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C:\Users\Usuario\Downloads\"/>
    </mc:Choice>
  </mc:AlternateContent>
  <xr:revisionPtr revIDLastSave="0" documentId="8_{DD8383FE-6520-4CA7-9213-20479825DF11}" xr6:coauthVersionLast="47" xr6:coauthVersionMax="47" xr10:uidLastSave="{00000000-0000-0000-0000-000000000000}"/>
  <bookViews>
    <workbookView xWindow="-110" yWindow="-110" windowWidth="19420" windowHeight="10420" tabRatio="657" firstSheet="2" activeTab="3" xr2:uid="{00000000-000D-0000-FFFF-FFFF00000000}"/>
  </bookViews>
  <sheets>
    <sheet name="NotaMetodológica" sheetId="17" r:id="rId1"/>
    <sheet name="AntecedentesNormativos" sheetId="22" r:id="rId2"/>
    <sheet name="InformacionConsumos" sheetId="7" r:id="rId3"/>
    <sheet name="Balance-FSRI" sheetId="9" r:id="rId4"/>
    <sheet name="ACUEDUCTO-MinimoVital" sheetId="12" r:id="rId5"/>
    <sheet name="Convierte" sheetId="13" r:id="rId6"/>
    <sheet name="Hoja4" sheetId="25" r:id="rId7"/>
    <sheet name="TARIFAS 2020" sheetId="24" state="hidden" r:id="rId8"/>
  </sheets>
  <externalReferences>
    <externalReference r:id="rId9"/>
    <externalReference r:id="rId10"/>
    <externalReference r:id="rId11"/>
    <externalReference r:id="rId12"/>
  </externalReferences>
  <definedNames>
    <definedName name="_xlnm._FilterDatabase" localSheetId="4" hidden="1">'ACUEDUCTO-MinimoVital'!#REF!</definedName>
    <definedName name="_xlnm._FilterDatabase" localSheetId="1" hidden="1">AntecedentesNormativos!$A$3:$F$3</definedName>
    <definedName name="_xlnm._FilterDatabase" localSheetId="3" hidden="1">'Balance-FSRI'!#REF!</definedName>
    <definedName name="_xlnm._FilterDatabase" localSheetId="6" hidden="1">Hoja4!$A$2:$K$224</definedName>
    <definedName name="_xlnm._FilterDatabase" localSheetId="2" hidden="1">InformacionConsumos!$A$35:$N$5035</definedName>
    <definedName name="_xlnm._FilterDatabase" localSheetId="0" hidden="1">NotaMetodológica!$A$3:$F$3</definedName>
    <definedName name="ACUEDUCTO">'TARIFAS 2020'!$B$4:$B$26</definedName>
    <definedName name="Acueducto1" localSheetId="1">[1]Hoja2!$A$2:$A$43</definedName>
    <definedName name="Acueducto2">#REF!</definedName>
    <definedName name="ALCANTARILLADO">'TARIFAS 2020'!$B$2:$B$3</definedName>
    <definedName name="Año">#REF!</definedName>
    <definedName name="_xlnm.Print_Area" localSheetId="3">'Balance-FSRI'!$A$1:$J$134</definedName>
    <definedName name="FechaInicial" localSheetId="1">[1]Hoja2!$D$2:$D$10</definedName>
    <definedName name="FechaInicial">[2]Hoja2!$D$2:$D$10</definedName>
    <definedName name="Màximo_Nac" localSheetId="1">'[3]Datos Entrada'!$E$26</definedName>
    <definedName name="Màximo_Nac">'[4]Datos Entrada'!$E$26</definedName>
    <definedName name="mes">Hoja4!$E$3:$E$218</definedName>
    <definedName name="MotivoCorte" localSheetId="1">[3]Hoja3!$D$3:$D$8</definedName>
    <definedName name="MotivoCorte">[4]Hoja3!$D$3:$D$8</definedName>
    <definedName name="Prestador" localSheetId="1">[3]Hoja3!$A$3:$A$42</definedName>
    <definedName name="Prestador">[4]Hoja3!$A$3:$A$42</definedName>
    <definedName name="Sector" localSheetId="1">'[3]Datos Entrada'!$A$11:$A$36</definedName>
    <definedName name="Sector">'[4]Datos Entrada'!$A$11:$A$36</definedName>
    <definedName name="Servicio">#REF!</definedName>
    <definedName name="SERVICIOS">'TARIFAS 2020'!$H$2:$H$3</definedName>
    <definedName name="_xlnm.Print_Titles" localSheetId="2">InformacionConsumos!$A:$G,InformacionConsumos!$35:$35</definedName>
    <definedName name="Vigencia" localSheetId="1">[3]Hoja3!$C$3:$C$12</definedName>
    <definedName name="Vigencia">[4]Hoja3!$C$3:$C$12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23" i="9" l="1"/>
  <c r="F107" i="9" l="1"/>
  <c r="F108" i="9" s="1"/>
  <c r="F109" i="9" l="1"/>
  <c r="F110" i="9" s="1"/>
  <c r="F111" i="9" s="1"/>
  <c r="F112" i="9" s="1"/>
  <c r="F113" i="9" s="1"/>
  <c r="F114" i="9" s="1"/>
  <c r="F115" i="9" s="1"/>
  <c r="F116" i="9" s="1"/>
  <c r="F117" i="9" s="1"/>
  <c r="D76" i="9"/>
  <c r="D89" i="9" s="1"/>
  <c r="G36" i="7"/>
  <c r="F118" i="9" l="1"/>
  <c r="D124" i="9"/>
  <c r="D88" i="9"/>
  <c r="I36" i="7"/>
  <c r="E124" i="9" l="1"/>
  <c r="D125" i="9"/>
  <c r="I9" i="7"/>
  <c r="L61" i="7"/>
  <c r="L471" i="7"/>
  <c r="L516" i="7"/>
  <c r="L809" i="7"/>
  <c r="L834" i="7"/>
  <c r="L835" i="7"/>
  <c r="L845" i="7"/>
  <c r="L894" i="7"/>
  <c r="L896" i="7"/>
  <c r="L924" i="7"/>
  <c r="L937" i="7"/>
  <c r="L941" i="7"/>
  <c r="L989" i="7"/>
  <c r="L1007" i="7"/>
  <c r="L1013" i="7"/>
  <c r="L1015" i="7"/>
  <c r="L1017" i="7"/>
  <c r="L1025" i="7"/>
  <c r="L1043" i="7"/>
  <c r="L1050" i="7"/>
  <c r="L1051" i="7"/>
  <c r="L1052" i="7"/>
  <c r="L1053" i="7"/>
  <c r="L1054" i="7"/>
  <c r="L1058" i="7"/>
  <c r="L1070" i="7"/>
  <c r="L1078" i="7"/>
  <c r="L1088" i="7"/>
  <c r="L1090" i="7"/>
  <c r="L1092" i="7"/>
  <c r="L1103" i="7"/>
  <c r="L1111" i="7"/>
  <c r="L1120" i="7"/>
  <c r="L1138" i="7"/>
  <c r="L1141" i="7"/>
  <c r="L1162" i="7"/>
  <c r="L1191" i="7"/>
  <c r="L1200" i="7"/>
  <c r="L1202" i="7"/>
  <c r="L1206" i="7"/>
  <c r="L1213" i="7"/>
  <c r="L1216" i="7"/>
  <c r="L1241" i="7"/>
  <c r="L1243" i="7"/>
  <c r="L1245" i="7"/>
  <c r="L1246" i="7"/>
  <c r="L1260" i="7"/>
  <c r="L1261" i="7"/>
  <c r="L1268" i="7"/>
  <c r="L1278" i="7"/>
  <c r="L1291" i="7"/>
  <c r="L1293" i="7"/>
  <c r="L1294" i="7"/>
  <c r="L1303" i="7"/>
  <c r="L1314" i="7"/>
  <c r="L1319" i="7"/>
  <c r="L1339" i="7"/>
  <c r="L1341" i="7"/>
  <c r="L1343" i="7"/>
  <c r="L1344" i="7"/>
  <c r="L1345" i="7"/>
  <c r="L1346" i="7"/>
  <c r="L1347" i="7"/>
  <c r="L1348" i="7"/>
  <c r="L1349" i="7"/>
  <c r="L1350" i="7"/>
  <c r="L1351" i="7"/>
  <c r="L1352" i="7"/>
  <c r="L1353" i="7"/>
  <c r="L1354" i="7"/>
  <c r="L1355" i="7"/>
  <c r="L1356" i="7"/>
  <c r="L1357" i="7"/>
  <c r="L1358" i="7"/>
  <c r="L1359" i="7"/>
  <c r="L1360" i="7"/>
  <c r="L1361" i="7"/>
  <c r="L1362" i="7"/>
  <c r="L1363" i="7"/>
  <c r="L1364" i="7"/>
  <c r="L1365" i="7"/>
  <c r="L1366" i="7"/>
  <c r="L1367" i="7"/>
  <c r="L1368" i="7"/>
  <c r="L1369" i="7"/>
  <c r="L1370" i="7"/>
  <c r="L1371" i="7"/>
  <c r="L1372" i="7"/>
  <c r="L1373" i="7"/>
  <c r="L1374" i="7"/>
  <c r="L1375" i="7"/>
  <c r="L1376" i="7"/>
  <c r="L1377" i="7"/>
  <c r="L1378" i="7"/>
  <c r="L1379" i="7"/>
  <c r="L1380" i="7"/>
  <c r="L1381" i="7"/>
  <c r="L1382" i="7"/>
  <c r="L1383" i="7"/>
  <c r="L1384" i="7"/>
  <c r="L1385" i="7"/>
  <c r="L1386" i="7"/>
  <c r="L1387" i="7"/>
  <c r="L1388" i="7"/>
  <c r="L1389" i="7"/>
  <c r="L1390" i="7"/>
  <c r="L1391" i="7"/>
  <c r="L1392" i="7"/>
  <c r="L1393" i="7"/>
  <c r="L1394" i="7"/>
  <c r="L1395" i="7"/>
  <c r="L1396" i="7"/>
  <c r="L1397" i="7"/>
  <c r="L1398" i="7"/>
  <c r="L1399" i="7"/>
  <c r="L1400" i="7"/>
  <c r="L1401" i="7"/>
  <c r="L1402" i="7"/>
  <c r="L1403" i="7"/>
  <c r="L1404" i="7"/>
  <c r="L1405" i="7"/>
  <c r="L1406" i="7"/>
  <c r="L1408" i="7"/>
  <c r="L1409" i="7"/>
  <c r="L1410" i="7"/>
  <c r="L1411" i="7"/>
  <c r="L1412" i="7"/>
  <c r="L1413" i="7"/>
  <c r="L1414" i="7"/>
  <c r="L1415" i="7"/>
  <c r="L1416" i="7"/>
  <c r="L1417" i="7"/>
  <c r="L1418" i="7"/>
  <c r="L1419" i="7"/>
  <c r="L1420" i="7"/>
  <c r="L1421" i="7"/>
  <c r="L1422" i="7"/>
  <c r="L1423" i="7"/>
  <c r="L1424" i="7"/>
  <c r="L1425" i="7"/>
  <c r="L1426" i="7"/>
  <c r="L1427" i="7"/>
  <c r="L1428" i="7"/>
  <c r="L1429" i="7"/>
  <c r="L1433" i="7"/>
  <c r="L1435" i="7"/>
  <c r="L1436" i="7"/>
  <c r="L1437" i="7"/>
  <c r="L1438" i="7"/>
  <c r="L1440" i="7"/>
  <c r="L1442" i="7"/>
  <c r="L1444" i="7"/>
  <c r="L1445" i="7"/>
  <c r="L1446" i="7"/>
  <c r="L1447" i="7"/>
  <c r="L1448" i="7"/>
  <c r="L1449" i="7"/>
  <c r="L1450" i="7"/>
  <c r="L1451" i="7"/>
  <c r="L1452" i="7"/>
  <c r="L1453" i="7"/>
  <c r="L1454" i="7"/>
  <c r="L1455" i="7"/>
  <c r="L1456" i="7"/>
  <c r="L1457" i="7"/>
  <c r="L1458" i="7"/>
  <c r="L1459" i="7"/>
  <c r="L1460" i="7"/>
  <c r="L1461" i="7"/>
  <c r="L1462" i="7"/>
  <c r="L1463" i="7"/>
  <c r="L1464" i="7"/>
  <c r="L1465" i="7"/>
  <c r="L1466" i="7"/>
  <c r="L1467" i="7"/>
  <c r="L1468" i="7"/>
  <c r="L1469" i="7"/>
  <c r="L1470" i="7"/>
  <c r="L1471" i="7"/>
  <c r="L1472" i="7"/>
  <c r="L1473" i="7"/>
  <c r="L1474" i="7"/>
  <c r="L1475" i="7"/>
  <c r="L1476" i="7"/>
  <c r="L1477" i="7"/>
  <c r="L1478" i="7"/>
  <c r="L1479" i="7"/>
  <c r="L1480" i="7"/>
  <c r="L1481" i="7"/>
  <c r="L1482" i="7"/>
  <c r="L1483" i="7"/>
  <c r="L1484" i="7"/>
  <c r="L1485" i="7"/>
  <c r="L1486" i="7"/>
  <c r="L1487" i="7"/>
  <c r="L1488" i="7"/>
  <c r="L1489" i="7"/>
  <c r="L1490" i="7"/>
  <c r="L1491" i="7"/>
  <c r="L1492" i="7"/>
  <c r="L1493" i="7"/>
  <c r="L1494" i="7"/>
  <c r="L1495" i="7"/>
  <c r="L1496" i="7"/>
  <c r="L1497" i="7"/>
  <c r="L1498" i="7"/>
  <c r="L1499" i="7"/>
  <c r="L1500" i="7"/>
  <c r="L1501" i="7"/>
  <c r="L1502" i="7"/>
  <c r="L1503" i="7"/>
  <c r="L1504" i="7"/>
  <c r="L1505" i="7"/>
  <c r="L1506" i="7"/>
  <c r="L1507" i="7"/>
  <c r="L1508" i="7"/>
  <c r="L1509" i="7"/>
  <c r="L1510" i="7"/>
  <c r="L1511" i="7"/>
  <c r="L1512" i="7"/>
  <c r="L1513" i="7"/>
  <c r="L1514" i="7"/>
  <c r="L1515" i="7"/>
  <c r="L1516" i="7"/>
  <c r="L1517" i="7"/>
  <c r="L1518" i="7"/>
  <c r="L1519" i="7"/>
  <c r="L1520" i="7"/>
  <c r="L1521" i="7"/>
  <c r="L1522" i="7"/>
  <c r="L1523" i="7"/>
  <c r="L1524" i="7"/>
  <c r="L1525" i="7"/>
  <c r="L1526" i="7"/>
  <c r="L1527" i="7"/>
  <c r="L1528" i="7"/>
  <c r="L1529" i="7"/>
  <c r="L1530" i="7"/>
  <c r="L1531" i="7"/>
  <c r="L1532" i="7"/>
  <c r="L1533" i="7"/>
  <c r="L1534" i="7"/>
  <c r="L1535" i="7"/>
  <c r="L1536" i="7"/>
  <c r="L1537" i="7"/>
  <c r="L1538" i="7"/>
  <c r="L1539" i="7"/>
  <c r="L1540" i="7"/>
  <c r="L1541" i="7"/>
  <c r="L1542" i="7"/>
  <c r="L1543" i="7"/>
  <c r="L1544" i="7"/>
  <c r="L1545" i="7"/>
  <c r="L1546" i="7"/>
  <c r="L1547" i="7"/>
  <c r="L1548" i="7"/>
  <c r="L1549" i="7"/>
  <c r="L1550" i="7"/>
  <c r="L1551" i="7"/>
  <c r="L1552" i="7"/>
  <c r="L1553" i="7"/>
  <c r="L1554" i="7"/>
  <c r="L1555" i="7"/>
  <c r="L1556" i="7"/>
  <c r="L1557" i="7"/>
  <c r="L1558" i="7"/>
  <c r="L1559" i="7"/>
  <c r="L1560" i="7"/>
  <c r="L1561" i="7"/>
  <c r="L1562" i="7"/>
  <c r="L1563" i="7"/>
  <c r="L1564" i="7"/>
  <c r="L1565" i="7"/>
  <c r="L1566" i="7"/>
  <c r="L1567" i="7"/>
  <c r="L1568" i="7"/>
  <c r="L1569" i="7"/>
  <c r="L1570" i="7"/>
  <c r="L1571" i="7"/>
  <c r="L1572" i="7"/>
  <c r="L1573" i="7"/>
  <c r="L1574" i="7"/>
  <c r="L1575" i="7"/>
  <c r="L1576" i="7"/>
  <c r="L1577" i="7"/>
  <c r="L1578" i="7"/>
  <c r="L1579" i="7"/>
  <c r="L1580" i="7"/>
  <c r="L1581" i="7"/>
  <c r="L1582" i="7"/>
  <c r="L1583" i="7"/>
  <c r="L1584" i="7"/>
  <c r="L1585" i="7"/>
  <c r="L1586" i="7"/>
  <c r="L1587" i="7"/>
  <c r="L1588" i="7"/>
  <c r="L1589" i="7"/>
  <c r="L1590" i="7"/>
  <c r="L1591" i="7"/>
  <c r="L1592" i="7"/>
  <c r="L1593" i="7"/>
  <c r="L1594" i="7"/>
  <c r="L1595" i="7"/>
  <c r="L1596" i="7"/>
  <c r="L1597" i="7"/>
  <c r="L1598" i="7"/>
  <c r="L1599" i="7"/>
  <c r="L1600" i="7"/>
  <c r="L1601" i="7"/>
  <c r="L1602" i="7"/>
  <c r="L1603" i="7"/>
  <c r="L1604" i="7"/>
  <c r="L1605" i="7"/>
  <c r="L1606" i="7"/>
  <c r="L1607" i="7"/>
  <c r="L1608" i="7"/>
  <c r="L1609" i="7"/>
  <c r="L1610" i="7"/>
  <c r="L1611" i="7"/>
  <c r="L1612" i="7"/>
  <c r="L1613" i="7"/>
  <c r="L1614" i="7"/>
  <c r="L1615" i="7"/>
  <c r="L1616" i="7"/>
  <c r="L1617" i="7"/>
  <c r="L1618" i="7"/>
  <c r="L1619" i="7"/>
  <c r="L1620" i="7"/>
  <c r="L1621" i="7"/>
  <c r="L1622" i="7"/>
  <c r="L1623" i="7"/>
  <c r="L1624" i="7"/>
  <c r="L1625" i="7"/>
  <c r="L1626" i="7"/>
  <c r="L1627" i="7"/>
  <c r="L1628" i="7"/>
  <c r="L1629" i="7"/>
  <c r="L1630" i="7"/>
  <c r="L1631" i="7"/>
  <c r="L1632" i="7"/>
  <c r="L1633" i="7"/>
  <c r="L1634" i="7"/>
  <c r="L1635" i="7"/>
  <c r="L1636" i="7"/>
  <c r="L1637" i="7"/>
  <c r="L1638" i="7"/>
  <c r="L1639" i="7"/>
  <c r="L1640" i="7"/>
  <c r="L1641" i="7"/>
  <c r="L1642" i="7"/>
  <c r="L1643" i="7"/>
  <c r="L1644" i="7"/>
  <c r="L1645" i="7"/>
  <c r="L1646" i="7"/>
  <c r="L1647" i="7"/>
  <c r="L1648" i="7"/>
  <c r="L1649" i="7"/>
  <c r="L1650" i="7"/>
  <c r="L1651" i="7"/>
  <c r="L1652" i="7"/>
  <c r="L1653" i="7"/>
  <c r="L1654" i="7"/>
  <c r="L1655" i="7"/>
  <c r="L1656" i="7"/>
  <c r="L1657" i="7"/>
  <c r="L1658" i="7"/>
  <c r="L1659" i="7"/>
  <c r="L1660" i="7"/>
  <c r="L1661" i="7"/>
  <c r="L1662" i="7"/>
  <c r="L1663" i="7"/>
  <c r="L1664" i="7"/>
  <c r="L1665" i="7"/>
  <c r="L1666" i="7"/>
  <c r="L1667" i="7"/>
  <c r="L1668" i="7"/>
  <c r="L1669" i="7"/>
  <c r="L1670" i="7"/>
  <c r="L1671" i="7"/>
  <c r="L1672" i="7"/>
  <c r="L1673" i="7"/>
  <c r="L1674" i="7"/>
  <c r="L1675" i="7"/>
  <c r="L1676" i="7"/>
  <c r="L1677" i="7"/>
  <c r="L1678" i="7"/>
  <c r="L1679" i="7"/>
  <c r="L1680" i="7"/>
  <c r="L1681" i="7"/>
  <c r="L1682" i="7"/>
  <c r="L1683" i="7"/>
  <c r="L1684" i="7"/>
  <c r="L1685" i="7"/>
  <c r="L1686" i="7"/>
  <c r="L1687" i="7"/>
  <c r="L1688" i="7"/>
  <c r="L1689" i="7"/>
  <c r="L1690" i="7"/>
  <c r="L1691" i="7"/>
  <c r="L1692" i="7"/>
  <c r="L1693" i="7"/>
  <c r="L1694" i="7"/>
  <c r="L1695" i="7"/>
  <c r="L1696" i="7"/>
  <c r="L1697" i="7"/>
  <c r="L1698" i="7"/>
  <c r="L1699" i="7"/>
  <c r="L1700" i="7"/>
  <c r="L1701" i="7"/>
  <c r="L1702" i="7"/>
  <c r="L1703" i="7"/>
  <c r="L1704" i="7"/>
  <c r="L1705" i="7"/>
  <c r="L1706" i="7"/>
  <c r="L1707" i="7"/>
  <c r="L1708" i="7"/>
  <c r="L1709" i="7"/>
  <c r="L1710" i="7"/>
  <c r="L1711" i="7"/>
  <c r="L1712" i="7"/>
  <c r="L1713" i="7"/>
  <c r="L1714" i="7"/>
  <c r="L1715" i="7"/>
  <c r="L1716" i="7"/>
  <c r="L1717" i="7"/>
  <c r="L1718" i="7"/>
  <c r="L1719" i="7"/>
  <c r="L1720" i="7"/>
  <c r="L1721" i="7"/>
  <c r="L1722" i="7"/>
  <c r="L1723" i="7"/>
  <c r="L1724" i="7"/>
  <c r="L1725" i="7"/>
  <c r="L1726" i="7"/>
  <c r="L1727" i="7"/>
  <c r="L1728" i="7"/>
  <c r="L1729" i="7"/>
  <c r="L1730" i="7"/>
  <c r="L1731" i="7"/>
  <c r="L1732" i="7"/>
  <c r="L1733" i="7"/>
  <c r="L1734" i="7"/>
  <c r="L1735" i="7"/>
  <c r="L1736" i="7"/>
  <c r="L1737" i="7"/>
  <c r="L1738" i="7"/>
  <c r="L1739" i="7"/>
  <c r="L1740" i="7"/>
  <c r="L1741" i="7"/>
  <c r="L1742" i="7"/>
  <c r="L1743" i="7"/>
  <c r="L1744" i="7"/>
  <c r="L1745" i="7"/>
  <c r="L1746" i="7"/>
  <c r="L1747" i="7"/>
  <c r="L1748" i="7"/>
  <c r="L1749" i="7"/>
  <c r="L1750" i="7"/>
  <c r="L1751" i="7"/>
  <c r="L1752" i="7"/>
  <c r="L1753" i="7"/>
  <c r="L1754" i="7"/>
  <c r="L1755" i="7"/>
  <c r="L1756" i="7"/>
  <c r="L1757" i="7"/>
  <c r="L1758" i="7"/>
  <c r="L1759" i="7"/>
  <c r="L1760" i="7"/>
  <c r="L1761" i="7"/>
  <c r="L1762" i="7"/>
  <c r="L1763" i="7"/>
  <c r="L1764" i="7"/>
  <c r="L1765" i="7"/>
  <c r="L1766" i="7"/>
  <c r="L1767" i="7"/>
  <c r="L1768" i="7"/>
  <c r="L1769" i="7"/>
  <c r="L1770" i="7"/>
  <c r="L1771" i="7"/>
  <c r="L1772" i="7"/>
  <c r="L1773" i="7"/>
  <c r="L1774" i="7"/>
  <c r="L1775" i="7"/>
  <c r="L1776" i="7"/>
  <c r="L1777" i="7"/>
  <c r="L1778" i="7"/>
  <c r="L1779" i="7"/>
  <c r="L1780" i="7"/>
  <c r="L1781" i="7"/>
  <c r="L1782" i="7"/>
  <c r="L1783" i="7"/>
  <c r="L1784" i="7"/>
  <c r="L1785" i="7"/>
  <c r="L1786" i="7"/>
  <c r="L1787" i="7"/>
  <c r="L1788" i="7"/>
  <c r="L1789" i="7"/>
  <c r="L1790" i="7"/>
  <c r="L1791" i="7"/>
  <c r="L1792" i="7"/>
  <c r="L1793" i="7"/>
  <c r="L1794" i="7"/>
  <c r="L1795" i="7"/>
  <c r="L1796" i="7"/>
  <c r="L1797" i="7"/>
  <c r="L1798" i="7"/>
  <c r="L1799" i="7"/>
  <c r="L1800" i="7"/>
  <c r="L1801" i="7"/>
  <c r="L1802" i="7"/>
  <c r="L1803" i="7"/>
  <c r="L1804" i="7"/>
  <c r="L1805" i="7"/>
  <c r="L1806" i="7"/>
  <c r="L1807" i="7"/>
  <c r="L1808" i="7"/>
  <c r="L1809" i="7"/>
  <c r="L1810" i="7"/>
  <c r="L1811" i="7"/>
  <c r="L1812" i="7"/>
  <c r="L1813" i="7"/>
  <c r="L1814" i="7"/>
  <c r="L1815" i="7"/>
  <c r="L1816" i="7"/>
  <c r="L1817" i="7"/>
  <c r="L1818" i="7"/>
  <c r="L1819" i="7"/>
  <c r="L1820" i="7"/>
  <c r="L1821" i="7"/>
  <c r="L1822" i="7"/>
  <c r="L1823" i="7"/>
  <c r="L1824" i="7"/>
  <c r="L1825" i="7"/>
  <c r="L1826" i="7"/>
  <c r="L1827" i="7"/>
  <c r="L1828" i="7"/>
  <c r="L1829" i="7"/>
  <c r="L1830" i="7"/>
  <c r="L1831" i="7"/>
  <c r="L1832" i="7"/>
  <c r="L1833" i="7"/>
  <c r="L1834" i="7"/>
  <c r="L1835" i="7"/>
  <c r="L1836" i="7"/>
  <c r="L1837" i="7"/>
  <c r="L1838" i="7"/>
  <c r="L1839" i="7"/>
  <c r="L1840" i="7"/>
  <c r="L1841" i="7"/>
  <c r="L1842" i="7"/>
  <c r="L1843" i="7"/>
  <c r="L1844" i="7"/>
  <c r="L1845" i="7"/>
  <c r="L1846" i="7"/>
  <c r="L1847" i="7"/>
  <c r="L1848" i="7"/>
  <c r="L1849" i="7"/>
  <c r="L1850" i="7"/>
  <c r="L1851" i="7"/>
  <c r="L1852" i="7"/>
  <c r="L1853" i="7"/>
  <c r="L1854" i="7"/>
  <c r="L1855" i="7"/>
  <c r="L1856" i="7"/>
  <c r="L1857" i="7"/>
  <c r="L1858" i="7"/>
  <c r="L1859" i="7"/>
  <c r="L1860" i="7"/>
  <c r="L1861" i="7"/>
  <c r="L1862" i="7"/>
  <c r="L1863" i="7"/>
  <c r="L1864" i="7"/>
  <c r="L1865" i="7"/>
  <c r="L1866" i="7"/>
  <c r="L1867" i="7"/>
  <c r="L1868" i="7"/>
  <c r="L1869" i="7"/>
  <c r="L1870" i="7"/>
  <c r="L1871" i="7"/>
  <c r="L1872" i="7"/>
  <c r="L1873" i="7"/>
  <c r="L1874" i="7"/>
  <c r="L1875" i="7"/>
  <c r="L1876" i="7"/>
  <c r="L1877" i="7"/>
  <c r="L1878" i="7"/>
  <c r="L1879" i="7"/>
  <c r="L1880" i="7"/>
  <c r="L1881" i="7"/>
  <c r="L1882" i="7"/>
  <c r="L1883" i="7"/>
  <c r="L1884" i="7"/>
  <c r="L1885" i="7"/>
  <c r="L1886" i="7"/>
  <c r="L1887" i="7"/>
  <c r="L1888" i="7"/>
  <c r="L1889" i="7"/>
  <c r="L1890" i="7"/>
  <c r="L1891" i="7"/>
  <c r="L1892" i="7"/>
  <c r="L1893" i="7"/>
  <c r="L1894" i="7"/>
  <c r="L1895" i="7"/>
  <c r="L1896" i="7"/>
  <c r="L1897" i="7"/>
  <c r="L1898" i="7"/>
  <c r="L1899" i="7"/>
  <c r="L1900" i="7"/>
  <c r="L1901" i="7"/>
  <c r="L1902" i="7"/>
  <c r="L1903" i="7"/>
  <c r="L1904" i="7"/>
  <c r="L1905" i="7"/>
  <c r="L1906" i="7"/>
  <c r="L1907" i="7"/>
  <c r="L1908" i="7"/>
  <c r="L1909" i="7"/>
  <c r="L1910" i="7"/>
  <c r="L1911" i="7"/>
  <c r="L1912" i="7"/>
  <c r="L1913" i="7"/>
  <c r="L1914" i="7"/>
  <c r="L1915" i="7"/>
  <c r="L1916" i="7"/>
  <c r="L1917" i="7"/>
  <c r="L1918" i="7"/>
  <c r="L1919" i="7"/>
  <c r="L1920" i="7"/>
  <c r="L1921" i="7"/>
  <c r="L1922" i="7"/>
  <c r="L1923" i="7"/>
  <c r="L1924" i="7"/>
  <c r="L1925" i="7"/>
  <c r="L1926" i="7"/>
  <c r="L1927" i="7"/>
  <c r="L1928" i="7"/>
  <c r="L1929" i="7"/>
  <c r="L1930" i="7"/>
  <c r="L1931" i="7"/>
  <c r="L1932" i="7"/>
  <c r="L1933" i="7"/>
  <c r="L1934" i="7"/>
  <c r="L1935" i="7"/>
  <c r="L1936" i="7"/>
  <c r="L1937" i="7"/>
  <c r="L1938" i="7"/>
  <c r="L1939" i="7"/>
  <c r="L1940" i="7"/>
  <c r="L1941" i="7"/>
  <c r="L1942" i="7"/>
  <c r="L1943" i="7"/>
  <c r="L1944" i="7"/>
  <c r="L1945" i="7"/>
  <c r="L1946" i="7"/>
  <c r="L1947" i="7"/>
  <c r="L1948" i="7"/>
  <c r="L1949" i="7"/>
  <c r="L1950" i="7"/>
  <c r="L1951" i="7"/>
  <c r="L1952" i="7"/>
  <c r="L1953" i="7"/>
  <c r="L1954" i="7"/>
  <c r="L1955" i="7"/>
  <c r="L1956" i="7"/>
  <c r="L1957" i="7"/>
  <c r="L1958" i="7"/>
  <c r="L1959" i="7"/>
  <c r="L1960" i="7"/>
  <c r="L1961" i="7"/>
  <c r="L1962" i="7"/>
  <c r="L1963" i="7"/>
  <c r="L1964" i="7"/>
  <c r="L1965" i="7"/>
  <c r="L1966" i="7"/>
  <c r="L1967" i="7"/>
  <c r="L1968" i="7"/>
  <c r="L1969" i="7"/>
  <c r="L1970" i="7"/>
  <c r="L1971" i="7"/>
  <c r="L1972" i="7"/>
  <c r="L1973" i="7"/>
  <c r="L1974" i="7"/>
  <c r="L1975" i="7"/>
  <c r="L1976" i="7"/>
  <c r="L1977" i="7"/>
  <c r="L1978" i="7"/>
  <c r="L1979" i="7"/>
  <c r="L1980" i="7"/>
  <c r="L1981" i="7"/>
  <c r="L1982" i="7"/>
  <c r="L1983" i="7"/>
  <c r="L1984" i="7"/>
  <c r="L1985" i="7"/>
  <c r="L1986" i="7"/>
  <c r="L1987" i="7"/>
  <c r="L1988" i="7"/>
  <c r="L1989" i="7"/>
  <c r="L1990" i="7"/>
  <c r="L1991" i="7"/>
  <c r="L1992" i="7"/>
  <c r="L1993" i="7"/>
  <c r="L1994" i="7"/>
  <c r="L1995" i="7"/>
  <c r="L1996" i="7"/>
  <c r="L1997" i="7"/>
  <c r="L1998" i="7"/>
  <c r="L1999" i="7"/>
  <c r="L2000" i="7"/>
  <c r="L2001" i="7"/>
  <c r="L2002" i="7"/>
  <c r="L2003" i="7"/>
  <c r="L2004" i="7"/>
  <c r="L2005" i="7"/>
  <c r="L2006" i="7"/>
  <c r="L2007" i="7"/>
  <c r="L2008" i="7"/>
  <c r="L2009" i="7"/>
  <c r="L2010" i="7"/>
  <c r="L2011" i="7"/>
  <c r="L2012" i="7"/>
  <c r="L2013" i="7"/>
  <c r="L2014" i="7"/>
  <c r="L2015" i="7"/>
  <c r="L2016" i="7"/>
  <c r="L2017" i="7"/>
  <c r="L2018" i="7"/>
  <c r="L2019" i="7"/>
  <c r="L2020" i="7"/>
  <c r="L2021" i="7"/>
  <c r="L2022" i="7"/>
  <c r="L2023" i="7"/>
  <c r="L2024" i="7"/>
  <c r="L2025" i="7"/>
  <c r="L2026" i="7"/>
  <c r="L2027" i="7"/>
  <c r="L2028" i="7"/>
  <c r="L2029" i="7"/>
  <c r="L2030" i="7"/>
  <c r="L2031" i="7"/>
  <c r="L2032" i="7"/>
  <c r="L2033" i="7"/>
  <c r="L2034" i="7"/>
  <c r="L2035" i="7"/>
  <c r="L2036" i="7"/>
  <c r="L2037" i="7"/>
  <c r="L2038" i="7"/>
  <c r="L2039" i="7"/>
  <c r="L2040" i="7"/>
  <c r="L2041" i="7"/>
  <c r="L2042" i="7"/>
  <c r="L2043" i="7"/>
  <c r="L2044" i="7"/>
  <c r="L2045" i="7"/>
  <c r="L2046" i="7"/>
  <c r="L2047" i="7"/>
  <c r="L2048" i="7"/>
  <c r="L2049" i="7"/>
  <c r="L2050" i="7"/>
  <c r="L2051" i="7"/>
  <c r="L2052" i="7"/>
  <c r="L2053" i="7"/>
  <c r="L2054" i="7"/>
  <c r="L2055" i="7"/>
  <c r="L2056" i="7"/>
  <c r="L2057" i="7"/>
  <c r="L2058" i="7"/>
  <c r="L2059" i="7"/>
  <c r="L2060" i="7"/>
  <c r="L2061" i="7"/>
  <c r="L2062" i="7"/>
  <c r="L2063" i="7"/>
  <c r="L2064" i="7"/>
  <c r="L2065" i="7"/>
  <c r="L2066" i="7"/>
  <c r="L2067" i="7"/>
  <c r="L2068" i="7"/>
  <c r="L2069" i="7"/>
  <c r="L2070" i="7"/>
  <c r="L2071" i="7"/>
  <c r="L2072" i="7"/>
  <c r="L2073" i="7"/>
  <c r="L2074" i="7"/>
  <c r="L2075" i="7"/>
  <c r="L2076" i="7"/>
  <c r="L2077" i="7"/>
  <c r="L2078" i="7"/>
  <c r="L2079" i="7"/>
  <c r="L2080" i="7"/>
  <c r="L2081" i="7"/>
  <c r="L2082" i="7"/>
  <c r="L2083" i="7"/>
  <c r="L2084" i="7"/>
  <c r="L2085" i="7"/>
  <c r="L2086" i="7"/>
  <c r="L2087" i="7"/>
  <c r="L2088" i="7"/>
  <c r="L2089" i="7"/>
  <c r="L2090" i="7"/>
  <c r="L2091" i="7"/>
  <c r="L2092" i="7"/>
  <c r="L2093" i="7"/>
  <c r="L2094" i="7"/>
  <c r="L2095" i="7"/>
  <c r="L2096" i="7"/>
  <c r="L2097" i="7"/>
  <c r="L2098" i="7"/>
  <c r="L2099" i="7"/>
  <c r="L2100" i="7"/>
  <c r="L2101" i="7"/>
  <c r="L2102" i="7"/>
  <c r="L2103" i="7"/>
  <c r="L2104" i="7"/>
  <c r="L2105" i="7"/>
  <c r="L2106" i="7"/>
  <c r="L2107" i="7"/>
  <c r="L2108" i="7"/>
  <c r="L2109" i="7"/>
  <c r="L2110" i="7"/>
  <c r="L2111" i="7"/>
  <c r="L2112" i="7"/>
  <c r="L2113" i="7"/>
  <c r="L2114" i="7"/>
  <c r="L2115" i="7"/>
  <c r="L2116" i="7"/>
  <c r="L2117" i="7"/>
  <c r="L2118" i="7"/>
  <c r="L2119" i="7"/>
  <c r="L2120" i="7"/>
  <c r="L2121" i="7"/>
  <c r="L2122" i="7"/>
  <c r="L2123" i="7"/>
  <c r="L2124" i="7"/>
  <c r="L2125" i="7"/>
  <c r="L2126" i="7"/>
  <c r="L2127" i="7"/>
  <c r="L2128" i="7"/>
  <c r="L2129" i="7"/>
  <c r="L2130" i="7"/>
  <c r="L2131" i="7"/>
  <c r="L2132" i="7"/>
  <c r="L2133" i="7"/>
  <c r="L2134" i="7"/>
  <c r="L2135" i="7"/>
  <c r="L2136" i="7"/>
  <c r="L2137" i="7"/>
  <c r="L2138" i="7"/>
  <c r="L2139" i="7"/>
  <c r="L2140" i="7"/>
  <c r="L2141" i="7"/>
  <c r="L2142" i="7"/>
  <c r="L2143" i="7"/>
  <c r="L2144" i="7"/>
  <c r="L2145" i="7"/>
  <c r="L2146" i="7"/>
  <c r="L2147" i="7"/>
  <c r="L2148" i="7"/>
  <c r="L2149" i="7"/>
  <c r="L2150" i="7"/>
  <c r="L2151" i="7"/>
  <c r="L2152" i="7"/>
  <c r="L2153" i="7"/>
  <c r="L2154" i="7"/>
  <c r="L2155" i="7"/>
  <c r="L2156" i="7"/>
  <c r="L2157" i="7"/>
  <c r="L2158" i="7"/>
  <c r="L2159" i="7"/>
  <c r="L2160" i="7"/>
  <c r="L2161" i="7"/>
  <c r="L2162" i="7"/>
  <c r="L2163" i="7"/>
  <c r="L2164" i="7"/>
  <c r="L2165" i="7"/>
  <c r="L2166" i="7"/>
  <c r="L2167" i="7"/>
  <c r="L2168" i="7"/>
  <c r="L2169" i="7"/>
  <c r="L2170" i="7"/>
  <c r="L2171" i="7"/>
  <c r="L2172" i="7"/>
  <c r="L2173" i="7"/>
  <c r="L2174" i="7"/>
  <c r="L2175" i="7"/>
  <c r="L2176" i="7"/>
  <c r="L2177" i="7"/>
  <c r="L2178" i="7"/>
  <c r="L2179" i="7"/>
  <c r="L2180" i="7"/>
  <c r="L2181" i="7"/>
  <c r="L2182" i="7"/>
  <c r="L2183" i="7"/>
  <c r="L2184" i="7"/>
  <c r="L2185" i="7"/>
  <c r="L2186" i="7"/>
  <c r="L2187" i="7"/>
  <c r="L2188" i="7"/>
  <c r="L2189" i="7"/>
  <c r="L2190" i="7"/>
  <c r="L2191" i="7"/>
  <c r="L2192" i="7"/>
  <c r="L2193" i="7"/>
  <c r="L2194" i="7"/>
  <c r="L2195" i="7"/>
  <c r="L2196" i="7"/>
  <c r="L2197" i="7"/>
  <c r="L2198" i="7"/>
  <c r="L2199" i="7"/>
  <c r="L2200" i="7"/>
  <c r="L2201" i="7"/>
  <c r="L2202" i="7"/>
  <c r="L2203" i="7"/>
  <c r="L2204" i="7"/>
  <c r="L2205" i="7"/>
  <c r="L2206" i="7"/>
  <c r="L2207" i="7"/>
  <c r="L2208" i="7"/>
  <c r="L2209" i="7"/>
  <c r="L2210" i="7"/>
  <c r="L2211" i="7"/>
  <c r="L2212" i="7"/>
  <c r="L2213" i="7"/>
  <c r="L2214" i="7"/>
  <c r="L2215" i="7"/>
  <c r="L2216" i="7"/>
  <c r="L2217" i="7"/>
  <c r="L2218" i="7"/>
  <c r="L2219" i="7"/>
  <c r="L2220" i="7"/>
  <c r="L2221" i="7"/>
  <c r="L2222" i="7"/>
  <c r="L2223" i="7"/>
  <c r="L2224" i="7"/>
  <c r="L2225" i="7"/>
  <c r="L2226" i="7"/>
  <c r="L2227" i="7"/>
  <c r="L2228" i="7"/>
  <c r="L2229" i="7"/>
  <c r="L2230" i="7"/>
  <c r="L2231" i="7"/>
  <c r="L2232" i="7"/>
  <c r="L2233" i="7"/>
  <c r="L2234" i="7"/>
  <c r="L2235" i="7"/>
  <c r="L2236" i="7"/>
  <c r="L2237" i="7"/>
  <c r="L2238" i="7"/>
  <c r="L2239" i="7"/>
  <c r="L2240" i="7"/>
  <c r="L2241" i="7"/>
  <c r="L2242" i="7"/>
  <c r="L2243" i="7"/>
  <c r="L2244" i="7"/>
  <c r="L2245" i="7"/>
  <c r="L2246" i="7"/>
  <c r="L2247" i="7"/>
  <c r="L2248" i="7"/>
  <c r="L2249" i="7"/>
  <c r="L2250" i="7"/>
  <c r="L2251" i="7"/>
  <c r="L2252" i="7"/>
  <c r="L2253" i="7"/>
  <c r="L2254" i="7"/>
  <c r="L2255" i="7"/>
  <c r="L2256" i="7"/>
  <c r="L2257" i="7"/>
  <c r="L2258" i="7"/>
  <c r="L2259" i="7"/>
  <c r="L2260" i="7"/>
  <c r="L2261" i="7"/>
  <c r="L2262" i="7"/>
  <c r="L2263" i="7"/>
  <c r="L2264" i="7"/>
  <c r="L2265" i="7"/>
  <c r="L2266" i="7"/>
  <c r="L2267" i="7"/>
  <c r="L2268" i="7"/>
  <c r="L2269" i="7"/>
  <c r="L2270" i="7"/>
  <c r="L2271" i="7"/>
  <c r="L2272" i="7"/>
  <c r="L2273" i="7"/>
  <c r="L2274" i="7"/>
  <c r="L2275" i="7"/>
  <c r="L2276" i="7"/>
  <c r="L2277" i="7"/>
  <c r="L2278" i="7"/>
  <c r="L2279" i="7"/>
  <c r="L2280" i="7"/>
  <c r="L2281" i="7"/>
  <c r="L2282" i="7"/>
  <c r="L2283" i="7"/>
  <c r="L2284" i="7"/>
  <c r="L2285" i="7"/>
  <c r="L2286" i="7"/>
  <c r="L2287" i="7"/>
  <c r="L2288" i="7"/>
  <c r="L2289" i="7"/>
  <c r="L2290" i="7"/>
  <c r="L2291" i="7"/>
  <c r="L2292" i="7"/>
  <c r="L2293" i="7"/>
  <c r="L2294" i="7"/>
  <c r="L2295" i="7"/>
  <c r="L2296" i="7"/>
  <c r="L2297" i="7"/>
  <c r="L2298" i="7"/>
  <c r="L2299" i="7"/>
  <c r="L2300" i="7"/>
  <c r="L2301" i="7"/>
  <c r="L2302" i="7"/>
  <c r="L2303" i="7"/>
  <c r="L2304" i="7"/>
  <c r="L2305" i="7"/>
  <c r="L2306" i="7"/>
  <c r="L2307" i="7"/>
  <c r="L2308" i="7"/>
  <c r="L2309" i="7"/>
  <c r="L2310" i="7"/>
  <c r="L2311" i="7"/>
  <c r="L2312" i="7"/>
  <c r="L2313" i="7"/>
  <c r="L2314" i="7"/>
  <c r="L2315" i="7"/>
  <c r="L2316" i="7"/>
  <c r="L2317" i="7"/>
  <c r="L2318" i="7"/>
  <c r="L2319" i="7"/>
  <c r="L2320" i="7"/>
  <c r="L2321" i="7"/>
  <c r="L2322" i="7"/>
  <c r="L2323" i="7"/>
  <c r="L2324" i="7"/>
  <c r="L2325" i="7"/>
  <c r="L2326" i="7"/>
  <c r="L2327" i="7"/>
  <c r="L2328" i="7"/>
  <c r="L2329" i="7"/>
  <c r="L2330" i="7"/>
  <c r="L2331" i="7"/>
  <c r="L2332" i="7"/>
  <c r="L2333" i="7"/>
  <c r="L2334" i="7"/>
  <c r="L2335" i="7"/>
  <c r="L2336" i="7"/>
  <c r="L2337" i="7"/>
  <c r="L2338" i="7"/>
  <c r="L2339" i="7"/>
  <c r="L2340" i="7"/>
  <c r="L2341" i="7"/>
  <c r="L2342" i="7"/>
  <c r="L2343" i="7"/>
  <c r="L2344" i="7"/>
  <c r="L2345" i="7"/>
  <c r="L2346" i="7"/>
  <c r="L2347" i="7"/>
  <c r="L2348" i="7"/>
  <c r="L2349" i="7"/>
  <c r="L2350" i="7"/>
  <c r="L2351" i="7"/>
  <c r="L2352" i="7"/>
  <c r="L2353" i="7"/>
  <c r="L2354" i="7"/>
  <c r="L2355" i="7"/>
  <c r="L2356" i="7"/>
  <c r="L2357" i="7"/>
  <c r="L2358" i="7"/>
  <c r="L2359" i="7"/>
  <c r="L2360" i="7"/>
  <c r="L2361" i="7"/>
  <c r="L2362" i="7"/>
  <c r="L2363" i="7"/>
  <c r="L2364" i="7"/>
  <c r="L2365" i="7"/>
  <c r="L2366" i="7"/>
  <c r="L2367" i="7"/>
  <c r="L2368" i="7"/>
  <c r="L2369" i="7"/>
  <c r="L2370" i="7"/>
  <c r="L2371" i="7"/>
  <c r="L2372" i="7"/>
  <c r="L2373" i="7"/>
  <c r="L2374" i="7"/>
  <c r="L2375" i="7"/>
  <c r="L2376" i="7"/>
  <c r="L2377" i="7"/>
  <c r="L2378" i="7"/>
  <c r="L2379" i="7"/>
  <c r="L2380" i="7"/>
  <c r="L2381" i="7"/>
  <c r="L2382" i="7"/>
  <c r="L2383" i="7"/>
  <c r="L2384" i="7"/>
  <c r="L2385" i="7"/>
  <c r="L2386" i="7"/>
  <c r="L2387" i="7"/>
  <c r="L2388" i="7"/>
  <c r="L2389" i="7"/>
  <c r="L2390" i="7"/>
  <c r="L2391" i="7"/>
  <c r="L2392" i="7"/>
  <c r="L2393" i="7"/>
  <c r="L2394" i="7"/>
  <c r="L2395" i="7"/>
  <c r="L2396" i="7"/>
  <c r="L2397" i="7"/>
  <c r="L2398" i="7"/>
  <c r="L2399" i="7"/>
  <c r="L2400" i="7"/>
  <c r="L2401" i="7"/>
  <c r="L2402" i="7"/>
  <c r="L2403" i="7"/>
  <c r="L2404" i="7"/>
  <c r="L2405" i="7"/>
  <c r="L2406" i="7"/>
  <c r="L2407" i="7"/>
  <c r="L2408" i="7"/>
  <c r="L2409" i="7"/>
  <c r="L2410" i="7"/>
  <c r="L2411" i="7"/>
  <c r="L2412" i="7"/>
  <c r="L2413" i="7"/>
  <c r="L2414" i="7"/>
  <c r="L2415" i="7"/>
  <c r="L2416" i="7"/>
  <c r="L2417" i="7"/>
  <c r="L2418" i="7"/>
  <c r="L2419" i="7"/>
  <c r="L2420" i="7"/>
  <c r="L2421" i="7"/>
  <c r="L2422" i="7"/>
  <c r="L2423" i="7"/>
  <c r="L2424" i="7"/>
  <c r="L2425" i="7"/>
  <c r="L2426" i="7"/>
  <c r="L2427" i="7"/>
  <c r="L2428" i="7"/>
  <c r="L2429" i="7"/>
  <c r="L2430" i="7"/>
  <c r="L2431" i="7"/>
  <c r="L2432" i="7"/>
  <c r="L2433" i="7"/>
  <c r="L2434" i="7"/>
  <c r="L2435" i="7"/>
  <c r="L2436" i="7"/>
  <c r="L2437" i="7"/>
  <c r="L2438" i="7"/>
  <c r="L2439" i="7"/>
  <c r="L2440" i="7"/>
  <c r="L2441" i="7"/>
  <c r="L2442" i="7"/>
  <c r="L2443" i="7"/>
  <c r="L2444" i="7"/>
  <c r="L2445" i="7"/>
  <c r="L2446" i="7"/>
  <c r="L2447" i="7"/>
  <c r="L2448" i="7"/>
  <c r="L2449" i="7"/>
  <c r="L2450" i="7"/>
  <c r="L2451" i="7"/>
  <c r="L2452" i="7"/>
  <c r="L2453" i="7"/>
  <c r="L2454" i="7"/>
  <c r="L2455" i="7"/>
  <c r="L2456" i="7"/>
  <c r="L2457" i="7"/>
  <c r="L2458" i="7"/>
  <c r="L2459" i="7"/>
  <c r="L2460" i="7"/>
  <c r="L2461" i="7"/>
  <c r="L2462" i="7"/>
  <c r="L2463" i="7"/>
  <c r="L2464" i="7"/>
  <c r="L2465" i="7"/>
  <c r="L2466" i="7"/>
  <c r="L2467" i="7"/>
  <c r="L2468" i="7"/>
  <c r="L2469" i="7"/>
  <c r="L2470" i="7"/>
  <c r="L2471" i="7"/>
  <c r="L2472" i="7"/>
  <c r="L2473" i="7"/>
  <c r="L2474" i="7"/>
  <c r="L2475" i="7"/>
  <c r="L2476" i="7"/>
  <c r="L2477" i="7"/>
  <c r="L2478" i="7"/>
  <c r="L2479" i="7"/>
  <c r="L2480" i="7"/>
  <c r="L2481" i="7"/>
  <c r="L2482" i="7"/>
  <c r="L2483" i="7"/>
  <c r="L2484" i="7"/>
  <c r="L2485" i="7"/>
  <c r="L2486" i="7"/>
  <c r="L2487" i="7"/>
  <c r="L2488" i="7"/>
  <c r="L2489" i="7"/>
  <c r="L2490" i="7"/>
  <c r="L2491" i="7"/>
  <c r="L2492" i="7"/>
  <c r="L2493" i="7"/>
  <c r="L2494" i="7"/>
  <c r="L2495" i="7"/>
  <c r="L2496" i="7"/>
  <c r="L2497" i="7"/>
  <c r="L2498" i="7"/>
  <c r="L2499" i="7"/>
  <c r="L2500" i="7"/>
  <c r="L2501" i="7"/>
  <c r="L2502" i="7"/>
  <c r="L2503" i="7"/>
  <c r="L2504" i="7"/>
  <c r="L2505" i="7"/>
  <c r="L2506" i="7"/>
  <c r="L2507" i="7"/>
  <c r="L2508" i="7"/>
  <c r="L2509" i="7"/>
  <c r="L2510" i="7"/>
  <c r="L2511" i="7"/>
  <c r="L2512" i="7"/>
  <c r="L2513" i="7"/>
  <c r="L2514" i="7"/>
  <c r="L2515" i="7"/>
  <c r="L2516" i="7"/>
  <c r="L2517" i="7"/>
  <c r="L2518" i="7"/>
  <c r="L2519" i="7"/>
  <c r="L2520" i="7"/>
  <c r="L2521" i="7"/>
  <c r="L2522" i="7"/>
  <c r="L2523" i="7"/>
  <c r="L2524" i="7"/>
  <c r="L2525" i="7"/>
  <c r="L2526" i="7"/>
  <c r="L2527" i="7"/>
  <c r="L2528" i="7"/>
  <c r="L2529" i="7"/>
  <c r="L2530" i="7"/>
  <c r="L2531" i="7"/>
  <c r="L2532" i="7"/>
  <c r="L2533" i="7"/>
  <c r="L2534" i="7"/>
  <c r="L2535" i="7"/>
  <c r="L2536" i="7"/>
  <c r="L2537" i="7"/>
  <c r="L2538" i="7"/>
  <c r="L2539" i="7"/>
  <c r="L2540" i="7"/>
  <c r="L2541" i="7"/>
  <c r="L2542" i="7"/>
  <c r="L2543" i="7"/>
  <c r="L2544" i="7"/>
  <c r="L2545" i="7"/>
  <c r="L2546" i="7"/>
  <c r="L2547" i="7"/>
  <c r="L2548" i="7"/>
  <c r="L2549" i="7"/>
  <c r="L2550" i="7"/>
  <c r="L2551" i="7"/>
  <c r="L2552" i="7"/>
  <c r="L2553" i="7"/>
  <c r="L2554" i="7"/>
  <c r="L2555" i="7"/>
  <c r="L2556" i="7"/>
  <c r="L2557" i="7"/>
  <c r="L2558" i="7"/>
  <c r="L2559" i="7"/>
  <c r="L2560" i="7"/>
  <c r="L2561" i="7"/>
  <c r="L2562" i="7"/>
  <c r="L2563" i="7"/>
  <c r="L2564" i="7"/>
  <c r="L2565" i="7"/>
  <c r="L2566" i="7"/>
  <c r="L2567" i="7"/>
  <c r="L2568" i="7"/>
  <c r="L2569" i="7"/>
  <c r="L2570" i="7"/>
  <c r="L2571" i="7"/>
  <c r="L2572" i="7"/>
  <c r="L2573" i="7"/>
  <c r="L2574" i="7"/>
  <c r="L2575" i="7"/>
  <c r="L2576" i="7"/>
  <c r="L2577" i="7"/>
  <c r="L2578" i="7"/>
  <c r="L2579" i="7"/>
  <c r="L2580" i="7"/>
  <c r="L2581" i="7"/>
  <c r="L2582" i="7"/>
  <c r="L2583" i="7"/>
  <c r="L2584" i="7"/>
  <c r="L2585" i="7"/>
  <c r="L2586" i="7"/>
  <c r="L2587" i="7"/>
  <c r="L2588" i="7"/>
  <c r="L2589" i="7"/>
  <c r="L2590" i="7"/>
  <c r="L2591" i="7"/>
  <c r="L2592" i="7"/>
  <c r="L2593" i="7"/>
  <c r="L2594" i="7"/>
  <c r="L2595" i="7"/>
  <c r="L2596" i="7"/>
  <c r="L2597" i="7"/>
  <c r="L2598" i="7"/>
  <c r="L2599" i="7"/>
  <c r="L2600" i="7"/>
  <c r="L2601" i="7"/>
  <c r="L2602" i="7"/>
  <c r="L2603" i="7"/>
  <c r="L2604" i="7"/>
  <c r="L2605" i="7"/>
  <c r="L2606" i="7"/>
  <c r="L2607" i="7"/>
  <c r="L2608" i="7"/>
  <c r="L2609" i="7"/>
  <c r="L2610" i="7"/>
  <c r="L2611" i="7"/>
  <c r="L2612" i="7"/>
  <c r="L2613" i="7"/>
  <c r="L2614" i="7"/>
  <c r="L2615" i="7"/>
  <c r="L2616" i="7"/>
  <c r="L2617" i="7"/>
  <c r="L2618" i="7"/>
  <c r="L2619" i="7"/>
  <c r="L2620" i="7"/>
  <c r="L2621" i="7"/>
  <c r="L2622" i="7"/>
  <c r="L2623" i="7"/>
  <c r="L2624" i="7"/>
  <c r="L2625" i="7"/>
  <c r="L2626" i="7"/>
  <c r="L2627" i="7"/>
  <c r="L2628" i="7"/>
  <c r="L2629" i="7"/>
  <c r="L2630" i="7"/>
  <c r="L2631" i="7"/>
  <c r="L2632" i="7"/>
  <c r="L2633" i="7"/>
  <c r="L2634" i="7"/>
  <c r="L2635" i="7"/>
  <c r="L2636" i="7"/>
  <c r="L2637" i="7"/>
  <c r="L2638" i="7"/>
  <c r="L2639" i="7"/>
  <c r="L2640" i="7"/>
  <c r="L2641" i="7"/>
  <c r="L2642" i="7"/>
  <c r="L2643" i="7"/>
  <c r="L2644" i="7"/>
  <c r="L2645" i="7"/>
  <c r="L2646" i="7"/>
  <c r="L2647" i="7"/>
  <c r="L2648" i="7"/>
  <c r="L2649" i="7"/>
  <c r="L2650" i="7"/>
  <c r="L2651" i="7"/>
  <c r="L2652" i="7"/>
  <c r="L2653" i="7"/>
  <c r="L2654" i="7"/>
  <c r="L2655" i="7"/>
  <c r="L2656" i="7"/>
  <c r="L2657" i="7"/>
  <c r="L2658" i="7"/>
  <c r="L2659" i="7"/>
  <c r="L2660" i="7"/>
  <c r="L2661" i="7"/>
  <c r="L2662" i="7"/>
  <c r="L2663" i="7"/>
  <c r="L2664" i="7"/>
  <c r="L2665" i="7"/>
  <c r="L2666" i="7"/>
  <c r="L2667" i="7"/>
  <c r="L2668" i="7"/>
  <c r="L2669" i="7"/>
  <c r="L2670" i="7"/>
  <c r="L2671" i="7"/>
  <c r="L2672" i="7"/>
  <c r="L2673" i="7"/>
  <c r="L2674" i="7"/>
  <c r="L2675" i="7"/>
  <c r="L2676" i="7"/>
  <c r="L2677" i="7"/>
  <c r="L2678" i="7"/>
  <c r="L2679" i="7"/>
  <c r="L2680" i="7"/>
  <c r="L2681" i="7"/>
  <c r="L2682" i="7"/>
  <c r="L2683" i="7"/>
  <c r="L2684" i="7"/>
  <c r="L2685" i="7"/>
  <c r="L2686" i="7"/>
  <c r="L2687" i="7"/>
  <c r="L2688" i="7"/>
  <c r="L2689" i="7"/>
  <c r="L2690" i="7"/>
  <c r="L2691" i="7"/>
  <c r="L2692" i="7"/>
  <c r="L2693" i="7"/>
  <c r="L2694" i="7"/>
  <c r="L2695" i="7"/>
  <c r="L2696" i="7"/>
  <c r="L2697" i="7"/>
  <c r="L2698" i="7"/>
  <c r="L2699" i="7"/>
  <c r="L2700" i="7"/>
  <c r="L2701" i="7"/>
  <c r="L2702" i="7"/>
  <c r="L2703" i="7"/>
  <c r="L2704" i="7"/>
  <c r="L2705" i="7"/>
  <c r="L2706" i="7"/>
  <c r="L2707" i="7"/>
  <c r="L2708" i="7"/>
  <c r="L2709" i="7"/>
  <c r="L2710" i="7"/>
  <c r="L2711" i="7"/>
  <c r="L2712" i="7"/>
  <c r="L2713" i="7"/>
  <c r="L2714" i="7"/>
  <c r="L2715" i="7"/>
  <c r="L2716" i="7"/>
  <c r="L2717" i="7"/>
  <c r="L2718" i="7"/>
  <c r="L2719" i="7"/>
  <c r="L2720" i="7"/>
  <c r="L2721" i="7"/>
  <c r="L2722" i="7"/>
  <c r="L2723" i="7"/>
  <c r="L2724" i="7"/>
  <c r="L2725" i="7"/>
  <c r="L2726" i="7"/>
  <c r="L2727" i="7"/>
  <c r="L2728" i="7"/>
  <c r="L2729" i="7"/>
  <c r="L2730" i="7"/>
  <c r="L2731" i="7"/>
  <c r="L2732" i="7"/>
  <c r="L2733" i="7"/>
  <c r="L2734" i="7"/>
  <c r="L2735" i="7"/>
  <c r="L2736" i="7"/>
  <c r="L2737" i="7"/>
  <c r="L2738" i="7"/>
  <c r="L2739" i="7"/>
  <c r="L2740" i="7"/>
  <c r="L2741" i="7"/>
  <c r="L2742" i="7"/>
  <c r="L2743" i="7"/>
  <c r="L2744" i="7"/>
  <c r="L2745" i="7"/>
  <c r="L2746" i="7"/>
  <c r="L2747" i="7"/>
  <c r="L2748" i="7"/>
  <c r="L2749" i="7"/>
  <c r="L2750" i="7"/>
  <c r="L2751" i="7"/>
  <c r="L2752" i="7"/>
  <c r="L2753" i="7"/>
  <c r="L2754" i="7"/>
  <c r="L2755" i="7"/>
  <c r="L2756" i="7"/>
  <c r="L2757" i="7"/>
  <c r="L2758" i="7"/>
  <c r="L2759" i="7"/>
  <c r="L2760" i="7"/>
  <c r="L2761" i="7"/>
  <c r="L2762" i="7"/>
  <c r="L2763" i="7"/>
  <c r="L2764" i="7"/>
  <c r="L2765" i="7"/>
  <c r="L2766" i="7"/>
  <c r="L2767" i="7"/>
  <c r="L2768" i="7"/>
  <c r="L2769" i="7"/>
  <c r="L2770" i="7"/>
  <c r="L2771" i="7"/>
  <c r="L2772" i="7"/>
  <c r="L2773" i="7"/>
  <c r="L2774" i="7"/>
  <c r="L2775" i="7"/>
  <c r="L2776" i="7"/>
  <c r="L2777" i="7"/>
  <c r="L2778" i="7"/>
  <c r="L2779" i="7"/>
  <c r="L2780" i="7"/>
  <c r="L2781" i="7"/>
  <c r="L2782" i="7"/>
  <c r="L2783" i="7"/>
  <c r="L2784" i="7"/>
  <c r="L2785" i="7"/>
  <c r="L2786" i="7"/>
  <c r="L2787" i="7"/>
  <c r="L2788" i="7"/>
  <c r="L2789" i="7"/>
  <c r="L2790" i="7"/>
  <c r="L2791" i="7"/>
  <c r="L2792" i="7"/>
  <c r="L2793" i="7"/>
  <c r="L2794" i="7"/>
  <c r="L2795" i="7"/>
  <c r="L2796" i="7"/>
  <c r="L2797" i="7"/>
  <c r="L2798" i="7"/>
  <c r="L2799" i="7"/>
  <c r="L2800" i="7"/>
  <c r="L2801" i="7"/>
  <c r="L2802" i="7"/>
  <c r="L2803" i="7"/>
  <c r="L2804" i="7"/>
  <c r="L2805" i="7"/>
  <c r="L2806" i="7"/>
  <c r="L2807" i="7"/>
  <c r="L2808" i="7"/>
  <c r="L2809" i="7"/>
  <c r="L2810" i="7"/>
  <c r="L2811" i="7"/>
  <c r="L2812" i="7"/>
  <c r="L2813" i="7"/>
  <c r="L2814" i="7"/>
  <c r="L2815" i="7"/>
  <c r="L2816" i="7"/>
  <c r="L2817" i="7"/>
  <c r="L2818" i="7"/>
  <c r="L2819" i="7"/>
  <c r="L2820" i="7"/>
  <c r="L2821" i="7"/>
  <c r="L2822" i="7"/>
  <c r="L2823" i="7"/>
  <c r="L2824" i="7"/>
  <c r="L2825" i="7"/>
  <c r="L2826" i="7"/>
  <c r="L2827" i="7"/>
  <c r="L2828" i="7"/>
  <c r="L2829" i="7"/>
  <c r="L2830" i="7"/>
  <c r="L2831" i="7"/>
  <c r="L2832" i="7"/>
  <c r="L2833" i="7"/>
  <c r="L2834" i="7"/>
  <c r="L2835" i="7"/>
  <c r="L2836" i="7"/>
  <c r="L2837" i="7"/>
  <c r="L2838" i="7"/>
  <c r="L2839" i="7"/>
  <c r="L2840" i="7"/>
  <c r="L2841" i="7"/>
  <c r="L2842" i="7"/>
  <c r="L2843" i="7"/>
  <c r="L2844" i="7"/>
  <c r="L2845" i="7"/>
  <c r="L2846" i="7"/>
  <c r="L2847" i="7"/>
  <c r="L2848" i="7"/>
  <c r="L2849" i="7"/>
  <c r="L2850" i="7"/>
  <c r="L2851" i="7"/>
  <c r="L2852" i="7"/>
  <c r="L2853" i="7"/>
  <c r="L2854" i="7"/>
  <c r="L2855" i="7"/>
  <c r="L2856" i="7"/>
  <c r="L2857" i="7"/>
  <c r="L2858" i="7"/>
  <c r="L2859" i="7"/>
  <c r="L2860" i="7"/>
  <c r="L2861" i="7"/>
  <c r="L2862" i="7"/>
  <c r="L2863" i="7"/>
  <c r="L2864" i="7"/>
  <c r="L2865" i="7"/>
  <c r="L2866" i="7"/>
  <c r="L2867" i="7"/>
  <c r="L2868" i="7"/>
  <c r="L2869" i="7"/>
  <c r="L2870" i="7"/>
  <c r="L2871" i="7"/>
  <c r="L2872" i="7"/>
  <c r="L2873" i="7"/>
  <c r="L2874" i="7"/>
  <c r="L2875" i="7"/>
  <c r="L2876" i="7"/>
  <c r="L2877" i="7"/>
  <c r="L2878" i="7"/>
  <c r="L2879" i="7"/>
  <c r="L2880" i="7"/>
  <c r="L2881" i="7"/>
  <c r="L2882" i="7"/>
  <c r="L2883" i="7"/>
  <c r="L2884" i="7"/>
  <c r="L2885" i="7"/>
  <c r="L2886" i="7"/>
  <c r="L2887" i="7"/>
  <c r="L2888" i="7"/>
  <c r="L2889" i="7"/>
  <c r="L2890" i="7"/>
  <c r="L2891" i="7"/>
  <c r="L2892" i="7"/>
  <c r="L2893" i="7"/>
  <c r="L2894" i="7"/>
  <c r="L2895" i="7"/>
  <c r="L2896" i="7"/>
  <c r="L2897" i="7"/>
  <c r="L2898" i="7"/>
  <c r="L2899" i="7"/>
  <c r="L2900" i="7"/>
  <c r="L2901" i="7"/>
  <c r="L2902" i="7"/>
  <c r="L2903" i="7"/>
  <c r="L2904" i="7"/>
  <c r="L2905" i="7"/>
  <c r="L2906" i="7"/>
  <c r="L2907" i="7"/>
  <c r="L2908" i="7"/>
  <c r="L2909" i="7"/>
  <c r="L2910" i="7"/>
  <c r="L2911" i="7"/>
  <c r="L2912" i="7"/>
  <c r="L2913" i="7"/>
  <c r="L2914" i="7"/>
  <c r="L2915" i="7"/>
  <c r="L2916" i="7"/>
  <c r="L2917" i="7"/>
  <c r="L2918" i="7"/>
  <c r="L2919" i="7"/>
  <c r="L2920" i="7"/>
  <c r="L2921" i="7"/>
  <c r="L2922" i="7"/>
  <c r="L2923" i="7"/>
  <c r="L2924" i="7"/>
  <c r="L2925" i="7"/>
  <c r="L2926" i="7"/>
  <c r="L2927" i="7"/>
  <c r="L2928" i="7"/>
  <c r="L2929" i="7"/>
  <c r="L2930" i="7"/>
  <c r="L2931" i="7"/>
  <c r="L2932" i="7"/>
  <c r="L2933" i="7"/>
  <c r="L2934" i="7"/>
  <c r="L2935" i="7"/>
  <c r="L2936" i="7"/>
  <c r="L2937" i="7"/>
  <c r="L2938" i="7"/>
  <c r="L2939" i="7"/>
  <c r="L2940" i="7"/>
  <c r="L2941" i="7"/>
  <c r="L2942" i="7"/>
  <c r="L2943" i="7"/>
  <c r="L2944" i="7"/>
  <c r="L2945" i="7"/>
  <c r="L2946" i="7"/>
  <c r="L2947" i="7"/>
  <c r="L2948" i="7"/>
  <c r="L2949" i="7"/>
  <c r="L2950" i="7"/>
  <c r="L2951" i="7"/>
  <c r="L2952" i="7"/>
  <c r="L2953" i="7"/>
  <c r="L2954" i="7"/>
  <c r="L2955" i="7"/>
  <c r="L2956" i="7"/>
  <c r="L2957" i="7"/>
  <c r="L2958" i="7"/>
  <c r="L2959" i="7"/>
  <c r="L2960" i="7"/>
  <c r="L2961" i="7"/>
  <c r="L2962" i="7"/>
  <c r="L2963" i="7"/>
  <c r="L2964" i="7"/>
  <c r="L2965" i="7"/>
  <c r="L2966" i="7"/>
  <c r="L2967" i="7"/>
  <c r="L2968" i="7"/>
  <c r="L2969" i="7"/>
  <c r="L2970" i="7"/>
  <c r="L2971" i="7"/>
  <c r="L2972" i="7"/>
  <c r="L2973" i="7"/>
  <c r="L2974" i="7"/>
  <c r="L2975" i="7"/>
  <c r="L2976" i="7"/>
  <c r="L2977" i="7"/>
  <c r="L2978" i="7"/>
  <c r="L2979" i="7"/>
  <c r="L2980" i="7"/>
  <c r="L2981" i="7"/>
  <c r="L2982" i="7"/>
  <c r="L2983" i="7"/>
  <c r="L2984" i="7"/>
  <c r="L2985" i="7"/>
  <c r="L2986" i="7"/>
  <c r="L2987" i="7"/>
  <c r="L2988" i="7"/>
  <c r="L2989" i="7"/>
  <c r="L2990" i="7"/>
  <c r="L2991" i="7"/>
  <c r="L2992" i="7"/>
  <c r="L2993" i="7"/>
  <c r="L2994" i="7"/>
  <c r="L2995" i="7"/>
  <c r="L2996" i="7"/>
  <c r="L2997" i="7"/>
  <c r="L2998" i="7"/>
  <c r="L2999" i="7"/>
  <c r="L3000" i="7"/>
  <c r="L3001" i="7"/>
  <c r="L3002" i="7"/>
  <c r="L3003" i="7"/>
  <c r="L3004" i="7"/>
  <c r="L3005" i="7"/>
  <c r="L3006" i="7"/>
  <c r="L3007" i="7"/>
  <c r="L3008" i="7"/>
  <c r="L3009" i="7"/>
  <c r="L3010" i="7"/>
  <c r="L3011" i="7"/>
  <c r="L3012" i="7"/>
  <c r="L3013" i="7"/>
  <c r="L3014" i="7"/>
  <c r="L3015" i="7"/>
  <c r="L3016" i="7"/>
  <c r="L3017" i="7"/>
  <c r="L3018" i="7"/>
  <c r="L3019" i="7"/>
  <c r="L3020" i="7"/>
  <c r="L3021" i="7"/>
  <c r="L3022" i="7"/>
  <c r="L3023" i="7"/>
  <c r="L3024" i="7"/>
  <c r="L3025" i="7"/>
  <c r="L3026" i="7"/>
  <c r="L3027" i="7"/>
  <c r="L3028" i="7"/>
  <c r="L3029" i="7"/>
  <c r="L3030" i="7"/>
  <c r="L3031" i="7"/>
  <c r="L3032" i="7"/>
  <c r="L3033" i="7"/>
  <c r="L3034" i="7"/>
  <c r="L3035" i="7"/>
  <c r="L3036" i="7"/>
  <c r="L3037" i="7"/>
  <c r="L3038" i="7"/>
  <c r="L3039" i="7"/>
  <c r="L3040" i="7"/>
  <c r="L3041" i="7"/>
  <c r="L3042" i="7"/>
  <c r="L3043" i="7"/>
  <c r="L3044" i="7"/>
  <c r="L3045" i="7"/>
  <c r="L3046" i="7"/>
  <c r="L3047" i="7"/>
  <c r="L3048" i="7"/>
  <c r="L3049" i="7"/>
  <c r="L3050" i="7"/>
  <c r="L3051" i="7"/>
  <c r="L3052" i="7"/>
  <c r="L3053" i="7"/>
  <c r="L3054" i="7"/>
  <c r="L3055" i="7"/>
  <c r="L3056" i="7"/>
  <c r="L3057" i="7"/>
  <c r="L3058" i="7"/>
  <c r="L3059" i="7"/>
  <c r="L3060" i="7"/>
  <c r="L3061" i="7"/>
  <c r="L3062" i="7"/>
  <c r="L3063" i="7"/>
  <c r="L3064" i="7"/>
  <c r="L3065" i="7"/>
  <c r="L3066" i="7"/>
  <c r="L3067" i="7"/>
  <c r="L3068" i="7"/>
  <c r="L3069" i="7"/>
  <c r="L3070" i="7"/>
  <c r="L3071" i="7"/>
  <c r="L3072" i="7"/>
  <c r="L3073" i="7"/>
  <c r="L3074" i="7"/>
  <c r="L3075" i="7"/>
  <c r="L3076" i="7"/>
  <c r="L3077" i="7"/>
  <c r="L3078" i="7"/>
  <c r="L3079" i="7"/>
  <c r="L3080" i="7"/>
  <c r="L3081" i="7"/>
  <c r="L3082" i="7"/>
  <c r="L3083" i="7"/>
  <c r="L3084" i="7"/>
  <c r="L3085" i="7"/>
  <c r="L3086" i="7"/>
  <c r="L3087" i="7"/>
  <c r="L3088" i="7"/>
  <c r="L3089" i="7"/>
  <c r="L3090" i="7"/>
  <c r="L3091" i="7"/>
  <c r="L3092" i="7"/>
  <c r="L3093" i="7"/>
  <c r="L3094" i="7"/>
  <c r="L3095" i="7"/>
  <c r="L3096" i="7"/>
  <c r="L3097" i="7"/>
  <c r="L3098" i="7"/>
  <c r="L3099" i="7"/>
  <c r="L3100" i="7"/>
  <c r="L3101" i="7"/>
  <c r="L3102" i="7"/>
  <c r="L3103" i="7"/>
  <c r="L3104" i="7"/>
  <c r="L3105" i="7"/>
  <c r="L3106" i="7"/>
  <c r="L3107" i="7"/>
  <c r="L3108" i="7"/>
  <c r="L3109" i="7"/>
  <c r="L3110" i="7"/>
  <c r="L3111" i="7"/>
  <c r="L3112" i="7"/>
  <c r="L3113" i="7"/>
  <c r="L3114" i="7"/>
  <c r="L3115" i="7"/>
  <c r="L3116" i="7"/>
  <c r="L3117" i="7"/>
  <c r="L3118" i="7"/>
  <c r="L3119" i="7"/>
  <c r="L3120" i="7"/>
  <c r="L3121" i="7"/>
  <c r="L3122" i="7"/>
  <c r="L3123" i="7"/>
  <c r="L3124" i="7"/>
  <c r="L3125" i="7"/>
  <c r="L3126" i="7"/>
  <c r="L3127" i="7"/>
  <c r="L3128" i="7"/>
  <c r="L3129" i="7"/>
  <c r="L3130" i="7"/>
  <c r="L3131" i="7"/>
  <c r="L3132" i="7"/>
  <c r="L3133" i="7"/>
  <c r="L3134" i="7"/>
  <c r="L3135" i="7"/>
  <c r="L3136" i="7"/>
  <c r="L3137" i="7"/>
  <c r="L3138" i="7"/>
  <c r="L3139" i="7"/>
  <c r="L3140" i="7"/>
  <c r="L3141" i="7"/>
  <c r="L3142" i="7"/>
  <c r="L3143" i="7"/>
  <c r="L3144" i="7"/>
  <c r="L3145" i="7"/>
  <c r="L3146" i="7"/>
  <c r="L3147" i="7"/>
  <c r="L3148" i="7"/>
  <c r="L3149" i="7"/>
  <c r="L3150" i="7"/>
  <c r="L3151" i="7"/>
  <c r="L3152" i="7"/>
  <c r="L3153" i="7"/>
  <c r="L3154" i="7"/>
  <c r="L3155" i="7"/>
  <c r="L3156" i="7"/>
  <c r="L3157" i="7"/>
  <c r="L3158" i="7"/>
  <c r="L3159" i="7"/>
  <c r="L3160" i="7"/>
  <c r="L3161" i="7"/>
  <c r="L3162" i="7"/>
  <c r="L3163" i="7"/>
  <c r="L3164" i="7"/>
  <c r="L3165" i="7"/>
  <c r="L3166" i="7"/>
  <c r="L3167" i="7"/>
  <c r="L3168" i="7"/>
  <c r="L3169" i="7"/>
  <c r="L3170" i="7"/>
  <c r="L3171" i="7"/>
  <c r="L3172" i="7"/>
  <c r="L3173" i="7"/>
  <c r="L3174" i="7"/>
  <c r="L3175" i="7"/>
  <c r="L3176" i="7"/>
  <c r="L3177" i="7"/>
  <c r="L3178" i="7"/>
  <c r="L3179" i="7"/>
  <c r="L3180" i="7"/>
  <c r="L3181" i="7"/>
  <c r="L3182" i="7"/>
  <c r="L3183" i="7"/>
  <c r="L3184" i="7"/>
  <c r="L3185" i="7"/>
  <c r="L3186" i="7"/>
  <c r="L3187" i="7"/>
  <c r="L3188" i="7"/>
  <c r="L3189" i="7"/>
  <c r="L3190" i="7"/>
  <c r="L3191" i="7"/>
  <c r="L3192" i="7"/>
  <c r="L3193" i="7"/>
  <c r="L3194" i="7"/>
  <c r="L3195" i="7"/>
  <c r="L3196" i="7"/>
  <c r="L3197" i="7"/>
  <c r="L3198" i="7"/>
  <c r="L3199" i="7"/>
  <c r="L3200" i="7"/>
  <c r="L3201" i="7"/>
  <c r="L3202" i="7"/>
  <c r="L3203" i="7"/>
  <c r="L3204" i="7"/>
  <c r="L3205" i="7"/>
  <c r="L3206" i="7"/>
  <c r="L3207" i="7"/>
  <c r="L3208" i="7"/>
  <c r="L3209" i="7"/>
  <c r="L3210" i="7"/>
  <c r="L3211" i="7"/>
  <c r="L3212" i="7"/>
  <c r="L3213" i="7"/>
  <c r="L3214" i="7"/>
  <c r="L3215" i="7"/>
  <c r="L3216" i="7"/>
  <c r="L3217" i="7"/>
  <c r="L3218" i="7"/>
  <c r="L3219" i="7"/>
  <c r="L3220" i="7"/>
  <c r="L3221" i="7"/>
  <c r="L3222" i="7"/>
  <c r="L3223" i="7"/>
  <c r="L3224" i="7"/>
  <c r="L3225" i="7"/>
  <c r="L3226" i="7"/>
  <c r="L3227" i="7"/>
  <c r="L3228" i="7"/>
  <c r="L3229" i="7"/>
  <c r="L3230" i="7"/>
  <c r="L3231" i="7"/>
  <c r="L3232" i="7"/>
  <c r="L3233" i="7"/>
  <c r="L3234" i="7"/>
  <c r="L3235" i="7"/>
  <c r="L3236" i="7"/>
  <c r="L3237" i="7"/>
  <c r="L3238" i="7"/>
  <c r="L3239" i="7"/>
  <c r="L3240" i="7"/>
  <c r="L3241" i="7"/>
  <c r="L3242" i="7"/>
  <c r="L3243" i="7"/>
  <c r="L3244" i="7"/>
  <c r="L3245" i="7"/>
  <c r="L3246" i="7"/>
  <c r="L3247" i="7"/>
  <c r="L3248" i="7"/>
  <c r="L3249" i="7"/>
  <c r="L3250" i="7"/>
  <c r="L3251" i="7"/>
  <c r="L3252" i="7"/>
  <c r="L3253" i="7"/>
  <c r="L3254" i="7"/>
  <c r="L3255" i="7"/>
  <c r="L3256" i="7"/>
  <c r="L3257" i="7"/>
  <c r="L3258" i="7"/>
  <c r="L3259" i="7"/>
  <c r="L3260" i="7"/>
  <c r="L3261" i="7"/>
  <c r="L3262" i="7"/>
  <c r="L3263" i="7"/>
  <c r="L3264" i="7"/>
  <c r="L3265" i="7"/>
  <c r="L3266" i="7"/>
  <c r="L3267" i="7"/>
  <c r="L3268" i="7"/>
  <c r="L3269" i="7"/>
  <c r="L3270" i="7"/>
  <c r="L3271" i="7"/>
  <c r="L3272" i="7"/>
  <c r="L3273" i="7"/>
  <c r="L3274" i="7"/>
  <c r="L3275" i="7"/>
  <c r="L3276" i="7"/>
  <c r="L3277" i="7"/>
  <c r="L3278" i="7"/>
  <c r="L3279" i="7"/>
  <c r="L3280" i="7"/>
  <c r="L3281" i="7"/>
  <c r="L3282" i="7"/>
  <c r="L3283" i="7"/>
  <c r="L3284" i="7"/>
  <c r="L3285" i="7"/>
  <c r="L3286" i="7"/>
  <c r="L3287" i="7"/>
  <c r="L3288" i="7"/>
  <c r="L3289" i="7"/>
  <c r="L3290" i="7"/>
  <c r="L3291" i="7"/>
  <c r="L3292" i="7"/>
  <c r="L3293" i="7"/>
  <c r="L3294" i="7"/>
  <c r="L3295" i="7"/>
  <c r="L3296" i="7"/>
  <c r="L3297" i="7"/>
  <c r="L3298" i="7"/>
  <c r="L3299" i="7"/>
  <c r="L3300" i="7"/>
  <c r="L3301" i="7"/>
  <c r="L3302" i="7"/>
  <c r="L3303" i="7"/>
  <c r="L3304" i="7"/>
  <c r="L3305" i="7"/>
  <c r="L3306" i="7"/>
  <c r="L3307" i="7"/>
  <c r="L3308" i="7"/>
  <c r="L3309" i="7"/>
  <c r="L3310" i="7"/>
  <c r="L3311" i="7"/>
  <c r="L3312" i="7"/>
  <c r="L3313" i="7"/>
  <c r="L3314" i="7"/>
  <c r="L3315" i="7"/>
  <c r="L3316" i="7"/>
  <c r="L3317" i="7"/>
  <c r="L3318" i="7"/>
  <c r="L3319" i="7"/>
  <c r="L3320" i="7"/>
  <c r="L3321" i="7"/>
  <c r="L3322" i="7"/>
  <c r="L3323" i="7"/>
  <c r="L3324" i="7"/>
  <c r="L3325" i="7"/>
  <c r="L3326" i="7"/>
  <c r="L3327" i="7"/>
  <c r="L3328" i="7"/>
  <c r="L3329" i="7"/>
  <c r="L3330" i="7"/>
  <c r="L3331" i="7"/>
  <c r="L3332" i="7"/>
  <c r="L3333" i="7"/>
  <c r="L3334" i="7"/>
  <c r="L3335" i="7"/>
  <c r="L3336" i="7"/>
  <c r="L3337" i="7"/>
  <c r="L3338" i="7"/>
  <c r="L3339" i="7"/>
  <c r="L3340" i="7"/>
  <c r="L3341" i="7"/>
  <c r="L3342" i="7"/>
  <c r="L3343" i="7"/>
  <c r="L3344" i="7"/>
  <c r="L3345" i="7"/>
  <c r="L3346" i="7"/>
  <c r="L3347" i="7"/>
  <c r="L3348" i="7"/>
  <c r="L3349" i="7"/>
  <c r="L3350" i="7"/>
  <c r="L3351" i="7"/>
  <c r="L3352" i="7"/>
  <c r="L3353" i="7"/>
  <c r="L3354" i="7"/>
  <c r="L3355" i="7"/>
  <c r="L3356" i="7"/>
  <c r="L3357" i="7"/>
  <c r="L3358" i="7"/>
  <c r="L3359" i="7"/>
  <c r="L3360" i="7"/>
  <c r="L3361" i="7"/>
  <c r="L3362" i="7"/>
  <c r="L3363" i="7"/>
  <c r="L3364" i="7"/>
  <c r="L3365" i="7"/>
  <c r="L3366" i="7"/>
  <c r="L3367" i="7"/>
  <c r="L3368" i="7"/>
  <c r="L3369" i="7"/>
  <c r="L3370" i="7"/>
  <c r="L3371" i="7"/>
  <c r="L3372" i="7"/>
  <c r="L3373" i="7"/>
  <c r="L3374" i="7"/>
  <c r="L3375" i="7"/>
  <c r="L3376" i="7"/>
  <c r="L3377" i="7"/>
  <c r="L3378" i="7"/>
  <c r="L3379" i="7"/>
  <c r="L3380" i="7"/>
  <c r="L3381" i="7"/>
  <c r="L3382" i="7"/>
  <c r="L3383" i="7"/>
  <c r="L3384" i="7"/>
  <c r="L3385" i="7"/>
  <c r="L3386" i="7"/>
  <c r="L3387" i="7"/>
  <c r="L3388" i="7"/>
  <c r="L3389" i="7"/>
  <c r="L3390" i="7"/>
  <c r="L3391" i="7"/>
  <c r="L3392" i="7"/>
  <c r="L3393" i="7"/>
  <c r="L3394" i="7"/>
  <c r="L3395" i="7"/>
  <c r="L3396" i="7"/>
  <c r="L3397" i="7"/>
  <c r="L3398" i="7"/>
  <c r="L3399" i="7"/>
  <c r="L3400" i="7"/>
  <c r="L3401" i="7"/>
  <c r="L3402" i="7"/>
  <c r="L3403" i="7"/>
  <c r="L3404" i="7"/>
  <c r="L3405" i="7"/>
  <c r="L3406" i="7"/>
  <c r="L3407" i="7"/>
  <c r="L3408" i="7"/>
  <c r="L3409" i="7"/>
  <c r="L3410" i="7"/>
  <c r="L3411" i="7"/>
  <c r="L3412" i="7"/>
  <c r="L3413" i="7"/>
  <c r="L3414" i="7"/>
  <c r="L3415" i="7"/>
  <c r="L3416" i="7"/>
  <c r="L3417" i="7"/>
  <c r="L3418" i="7"/>
  <c r="L3419" i="7"/>
  <c r="L3420" i="7"/>
  <c r="L3421" i="7"/>
  <c r="L3422" i="7"/>
  <c r="L3423" i="7"/>
  <c r="L3424" i="7"/>
  <c r="L3425" i="7"/>
  <c r="L3426" i="7"/>
  <c r="L3427" i="7"/>
  <c r="L3428" i="7"/>
  <c r="L3429" i="7"/>
  <c r="L3430" i="7"/>
  <c r="L3431" i="7"/>
  <c r="L3432" i="7"/>
  <c r="L3433" i="7"/>
  <c r="L3434" i="7"/>
  <c r="L3435" i="7"/>
  <c r="L3436" i="7"/>
  <c r="L3437" i="7"/>
  <c r="L3438" i="7"/>
  <c r="L3439" i="7"/>
  <c r="L3440" i="7"/>
  <c r="L3441" i="7"/>
  <c r="L3442" i="7"/>
  <c r="L3443" i="7"/>
  <c r="L3444" i="7"/>
  <c r="L3445" i="7"/>
  <c r="L3446" i="7"/>
  <c r="L3447" i="7"/>
  <c r="L3448" i="7"/>
  <c r="L3449" i="7"/>
  <c r="L3450" i="7"/>
  <c r="L3451" i="7"/>
  <c r="L3452" i="7"/>
  <c r="L3453" i="7"/>
  <c r="L3454" i="7"/>
  <c r="L3455" i="7"/>
  <c r="L3456" i="7"/>
  <c r="L3457" i="7"/>
  <c r="L3458" i="7"/>
  <c r="L3459" i="7"/>
  <c r="L3460" i="7"/>
  <c r="L3461" i="7"/>
  <c r="L3462" i="7"/>
  <c r="L3463" i="7"/>
  <c r="L3464" i="7"/>
  <c r="L3465" i="7"/>
  <c r="L3466" i="7"/>
  <c r="L3467" i="7"/>
  <c r="L3468" i="7"/>
  <c r="L3469" i="7"/>
  <c r="L3470" i="7"/>
  <c r="L3471" i="7"/>
  <c r="L3472" i="7"/>
  <c r="L3473" i="7"/>
  <c r="L3474" i="7"/>
  <c r="L3475" i="7"/>
  <c r="L3476" i="7"/>
  <c r="L3477" i="7"/>
  <c r="L3478" i="7"/>
  <c r="L3479" i="7"/>
  <c r="L3480" i="7"/>
  <c r="L3481" i="7"/>
  <c r="L3482" i="7"/>
  <c r="L3483" i="7"/>
  <c r="L3484" i="7"/>
  <c r="L3485" i="7"/>
  <c r="L3486" i="7"/>
  <c r="L3487" i="7"/>
  <c r="L3488" i="7"/>
  <c r="L3489" i="7"/>
  <c r="L3490" i="7"/>
  <c r="L3491" i="7"/>
  <c r="L3492" i="7"/>
  <c r="L3493" i="7"/>
  <c r="L3494" i="7"/>
  <c r="L3495" i="7"/>
  <c r="L3496" i="7"/>
  <c r="L3497" i="7"/>
  <c r="L3498" i="7"/>
  <c r="L3499" i="7"/>
  <c r="L3500" i="7"/>
  <c r="L3501" i="7"/>
  <c r="L3502" i="7"/>
  <c r="L3503" i="7"/>
  <c r="L3504" i="7"/>
  <c r="L3505" i="7"/>
  <c r="L3506" i="7"/>
  <c r="L3507" i="7"/>
  <c r="L3508" i="7"/>
  <c r="L3509" i="7"/>
  <c r="L3510" i="7"/>
  <c r="L3511" i="7"/>
  <c r="L3512" i="7"/>
  <c r="L3513" i="7"/>
  <c r="L3514" i="7"/>
  <c r="L3515" i="7"/>
  <c r="L3516" i="7"/>
  <c r="L3517" i="7"/>
  <c r="L3518" i="7"/>
  <c r="L3519" i="7"/>
  <c r="L3520" i="7"/>
  <c r="L3521" i="7"/>
  <c r="L3522" i="7"/>
  <c r="L3523" i="7"/>
  <c r="L3524" i="7"/>
  <c r="L3525" i="7"/>
  <c r="L3526" i="7"/>
  <c r="L3527" i="7"/>
  <c r="L3528" i="7"/>
  <c r="L3529" i="7"/>
  <c r="L3530" i="7"/>
  <c r="L3531" i="7"/>
  <c r="L3532" i="7"/>
  <c r="L3533" i="7"/>
  <c r="L3534" i="7"/>
  <c r="L3535" i="7"/>
  <c r="L3536" i="7"/>
  <c r="L3537" i="7"/>
  <c r="L3538" i="7"/>
  <c r="L3539" i="7"/>
  <c r="L3540" i="7"/>
  <c r="L3541" i="7"/>
  <c r="L3542" i="7"/>
  <c r="L3543" i="7"/>
  <c r="L3544" i="7"/>
  <c r="L3545" i="7"/>
  <c r="L3546" i="7"/>
  <c r="L3547" i="7"/>
  <c r="L3548" i="7"/>
  <c r="L3549" i="7"/>
  <c r="L3550" i="7"/>
  <c r="L3551" i="7"/>
  <c r="L3552" i="7"/>
  <c r="L3553" i="7"/>
  <c r="L3554" i="7"/>
  <c r="L3555" i="7"/>
  <c r="L3556" i="7"/>
  <c r="L3557" i="7"/>
  <c r="L3558" i="7"/>
  <c r="L3559" i="7"/>
  <c r="L3560" i="7"/>
  <c r="L3561" i="7"/>
  <c r="L3562" i="7"/>
  <c r="L3563" i="7"/>
  <c r="L3564" i="7"/>
  <c r="L3565" i="7"/>
  <c r="L3566" i="7"/>
  <c r="L3567" i="7"/>
  <c r="L3568" i="7"/>
  <c r="L3569" i="7"/>
  <c r="L3570" i="7"/>
  <c r="L3571" i="7"/>
  <c r="L3572" i="7"/>
  <c r="L3573" i="7"/>
  <c r="L3574" i="7"/>
  <c r="L3575" i="7"/>
  <c r="L3576" i="7"/>
  <c r="L3577" i="7"/>
  <c r="L3578" i="7"/>
  <c r="L3579" i="7"/>
  <c r="L3580" i="7"/>
  <c r="L3581" i="7"/>
  <c r="L3582" i="7"/>
  <c r="L3583" i="7"/>
  <c r="L3584" i="7"/>
  <c r="L3585" i="7"/>
  <c r="L3586" i="7"/>
  <c r="L3587" i="7"/>
  <c r="L3588" i="7"/>
  <c r="L3589" i="7"/>
  <c r="L3590" i="7"/>
  <c r="L3591" i="7"/>
  <c r="L3592" i="7"/>
  <c r="L3593" i="7"/>
  <c r="L3594" i="7"/>
  <c r="L3595" i="7"/>
  <c r="L3596" i="7"/>
  <c r="L3597" i="7"/>
  <c r="L3598" i="7"/>
  <c r="L3599" i="7"/>
  <c r="L3600" i="7"/>
  <c r="L3601" i="7"/>
  <c r="L3602" i="7"/>
  <c r="L3603" i="7"/>
  <c r="L3604" i="7"/>
  <c r="L3605" i="7"/>
  <c r="L3606" i="7"/>
  <c r="L3607" i="7"/>
  <c r="L3608" i="7"/>
  <c r="L3609" i="7"/>
  <c r="L3610" i="7"/>
  <c r="L3611" i="7"/>
  <c r="L3612" i="7"/>
  <c r="L3613" i="7"/>
  <c r="L3614" i="7"/>
  <c r="L3615" i="7"/>
  <c r="L3616" i="7"/>
  <c r="L3617" i="7"/>
  <c r="L3618" i="7"/>
  <c r="L3619" i="7"/>
  <c r="L3620" i="7"/>
  <c r="L3621" i="7"/>
  <c r="L3622" i="7"/>
  <c r="L3623" i="7"/>
  <c r="L3624" i="7"/>
  <c r="L3625" i="7"/>
  <c r="L3626" i="7"/>
  <c r="L3627" i="7"/>
  <c r="L3628" i="7"/>
  <c r="L3629" i="7"/>
  <c r="L3630" i="7"/>
  <c r="L3631" i="7"/>
  <c r="L3632" i="7"/>
  <c r="L3633" i="7"/>
  <c r="L3634" i="7"/>
  <c r="L3635" i="7"/>
  <c r="L3636" i="7"/>
  <c r="L3637" i="7"/>
  <c r="L3638" i="7"/>
  <c r="L3639" i="7"/>
  <c r="L3640" i="7"/>
  <c r="L3641" i="7"/>
  <c r="L3642" i="7"/>
  <c r="L3643" i="7"/>
  <c r="L3644" i="7"/>
  <c r="L3645" i="7"/>
  <c r="L3646" i="7"/>
  <c r="L3647" i="7"/>
  <c r="L3648" i="7"/>
  <c r="L3649" i="7"/>
  <c r="L3650" i="7"/>
  <c r="L3651" i="7"/>
  <c r="L3652" i="7"/>
  <c r="L3653" i="7"/>
  <c r="L3654" i="7"/>
  <c r="L3655" i="7"/>
  <c r="L3656" i="7"/>
  <c r="L3657" i="7"/>
  <c r="L3658" i="7"/>
  <c r="L3659" i="7"/>
  <c r="L3660" i="7"/>
  <c r="L3661" i="7"/>
  <c r="L3662" i="7"/>
  <c r="L3663" i="7"/>
  <c r="L3664" i="7"/>
  <c r="L3665" i="7"/>
  <c r="L3666" i="7"/>
  <c r="L3667" i="7"/>
  <c r="L3668" i="7"/>
  <c r="L3669" i="7"/>
  <c r="L3670" i="7"/>
  <c r="L3671" i="7"/>
  <c r="L3672" i="7"/>
  <c r="L3673" i="7"/>
  <c r="L3674" i="7"/>
  <c r="L3675" i="7"/>
  <c r="L3676" i="7"/>
  <c r="L3677" i="7"/>
  <c r="L3678" i="7"/>
  <c r="L3679" i="7"/>
  <c r="L3680" i="7"/>
  <c r="L3681" i="7"/>
  <c r="L3682" i="7"/>
  <c r="L3683" i="7"/>
  <c r="L3684" i="7"/>
  <c r="L3685" i="7"/>
  <c r="L3686" i="7"/>
  <c r="L3687" i="7"/>
  <c r="L3688" i="7"/>
  <c r="L3689" i="7"/>
  <c r="L3690" i="7"/>
  <c r="L3691" i="7"/>
  <c r="L3692" i="7"/>
  <c r="L3693" i="7"/>
  <c r="L3694" i="7"/>
  <c r="L3695" i="7"/>
  <c r="L3696" i="7"/>
  <c r="L3697" i="7"/>
  <c r="L3698" i="7"/>
  <c r="L3699" i="7"/>
  <c r="L3700" i="7"/>
  <c r="L3701" i="7"/>
  <c r="L3702" i="7"/>
  <c r="L3703" i="7"/>
  <c r="L3704" i="7"/>
  <c r="L3705" i="7"/>
  <c r="L3706" i="7"/>
  <c r="L3707" i="7"/>
  <c r="L3708" i="7"/>
  <c r="L3709" i="7"/>
  <c r="L3710" i="7"/>
  <c r="L3711" i="7"/>
  <c r="L3712" i="7"/>
  <c r="L3713" i="7"/>
  <c r="L3714" i="7"/>
  <c r="L3715" i="7"/>
  <c r="L3716" i="7"/>
  <c r="L3717" i="7"/>
  <c r="L3718" i="7"/>
  <c r="L3719" i="7"/>
  <c r="L3720" i="7"/>
  <c r="L3721" i="7"/>
  <c r="L3722" i="7"/>
  <c r="L3723" i="7"/>
  <c r="L3724" i="7"/>
  <c r="L3725" i="7"/>
  <c r="L3726" i="7"/>
  <c r="L3727" i="7"/>
  <c r="L3728" i="7"/>
  <c r="L3729" i="7"/>
  <c r="L3730" i="7"/>
  <c r="L3731" i="7"/>
  <c r="L3732" i="7"/>
  <c r="L3733" i="7"/>
  <c r="L3734" i="7"/>
  <c r="L3735" i="7"/>
  <c r="L3736" i="7"/>
  <c r="L3737" i="7"/>
  <c r="L3738" i="7"/>
  <c r="L3739" i="7"/>
  <c r="L3740" i="7"/>
  <c r="L3741" i="7"/>
  <c r="L3742" i="7"/>
  <c r="L3743" i="7"/>
  <c r="L3744" i="7"/>
  <c r="L3745" i="7"/>
  <c r="L3746" i="7"/>
  <c r="L3747" i="7"/>
  <c r="L3748" i="7"/>
  <c r="L3749" i="7"/>
  <c r="L3750" i="7"/>
  <c r="L3751" i="7"/>
  <c r="L3752" i="7"/>
  <c r="L3753" i="7"/>
  <c r="L3754" i="7"/>
  <c r="L3755" i="7"/>
  <c r="L3756" i="7"/>
  <c r="L3757" i="7"/>
  <c r="L3758" i="7"/>
  <c r="L3759" i="7"/>
  <c r="L3760" i="7"/>
  <c r="L3761" i="7"/>
  <c r="L3762" i="7"/>
  <c r="L3763" i="7"/>
  <c r="L3764" i="7"/>
  <c r="L3765" i="7"/>
  <c r="L3766" i="7"/>
  <c r="L3767" i="7"/>
  <c r="L3768" i="7"/>
  <c r="L3769" i="7"/>
  <c r="L3770" i="7"/>
  <c r="L3771" i="7"/>
  <c r="L3772" i="7"/>
  <c r="L3773" i="7"/>
  <c r="L3774" i="7"/>
  <c r="L3775" i="7"/>
  <c r="L3776" i="7"/>
  <c r="L3777" i="7"/>
  <c r="L3778" i="7"/>
  <c r="L3779" i="7"/>
  <c r="L3780" i="7"/>
  <c r="L3781" i="7"/>
  <c r="L3782" i="7"/>
  <c r="L3783" i="7"/>
  <c r="L3784" i="7"/>
  <c r="L3785" i="7"/>
  <c r="L3786" i="7"/>
  <c r="L3787" i="7"/>
  <c r="L3788" i="7"/>
  <c r="L3789" i="7"/>
  <c r="L3790" i="7"/>
  <c r="L3791" i="7"/>
  <c r="L3792" i="7"/>
  <c r="L3793" i="7"/>
  <c r="L3794" i="7"/>
  <c r="L3795" i="7"/>
  <c r="L3796" i="7"/>
  <c r="L3797" i="7"/>
  <c r="L3798" i="7"/>
  <c r="L3799" i="7"/>
  <c r="L3800" i="7"/>
  <c r="L3801" i="7"/>
  <c r="L3802" i="7"/>
  <c r="L3803" i="7"/>
  <c r="L3804" i="7"/>
  <c r="L3805" i="7"/>
  <c r="L3806" i="7"/>
  <c r="L3807" i="7"/>
  <c r="L3808" i="7"/>
  <c r="L3809" i="7"/>
  <c r="L3810" i="7"/>
  <c r="L3811" i="7"/>
  <c r="L3812" i="7"/>
  <c r="L3813" i="7"/>
  <c r="L3814" i="7"/>
  <c r="L3815" i="7"/>
  <c r="L3816" i="7"/>
  <c r="L3817" i="7"/>
  <c r="L3818" i="7"/>
  <c r="L3819" i="7"/>
  <c r="L3820" i="7"/>
  <c r="L3821" i="7"/>
  <c r="L3822" i="7"/>
  <c r="L3823" i="7"/>
  <c r="L3824" i="7"/>
  <c r="L3825" i="7"/>
  <c r="L3826" i="7"/>
  <c r="L3827" i="7"/>
  <c r="L3828" i="7"/>
  <c r="L3829" i="7"/>
  <c r="L3830" i="7"/>
  <c r="L3831" i="7"/>
  <c r="L3832" i="7"/>
  <c r="L3833" i="7"/>
  <c r="L3834" i="7"/>
  <c r="L3835" i="7"/>
  <c r="L3836" i="7"/>
  <c r="L3837" i="7"/>
  <c r="L3838" i="7"/>
  <c r="L3839" i="7"/>
  <c r="L3840" i="7"/>
  <c r="L3841" i="7"/>
  <c r="L3842" i="7"/>
  <c r="L3843" i="7"/>
  <c r="L3844" i="7"/>
  <c r="L3845" i="7"/>
  <c r="L3846" i="7"/>
  <c r="L3847" i="7"/>
  <c r="L3848" i="7"/>
  <c r="L3849" i="7"/>
  <c r="L3850" i="7"/>
  <c r="L3851" i="7"/>
  <c r="L3852" i="7"/>
  <c r="L3853" i="7"/>
  <c r="L3854" i="7"/>
  <c r="L3855" i="7"/>
  <c r="L3856" i="7"/>
  <c r="L3857" i="7"/>
  <c r="L3858" i="7"/>
  <c r="L3859" i="7"/>
  <c r="L3860" i="7"/>
  <c r="L3861" i="7"/>
  <c r="L3862" i="7"/>
  <c r="L3863" i="7"/>
  <c r="L3864" i="7"/>
  <c r="L3865" i="7"/>
  <c r="L3866" i="7"/>
  <c r="L3867" i="7"/>
  <c r="L3868" i="7"/>
  <c r="L3869" i="7"/>
  <c r="L3870" i="7"/>
  <c r="L3871" i="7"/>
  <c r="L3872" i="7"/>
  <c r="L3873" i="7"/>
  <c r="L3874" i="7"/>
  <c r="L3875" i="7"/>
  <c r="L3876" i="7"/>
  <c r="L3877" i="7"/>
  <c r="L3878" i="7"/>
  <c r="L3879" i="7"/>
  <c r="L3880" i="7"/>
  <c r="L3881" i="7"/>
  <c r="L3882" i="7"/>
  <c r="L3883" i="7"/>
  <c r="L3884" i="7"/>
  <c r="L3885" i="7"/>
  <c r="L3886" i="7"/>
  <c r="L3887" i="7"/>
  <c r="L3888" i="7"/>
  <c r="L3889" i="7"/>
  <c r="L3890" i="7"/>
  <c r="L3891" i="7"/>
  <c r="L3892" i="7"/>
  <c r="L3893" i="7"/>
  <c r="L3894" i="7"/>
  <c r="L3895" i="7"/>
  <c r="L3896" i="7"/>
  <c r="L3897" i="7"/>
  <c r="L3898" i="7"/>
  <c r="L3899" i="7"/>
  <c r="L3900" i="7"/>
  <c r="L3901" i="7"/>
  <c r="L3902" i="7"/>
  <c r="L3903" i="7"/>
  <c r="L3904" i="7"/>
  <c r="L3905" i="7"/>
  <c r="L3906" i="7"/>
  <c r="L3907" i="7"/>
  <c r="L3908" i="7"/>
  <c r="L3909" i="7"/>
  <c r="L3910" i="7"/>
  <c r="L3911" i="7"/>
  <c r="L3912" i="7"/>
  <c r="L3913" i="7"/>
  <c r="L3914" i="7"/>
  <c r="L3915" i="7"/>
  <c r="L3916" i="7"/>
  <c r="L3917" i="7"/>
  <c r="L3918" i="7"/>
  <c r="L3919" i="7"/>
  <c r="L3920" i="7"/>
  <c r="L3921" i="7"/>
  <c r="L3922" i="7"/>
  <c r="L3923" i="7"/>
  <c r="L3924" i="7"/>
  <c r="L3925" i="7"/>
  <c r="L3926" i="7"/>
  <c r="L3927" i="7"/>
  <c r="L3928" i="7"/>
  <c r="L3929" i="7"/>
  <c r="L3930" i="7"/>
  <c r="L3931" i="7"/>
  <c r="L3932" i="7"/>
  <c r="L3933" i="7"/>
  <c r="L3934" i="7"/>
  <c r="L3935" i="7"/>
  <c r="L3936" i="7"/>
  <c r="L3937" i="7"/>
  <c r="L3938" i="7"/>
  <c r="L3939" i="7"/>
  <c r="L3940" i="7"/>
  <c r="L3941" i="7"/>
  <c r="L3942" i="7"/>
  <c r="L3943" i="7"/>
  <c r="L3944" i="7"/>
  <c r="L3945" i="7"/>
  <c r="L3946" i="7"/>
  <c r="L3947" i="7"/>
  <c r="L3948" i="7"/>
  <c r="L3949" i="7"/>
  <c r="L3950" i="7"/>
  <c r="L3951" i="7"/>
  <c r="L3952" i="7"/>
  <c r="L3953" i="7"/>
  <c r="L3954" i="7"/>
  <c r="L3955" i="7"/>
  <c r="L3956" i="7"/>
  <c r="L3957" i="7"/>
  <c r="L3958" i="7"/>
  <c r="L3959" i="7"/>
  <c r="L3960" i="7"/>
  <c r="L3961" i="7"/>
  <c r="L3962" i="7"/>
  <c r="L3963" i="7"/>
  <c r="L3964" i="7"/>
  <c r="L3965" i="7"/>
  <c r="L3966" i="7"/>
  <c r="L3967" i="7"/>
  <c r="L3968" i="7"/>
  <c r="L3969" i="7"/>
  <c r="L3970" i="7"/>
  <c r="L3971" i="7"/>
  <c r="L3972" i="7"/>
  <c r="L3973" i="7"/>
  <c r="L3974" i="7"/>
  <c r="L3975" i="7"/>
  <c r="L3976" i="7"/>
  <c r="L3977" i="7"/>
  <c r="L3978" i="7"/>
  <c r="L3979" i="7"/>
  <c r="L3980" i="7"/>
  <c r="L3981" i="7"/>
  <c r="L3982" i="7"/>
  <c r="L3983" i="7"/>
  <c r="L3984" i="7"/>
  <c r="L3985" i="7"/>
  <c r="L3986" i="7"/>
  <c r="L3987" i="7"/>
  <c r="L3988" i="7"/>
  <c r="L3989" i="7"/>
  <c r="L3990" i="7"/>
  <c r="L3991" i="7"/>
  <c r="L3992" i="7"/>
  <c r="L3993" i="7"/>
  <c r="L3994" i="7"/>
  <c r="L3995" i="7"/>
  <c r="L3996" i="7"/>
  <c r="L3997" i="7"/>
  <c r="L3998" i="7"/>
  <c r="L3999" i="7"/>
  <c r="L4000" i="7"/>
  <c r="L4001" i="7"/>
  <c r="L4002" i="7"/>
  <c r="L4003" i="7"/>
  <c r="L4004" i="7"/>
  <c r="L4005" i="7"/>
  <c r="L4006" i="7"/>
  <c r="L4007" i="7"/>
  <c r="L4008" i="7"/>
  <c r="L4009" i="7"/>
  <c r="L4010" i="7"/>
  <c r="L4011" i="7"/>
  <c r="L4012" i="7"/>
  <c r="L4013" i="7"/>
  <c r="L4014" i="7"/>
  <c r="L4015" i="7"/>
  <c r="L4016" i="7"/>
  <c r="L4017" i="7"/>
  <c r="L4018" i="7"/>
  <c r="L4019" i="7"/>
  <c r="L4020" i="7"/>
  <c r="L4021" i="7"/>
  <c r="L4022" i="7"/>
  <c r="L4023" i="7"/>
  <c r="L4024" i="7"/>
  <c r="L4025" i="7"/>
  <c r="L4026" i="7"/>
  <c r="L4027" i="7"/>
  <c r="L4028" i="7"/>
  <c r="L4029" i="7"/>
  <c r="L4030" i="7"/>
  <c r="L4031" i="7"/>
  <c r="L4032" i="7"/>
  <c r="L4033" i="7"/>
  <c r="L4034" i="7"/>
  <c r="L4035" i="7"/>
  <c r="L4036" i="7"/>
  <c r="L4037" i="7"/>
  <c r="L4038" i="7"/>
  <c r="L4039" i="7"/>
  <c r="L4040" i="7"/>
  <c r="L4041" i="7"/>
  <c r="L4042" i="7"/>
  <c r="L4043" i="7"/>
  <c r="L4044" i="7"/>
  <c r="L4045" i="7"/>
  <c r="L4046" i="7"/>
  <c r="L4047" i="7"/>
  <c r="L4048" i="7"/>
  <c r="L4049" i="7"/>
  <c r="L4050" i="7"/>
  <c r="L4051" i="7"/>
  <c r="L4052" i="7"/>
  <c r="L4053" i="7"/>
  <c r="L4054" i="7"/>
  <c r="L4055" i="7"/>
  <c r="L4056" i="7"/>
  <c r="L4057" i="7"/>
  <c r="L4058" i="7"/>
  <c r="L4059" i="7"/>
  <c r="L4060" i="7"/>
  <c r="L4061" i="7"/>
  <c r="L4062" i="7"/>
  <c r="L4063" i="7"/>
  <c r="L4064" i="7"/>
  <c r="L4065" i="7"/>
  <c r="L4066" i="7"/>
  <c r="L4067" i="7"/>
  <c r="L4068" i="7"/>
  <c r="L4069" i="7"/>
  <c r="L4070" i="7"/>
  <c r="L4071" i="7"/>
  <c r="L4072" i="7"/>
  <c r="L4073" i="7"/>
  <c r="L4074" i="7"/>
  <c r="L4075" i="7"/>
  <c r="L4076" i="7"/>
  <c r="L4077" i="7"/>
  <c r="L4078" i="7"/>
  <c r="L4079" i="7"/>
  <c r="L4080" i="7"/>
  <c r="L4081" i="7"/>
  <c r="L4082" i="7"/>
  <c r="L4083" i="7"/>
  <c r="L4084" i="7"/>
  <c r="L4085" i="7"/>
  <c r="L4086" i="7"/>
  <c r="L4087" i="7"/>
  <c r="L4088" i="7"/>
  <c r="L4089" i="7"/>
  <c r="L4090" i="7"/>
  <c r="L4091" i="7"/>
  <c r="L4092" i="7"/>
  <c r="L4093" i="7"/>
  <c r="L4094" i="7"/>
  <c r="L4095" i="7"/>
  <c r="L4096" i="7"/>
  <c r="L4097" i="7"/>
  <c r="L4098" i="7"/>
  <c r="L4099" i="7"/>
  <c r="L4100" i="7"/>
  <c r="L4101" i="7"/>
  <c r="L4102" i="7"/>
  <c r="L4103" i="7"/>
  <c r="L4104" i="7"/>
  <c r="L4105" i="7"/>
  <c r="L4106" i="7"/>
  <c r="L4107" i="7"/>
  <c r="L4108" i="7"/>
  <c r="L4109" i="7"/>
  <c r="L4110" i="7"/>
  <c r="L4111" i="7"/>
  <c r="L4112" i="7"/>
  <c r="L4113" i="7"/>
  <c r="L4114" i="7"/>
  <c r="L4115" i="7"/>
  <c r="L4116" i="7"/>
  <c r="L4117" i="7"/>
  <c r="L4118" i="7"/>
  <c r="L4119" i="7"/>
  <c r="L4120" i="7"/>
  <c r="L4121" i="7"/>
  <c r="L4122" i="7"/>
  <c r="L4123" i="7"/>
  <c r="L4124" i="7"/>
  <c r="L4125" i="7"/>
  <c r="L4126" i="7"/>
  <c r="L4127" i="7"/>
  <c r="L4128" i="7"/>
  <c r="L4129" i="7"/>
  <c r="L4130" i="7"/>
  <c r="L4131" i="7"/>
  <c r="L4132" i="7"/>
  <c r="L4133" i="7"/>
  <c r="L4134" i="7"/>
  <c r="L4135" i="7"/>
  <c r="L4136" i="7"/>
  <c r="L4137" i="7"/>
  <c r="L4138" i="7"/>
  <c r="L4139" i="7"/>
  <c r="L4140" i="7"/>
  <c r="L4141" i="7"/>
  <c r="L4142" i="7"/>
  <c r="L4143" i="7"/>
  <c r="L4144" i="7"/>
  <c r="L4145" i="7"/>
  <c r="L4146" i="7"/>
  <c r="L4147" i="7"/>
  <c r="L4148" i="7"/>
  <c r="L4149" i="7"/>
  <c r="L4150" i="7"/>
  <c r="L4151" i="7"/>
  <c r="L4152" i="7"/>
  <c r="L4153" i="7"/>
  <c r="L4154" i="7"/>
  <c r="L4155" i="7"/>
  <c r="L4156" i="7"/>
  <c r="L4157" i="7"/>
  <c r="L4158" i="7"/>
  <c r="L4159" i="7"/>
  <c r="L4160" i="7"/>
  <c r="L4161" i="7"/>
  <c r="L4162" i="7"/>
  <c r="L4163" i="7"/>
  <c r="L4164" i="7"/>
  <c r="L4165" i="7"/>
  <c r="L4166" i="7"/>
  <c r="L4167" i="7"/>
  <c r="L4168" i="7"/>
  <c r="L4169" i="7"/>
  <c r="L4170" i="7"/>
  <c r="L4171" i="7"/>
  <c r="L4172" i="7"/>
  <c r="L4173" i="7"/>
  <c r="L4174" i="7"/>
  <c r="L4175" i="7"/>
  <c r="L4176" i="7"/>
  <c r="L4177" i="7"/>
  <c r="L4178" i="7"/>
  <c r="L4179" i="7"/>
  <c r="L4180" i="7"/>
  <c r="L4181" i="7"/>
  <c r="L4182" i="7"/>
  <c r="L4183" i="7"/>
  <c r="L4184" i="7"/>
  <c r="L4185" i="7"/>
  <c r="L4186" i="7"/>
  <c r="L4187" i="7"/>
  <c r="L4188" i="7"/>
  <c r="L4189" i="7"/>
  <c r="L4190" i="7"/>
  <c r="L4191" i="7"/>
  <c r="L4192" i="7"/>
  <c r="L4193" i="7"/>
  <c r="L4194" i="7"/>
  <c r="L4195" i="7"/>
  <c r="L4196" i="7"/>
  <c r="L4197" i="7"/>
  <c r="L4198" i="7"/>
  <c r="L4199" i="7"/>
  <c r="L4200" i="7"/>
  <c r="L4201" i="7"/>
  <c r="L4202" i="7"/>
  <c r="L4203" i="7"/>
  <c r="L4204" i="7"/>
  <c r="L4205" i="7"/>
  <c r="L4206" i="7"/>
  <c r="L4207" i="7"/>
  <c r="L4208" i="7"/>
  <c r="L4209" i="7"/>
  <c r="L4210" i="7"/>
  <c r="L4211" i="7"/>
  <c r="L4212" i="7"/>
  <c r="L4213" i="7"/>
  <c r="L4214" i="7"/>
  <c r="L4215" i="7"/>
  <c r="L4216" i="7"/>
  <c r="L4217" i="7"/>
  <c r="L4218" i="7"/>
  <c r="L4219" i="7"/>
  <c r="L4220" i="7"/>
  <c r="L4221" i="7"/>
  <c r="L4222" i="7"/>
  <c r="L4223" i="7"/>
  <c r="L4224" i="7"/>
  <c r="L4225" i="7"/>
  <c r="L4226" i="7"/>
  <c r="L4227" i="7"/>
  <c r="L4228" i="7"/>
  <c r="L4229" i="7"/>
  <c r="L4230" i="7"/>
  <c r="L4231" i="7"/>
  <c r="L4232" i="7"/>
  <c r="L4233" i="7"/>
  <c r="L4234" i="7"/>
  <c r="L4235" i="7"/>
  <c r="L4236" i="7"/>
  <c r="L4237" i="7"/>
  <c r="L4238" i="7"/>
  <c r="L4239" i="7"/>
  <c r="L4240" i="7"/>
  <c r="L4241" i="7"/>
  <c r="L4242" i="7"/>
  <c r="L4243" i="7"/>
  <c r="L4244" i="7"/>
  <c r="L4245" i="7"/>
  <c r="L4246" i="7"/>
  <c r="L4247" i="7"/>
  <c r="L4248" i="7"/>
  <c r="L4249" i="7"/>
  <c r="L4250" i="7"/>
  <c r="L4251" i="7"/>
  <c r="L4252" i="7"/>
  <c r="L4253" i="7"/>
  <c r="L4254" i="7"/>
  <c r="L4255" i="7"/>
  <c r="L4256" i="7"/>
  <c r="L4257" i="7"/>
  <c r="L4258" i="7"/>
  <c r="L4259" i="7"/>
  <c r="L4260" i="7"/>
  <c r="L4261" i="7"/>
  <c r="L4262" i="7"/>
  <c r="L4263" i="7"/>
  <c r="L4264" i="7"/>
  <c r="L4265" i="7"/>
  <c r="L4266" i="7"/>
  <c r="L4267" i="7"/>
  <c r="L4268" i="7"/>
  <c r="L4269" i="7"/>
  <c r="L4270" i="7"/>
  <c r="L4271" i="7"/>
  <c r="L4272" i="7"/>
  <c r="L4273" i="7"/>
  <c r="L4274" i="7"/>
  <c r="L4275" i="7"/>
  <c r="L4276" i="7"/>
  <c r="L4277" i="7"/>
  <c r="L4278" i="7"/>
  <c r="L4279" i="7"/>
  <c r="L4280" i="7"/>
  <c r="L4281" i="7"/>
  <c r="L4282" i="7"/>
  <c r="L4283" i="7"/>
  <c r="L4284" i="7"/>
  <c r="L4285" i="7"/>
  <c r="L4286" i="7"/>
  <c r="L4287" i="7"/>
  <c r="L4288" i="7"/>
  <c r="L4289" i="7"/>
  <c r="L4290" i="7"/>
  <c r="L4291" i="7"/>
  <c r="L4292" i="7"/>
  <c r="L4293" i="7"/>
  <c r="L4294" i="7"/>
  <c r="L4295" i="7"/>
  <c r="L4296" i="7"/>
  <c r="L4297" i="7"/>
  <c r="L4298" i="7"/>
  <c r="L4299" i="7"/>
  <c r="L4300" i="7"/>
  <c r="L4301" i="7"/>
  <c r="L4302" i="7"/>
  <c r="L4303" i="7"/>
  <c r="L4304" i="7"/>
  <c r="L4305" i="7"/>
  <c r="L4306" i="7"/>
  <c r="L4307" i="7"/>
  <c r="L4308" i="7"/>
  <c r="L4309" i="7"/>
  <c r="L4310" i="7"/>
  <c r="L4311" i="7"/>
  <c r="L4312" i="7"/>
  <c r="L4313" i="7"/>
  <c r="L4314" i="7"/>
  <c r="L4315" i="7"/>
  <c r="L4316" i="7"/>
  <c r="L4317" i="7"/>
  <c r="L4318" i="7"/>
  <c r="L4319" i="7"/>
  <c r="L4320" i="7"/>
  <c r="L4321" i="7"/>
  <c r="L4322" i="7"/>
  <c r="L4323" i="7"/>
  <c r="L4324" i="7"/>
  <c r="L4325" i="7"/>
  <c r="L4326" i="7"/>
  <c r="L4327" i="7"/>
  <c r="L4328" i="7"/>
  <c r="L4329" i="7"/>
  <c r="L4330" i="7"/>
  <c r="L4331" i="7"/>
  <c r="L4332" i="7"/>
  <c r="L4333" i="7"/>
  <c r="L4334" i="7"/>
  <c r="L4335" i="7"/>
  <c r="L4336" i="7"/>
  <c r="L4337" i="7"/>
  <c r="L4338" i="7"/>
  <c r="L4339" i="7"/>
  <c r="L4340" i="7"/>
  <c r="L4341" i="7"/>
  <c r="L4342" i="7"/>
  <c r="L4343" i="7"/>
  <c r="L4344" i="7"/>
  <c r="L4345" i="7"/>
  <c r="L4346" i="7"/>
  <c r="L4347" i="7"/>
  <c r="L4348" i="7"/>
  <c r="L4349" i="7"/>
  <c r="L4350" i="7"/>
  <c r="L4351" i="7"/>
  <c r="L4352" i="7"/>
  <c r="L4353" i="7"/>
  <c r="L4354" i="7"/>
  <c r="L4355" i="7"/>
  <c r="L4356" i="7"/>
  <c r="L4357" i="7"/>
  <c r="L4358" i="7"/>
  <c r="L4359" i="7"/>
  <c r="L4360" i="7"/>
  <c r="L4361" i="7"/>
  <c r="L4362" i="7"/>
  <c r="L4363" i="7"/>
  <c r="L4364" i="7"/>
  <c r="L4365" i="7"/>
  <c r="L4366" i="7"/>
  <c r="L4367" i="7"/>
  <c r="L4368" i="7"/>
  <c r="L4369" i="7"/>
  <c r="L4370" i="7"/>
  <c r="L4371" i="7"/>
  <c r="L4372" i="7"/>
  <c r="L4373" i="7"/>
  <c r="L4374" i="7"/>
  <c r="L4375" i="7"/>
  <c r="L4376" i="7"/>
  <c r="L4377" i="7"/>
  <c r="L4378" i="7"/>
  <c r="L4379" i="7"/>
  <c r="L4380" i="7"/>
  <c r="L4381" i="7"/>
  <c r="L4382" i="7"/>
  <c r="L4383" i="7"/>
  <c r="L4384" i="7"/>
  <c r="L4385" i="7"/>
  <c r="L4386" i="7"/>
  <c r="L4387" i="7"/>
  <c r="L4388" i="7"/>
  <c r="L4389" i="7"/>
  <c r="L4390" i="7"/>
  <c r="L4391" i="7"/>
  <c r="L4392" i="7"/>
  <c r="L4393" i="7"/>
  <c r="L4394" i="7"/>
  <c r="L4395" i="7"/>
  <c r="L4396" i="7"/>
  <c r="L4397" i="7"/>
  <c r="L4398" i="7"/>
  <c r="L4399" i="7"/>
  <c r="L4400" i="7"/>
  <c r="L4401" i="7"/>
  <c r="L4402" i="7"/>
  <c r="L4403" i="7"/>
  <c r="L4404" i="7"/>
  <c r="L4405" i="7"/>
  <c r="L4406" i="7"/>
  <c r="L4407" i="7"/>
  <c r="L4408" i="7"/>
  <c r="L4409" i="7"/>
  <c r="L4410" i="7"/>
  <c r="L4411" i="7"/>
  <c r="L4412" i="7"/>
  <c r="L4413" i="7"/>
  <c r="L4414" i="7"/>
  <c r="L4415" i="7"/>
  <c r="L4416" i="7"/>
  <c r="L4417" i="7"/>
  <c r="L4418" i="7"/>
  <c r="L4419" i="7"/>
  <c r="L4420" i="7"/>
  <c r="L4421" i="7"/>
  <c r="L4422" i="7"/>
  <c r="L4423" i="7"/>
  <c r="L4424" i="7"/>
  <c r="L4425" i="7"/>
  <c r="L4426" i="7"/>
  <c r="L4427" i="7"/>
  <c r="L4428" i="7"/>
  <c r="L4429" i="7"/>
  <c r="L4430" i="7"/>
  <c r="L4431" i="7"/>
  <c r="L4432" i="7"/>
  <c r="L4433" i="7"/>
  <c r="L4434" i="7"/>
  <c r="L4435" i="7"/>
  <c r="L4436" i="7"/>
  <c r="L4437" i="7"/>
  <c r="L4438" i="7"/>
  <c r="L4439" i="7"/>
  <c r="L4440" i="7"/>
  <c r="L4441" i="7"/>
  <c r="L4442" i="7"/>
  <c r="L4443" i="7"/>
  <c r="L4444" i="7"/>
  <c r="L4445" i="7"/>
  <c r="L4446" i="7"/>
  <c r="L4447" i="7"/>
  <c r="L4448" i="7"/>
  <c r="L4449" i="7"/>
  <c r="L4450" i="7"/>
  <c r="L4451" i="7"/>
  <c r="L4452" i="7"/>
  <c r="L4453" i="7"/>
  <c r="L4454" i="7"/>
  <c r="L4455" i="7"/>
  <c r="L4456" i="7"/>
  <c r="L4457" i="7"/>
  <c r="L4458" i="7"/>
  <c r="L4459" i="7"/>
  <c r="L4460" i="7"/>
  <c r="L4461" i="7"/>
  <c r="L4462" i="7"/>
  <c r="L4463" i="7"/>
  <c r="L4464" i="7"/>
  <c r="L4465" i="7"/>
  <c r="L4466" i="7"/>
  <c r="L4467" i="7"/>
  <c r="L4468" i="7"/>
  <c r="L4469" i="7"/>
  <c r="L4470" i="7"/>
  <c r="L4471" i="7"/>
  <c r="L4472" i="7"/>
  <c r="L4473" i="7"/>
  <c r="L4474" i="7"/>
  <c r="L4475" i="7"/>
  <c r="L4476" i="7"/>
  <c r="L4477" i="7"/>
  <c r="L4478" i="7"/>
  <c r="L4479" i="7"/>
  <c r="L4480" i="7"/>
  <c r="L4481" i="7"/>
  <c r="L4482" i="7"/>
  <c r="L4483" i="7"/>
  <c r="L4484" i="7"/>
  <c r="L4485" i="7"/>
  <c r="L4486" i="7"/>
  <c r="L4487" i="7"/>
  <c r="L4488" i="7"/>
  <c r="L4489" i="7"/>
  <c r="L4490" i="7"/>
  <c r="L4491" i="7"/>
  <c r="L4492" i="7"/>
  <c r="L4493" i="7"/>
  <c r="L4494" i="7"/>
  <c r="L4495" i="7"/>
  <c r="L4496" i="7"/>
  <c r="L4497" i="7"/>
  <c r="L4498" i="7"/>
  <c r="L4499" i="7"/>
  <c r="L4500" i="7"/>
  <c r="L4501" i="7"/>
  <c r="L4502" i="7"/>
  <c r="L4503" i="7"/>
  <c r="L4504" i="7"/>
  <c r="L4505" i="7"/>
  <c r="L4506" i="7"/>
  <c r="L4507" i="7"/>
  <c r="L4508" i="7"/>
  <c r="L4509" i="7"/>
  <c r="L4510" i="7"/>
  <c r="L4511" i="7"/>
  <c r="L4512" i="7"/>
  <c r="L4513" i="7"/>
  <c r="L4514" i="7"/>
  <c r="L4515" i="7"/>
  <c r="L4516" i="7"/>
  <c r="L4517" i="7"/>
  <c r="L4518" i="7"/>
  <c r="L4519" i="7"/>
  <c r="L4520" i="7"/>
  <c r="L4521" i="7"/>
  <c r="L4522" i="7"/>
  <c r="L4523" i="7"/>
  <c r="L4524" i="7"/>
  <c r="L4525" i="7"/>
  <c r="L4526" i="7"/>
  <c r="L4527" i="7"/>
  <c r="L4528" i="7"/>
  <c r="L4529" i="7"/>
  <c r="L4530" i="7"/>
  <c r="L4531" i="7"/>
  <c r="L4532" i="7"/>
  <c r="L4533" i="7"/>
  <c r="L4534" i="7"/>
  <c r="L4535" i="7"/>
  <c r="L4536" i="7"/>
  <c r="L4537" i="7"/>
  <c r="L4538" i="7"/>
  <c r="L4539" i="7"/>
  <c r="L4540" i="7"/>
  <c r="L4541" i="7"/>
  <c r="L4542" i="7"/>
  <c r="L4543" i="7"/>
  <c r="L4544" i="7"/>
  <c r="L4545" i="7"/>
  <c r="L4546" i="7"/>
  <c r="L4547" i="7"/>
  <c r="L4548" i="7"/>
  <c r="L4549" i="7"/>
  <c r="L4550" i="7"/>
  <c r="L4551" i="7"/>
  <c r="L4552" i="7"/>
  <c r="L4553" i="7"/>
  <c r="L4554" i="7"/>
  <c r="L4555" i="7"/>
  <c r="L4556" i="7"/>
  <c r="L4557" i="7"/>
  <c r="L4558" i="7"/>
  <c r="L4559" i="7"/>
  <c r="L4560" i="7"/>
  <c r="L4561" i="7"/>
  <c r="L4562" i="7"/>
  <c r="L4563" i="7"/>
  <c r="L4564" i="7"/>
  <c r="L4565" i="7"/>
  <c r="L4566" i="7"/>
  <c r="L4567" i="7"/>
  <c r="L4568" i="7"/>
  <c r="L4569" i="7"/>
  <c r="L4570" i="7"/>
  <c r="L4571" i="7"/>
  <c r="L4572" i="7"/>
  <c r="L4573" i="7"/>
  <c r="L4574" i="7"/>
  <c r="L4575" i="7"/>
  <c r="L4576" i="7"/>
  <c r="L4577" i="7"/>
  <c r="L4578" i="7"/>
  <c r="L4579" i="7"/>
  <c r="L4580" i="7"/>
  <c r="L4581" i="7"/>
  <c r="L4582" i="7"/>
  <c r="L4583" i="7"/>
  <c r="L4584" i="7"/>
  <c r="L4585" i="7"/>
  <c r="L4586" i="7"/>
  <c r="L4587" i="7"/>
  <c r="L4588" i="7"/>
  <c r="L4589" i="7"/>
  <c r="L4590" i="7"/>
  <c r="L4591" i="7"/>
  <c r="L4592" i="7"/>
  <c r="L4593" i="7"/>
  <c r="L4594" i="7"/>
  <c r="L4595" i="7"/>
  <c r="L4596" i="7"/>
  <c r="L4597" i="7"/>
  <c r="L4598" i="7"/>
  <c r="L4599" i="7"/>
  <c r="L4600" i="7"/>
  <c r="L4601" i="7"/>
  <c r="L4602" i="7"/>
  <c r="L4603" i="7"/>
  <c r="L4604" i="7"/>
  <c r="L4605" i="7"/>
  <c r="L4606" i="7"/>
  <c r="L4607" i="7"/>
  <c r="L4608" i="7"/>
  <c r="L4609" i="7"/>
  <c r="L4610" i="7"/>
  <c r="L4611" i="7"/>
  <c r="L4612" i="7"/>
  <c r="L4613" i="7"/>
  <c r="L4614" i="7"/>
  <c r="L4615" i="7"/>
  <c r="L4616" i="7"/>
  <c r="L4617" i="7"/>
  <c r="L4618" i="7"/>
  <c r="L4619" i="7"/>
  <c r="L4620" i="7"/>
  <c r="L4621" i="7"/>
  <c r="L4622" i="7"/>
  <c r="L4623" i="7"/>
  <c r="L4624" i="7"/>
  <c r="L4625" i="7"/>
  <c r="L4626" i="7"/>
  <c r="L4627" i="7"/>
  <c r="L4628" i="7"/>
  <c r="L4629" i="7"/>
  <c r="L4630" i="7"/>
  <c r="L4631" i="7"/>
  <c r="L4632" i="7"/>
  <c r="L4633" i="7"/>
  <c r="L4634" i="7"/>
  <c r="L4635" i="7"/>
  <c r="L4636" i="7"/>
  <c r="L4637" i="7"/>
  <c r="L4638" i="7"/>
  <c r="L4639" i="7"/>
  <c r="L4640" i="7"/>
  <c r="L4641" i="7"/>
  <c r="L4642" i="7"/>
  <c r="L4643" i="7"/>
  <c r="L4644" i="7"/>
  <c r="L4645" i="7"/>
  <c r="L4646" i="7"/>
  <c r="L4647" i="7"/>
  <c r="L4648" i="7"/>
  <c r="L4649" i="7"/>
  <c r="L4650" i="7"/>
  <c r="L4651" i="7"/>
  <c r="L4652" i="7"/>
  <c r="L4653" i="7"/>
  <c r="L4654" i="7"/>
  <c r="L4655" i="7"/>
  <c r="L4656" i="7"/>
  <c r="L4657" i="7"/>
  <c r="L4658" i="7"/>
  <c r="L4659" i="7"/>
  <c r="L4660" i="7"/>
  <c r="L4661" i="7"/>
  <c r="L4662" i="7"/>
  <c r="L4663" i="7"/>
  <c r="L4664" i="7"/>
  <c r="L4665" i="7"/>
  <c r="L4666" i="7"/>
  <c r="L4667" i="7"/>
  <c r="L4668" i="7"/>
  <c r="L4669" i="7"/>
  <c r="L4670" i="7"/>
  <c r="L4671" i="7"/>
  <c r="L4672" i="7"/>
  <c r="L4673" i="7"/>
  <c r="L4674" i="7"/>
  <c r="L4675" i="7"/>
  <c r="L4676" i="7"/>
  <c r="L4677" i="7"/>
  <c r="L4678" i="7"/>
  <c r="L4679" i="7"/>
  <c r="L4680" i="7"/>
  <c r="L4681" i="7"/>
  <c r="L4682" i="7"/>
  <c r="L4683" i="7"/>
  <c r="L4684" i="7"/>
  <c r="L4685" i="7"/>
  <c r="L4686" i="7"/>
  <c r="L4687" i="7"/>
  <c r="L4688" i="7"/>
  <c r="L4689" i="7"/>
  <c r="L4690" i="7"/>
  <c r="L4691" i="7"/>
  <c r="L4692" i="7"/>
  <c r="L4693" i="7"/>
  <c r="L4694" i="7"/>
  <c r="L4695" i="7"/>
  <c r="L4696" i="7"/>
  <c r="L4697" i="7"/>
  <c r="L4698" i="7"/>
  <c r="L4699" i="7"/>
  <c r="L4700" i="7"/>
  <c r="L4701" i="7"/>
  <c r="L4702" i="7"/>
  <c r="L4703" i="7"/>
  <c r="L4704" i="7"/>
  <c r="L4705" i="7"/>
  <c r="L4706" i="7"/>
  <c r="L4707" i="7"/>
  <c r="L4708" i="7"/>
  <c r="L4709" i="7"/>
  <c r="L4710" i="7"/>
  <c r="L4711" i="7"/>
  <c r="L4712" i="7"/>
  <c r="L4713" i="7"/>
  <c r="L4714" i="7"/>
  <c r="L4715" i="7"/>
  <c r="L4716" i="7"/>
  <c r="L4717" i="7"/>
  <c r="L4718" i="7"/>
  <c r="L4719" i="7"/>
  <c r="L4720" i="7"/>
  <c r="L4721" i="7"/>
  <c r="L4722" i="7"/>
  <c r="L4723" i="7"/>
  <c r="L4724" i="7"/>
  <c r="L4725" i="7"/>
  <c r="L4726" i="7"/>
  <c r="L4727" i="7"/>
  <c r="L4728" i="7"/>
  <c r="L4729" i="7"/>
  <c r="L4730" i="7"/>
  <c r="L4731" i="7"/>
  <c r="L4732" i="7"/>
  <c r="L4733" i="7"/>
  <c r="L4734" i="7"/>
  <c r="L4735" i="7"/>
  <c r="L4736" i="7"/>
  <c r="L4737" i="7"/>
  <c r="L4738" i="7"/>
  <c r="L4739" i="7"/>
  <c r="L4740" i="7"/>
  <c r="L4741" i="7"/>
  <c r="L4742" i="7"/>
  <c r="L4743" i="7"/>
  <c r="L4744" i="7"/>
  <c r="L4745" i="7"/>
  <c r="L4746" i="7"/>
  <c r="L4747" i="7"/>
  <c r="L4748" i="7"/>
  <c r="L4749" i="7"/>
  <c r="L4750" i="7"/>
  <c r="L4751" i="7"/>
  <c r="L4752" i="7"/>
  <c r="L4753" i="7"/>
  <c r="L4754" i="7"/>
  <c r="L4755" i="7"/>
  <c r="L4756" i="7"/>
  <c r="L4757" i="7"/>
  <c r="L4758" i="7"/>
  <c r="L4759" i="7"/>
  <c r="L4760" i="7"/>
  <c r="L4761" i="7"/>
  <c r="L4762" i="7"/>
  <c r="L4763" i="7"/>
  <c r="L4764" i="7"/>
  <c r="L4765" i="7"/>
  <c r="L4766" i="7"/>
  <c r="L4767" i="7"/>
  <c r="L4768" i="7"/>
  <c r="L4769" i="7"/>
  <c r="L4770" i="7"/>
  <c r="L4771" i="7"/>
  <c r="L4772" i="7"/>
  <c r="L4773" i="7"/>
  <c r="L4774" i="7"/>
  <c r="L4775" i="7"/>
  <c r="L4776" i="7"/>
  <c r="L4777" i="7"/>
  <c r="L4778" i="7"/>
  <c r="L4779" i="7"/>
  <c r="L4780" i="7"/>
  <c r="L4781" i="7"/>
  <c r="L4782" i="7"/>
  <c r="L4783" i="7"/>
  <c r="L4784" i="7"/>
  <c r="L4785" i="7"/>
  <c r="L4786" i="7"/>
  <c r="L4787" i="7"/>
  <c r="L4788" i="7"/>
  <c r="L4789" i="7"/>
  <c r="L4790" i="7"/>
  <c r="L4791" i="7"/>
  <c r="L4792" i="7"/>
  <c r="L4793" i="7"/>
  <c r="L4794" i="7"/>
  <c r="L4795" i="7"/>
  <c r="L4796" i="7"/>
  <c r="L4797" i="7"/>
  <c r="L4798" i="7"/>
  <c r="L4799" i="7"/>
  <c r="L4800" i="7"/>
  <c r="L4801" i="7"/>
  <c r="L4802" i="7"/>
  <c r="L4803" i="7"/>
  <c r="L4804" i="7"/>
  <c r="L4805" i="7"/>
  <c r="L4806" i="7"/>
  <c r="L4807" i="7"/>
  <c r="L4808" i="7"/>
  <c r="L4809" i="7"/>
  <c r="L4810" i="7"/>
  <c r="L4811" i="7"/>
  <c r="L4812" i="7"/>
  <c r="L4813" i="7"/>
  <c r="L4814" i="7"/>
  <c r="L4815" i="7"/>
  <c r="L4816" i="7"/>
  <c r="L4817" i="7"/>
  <c r="L4818" i="7"/>
  <c r="L4819" i="7"/>
  <c r="L4820" i="7"/>
  <c r="L4821" i="7"/>
  <c r="L4822" i="7"/>
  <c r="L4823" i="7"/>
  <c r="L4824" i="7"/>
  <c r="L4825" i="7"/>
  <c r="L4826" i="7"/>
  <c r="L4827" i="7"/>
  <c r="L4828" i="7"/>
  <c r="L4829" i="7"/>
  <c r="L4830" i="7"/>
  <c r="L4831" i="7"/>
  <c r="L4832" i="7"/>
  <c r="L4833" i="7"/>
  <c r="L4834" i="7"/>
  <c r="L4835" i="7"/>
  <c r="L4836" i="7"/>
  <c r="L4837" i="7"/>
  <c r="L4838" i="7"/>
  <c r="L4839" i="7"/>
  <c r="L4840" i="7"/>
  <c r="L4841" i="7"/>
  <c r="L4842" i="7"/>
  <c r="L4843" i="7"/>
  <c r="L4844" i="7"/>
  <c r="L4845" i="7"/>
  <c r="L4846" i="7"/>
  <c r="L4847" i="7"/>
  <c r="L4848" i="7"/>
  <c r="L4849" i="7"/>
  <c r="L4850" i="7"/>
  <c r="L4851" i="7"/>
  <c r="L4852" i="7"/>
  <c r="L4853" i="7"/>
  <c r="L4854" i="7"/>
  <c r="L4855" i="7"/>
  <c r="L4856" i="7"/>
  <c r="L4857" i="7"/>
  <c r="L4858" i="7"/>
  <c r="L4859" i="7"/>
  <c r="L4860" i="7"/>
  <c r="L4861" i="7"/>
  <c r="L4862" i="7"/>
  <c r="L4863" i="7"/>
  <c r="L4864" i="7"/>
  <c r="L4865" i="7"/>
  <c r="L4866" i="7"/>
  <c r="L4867" i="7"/>
  <c r="L4868" i="7"/>
  <c r="L4869" i="7"/>
  <c r="L4870" i="7"/>
  <c r="L4871" i="7"/>
  <c r="L4872" i="7"/>
  <c r="L4873" i="7"/>
  <c r="L4874" i="7"/>
  <c r="L4875" i="7"/>
  <c r="L4876" i="7"/>
  <c r="L4877" i="7"/>
  <c r="L4878" i="7"/>
  <c r="L4879" i="7"/>
  <c r="L4880" i="7"/>
  <c r="L4881" i="7"/>
  <c r="L4882" i="7"/>
  <c r="L4883" i="7"/>
  <c r="L4884" i="7"/>
  <c r="L4885" i="7"/>
  <c r="L4886" i="7"/>
  <c r="L4887" i="7"/>
  <c r="L4888" i="7"/>
  <c r="L4889" i="7"/>
  <c r="L4890" i="7"/>
  <c r="L4891" i="7"/>
  <c r="L4892" i="7"/>
  <c r="L4893" i="7"/>
  <c r="L4894" i="7"/>
  <c r="L4895" i="7"/>
  <c r="L4896" i="7"/>
  <c r="L4897" i="7"/>
  <c r="L4898" i="7"/>
  <c r="L4899" i="7"/>
  <c r="L4900" i="7"/>
  <c r="L4901" i="7"/>
  <c r="L4902" i="7"/>
  <c r="L4903" i="7"/>
  <c r="L4904" i="7"/>
  <c r="L4905" i="7"/>
  <c r="L4906" i="7"/>
  <c r="L4907" i="7"/>
  <c r="L4908" i="7"/>
  <c r="L4909" i="7"/>
  <c r="L4910" i="7"/>
  <c r="L4911" i="7"/>
  <c r="L4912" i="7"/>
  <c r="L4913" i="7"/>
  <c r="L4914" i="7"/>
  <c r="L4915" i="7"/>
  <c r="L4916" i="7"/>
  <c r="L4917" i="7"/>
  <c r="L4918" i="7"/>
  <c r="L4919" i="7"/>
  <c r="L4920" i="7"/>
  <c r="L4921" i="7"/>
  <c r="L4922" i="7"/>
  <c r="L4923" i="7"/>
  <c r="L4924" i="7"/>
  <c r="L4925" i="7"/>
  <c r="L4926" i="7"/>
  <c r="L4927" i="7"/>
  <c r="L4928" i="7"/>
  <c r="L4929" i="7"/>
  <c r="L4930" i="7"/>
  <c r="L4931" i="7"/>
  <c r="L4932" i="7"/>
  <c r="L4933" i="7"/>
  <c r="L4934" i="7"/>
  <c r="L4935" i="7"/>
  <c r="L4936" i="7"/>
  <c r="L4937" i="7"/>
  <c r="L4938" i="7"/>
  <c r="L4939" i="7"/>
  <c r="L4940" i="7"/>
  <c r="L4941" i="7"/>
  <c r="L4942" i="7"/>
  <c r="L4943" i="7"/>
  <c r="L4944" i="7"/>
  <c r="L4945" i="7"/>
  <c r="L4946" i="7"/>
  <c r="L4947" i="7"/>
  <c r="L4948" i="7"/>
  <c r="L4949" i="7"/>
  <c r="L4950" i="7"/>
  <c r="L4951" i="7"/>
  <c r="L4952" i="7"/>
  <c r="L4953" i="7"/>
  <c r="L4954" i="7"/>
  <c r="L4955" i="7"/>
  <c r="L4956" i="7"/>
  <c r="L4957" i="7"/>
  <c r="L4958" i="7"/>
  <c r="L4959" i="7"/>
  <c r="L4960" i="7"/>
  <c r="L4961" i="7"/>
  <c r="L4962" i="7"/>
  <c r="L4963" i="7"/>
  <c r="L4964" i="7"/>
  <c r="L4965" i="7"/>
  <c r="L4966" i="7"/>
  <c r="L4967" i="7"/>
  <c r="L4968" i="7"/>
  <c r="L4969" i="7"/>
  <c r="L4970" i="7"/>
  <c r="L4971" i="7"/>
  <c r="L4972" i="7"/>
  <c r="L4973" i="7"/>
  <c r="L4974" i="7"/>
  <c r="L4975" i="7"/>
  <c r="L4976" i="7"/>
  <c r="L4977" i="7"/>
  <c r="L4978" i="7"/>
  <c r="L4979" i="7"/>
  <c r="L4980" i="7"/>
  <c r="L4981" i="7"/>
  <c r="L4982" i="7"/>
  <c r="L4983" i="7"/>
  <c r="L4984" i="7"/>
  <c r="L4985" i="7"/>
  <c r="L4986" i="7"/>
  <c r="L4987" i="7"/>
  <c r="L4988" i="7"/>
  <c r="L4989" i="7"/>
  <c r="L4990" i="7"/>
  <c r="L4991" i="7"/>
  <c r="L4992" i="7"/>
  <c r="L4993" i="7"/>
  <c r="L4994" i="7"/>
  <c r="L4995" i="7"/>
  <c r="L4996" i="7"/>
  <c r="L4997" i="7"/>
  <c r="L4998" i="7"/>
  <c r="L4999" i="7"/>
  <c r="L5000" i="7"/>
  <c r="L5001" i="7"/>
  <c r="L5002" i="7"/>
  <c r="L5003" i="7"/>
  <c r="L5004" i="7"/>
  <c r="L5005" i="7"/>
  <c r="L5006" i="7"/>
  <c r="L5007" i="7"/>
  <c r="L5008" i="7"/>
  <c r="L5009" i="7"/>
  <c r="L5010" i="7"/>
  <c r="L5011" i="7"/>
  <c r="L5012" i="7"/>
  <c r="L5013" i="7"/>
  <c r="L5014" i="7"/>
  <c r="L5015" i="7"/>
  <c r="L5016" i="7"/>
  <c r="L5017" i="7"/>
  <c r="L5018" i="7"/>
  <c r="L5019" i="7"/>
  <c r="L5020" i="7"/>
  <c r="L5021" i="7"/>
  <c r="L5022" i="7"/>
  <c r="L5023" i="7"/>
  <c r="L5024" i="7"/>
  <c r="L5025" i="7"/>
  <c r="L5026" i="7"/>
  <c r="L5027" i="7"/>
  <c r="L5028" i="7"/>
  <c r="L5029" i="7"/>
  <c r="L5030" i="7"/>
  <c r="L5031" i="7"/>
  <c r="L5032" i="7"/>
  <c r="L5033" i="7"/>
  <c r="L5034" i="7"/>
  <c r="L5035" i="7"/>
  <c r="L36" i="7"/>
  <c r="I37" i="7"/>
  <c r="L37" i="7" s="1"/>
  <c r="I38" i="7"/>
  <c r="L38" i="7" s="1"/>
  <c r="I39" i="7"/>
  <c r="L39" i="7" s="1"/>
  <c r="I40" i="7"/>
  <c r="L40" i="7" s="1"/>
  <c r="I41" i="7"/>
  <c r="L41" i="7" s="1"/>
  <c r="I42" i="7"/>
  <c r="L42" i="7" s="1"/>
  <c r="I43" i="7"/>
  <c r="L43" i="7" s="1"/>
  <c r="I44" i="7"/>
  <c r="L44" i="7" s="1"/>
  <c r="I45" i="7"/>
  <c r="L45" i="7" s="1"/>
  <c r="I46" i="7"/>
  <c r="L46" i="7" s="1"/>
  <c r="I47" i="7"/>
  <c r="L47" i="7" s="1"/>
  <c r="I48" i="7"/>
  <c r="L48" i="7" s="1"/>
  <c r="I49" i="7"/>
  <c r="L49" i="7" s="1"/>
  <c r="I50" i="7"/>
  <c r="L50" i="7" s="1"/>
  <c r="I51" i="7"/>
  <c r="L51" i="7" s="1"/>
  <c r="I52" i="7"/>
  <c r="L52" i="7" s="1"/>
  <c r="I53" i="7"/>
  <c r="L53" i="7" s="1"/>
  <c r="I54" i="7"/>
  <c r="L54" i="7" s="1"/>
  <c r="I55" i="7"/>
  <c r="L55" i="7" s="1"/>
  <c r="I56" i="7"/>
  <c r="L56" i="7" s="1"/>
  <c r="I57" i="7"/>
  <c r="L57" i="7" s="1"/>
  <c r="I58" i="7"/>
  <c r="L58" i="7" s="1"/>
  <c r="I59" i="7"/>
  <c r="L59" i="7" s="1"/>
  <c r="I60" i="7"/>
  <c r="L60" i="7" s="1"/>
  <c r="I61" i="7"/>
  <c r="I62" i="7"/>
  <c r="L62" i="7" s="1"/>
  <c r="I63" i="7"/>
  <c r="L63" i="7" s="1"/>
  <c r="I64" i="7"/>
  <c r="L64" i="7" s="1"/>
  <c r="I65" i="7"/>
  <c r="L65" i="7" s="1"/>
  <c r="I66" i="7"/>
  <c r="L66" i="7" s="1"/>
  <c r="I67" i="7"/>
  <c r="L67" i="7" s="1"/>
  <c r="I68" i="7"/>
  <c r="L68" i="7" s="1"/>
  <c r="I69" i="7"/>
  <c r="L69" i="7" s="1"/>
  <c r="I70" i="7"/>
  <c r="L70" i="7" s="1"/>
  <c r="I71" i="7"/>
  <c r="L71" i="7" s="1"/>
  <c r="I72" i="7"/>
  <c r="L72" i="7" s="1"/>
  <c r="I73" i="7"/>
  <c r="L73" i="7" s="1"/>
  <c r="I74" i="7"/>
  <c r="L74" i="7" s="1"/>
  <c r="I75" i="7"/>
  <c r="L75" i="7" s="1"/>
  <c r="I76" i="7"/>
  <c r="L76" i="7" s="1"/>
  <c r="I77" i="7"/>
  <c r="L77" i="7" s="1"/>
  <c r="I78" i="7"/>
  <c r="L78" i="7" s="1"/>
  <c r="I79" i="7"/>
  <c r="L79" i="7" s="1"/>
  <c r="I80" i="7"/>
  <c r="L80" i="7" s="1"/>
  <c r="I81" i="7"/>
  <c r="L81" i="7" s="1"/>
  <c r="I82" i="7"/>
  <c r="L82" i="7" s="1"/>
  <c r="I83" i="7"/>
  <c r="L83" i="7" s="1"/>
  <c r="I84" i="7"/>
  <c r="L84" i="7" s="1"/>
  <c r="I85" i="7"/>
  <c r="L85" i="7" s="1"/>
  <c r="I86" i="7"/>
  <c r="L86" i="7" s="1"/>
  <c r="I87" i="7"/>
  <c r="L87" i="7" s="1"/>
  <c r="I88" i="7"/>
  <c r="L88" i="7" s="1"/>
  <c r="I89" i="7"/>
  <c r="L89" i="7" s="1"/>
  <c r="I90" i="7"/>
  <c r="L90" i="7" s="1"/>
  <c r="I91" i="7"/>
  <c r="L91" i="7" s="1"/>
  <c r="I92" i="7"/>
  <c r="L92" i="7" s="1"/>
  <c r="I93" i="7"/>
  <c r="L93" i="7" s="1"/>
  <c r="I94" i="7"/>
  <c r="L94" i="7" s="1"/>
  <c r="I95" i="7"/>
  <c r="L95" i="7" s="1"/>
  <c r="I96" i="7"/>
  <c r="L96" i="7" s="1"/>
  <c r="I97" i="7"/>
  <c r="L97" i="7" s="1"/>
  <c r="I98" i="7"/>
  <c r="L98" i="7" s="1"/>
  <c r="I99" i="7"/>
  <c r="L99" i="7" s="1"/>
  <c r="I100" i="7"/>
  <c r="L100" i="7" s="1"/>
  <c r="I101" i="7"/>
  <c r="L101" i="7" s="1"/>
  <c r="I102" i="7"/>
  <c r="L102" i="7" s="1"/>
  <c r="I103" i="7"/>
  <c r="L103" i="7" s="1"/>
  <c r="I104" i="7"/>
  <c r="L104" i="7" s="1"/>
  <c r="I105" i="7"/>
  <c r="L105" i="7" s="1"/>
  <c r="I106" i="7"/>
  <c r="L106" i="7" s="1"/>
  <c r="I107" i="7"/>
  <c r="L107" i="7" s="1"/>
  <c r="I108" i="7"/>
  <c r="L108" i="7" s="1"/>
  <c r="I109" i="7"/>
  <c r="L109" i="7" s="1"/>
  <c r="I110" i="7"/>
  <c r="L110" i="7" s="1"/>
  <c r="I111" i="7"/>
  <c r="L111" i="7" s="1"/>
  <c r="I112" i="7"/>
  <c r="L112" i="7" s="1"/>
  <c r="I113" i="7"/>
  <c r="L113" i="7" s="1"/>
  <c r="I114" i="7"/>
  <c r="L114" i="7" s="1"/>
  <c r="I115" i="7"/>
  <c r="L115" i="7" s="1"/>
  <c r="I116" i="7"/>
  <c r="L116" i="7" s="1"/>
  <c r="I117" i="7"/>
  <c r="L117" i="7" s="1"/>
  <c r="I118" i="7"/>
  <c r="L118" i="7" s="1"/>
  <c r="I119" i="7"/>
  <c r="L119" i="7" s="1"/>
  <c r="I120" i="7"/>
  <c r="L120" i="7" s="1"/>
  <c r="I121" i="7"/>
  <c r="L121" i="7" s="1"/>
  <c r="I122" i="7"/>
  <c r="L122" i="7" s="1"/>
  <c r="I123" i="7"/>
  <c r="L123" i="7" s="1"/>
  <c r="I124" i="7"/>
  <c r="L124" i="7" s="1"/>
  <c r="I125" i="7"/>
  <c r="L125" i="7" s="1"/>
  <c r="I126" i="7"/>
  <c r="L126" i="7" s="1"/>
  <c r="I127" i="7"/>
  <c r="L127" i="7" s="1"/>
  <c r="I128" i="7"/>
  <c r="L128" i="7" s="1"/>
  <c r="I129" i="7"/>
  <c r="L129" i="7" s="1"/>
  <c r="I130" i="7"/>
  <c r="L130" i="7" s="1"/>
  <c r="I131" i="7"/>
  <c r="L131" i="7" s="1"/>
  <c r="I132" i="7"/>
  <c r="L132" i="7" s="1"/>
  <c r="I133" i="7"/>
  <c r="L133" i="7" s="1"/>
  <c r="I134" i="7"/>
  <c r="L134" i="7" s="1"/>
  <c r="I135" i="7"/>
  <c r="L135" i="7" s="1"/>
  <c r="I136" i="7"/>
  <c r="L136" i="7" s="1"/>
  <c r="I137" i="7"/>
  <c r="L137" i="7" s="1"/>
  <c r="I138" i="7"/>
  <c r="L138" i="7" s="1"/>
  <c r="I139" i="7"/>
  <c r="L139" i="7" s="1"/>
  <c r="I140" i="7"/>
  <c r="L140" i="7" s="1"/>
  <c r="I141" i="7"/>
  <c r="L141" i="7" s="1"/>
  <c r="I142" i="7"/>
  <c r="L142" i="7" s="1"/>
  <c r="I143" i="7"/>
  <c r="L143" i="7" s="1"/>
  <c r="I144" i="7"/>
  <c r="L144" i="7" s="1"/>
  <c r="I145" i="7"/>
  <c r="L145" i="7" s="1"/>
  <c r="I146" i="7"/>
  <c r="L146" i="7" s="1"/>
  <c r="I147" i="7"/>
  <c r="L147" i="7" s="1"/>
  <c r="I148" i="7"/>
  <c r="L148" i="7" s="1"/>
  <c r="I149" i="7"/>
  <c r="L149" i="7" s="1"/>
  <c r="I150" i="7"/>
  <c r="L150" i="7" s="1"/>
  <c r="I151" i="7"/>
  <c r="L151" i="7" s="1"/>
  <c r="I152" i="7"/>
  <c r="L152" i="7" s="1"/>
  <c r="I153" i="7"/>
  <c r="L153" i="7" s="1"/>
  <c r="I154" i="7"/>
  <c r="L154" i="7" s="1"/>
  <c r="I155" i="7"/>
  <c r="L155" i="7" s="1"/>
  <c r="I156" i="7"/>
  <c r="L156" i="7" s="1"/>
  <c r="I157" i="7"/>
  <c r="L157" i="7" s="1"/>
  <c r="I158" i="7"/>
  <c r="L158" i="7" s="1"/>
  <c r="I159" i="7"/>
  <c r="L159" i="7" s="1"/>
  <c r="I160" i="7"/>
  <c r="L160" i="7" s="1"/>
  <c r="I161" i="7"/>
  <c r="L161" i="7" s="1"/>
  <c r="I162" i="7"/>
  <c r="L162" i="7" s="1"/>
  <c r="I163" i="7"/>
  <c r="L163" i="7" s="1"/>
  <c r="I164" i="7"/>
  <c r="L164" i="7" s="1"/>
  <c r="I165" i="7"/>
  <c r="L165" i="7" s="1"/>
  <c r="I166" i="7"/>
  <c r="L166" i="7" s="1"/>
  <c r="I167" i="7"/>
  <c r="L167" i="7" s="1"/>
  <c r="I168" i="7"/>
  <c r="L168" i="7" s="1"/>
  <c r="I169" i="7"/>
  <c r="L169" i="7" s="1"/>
  <c r="I170" i="7"/>
  <c r="L170" i="7" s="1"/>
  <c r="I171" i="7"/>
  <c r="L171" i="7" s="1"/>
  <c r="I172" i="7"/>
  <c r="L172" i="7" s="1"/>
  <c r="I173" i="7"/>
  <c r="L173" i="7" s="1"/>
  <c r="I174" i="7"/>
  <c r="L174" i="7" s="1"/>
  <c r="I175" i="7"/>
  <c r="L175" i="7" s="1"/>
  <c r="I176" i="7"/>
  <c r="L176" i="7" s="1"/>
  <c r="I177" i="7"/>
  <c r="L177" i="7" s="1"/>
  <c r="I178" i="7"/>
  <c r="L178" i="7" s="1"/>
  <c r="I179" i="7"/>
  <c r="L179" i="7" s="1"/>
  <c r="I180" i="7"/>
  <c r="L180" i="7" s="1"/>
  <c r="I181" i="7"/>
  <c r="L181" i="7" s="1"/>
  <c r="I182" i="7"/>
  <c r="L182" i="7" s="1"/>
  <c r="I183" i="7"/>
  <c r="L183" i="7" s="1"/>
  <c r="I184" i="7"/>
  <c r="L184" i="7" s="1"/>
  <c r="I185" i="7"/>
  <c r="L185" i="7" s="1"/>
  <c r="I186" i="7"/>
  <c r="L186" i="7" s="1"/>
  <c r="I187" i="7"/>
  <c r="L187" i="7" s="1"/>
  <c r="I188" i="7"/>
  <c r="L188" i="7" s="1"/>
  <c r="I189" i="7"/>
  <c r="L189" i="7" s="1"/>
  <c r="I190" i="7"/>
  <c r="L190" i="7" s="1"/>
  <c r="I191" i="7"/>
  <c r="L191" i="7" s="1"/>
  <c r="I192" i="7"/>
  <c r="L192" i="7" s="1"/>
  <c r="I193" i="7"/>
  <c r="L193" i="7" s="1"/>
  <c r="I194" i="7"/>
  <c r="L194" i="7" s="1"/>
  <c r="I195" i="7"/>
  <c r="L195" i="7" s="1"/>
  <c r="I196" i="7"/>
  <c r="L196" i="7" s="1"/>
  <c r="I197" i="7"/>
  <c r="L197" i="7" s="1"/>
  <c r="I198" i="7"/>
  <c r="L198" i="7" s="1"/>
  <c r="I199" i="7"/>
  <c r="L199" i="7" s="1"/>
  <c r="I200" i="7"/>
  <c r="L200" i="7" s="1"/>
  <c r="I201" i="7"/>
  <c r="L201" i="7" s="1"/>
  <c r="I202" i="7"/>
  <c r="L202" i="7" s="1"/>
  <c r="I203" i="7"/>
  <c r="L203" i="7" s="1"/>
  <c r="I204" i="7"/>
  <c r="L204" i="7" s="1"/>
  <c r="I205" i="7"/>
  <c r="L205" i="7" s="1"/>
  <c r="I206" i="7"/>
  <c r="L206" i="7" s="1"/>
  <c r="I207" i="7"/>
  <c r="L207" i="7" s="1"/>
  <c r="I208" i="7"/>
  <c r="L208" i="7" s="1"/>
  <c r="I209" i="7"/>
  <c r="L209" i="7" s="1"/>
  <c r="I210" i="7"/>
  <c r="L210" i="7" s="1"/>
  <c r="I211" i="7"/>
  <c r="L211" i="7" s="1"/>
  <c r="I212" i="7"/>
  <c r="L212" i="7" s="1"/>
  <c r="I213" i="7"/>
  <c r="L213" i="7" s="1"/>
  <c r="I214" i="7"/>
  <c r="L214" i="7" s="1"/>
  <c r="I215" i="7"/>
  <c r="L215" i="7" s="1"/>
  <c r="I216" i="7"/>
  <c r="L216" i="7" s="1"/>
  <c r="I217" i="7"/>
  <c r="L217" i="7" s="1"/>
  <c r="I218" i="7"/>
  <c r="L218" i="7" s="1"/>
  <c r="I219" i="7"/>
  <c r="L219" i="7" s="1"/>
  <c r="I220" i="7"/>
  <c r="L220" i="7" s="1"/>
  <c r="I221" i="7"/>
  <c r="L221" i="7" s="1"/>
  <c r="I222" i="7"/>
  <c r="L222" i="7" s="1"/>
  <c r="I223" i="7"/>
  <c r="L223" i="7" s="1"/>
  <c r="I224" i="7"/>
  <c r="L224" i="7" s="1"/>
  <c r="I225" i="7"/>
  <c r="L225" i="7" s="1"/>
  <c r="I226" i="7"/>
  <c r="L226" i="7" s="1"/>
  <c r="I227" i="7"/>
  <c r="L227" i="7" s="1"/>
  <c r="I228" i="7"/>
  <c r="L228" i="7" s="1"/>
  <c r="I229" i="7"/>
  <c r="L229" i="7" s="1"/>
  <c r="I230" i="7"/>
  <c r="L230" i="7" s="1"/>
  <c r="I231" i="7"/>
  <c r="L231" i="7" s="1"/>
  <c r="I232" i="7"/>
  <c r="L232" i="7" s="1"/>
  <c r="I233" i="7"/>
  <c r="L233" i="7" s="1"/>
  <c r="I234" i="7"/>
  <c r="L234" i="7" s="1"/>
  <c r="I235" i="7"/>
  <c r="L235" i="7" s="1"/>
  <c r="I236" i="7"/>
  <c r="L236" i="7" s="1"/>
  <c r="I237" i="7"/>
  <c r="L237" i="7" s="1"/>
  <c r="I238" i="7"/>
  <c r="L238" i="7" s="1"/>
  <c r="I239" i="7"/>
  <c r="L239" i="7" s="1"/>
  <c r="I240" i="7"/>
  <c r="L240" i="7" s="1"/>
  <c r="I241" i="7"/>
  <c r="L241" i="7" s="1"/>
  <c r="I242" i="7"/>
  <c r="L242" i="7" s="1"/>
  <c r="I243" i="7"/>
  <c r="L243" i="7" s="1"/>
  <c r="I244" i="7"/>
  <c r="L244" i="7" s="1"/>
  <c r="I245" i="7"/>
  <c r="L245" i="7" s="1"/>
  <c r="I246" i="7"/>
  <c r="L246" i="7" s="1"/>
  <c r="I247" i="7"/>
  <c r="L247" i="7" s="1"/>
  <c r="I248" i="7"/>
  <c r="L248" i="7" s="1"/>
  <c r="I249" i="7"/>
  <c r="L249" i="7" s="1"/>
  <c r="I250" i="7"/>
  <c r="L250" i="7" s="1"/>
  <c r="I251" i="7"/>
  <c r="L251" i="7" s="1"/>
  <c r="I252" i="7"/>
  <c r="L252" i="7" s="1"/>
  <c r="I253" i="7"/>
  <c r="L253" i="7" s="1"/>
  <c r="I254" i="7"/>
  <c r="L254" i="7" s="1"/>
  <c r="I255" i="7"/>
  <c r="L255" i="7" s="1"/>
  <c r="I256" i="7"/>
  <c r="L256" i="7" s="1"/>
  <c r="I257" i="7"/>
  <c r="L257" i="7" s="1"/>
  <c r="I258" i="7"/>
  <c r="L258" i="7" s="1"/>
  <c r="I259" i="7"/>
  <c r="L259" i="7" s="1"/>
  <c r="I260" i="7"/>
  <c r="L260" i="7" s="1"/>
  <c r="I261" i="7"/>
  <c r="L261" i="7" s="1"/>
  <c r="I262" i="7"/>
  <c r="L262" i="7" s="1"/>
  <c r="I263" i="7"/>
  <c r="L263" i="7" s="1"/>
  <c r="I264" i="7"/>
  <c r="L264" i="7" s="1"/>
  <c r="I265" i="7"/>
  <c r="L265" i="7" s="1"/>
  <c r="I266" i="7"/>
  <c r="L266" i="7" s="1"/>
  <c r="I267" i="7"/>
  <c r="L267" i="7" s="1"/>
  <c r="I268" i="7"/>
  <c r="L268" i="7" s="1"/>
  <c r="I269" i="7"/>
  <c r="L269" i="7" s="1"/>
  <c r="I270" i="7"/>
  <c r="L270" i="7" s="1"/>
  <c r="I271" i="7"/>
  <c r="L271" i="7" s="1"/>
  <c r="I272" i="7"/>
  <c r="L272" i="7" s="1"/>
  <c r="I273" i="7"/>
  <c r="L273" i="7" s="1"/>
  <c r="I274" i="7"/>
  <c r="L274" i="7" s="1"/>
  <c r="I275" i="7"/>
  <c r="L275" i="7" s="1"/>
  <c r="I276" i="7"/>
  <c r="L276" i="7" s="1"/>
  <c r="I277" i="7"/>
  <c r="L277" i="7" s="1"/>
  <c r="I278" i="7"/>
  <c r="L278" i="7" s="1"/>
  <c r="I279" i="7"/>
  <c r="L279" i="7" s="1"/>
  <c r="I280" i="7"/>
  <c r="L280" i="7" s="1"/>
  <c r="I281" i="7"/>
  <c r="L281" i="7" s="1"/>
  <c r="I282" i="7"/>
  <c r="L282" i="7" s="1"/>
  <c r="I283" i="7"/>
  <c r="L283" i="7" s="1"/>
  <c r="I284" i="7"/>
  <c r="L284" i="7" s="1"/>
  <c r="I285" i="7"/>
  <c r="L285" i="7" s="1"/>
  <c r="I286" i="7"/>
  <c r="L286" i="7" s="1"/>
  <c r="I287" i="7"/>
  <c r="L287" i="7" s="1"/>
  <c r="I288" i="7"/>
  <c r="L288" i="7" s="1"/>
  <c r="I289" i="7"/>
  <c r="L289" i="7" s="1"/>
  <c r="I290" i="7"/>
  <c r="L290" i="7" s="1"/>
  <c r="I291" i="7"/>
  <c r="L291" i="7" s="1"/>
  <c r="I292" i="7"/>
  <c r="L292" i="7" s="1"/>
  <c r="I293" i="7"/>
  <c r="L293" i="7" s="1"/>
  <c r="I294" i="7"/>
  <c r="L294" i="7" s="1"/>
  <c r="I295" i="7"/>
  <c r="L295" i="7" s="1"/>
  <c r="I296" i="7"/>
  <c r="L296" i="7" s="1"/>
  <c r="I297" i="7"/>
  <c r="L297" i="7" s="1"/>
  <c r="I298" i="7"/>
  <c r="L298" i="7" s="1"/>
  <c r="I299" i="7"/>
  <c r="L299" i="7" s="1"/>
  <c r="I300" i="7"/>
  <c r="L300" i="7" s="1"/>
  <c r="I301" i="7"/>
  <c r="L301" i="7" s="1"/>
  <c r="I302" i="7"/>
  <c r="L302" i="7" s="1"/>
  <c r="I303" i="7"/>
  <c r="L303" i="7" s="1"/>
  <c r="I304" i="7"/>
  <c r="L304" i="7" s="1"/>
  <c r="I305" i="7"/>
  <c r="L305" i="7" s="1"/>
  <c r="I306" i="7"/>
  <c r="L306" i="7" s="1"/>
  <c r="I307" i="7"/>
  <c r="L307" i="7" s="1"/>
  <c r="I308" i="7"/>
  <c r="L308" i="7" s="1"/>
  <c r="I309" i="7"/>
  <c r="L309" i="7" s="1"/>
  <c r="I310" i="7"/>
  <c r="L310" i="7" s="1"/>
  <c r="I311" i="7"/>
  <c r="L311" i="7" s="1"/>
  <c r="I312" i="7"/>
  <c r="L312" i="7" s="1"/>
  <c r="I313" i="7"/>
  <c r="L313" i="7" s="1"/>
  <c r="I314" i="7"/>
  <c r="L314" i="7" s="1"/>
  <c r="I315" i="7"/>
  <c r="L315" i="7" s="1"/>
  <c r="I316" i="7"/>
  <c r="L316" i="7" s="1"/>
  <c r="I317" i="7"/>
  <c r="L317" i="7" s="1"/>
  <c r="I318" i="7"/>
  <c r="L318" i="7" s="1"/>
  <c r="I319" i="7"/>
  <c r="L319" i="7" s="1"/>
  <c r="I320" i="7"/>
  <c r="L320" i="7" s="1"/>
  <c r="I321" i="7"/>
  <c r="L321" i="7" s="1"/>
  <c r="I322" i="7"/>
  <c r="L322" i="7" s="1"/>
  <c r="I323" i="7"/>
  <c r="L323" i="7" s="1"/>
  <c r="I324" i="7"/>
  <c r="L324" i="7" s="1"/>
  <c r="I325" i="7"/>
  <c r="L325" i="7" s="1"/>
  <c r="I326" i="7"/>
  <c r="L326" i="7" s="1"/>
  <c r="I327" i="7"/>
  <c r="L327" i="7" s="1"/>
  <c r="I328" i="7"/>
  <c r="L328" i="7" s="1"/>
  <c r="I329" i="7"/>
  <c r="L329" i="7" s="1"/>
  <c r="I330" i="7"/>
  <c r="L330" i="7" s="1"/>
  <c r="I331" i="7"/>
  <c r="L331" i="7" s="1"/>
  <c r="I332" i="7"/>
  <c r="L332" i="7" s="1"/>
  <c r="I333" i="7"/>
  <c r="L333" i="7" s="1"/>
  <c r="I334" i="7"/>
  <c r="L334" i="7" s="1"/>
  <c r="I335" i="7"/>
  <c r="L335" i="7" s="1"/>
  <c r="I336" i="7"/>
  <c r="L336" i="7" s="1"/>
  <c r="I337" i="7"/>
  <c r="L337" i="7" s="1"/>
  <c r="I338" i="7"/>
  <c r="L338" i="7" s="1"/>
  <c r="I339" i="7"/>
  <c r="L339" i="7" s="1"/>
  <c r="I340" i="7"/>
  <c r="L340" i="7" s="1"/>
  <c r="I341" i="7"/>
  <c r="L341" i="7" s="1"/>
  <c r="I342" i="7"/>
  <c r="L342" i="7" s="1"/>
  <c r="I343" i="7"/>
  <c r="L343" i="7" s="1"/>
  <c r="I344" i="7"/>
  <c r="L344" i="7" s="1"/>
  <c r="I345" i="7"/>
  <c r="L345" i="7" s="1"/>
  <c r="I346" i="7"/>
  <c r="L346" i="7" s="1"/>
  <c r="I347" i="7"/>
  <c r="L347" i="7" s="1"/>
  <c r="I348" i="7"/>
  <c r="L348" i="7" s="1"/>
  <c r="I349" i="7"/>
  <c r="L349" i="7" s="1"/>
  <c r="I350" i="7"/>
  <c r="L350" i="7" s="1"/>
  <c r="I351" i="7"/>
  <c r="L351" i="7" s="1"/>
  <c r="I352" i="7"/>
  <c r="L352" i="7" s="1"/>
  <c r="I353" i="7"/>
  <c r="L353" i="7" s="1"/>
  <c r="I354" i="7"/>
  <c r="L354" i="7" s="1"/>
  <c r="I355" i="7"/>
  <c r="L355" i="7" s="1"/>
  <c r="I356" i="7"/>
  <c r="L356" i="7" s="1"/>
  <c r="I357" i="7"/>
  <c r="L357" i="7" s="1"/>
  <c r="I358" i="7"/>
  <c r="L358" i="7" s="1"/>
  <c r="I359" i="7"/>
  <c r="L359" i="7" s="1"/>
  <c r="I360" i="7"/>
  <c r="L360" i="7" s="1"/>
  <c r="I361" i="7"/>
  <c r="L361" i="7" s="1"/>
  <c r="I362" i="7"/>
  <c r="L362" i="7" s="1"/>
  <c r="I363" i="7"/>
  <c r="L363" i="7" s="1"/>
  <c r="I364" i="7"/>
  <c r="L364" i="7" s="1"/>
  <c r="I365" i="7"/>
  <c r="L365" i="7" s="1"/>
  <c r="I366" i="7"/>
  <c r="L366" i="7" s="1"/>
  <c r="I367" i="7"/>
  <c r="L367" i="7" s="1"/>
  <c r="I368" i="7"/>
  <c r="L368" i="7" s="1"/>
  <c r="I369" i="7"/>
  <c r="L369" i="7" s="1"/>
  <c r="I370" i="7"/>
  <c r="L370" i="7" s="1"/>
  <c r="I371" i="7"/>
  <c r="L371" i="7" s="1"/>
  <c r="I372" i="7"/>
  <c r="L372" i="7" s="1"/>
  <c r="I373" i="7"/>
  <c r="L373" i="7" s="1"/>
  <c r="I374" i="7"/>
  <c r="L374" i="7" s="1"/>
  <c r="I375" i="7"/>
  <c r="L375" i="7" s="1"/>
  <c r="I376" i="7"/>
  <c r="L376" i="7" s="1"/>
  <c r="I377" i="7"/>
  <c r="L377" i="7" s="1"/>
  <c r="I378" i="7"/>
  <c r="L378" i="7" s="1"/>
  <c r="I379" i="7"/>
  <c r="L379" i="7" s="1"/>
  <c r="I380" i="7"/>
  <c r="L380" i="7" s="1"/>
  <c r="I381" i="7"/>
  <c r="L381" i="7" s="1"/>
  <c r="I382" i="7"/>
  <c r="L382" i="7" s="1"/>
  <c r="I383" i="7"/>
  <c r="L383" i="7" s="1"/>
  <c r="I384" i="7"/>
  <c r="L384" i="7" s="1"/>
  <c r="I385" i="7"/>
  <c r="L385" i="7" s="1"/>
  <c r="I386" i="7"/>
  <c r="L386" i="7" s="1"/>
  <c r="I387" i="7"/>
  <c r="L387" i="7" s="1"/>
  <c r="I388" i="7"/>
  <c r="L388" i="7" s="1"/>
  <c r="I389" i="7"/>
  <c r="L389" i="7" s="1"/>
  <c r="I390" i="7"/>
  <c r="L390" i="7" s="1"/>
  <c r="I391" i="7"/>
  <c r="L391" i="7" s="1"/>
  <c r="I392" i="7"/>
  <c r="L392" i="7" s="1"/>
  <c r="I393" i="7"/>
  <c r="L393" i="7" s="1"/>
  <c r="I394" i="7"/>
  <c r="L394" i="7" s="1"/>
  <c r="I395" i="7"/>
  <c r="L395" i="7" s="1"/>
  <c r="I396" i="7"/>
  <c r="L396" i="7" s="1"/>
  <c r="I397" i="7"/>
  <c r="L397" i="7" s="1"/>
  <c r="I398" i="7"/>
  <c r="L398" i="7" s="1"/>
  <c r="I399" i="7"/>
  <c r="L399" i="7" s="1"/>
  <c r="I400" i="7"/>
  <c r="L400" i="7" s="1"/>
  <c r="I401" i="7"/>
  <c r="L401" i="7" s="1"/>
  <c r="I402" i="7"/>
  <c r="L402" i="7" s="1"/>
  <c r="I403" i="7"/>
  <c r="L403" i="7" s="1"/>
  <c r="I404" i="7"/>
  <c r="L404" i="7" s="1"/>
  <c r="I405" i="7"/>
  <c r="L405" i="7" s="1"/>
  <c r="I406" i="7"/>
  <c r="L406" i="7" s="1"/>
  <c r="I407" i="7"/>
  <c r="L407" i="7" s="1"/>
  <c r="I408" i="7"/>
  <c r="L408" i="7" s="1"/>
  <c r="I409" i="7"/>
  <c r="L409" i="7" s="1"/>
  <c r="I410" i="7"/>
  <c r="L410" i="7" s="1"/>
  <c r="I411" i="7"/>
  <c r="L411" i="7" s="1"/>
  <c r="I412" i="7"/>
  <c r="L412" i="7" s="1"/>
  <c r="I413" i="7"/>
  <c r="L413" i="7" s="1"/>
  <c r="I414" i="7"/>
  <c r="L414" i="7" s="1"/>
  <c r="I415" i="7"/>
  <c r="L415" i="7" s="1"/>
  <c r="I416" i="7"/>
  <c r="L416" i="7" s="1"/>
  <c r="I417" i="7"/>
  <c r="L417" i="7" s="1"/>
  <c r="I418" i="7"/>
  <c r="L418" i="7" s="1"/>
  <c r="I419" i="7"/>
  <c r="L419" i="7" s="1"/>
  <c r="I420" i="7"/>
  <c r="L420" i="7" s="1"/>
  <c r="I421" i="7"/>
  <c r="L421" i="7" s="1"/>
  <c r="I422" i="7"/>
  <c r="L422" i="7" s="1"/>
  <c r="I423" i="7"/>
  <c r="L423" i="7" s="1"/>
  <c r="I424" i="7"/>
  <c r="L424" i="7" s="1"/>
  <c r="I425" i="7"/>
  <c r="L425" i="7" s="1"/>
  <c r="I426" i="7"/>
  <c r="L426" i="7" s="1"/>
  <c r="I427" i="7"/>
  <c r="L427" i="7" s="1"/>
  <c r="I428" i="7"/>
  <c r="L428" i="7" s="1"/>
  <c r="I429" i="7"/>
  <c r="L429" i="7" s="1"/>
  <c r="I430" i="7"/>
  <c r="L430" i="7" s="1"/>
  <c r="I431" i="7"/>
  <c r="L431" i="7" s="1"/>
  <c r="I432" i="7"/>
  <c r="L432" i="7" s="1"/>
  <c r="I433" i="7"/>
  <c r="L433" i="7" s="1"/>
  <c r="I434" i="7"/>
  <c r="L434" i="7" s="1"/>
  <c r="I435" i="7"/>
  <c r="L435" i="7" s="1"/>
  <c r="I436" i="7"/>
  <c r="L436" i="7" s="1"/>
  <c r="I437" i="7"/>
  <c r="L437" i="7" s="1"/>
  <c r="I438" i="7"/>
  <c r="L438" i="7" s="1"/>
  <c r="I439" i="7"/>
  <c r="L439" i="7" s="1"/>
  <c r="I440" i="7"/>
  <c r="L440" i="7" s="1"/>
  <c r="I441" i="7"/>
  <c r="L441" i="7" s="1"/>
  <c r="I442" i="7"/>
  <c r="L442" i="7" s="1"/>
  <c r="I443" i="7"/>
  <c r="L443" i="7" s="1"/>
  <c r="I444" i="7"/>
  <c r="L444" i="7" s="1"/>
  <c r="I445" i="7"/>
  <c r="L445" i="7" s="1"/>
  <c r="I446" i="7"/>
  <c r="L446" i="7" s="1"/>
  <c r="I447" i="7"/>
  <c r="L447" i="7" s="1"/>
  <c r="I448" i="7"/>
  <c r="L448" i="7" s="1"/>
  <c r="I449" i="7"/>
  <c r="L449" i="7" s="1"/>
  <c r="I450" i="7"/>
  <c r="L450" i="7" s="1"/>
  <c r="I451" i="7"/>
  <c r="L451" i="7" s="1"/>
  <c r="I452" i="7"/>
  <c r="L452" i="7" s="1"/>
  <c r="I453" i="7"/>
  <c r="L453" i="7" s="1"/>
  <c r="I454" i="7"/>
  <c r="L454" i="7" s="1"/>
  <c r="I455" i="7"/>
  <c r="L455" i="7" s="1"/>
  <c r="I456" i="7"/>
  <c r="L456" i="7" s="1"/>
  <c r="I457" i="7"/>
  <c r="L457" i="7" s="1"/>
  <c r="I458" i="7"/>
  <c r="L458" i="7" s="1"/>
  <c r="I459" i="7"/>
  <c r="L459" i="7" s="1"/>
  <c r="I460" i="7"/>
  <c r="L460" i="7" s="1"/>
  <c r="I461" i="7"/>
  <c r="L461" i="7" s="1"/>
  <c r="I462" i="7"/>
  <c r="L462" i="7" s="1"/>
  <c r="I463" i="7"/>
  <c r="L463" i="7" s="1"/>
  <c r="I464" i="7"/>
  <c r="L464" i="7" s="1"/>
  <c r="I465" i="7"/>
  <c r="L465" i="7" s="1"/>
  <c r="I466" i="7"/>
  <c r="L466" i="7" s="1"/>
  <c r="I467" i="7"/>
  <c r="L467" i="7" s="1"/>
  <c r="I468" i="7"/>
  <c r="L468" i="7" s="1"/>
  <c r="I469" i="7"/>
  <c r="L469" i="7" s="1"/>
  <c r="I470" i="7"/>
  <c r="L470" i="7" s="1"/>
  <c r="I471" i="7"/>
  <c r="I472" i="7"/>
  <c r="L472" i="7" s="1"/>
  <c r="I473" i="7"/>
  <c r="L473" i="7" s="1"/>
  <c r="I474" i="7"/>
  <c r="L474" i="7" s="1"/>
  <c r="I475" i="7"/>
  <c r="L475" i="7" s="1"/>
  <c r="I476" i="7"/>
  <c r="L476" i="7" s="1"/>
  <c r="I477" i="7"/>
  <c r="L477" i="7" s="1"/>
  <c r="I478" i="7"/>
  <c r="L478" i="7" s="1"/>
  <c r="I479" i="7"/>
  <c r="L479" i="7" s="1"/>
  <c r="I480" i="7"/>
  <c r="L480" i="7" s="1"/>
  <c r="I481" i="7"/>
  <c r="L481" i="7" s="1"/>
  <c r="I482" i="7"/>
  <c r="L482" i="7" s="1"/>
  <c r="I483" i="7"/>
  <c r="L483" i="7" s="1"/>
  <c r="I484" i="7"/>
  <c r="L484" i="7" s="1"/>
  <c r="I485" i="7"/>
  <c r="L485" i="7" s="1"/>
  <c r="I486" i="7"/>
  <c r="L486" i="7" s="1"/>
  <c r="I487" i="7"/>
  <c r="L487" i="7" s="1"/>
  <c r="I488" i="7"/>
  <c r="L488" i="7" s="1"/>
  <c r="I489" i="7"/>
  <c r="L489" i="7" s="1"/>
  <c r="I490" i="7"/>
  <c r="L490" i="7" s="1"/>
  <c r="I491" i="7"/>
  <c r="L491" i="7" s="1"/>
  <c r="I492" i="7"/>
  <c r="L492" i="7" s="1"/>
  <c r="I493" i="7"/>
  <c r="L493" i="7" s="1"/>
  <c r="I494" i="7"/>
  <c r="L494" i="7" s="1"/>
  <c r="I495" i="7"/>
  <c r="L495" i="7" s="1"/>
  <c r="I496" i="7"/>
  <c r="L496" i="7" s="1"/>
  <c r="I497" i="7"/>
  <c r="L497" i="7" s="1"/>
  <c r="I498" i="7"/>
  <c r="L498" i="7" s="1"/>
  <c r="I499" i="7"/>
  <c r="L499" i="7" s="1"/>
  <c r="I500" i="7"/>
  <c r="L500" i="7" s="1"/>
  <c r="I501" i="7"/>
  <c r="L501" i="7" s="1"/>
  <c r="I502" i="7"/>
  <c r="L502" i="7" s="1"/>
  <c r="I503" i="7"/>
  <c r="L503" i="7" s="1"/>
  <c r="I504" i="7"/>
  <c r="L504" i="7" s="1"/>
  <c r="I505" i="7"/>
  <c r="L505" i="7" s="1"/>
  <c r="I506" i="7"/>
  <c r="L506" i="7" s="1"/>
  <c r="I507" i="7"/>
  <c r="L507" i="7" s="1"/>
  <c r="I508" i="7"/>
  <c r="L508" i="7" s="1"/>
  <c r="I509" i="7"/>
  <c r="L509" i="7" s="1"/>
  <c r="I510" i="7"/>
  <c r="L510" i="7" s="1"/>
  <c r="I511" i="7"/>
  <c r="L511" i="7" s="1"/>
  <c r="I512" i="7"/>
  <c r="L512" i="7" s="1"/>
  <c r="I513" i="7"/>
  <c r="L513" i="7" s="1"/>
  <c r="I514" i="7"/>
  <c r="L514" i="7" s="1"/>
  <c r="I515" i="7"/>
  <c r="L515" i="7" s="1"/>
  <c r="I516" i="7"/>
  <c r="I517" i="7"/>
  <c r="L517" i="7" s="1"/>
  <c r="I518" i="7"/>
  <c r="L518" i="7" s="1"/>
  <c r="I519" i="7"/>
  <c r="L519" i="7" s="1"/>
  <c r="I520" i="7"/>
  <c r="L520" i="7" s="1"/>
  <c r="I521" i="7"/>
  <c r="L521" i="7" s="1"/>
  <c r="I522" i="7"/>
  <c r="L522" i="7" s="1"/>
  <c r="I523" i="7"/>
  <c r="L523" i="7" s="1"/>
  <c r="I524" i="7"/>
  <c r="L524" i="7" s="1"/>
  <c r="I525" i="7"/>
  <c r="L525" i="7" s="1"/>
  <c r="I526" i="7"/>
  <c r="L526" i="7" s="1"/>
  <c r="I527" i="7"/>
  <c r="L527" i="7" s="1"/>
  <c r="I528" i="7"/>
  <c r="L528" i="7" s="1"/>
  <c r="I529" i="7"/>
  <c r="L529" i="7" s="1"/>
  <c r="I530" i="7"/>
  <c r="L530" i="7" s="1"/>
  <c r="I531" i="7"/>
  <c r="L531" i="7" s="1"/>
  <c r="I532" i="7"/>
  <c r="L532" i="7" s="1"/>
  <c r="I533" i="7"/>
  <c r="L533" i="7" s="1"/>
  <c r="I534" i="7"/>
  <c r="L534" i="7" s="1"/>
  <c r="I535" i="7"/>
  <c r="L535" i="7" s="1"/>
  <c r="I536" i="7"/>
  <c r="L536" i="7" s="1"/>
  <c r="I537" i="7"/>
  <c r="L537" i="7" s="1"/>
  <c r="I538" i="7"/>
  <c r="L538" i="7" s="1"/>
  <c r="I539" i="7"/>
  <c r="L539" i="7" s="1"/>
  <c r="I540" i="7"/>
  <c r="L540" i="7" s="1"/>
  <c r="I541" i="7"/>
  <c r="L541" i="7" s="1"/>
  <c r="I542" i="7"/>
  <c r="L542" i="7" s="1"/>
  <c r="I543" i="7"/>
  <c r="L543" i="7" s="1"/>
  <c r="I544" i="7"/>
  <c r="L544" i="7" s="1"/>
  <c r="I545" i="7"/>
  <c r="L545" i="7" s="1"/>
  <c r="I546" i="7"/>
  <c r="L546" i="7" s="1"/>
  <c r="I547" i="7"/>
  <c r="L547" i="7" s="1"/>
  <c r="I548" i="7"/>
  <c r="L548" i="7" s="1"/>
  <c r="I549" i="7"/>
  <c r="L549" i="7" s="1"/>
  <c r="I550" i="7"/>
  <c r="L550" i="7" s="1"/>
  <c r="I551" i="7"/>
  <c r="L551" i="7" s="1"/>
  <c r="I552" i="7"/>
  <c r="L552" i="7" s="1"/>
  <c r="I553" i="7"/>
  <c r="L553" i="7" s="1"/>
  <c r="I554" i="7"/>
  <c r="L554" i="7" s="1"/>
  <c r="I555" i="7"/>
  <c r="L555" i="7" s="1"/>
  <c r="I556" i="7"/>
  <c r="L556" i="7" s="1"/>
  <c r="I557" i="7"/>
  <c r="L557" i="7" s="1"/>
  <c r="I558" i="7"/>
  <c r="L558" i="7" s="1"/>
  <c r="I559" i="7"/>
  <c r="L559" i="7" s="1"/>
  <c r="I560" i="7"/>
  <c r="L560" i="7" s="1"/>
  <c r="I561" i="7"/>
  <c r="L561" i="7" s="1"/>
  <c r="I562" i="7"/>
  <c r="L562" i="7" s="1"/>
  <c r="I563" i="7"/>
  <c r="L563" i="7" s="1"/>
  <c r="I564" i="7"/>
  <c r="L564" i="7" s="1"/>
  <c r="I565" i="7"/>
  <c r="L565" i="7" s="1"/>
  <c r="I566" i="7"/>
  <c r="L566" i="7" s="1"/>
  <c r="I567" i="7"/>
  <c r="L567" i="7" s="1"/>
  <c r="I568" i="7"/>
  <c r="L568" i="7" s="1"/>
  <c r="I569" i="7"/>
  <c r="L569" i="7" s="1"/>
  <c r="I570" i="7"/>
  <c r="L570" i="7" s="1"/>
  <c r="I571" i="7"/>
  <c r="L571" i="7" s="1"/>
  <c r="I572" i="7"/>
  <c r="L572" i="7" s="1"/>
  <c r="I573" i="7"/>
  <c r="L573" i="7" s="1"/>
  <c r="I574" i="7"/>
  <c r="L574" i="7" s="1"/>
  <c r="I575" i="7"/>
  <c r="L575" i="7" s="1"/>
  <c r="I576" i="7"/>
  <c r="L576" i="7" s="1"/>
  <c r="I577" i="7"/>
  <c r="L577" i="7" s="1"/>
  <c r="I578" i="7"/>
  <c r="L578" i="7" s="1"/>
  <c r="I579" i="7"/>
  <c r="L579" i="7" s="1"/>
  <c r="I580" i="7"/>
  <c r="L580" i="7" s="1"/>
  <c r="I581" i="7"/>
  <c r="L581" i="7" s="1"/>
  <c r="I582" i="7"/>
  <c r="L582" i="7" s="1"/>
  <c r="I583" i="7"/>
  <c r="L583" i="7" s="1"/>
  <c r="I584" i="7"/>
  <c r="L584" i="7" s="1"/>
  <c r="I585" i="7"/>
  <c r="L585" i="7" s="1"/>
  <c r="I586" i="7"/>
  <c r="L586" i="7" s="1"/>
  <c r="I587" i="7"/>
  <c r="L587" i="7" s="1"/>
  <c r="I588" i="7"/>
  <c r="L588" i="7" s="1"/>
  <c r="I589" i="7"/>
  <c r="L589" i="7" s="1"/>
  <c r="I590" i="7"/>
  <c r="L590" i="7" s="1"/>
  <c r="I591" i="7"/>
  <c r="L591" i="7" s="1"/>
  <c r="I592" i="7"/>
  <c r="L592" i="7" s="1"/>
  <c r="I593" i="7"/>
  <c r="L593" i="7" s="1"/>
  <c r="I594" i="7"/>
  <c r="L594" i="7" s="1"/>
  <c r="I595" i="7"/>
  <c r="L595" i="7" s="1"/>
  <c r="I596" i="7"/>
  <c r="L596" i="7" s="1"/>
  <c r="I597" i="7"/>
  <c r="L597" i="7" s="1"/>
  <c r="I598" i="7"/>
  <c r="L598" i="7" s="1"/>
  <c r="I599" i="7"/>
  <c r="L599" i="7" s="1"/>
  <c r="I600" i="7"/>
  <c r="L600" i="7" s="1"/>
  <c r="I601" i="7"/>
  <c r="L601" i="7" s="1"/>
  <c r="I602" i="7"/>
  <c r="L602" i="7" s="1"/>
  <c r="I603" i="7"/>
  <c r="L603" i="7" s="1"/>
  <c r="I604" i="7"/>
  <c r="L604" i="7" s="1"/>
  <c r="I605" i="7"/>
  <c r="L605" i="7" s="1"/>
  <c r="I606" i="7"/>
  <c r="L606" i="7" s="1"/>
  <c r="I607" i="7"/>
  <c r="L607" i="7" s="1"/>
  <c r="I608" i="7"/>
  <c r="L608" i="7" s="1"/>
  <c r="I609" i="7"/>
  <c r="L609" i="7" s="1"/>
  <c r="I610" i="7"/>
  <c r="L610" i="7" s="1"/>
  <c r="I611" i="7"/>
  <c r="L611" i="7" s="1"/>
  <c r="I612" i="7"/>
  <c r="L612" i="7" s="1"/>
  <c r="I613" i="7"/>
  <c r="L613" i="7" s="1"/>
  <c r="I614" i="7"/>
  <c r="L614" i="7" s="1"/>
  <c r="I615" i="7"/>
  <c r="L615" i="7" s="1"/>
  <c r="I616" i="7"/>
  <c r="L616" i="7" s="1"/>
  <c r="I617" i="7"/>
  <c r="L617" i="7" s="1"/>
  <c r="I618" i="7"/>
  <c r="L618" i="7" s="1"/>
  <c r="I619" i="7"/>
  <c r="L619" i="7" s="1"/>
  <c r="I620" i="7"/>
  <c r="L620" i="7" s="1"/>
  <c r="I621" i="7"/>
  <c r="L621" i="7" s="1"/>
  <c r="I622" i="7"/>
  <c r="L622" i="7" s="1"/>
  <c r="I623" i="7"/>
  <c r="L623" i="7" s="1"/>
  <c r="I624" i="7"/>
  <c r="L624" i="7" s="1"/>
  <c r="I625" i="7"/>
  <c r="L625" i="7" s="1"/>
  <c r="I626" i="7"/>
  <c r="L626" i="7" s="1"/>
  <c r="I627" i="7"/>
  <c r="L627" i="7" s="1"/>
  <c r="I628" i="7"/>
  <c r="L628" i="7" s="1"/>
  <c r="I629" i="7"/>
  <c r="L629" i="7" s="1"/>
  <c r="I630" i="7"/>
  <c r="L630" i="7" s="1"/>
  <c r="I631" i="7"/>
  <c r="L631" i="7" s="1"/>
  <c r="I632" i="7"/>
  <c r="L632" i="7" s="1"/>
  <c r="I633" i="7"/>
  <c r="L633" i="7" s="1"/>
  <c r="I634" i="7"/>
  <c r="L634" i="7" s="1"/>
  <c r="I635" i="7"/>
  <c r="L635" i="7" s="1"/>
  <c r="I636" i="7"/>
  <c r="L636" i="7" s="1"/>
  <c r="I637" i="7"/>
  <c r="L637" i="7" s="1"/>
  <c r="I638" i="7"/>
  <c r="L638" i="7" s="1"/>
  <c r="I639" i="7"/>
  <c r="L639" i="7" s="1"/>
  <c r="I640" i="7"/>
  <c r="L640" i="7" s="1"/>
  <c r="I641" i="7"/>
  <c r="L641" i="7" s="1"/>
  <c r="I642" i="7"/>
  <c r="L642" i="7" s="1"/>
  <c r="I643" i="7"/>
  <c r="L643" i="7" s="1"/>
  <c r="I644" i="7"/>
  <c r="L644" i="7" s="1"/>
  <c r="I645" i="7"/>
  <c r="L645" i="7" s="1"/>
  <c r="I646" i="7"/>
  <c r="L646" i="7" s="1"/>
  <c r="I647" i="7"/>
  <c r="L647" i="7" s="1"/>
  <c r="I648" i="7"/>
  <c r="L648" i="7" s="1"/>
  <c r="I649" i="7"/>
  <c r="L649" i="7" s="1"/>
  <c r="I650" i="7"/>
  <c r="L650" i="7" s="1"/>
  <c r="I651" i="7"/>
  <c r="L651" i="7" s="1"/>
  <c r="I652" i="7"/>
  <c r="L652" i="7" s="1"/>
  <c r="I653" i="7"/>
  <c r="L653" i="7" s="1"/>
  <c r="I654" i="7"/>
  <c r="L654" i="7" s="1"/>
  <c r="I655" i="7"/>
  <c r="L655" i="7" s="1"/>
  <c r="I656" i="7"/>
  <c r="L656" i="7" s="1"/>
  <c r="I657" i="7"/>
  <c r="L657" i="7" s="1"/>
  <c r="I658" i="7"/>
  <c r="L658" i="7" s="1"/>
  <c r="I659" i="7"/>
  <c r="L659" i="7" s="1"/>
  <c r="I660" i="7"/>
  <c r="L660" i="7" s="1"/>
  <c r="I661" i="7"/>
  <c r="L661" i="7" s="1"/>
  <c r="I662" i="7"/>
  <c r="L662" i="7" s="1"/>
  <c r="I663" i="7"/>
  <c r="L663" i="7" s="1"/>
  <c r="I664" i="7"/>
  <c r="L664" i="7" s="1"/>
  <c r="I665" i="7"/>
  <c r="L665" i="7" s="1"/>
  <c r="I666" i="7"/>
  <c r="L666" i="7" s="1"/>
  <c r="I667" i="7"/>
  <c r="L667" i="7" s="1"/>
  <c r="I668" i="7"/>
  <c r="L668" i="7" s="1"/>
  <c r="I669" i="7"/>
  <c r="L669" i="7" s="1"/>
  <c r="I670" i="7"/>
  <c r="L670" i="7" s="1"/>
  <c r="I671" i="7"/>
  <c r="L671" i="7" s="1"/>
  <c r="I672" i="7"/>
  <c r="L672" i="7" s="1"/>
  <c r="I673" i="7"/>
  <c r="L673" i="7" s="1"/>
  <c r="I674" i="7"/>
  <c r="L674" i="7" s="1"/>
  <c r="I675" i="7"/>
  <c r="L675" i="7" s="1"/>
  <c r="I676" i="7"/>
  <c r="L676" i="7" s="1"/>
  <c r="I677" i="7"/>
  <c r="L677" i="7" s="1"/>
  <c r="I678" i="7"/>
  <c r="L678" i="7" s="1"/>
  <c r="I679" i="7"/>
  <c r="L679" i="7" s="1"/>
  <c r="I680" i="7"/>
  <c r="L680" i="7" s="1"/>
  <c r="I681" i="7"/>
  <c r="L681" i="7" s="1"/>
  <c r="I682" i="7"/>
  <c r="L682" i="7" s="1"/>
  <c r="I683" i="7"/>
  <c r="L683" i="7" s="1"/>
  <c r="I684" i="7"/>
  <c r="L684" i="7" s="1"/>
  <c r="I685" i="7"/>
  <c r="L685" i="7" s="1"/>
  <c r="I686" i="7"/>
  <c r="L686" i="7" s="1"/>
  <c r="I687" i="7"/>
  <c r="L687" i="7" s="1"/>
  <c r="I688" i="7"/>
  <c r="L688" i="7" s="1"/>
  <c r="I689" i="7"/>
  <c r="L689" i="7" s="1"/>
  <c r="I690" i="7"/>
  <c r="L690" i="7" s="1"/>
  <c r="I691" i="7"/>
  <c r="L691" i="7" s="1"/>
  <c r="I692" i="7"/>
  <c r="L692" i="7" s="1"/>
  <c r="I693" i="7"/>
  <c r="L693" i="7" s="1"/>
  <c r="I694" i="7"/>
  <c r="L694" i="7" s="1"/>
  <c r="I695" i="7"/>
  <c r="L695" i="7" s="1"/>
  <c r="I696" i="7"/>
  <c r="L696" i="7" s="1"/>
  <c r="I697" i="7"/>
  <c r="L697" i="7" s="1"/>
  <c r="I698" i="7"/>
  <c r="L698" i="7" s="1"/>
  <c r="I699" i="7"/>
  <c r="L699" i="7" s="1"/>
  <c r="I700" i="7"/>
  <c r="L700" i="7" s="1"/>
  <c r="I701" i="7"/>
  <c r="L701" i="7" s="1"/>
  <c r="I702" i="7"/>
  <c r="L702" i="7" s="1"/>
  <c r="I703" i="7"/>
  <c r="L703" i="7" s="1"/>
  <c r="I704" i="7"/>
  <c r="L704" i="7" s="1"/>
  <c r="I705" i="7"/>
  <c r="L705" i="7" s="1"/>
  <c r="I706" i="7"/>
  <c r="L706" i="7" s="1"/>
  <c r="I707" i="7"/>
  <c r="L707" i="7" s="1"/>
  <c r="I708" i="7"/>
  <c r="L708" i="7" s="1"/>
  <c r="I709" i="7"/>
  <c r="L709" i="7" s="1"/>
  <c r="I710" i="7"/>
  <c r="L710" i="7" s="1"/>
  <c r="I711" i="7"/>
  <c r="L711" i="7" s="1"/>
  <c r="I712" i="7"/>
  <c r="L712" i="7" s="1"/>
  <c r="I713" i="7"/>
  <c r="L713" i="7" s="1"/>
  <c r="I714" i="7"/>
  <c r="L714" i="7" s="1"/>
  <c r="I715" i="7"/>
  <c r="L715" i="7" s="1"/>
  <c r="I716" i="7"/>
  <c r="L716" i="7" s="1"/>
  <c r="I717" i="7"/>
  <c r="L717" i="7" s="1"/>
  <c r="I718" i="7"/>
  <c r="L718" i="7" s="1"/>
  <c r="I719" i="7"/>
  <c r="L719" i="7" s="1"/>
  <c r="I720" i="7"/>
  <c r="L720" i="7" s="1"/>
  <c r="I721" i="7"/>
  <c r="L721" i="7" s="1"/>
  <c r="I722" i="7"/>
  <c r="L722" i="7" s="1"/>
  <c r="I723" i="7"/>
  <c r="L723" i="7" s="1"/>
  <c r="I724" i="7"/>
  <c r="L724" i="7" s="1"/>
  <c r="I725" i="7"/>
  <c r="L725" i="7" s="1"/>
  <c r="I726" i="7"/>
  <c r="L726" i="7" s="1"/>
  <c r="I727" i="7"/>
  <c r="L727" i="7" s="1"/>
  <c r="I728" i="7"/>
  <c r="L728" i="7" s="1"/>
  <c r="I729" i="7"/>
  <c r="L729" i="7" s="1"/>
  <c r="I730" i="7"/>
  <c r="L730" i="7" s="1"/>
  <c r="I731" i="7"/>
  <c r="L731" i="7" s="1"/>
  <c r="I732" i="7"/>
  <c r="L732" i="7" s="1"/>
  <c r="I733" i="7"/>
  <c r="L733" i="7" s="1"/>
  <c r="I734" i="7"/>
  <c r="L734" i="7" s="1"/>
  <c r="I735" i="7"/>
  <c r="L735" i="7" s="1"/>
  <c r="I736" i="7"/>
  <c r="L736" i="7" s="1"/>
  <c r="I737" i="7"/>
  <c r="L737" i="7" s="1"/>
  <c r="I738" i="7"/>
  <c r="L738" i="7" s="1"/>
  <c r="I739" i="7"/>
  <c r="L739" i="7" s="1"/>
  <c r="I740" i="7"/>
  <c r="L740" i="7" s="1"/>
  <c r="I741" i="7"/>
  <c r="L741" i="7" s="1"/>
  <c r="I742" i="7"/>
  <c r="L742" i="7" s="1"/>
  <c r="I743" i="7"/>
  <c r="L743" i="7" s="1"/>
  <c r="I744" i="7"/>
  <c r="L744" i="7" s="1"/>
  <c r="I745" i="7"/>
  <c r="L745" i="7" s="1"/>
  <c r="I746" i="7"/>
  <c r="L746" i="7" s="1"/>
  <c r="I747" i="7"/>
  <c r="L747" i="7" s="1"/>
  <c r="I748" i="7"/>
  <c r="L748" i="7" s="1"/>
  <c r="I749" i="7"/>
  <c r="L749" i="7" s="1"/>
  <c r="I750" i="7"/>
  <c r="L750" i="7" s="1"/>
  <c r="I751" i="7"/>
  <c r="L751" i="7" s="1"/>
  <c r="I752" i="7"/>
  <c r="L752" i="7" s="1"/>
  <c r="I753" i="7"/>
  <c r="L753" i="7" s="1"/>
  <c r="I754" i="7"/>
  <c r="L754" i="7" s="1"/>
  <c r="I755" i="7"/>
  <c r="L755" i="7" s="1"/>
  <c r="I756" i="7"/>
  <c r="L756" i="7" s="1"/>
  <c r="I757" i="7"/>
  <c r="L757" i="7" s="1"/>
  <c r="I758" i="7"/>
  <c r="L758" i="7" s="1"/>
  <c r="I759" i="7"/>
  <c r="L759" i="7" s="1"/>
  <c r="I760" i="7"/>
  <c r="L760" i="7" s="1"/>
  <c r="I761" i="7"/>
  <c r="L761" i="7" s="1"/>
  <c r="I762" i="7"/>
  <c r="L762" i="7" s="1"/>
  <c r="I763" i="7"/>
  <c r="L763" i="7" s="1"/>
  <c r="I764" i="7"/>
  <c r="L764" i="7" s="1"/>
  <c r="I765" i="7"/>
  <c r="L765" i="7" s="1"/>
  <c r="I766" i="7"/>
  <c r="L766" i="7" s="1"/>
  <c r="I767" i="7"/>
  <c r="L767" i="7" s="1"/>
  <c r="I768" i="7"/>
  <c r="L768" i="7" s="1"/>
  <c r="I769" i="7"/>
  <c r="L769" i="7" s="1"/>
  <c r="I770" i="7"/>
  <c r="L770" i="7" s="1"/>
  <c r="I771" i="7"/>
  <c r="L771" i="7" s="1"/>
  <c r="I772" i="7"/>
  <c r="L772" i="7" s="1"/>
  <c r="I773" i="7"/>
  <c r="L773" i="7" s="1"/>
  <c r="I774" i="7"/>
  <c r="L774" i="7" s="1"/>
  <c r="I775" i="7"/>
  <c r="L775" i="7" s="1"/>
  <c r="I776" i="7"/>
  <c r="L776" i="7" s="1"/>
  <c r="I777" i="7"/>
  <c r="L777" i="7" s="1"/>
  <c r="I778" i="7"/>
  <c r="L778" i="7" s="1"/>
  <c r="I779" i="7"/>
  <c r="L779" i="7" s="1"/>
  <c r="I780" i="7"/>
  <c r="L780" i="7" s="1"/>
  <c r="I781" i="7"/>
  <c r="L781" i="7" s="1"/>
  <c r="I782" i="7"/>
  <c r="L782" i="7" s="1"/>
  <c r="I783" i="7"/>
  <c r="L783" i="7" s="1"/>
  <c r="I784" i="7"/>
  <c r="L784" i="7" s="1"/>
  <c r="I785" i="7"/>
  <c r="L785" i="7" s="1"/>
  <c r="I786" i="7"/>
  <c r="L786" i="7" s="1"/>
  <c r="I787" i="7"/>
  <c r="L787" i="7" s="1"/>
  <c r="I788" i="7"/>
  <c r="L788" i="7" s="1"/>
  <c r="I789" i="7"/>
  <c r="L789" i="7" s="1"/>
  <c r="I790" i="7"/>
  <c r="L790" i="7" s="1"/>
  <c r="I791" i="7"/>
  <c r="L791" i="7" s="1"/>
  <c r="I792" i="7"/>
  <c r="L792" i="7" s="1"/>
  <c r="I793" i="7"/>
  <c r="L793" i="7" s="1"/>
  <c r="I794" i="7"/>
  <c r="L794" i="7" s="1"/>
  <c r="I795" i="7"/>
  <c r="L795" i="7" s="1"/>
  <c r="I796" i="7"/>
  <c r="L796" i="7" s="1"/>
  <c r="I797" i="7"/>
  <c r="L797" i="7" s="1"/>
  <c r="I798" i="7"/>
  <c r="L798" i="7" s="1"/>
  <c r="I799" i="7"/>
  <c r="L799" i="7" s="1"/>
  <c r="I800" i="7"/>
  <c r="L800" i="7" s="1"/>
  <c r="I801" i="7"/>
  <c r="L801" i="7" s="1"/>
  <c r="I802" i="7"/>
  <c r="L802" i="7" s="1"/>
  <c r="I803" i="7"/>
  <c r="L803" i="7" s="1"/>
  <c r="I804" i="7"/>
  <c r="L804" i="7" s="1"/>
  <c r="I805" i="7"/>
  <c r="L805" i="7" s="1"/>
  <c r="I806" i="7"/>
  <c r="L806" i="7" s="1"/>
  <c r="I807" i="7"/>
  <c r="L807" i="7" s="1"/>
  <c r="I808" i="7"/>
  <c r="L808" i="7" s="1"/>
  <c r="I809" i="7"/>
  <c r="I810" i="7"/>
  <c r="L810" i="7" s="1"/>
  <c r="I811" i="7"/>
  <c r="L811" i="7" s="1"/>
  <c r="I812" i="7"/>
  <c r="L812" i="7" s="1"/>
  <c r="I813" i="7"/>
  <c r="L813" i="7" s="1"/>
  <c r="I814" i="7"/>
  <c r="L814" i="7" s="1"/>
  <c r="I815" i="7"/>
  <c r="L815" i="7" s="1"/>
  <c r="I816" i="7"/>
  <c r="L816" i="7" s="1"/>
  <c r="I817" i="7"/>
  <c r="L817" i="7" s="1"/>
  <c r="I818" i="7"/>
  <c r="L818" i="7" s="1"/>
  <c r="I819" i="7"/>
  <c r="L819" i="7" s="1"/>
  <c r="I820" i="7"/>
  <c r="L820" i="7" s="1"/>
  <c r="I821" i="7"/>
  <c r="L821" i="7" s="1"/>
  <c r="I822" i="7"/>
  <c r="L822" i="7" s="1"/>
  <c r="I823" i="7"/>
  <c r="L823" i="7" s="1"/>
  <c r="I824" i="7"/>
  <c r="L824" i="7" s="1"/>
  <c r="I825" i="7"/>
  <c r="L825" i="7" s="1"/>
  <c r="I826" i="7"/>
  <c r="L826" i="7" s="1"/>
  <c r="I827" i="7"/>
  <c r="L827" i="7" s="1"/>
  <c r="I828" i="7"/>
  <c r="L828" i="7" s="1"/>
  <c r="I829" i="7"/>
  <c r="L829" i="7" s="1"/>
  <c r="I830" i="7"/>
  <c r="L830" i="7" s="1"/>
  <c r="I831" i="7"/>
  <c r="L831" i="7" s="1"/>
  <c r="I832" i="7"/>
  <c r="L832" i="7" s="1"/>
  <c r="I833" i="7"/>
  <c r="L833" i="7" s="1"/>
  <c r="I834" i="7"/>
  <c r="I835" i="7"/>
  <c r="I836" i="7"/>
  <c r="L836" i="7" s="1"/>
  <c r="I837" i="7"/>
  <c r="L837" i="7" s="1"/>
  <c r="I838" i="7"/>
  <c r="L838" i="7" s="1"/>
  <c r="I839" i="7"/>
  <c r="L839" i="7" s="1"/>
  <c r="I840" i="7"/>
  <c r="L840" i="7" s="1"/>
  <c r="I841" i="7"/>
  <c r="L841" i="7" s="1"/>
  <c r="I842" i="7"/>
  <c r="L842" i="7" s="1"/>
  <c r="I843" i="7"/>
  <c r="L843" i="7" s="1"/>
  <c r="I844" i="7"/>
  <c r="L844" i="7" s="1"/>
  <c r="I845" i="7"/>
  <c r="I846" i="7"/>
  <c r="L846" i="7" s="1"/>
  <c r="I847" i="7"/>
  <c r="L847" i="7" s="1"/>
  <c r="I848" i="7"/>
  <c r="L848" i="7" s="1"/>
  <c r="I849" i="7"/>
  <c r="L849" i="7" s="1"/>
  <c r="I850" i="7"/>
  <c r="L850" i="7" s="1"/>
  <c r="I851" i="7"/>
  <c r="L851" i="7" s="1"/>
  <c r="I852" i="7"/>
  <c r="L852" i="7" s="1"/>
  <c r="I853" i="7"/>
  <c r="L853" i="7" s="1"/>
  <c r="I854" i="7"/>
  <c r="L854" i="7" s="1"/>
  <c r="I855" i="7"/>
  <c r="L855" i="7" s="1"/>
  <c r="I856" i="7"/>
  <c r="L856" i="7" s="1"/>
  <c r="I857" i="7"/>
  <c r="L857" i="7" s="1"/>
  <c r="I858" i="7"/>
  <c r="L858" i="7" s="1"/>
  <c r="I859" i="7"/>
  <c r="L859" i="7" s="1"/>
  <c r="I860" i="7"/>
  <c r="L860" i="7" s="1"/>
  <c r="I861" i="7"/>
  <c r="L861" i="7" s="1"/>
  <c r="I862" i="7"/>
  <c r="L862" i="7" s="1"/>
  <c r="I863" i="7"/>
  <c r="L863" i="7" s="1"/>
  <c r="I864" i="7"/>
  <c r="L864" i="7" s="1"/>
  <c r="I865" i="7"/>
  <c r="L865" i="7" s="1"/>
  <c r="I866" i="7"/>
  <c r="L866" i="7" s="1"/>
  <c r="I867" i="7"/>
  <c r="L867" i="7" s="1"/>
  <c r="I868" i="7"/>
  <c r="L868" i="7" s="1"/>
  <c r="I869" i="7"/>
  <c r="L869" i="7" s="1"/>
  <c r="I870" i="7"/>
  <c r="L870" i="7" s="1"/>
  <c r="I871" i="7"/>
  <c r="L871" i="7" s="1"/>
  <c r="I872" i="7"/>
  <c r="L872" i="7" s="1"/>
  <c r="I873" i="7"/>
  <c r="L873" i="7" s="1"/>
  <c r="I874" i="7"/>
  <c r="L874" i="7" s="1"/>
  <c r="I875" i="7"/>
  <c r="L875" i="7" s="1"/>
  <c r="I876" i="7"/>
  <c r="L876" i="7" s="1"/>
  <c r="I877" i="7"/>
  <c r="L877" i="7" s="1"/>
  <c r="I878" i="7"/>
  <c r="L878" i="7" s="1"/>
  <c r="I879" i="7"/>
  <c r="L879" i="7" s="1"/>
  <c r="I880" i="7"/>
  <c r="L880" i="7" s="1"/>
  <c r="I881" i="7"/>
  <c r="L881" i="7" s="1"/>
  <c r="I882" i="7"/>
  <c r="L882" i="7" s="1"/>
  <c r="I883" i="7"/>
  <c r="L883" i="7" s="1"/>
  <c r="I884" i="7"/>
  <c r="L884" i="7" s="1"/>
  <c r="I885" i="7"/>
  <c r="L885" i="7" s="1"/>
  <c r="I886" i="7"/>
  <c r="L886" i="7" s="1"/>
  <c r="I887" i="7"/>
  <c r="L887" i="7" s="1"/>
  <c r="I888" i="7"/>
  <c r="L888" i="7" s="1"/>
  <c r="I889" i="7"/>
  <c r="L889" i="7" s="1"/>
  <c r="I890" i="7"/>
  <c r="L890" i="7" s="1"/>
  <c r="I891" i="7"/>
  <c r="L891" i="7" s="1"/>
  <c r="I892" i="7"/>
  <c r="L892" i="7" s="1"/>
  <c r="I893" i="7"/>
  <c r="L893" i="7" s="1"/>
  <c r="I894" i="7"/>
  <c r="I895" i="7"/>
  <c r="L895" i="7" s="1"/>
  <c r="I896" i="7"/>
  <c r="I897" i="7"/>
  <c r="L897" i="7" s="1"/>
  <c r="I898" i="7"/>
  <c r="L898" i="7" s="1"/>
  <c r="I899" i="7"/>
  <c r="L899" i="7" s="1"/>
  <c r="I900" i="7"/>
  <c r="L900" i="7" s="1"/>
  <c r="I901" i="7"/>
  <c r="L901" i="7" s="1"/>
  <c r="I902" i="7"/>
  <c r="L902" i="7" s="1"/>
  <c r="I903" i="7"/>
  <c r="L903" i="7" s="1"/>
  <c r="I904" i="7"/>
  <c r="L904" i="7" s="1"/>
  <c r="I905" i="7"/>
  <c r="L905" i="7" s="1"/>
  <c r="I906" i="7"/>
  <c r="L906" i="7" s="1"/>
  <c r="I907" i="7"/>
  <c r="L907" i="7" s="1"/>
  <c r="I908" i="7"/>
  <c r="L908" i="7" s="1"/>
  <c r="I909" i="7"/>
  <c r="L909" i="7" s="1"/>
  <c r="I910" i="7"/>
  <c r="L910" i="7" s="1"/>
  <c r="I911" i="7"/>
  <c r="L911" i="7" s="1"/>
  <c r="I912" i="7"/>
  <c r="L912" i="7" s="1"/>
  <c r="I913" i="7"/>
  <c r="L913" i="7" s="1"/>
  <c r="I914" i="7"/>
  <c r="L914" i="7" s="1"/>
  <c r="I915" i="7"/>
  <c r="L915" i="7" s="1"/>
  <c r="I916" i="7"/>
  <c r="L916" i="7" s="1"/>
  <c r="I917" i="7"/>
  <c r="L917" i="7" s="1"/>
  <c r="I918" i="7"/>
  <c r="L918" i="7" s="1"/>
  <c r="I919" i="7"/>
  <c r="L919" i="7" s="1"/>
  <c r="I920" i="7"/>
  <c r="L920" i="7" s="1"/>
  <c r="I921" i="7"/>
  <c r="L921" i="7" s="1"/>
  <c r="I922" i="7"/>
  <c r="L922" i="7" s="1"/>
  <c r="I923" i="7"/>
  <c r="L923" i="7" s="1"/>
  <c r="I924" i="7"/>
  <c r="I925" i="7"/>
  <c r="L925" i="7" s="1"/>
  <c r="I926" i="7"/>
  <c r="L926" i="7" s="1"/>
  <c r="I927" i="7"/>
  <c r="L927" i="7" s="1"/>
  <c r="I928" i="7"/>
  <c r="L928" i="7" s="1"/>
  <c r="I929" i="7"/>
  <c r="L929" i="7" s="1"/>
  <c r="I930" i="7"/>
  <c r="L930" i="7" s="1"/>
  <c r="I931" i="7"/>
  <c r="L931" i="7" s="1"/>
  <c r="I932" i="7"/>
  <c r="L932" i="7" s="1"/>
  <c r="I933" i="7"/>
  <c r="L933" i="7" s="1"/>
  <c r="I934" i="7"/>
  <c r="L934" i="7" s="1"/>
  <c r="I935" i="7"/>
  <c r="L935" i="7" s="1"/>
  <c r="I936" i="7"/>
  <c r="L936" i="7" s="1"/>
  <c r="I937" i="7"/>
  <c r="I938" i="7"/>
  <c r="L938" i="7" s="1"/>
  <c r="I939" i="7"/>
  <c r="L939" i="7" s="1"/>
  <c r="I940" i="7"/>
  <c r="L940" i="7" s="1"/>
  <c r="I941" i="7"/>
  <c r="I942" i="7"/>
  <c r="L942" i="7" s="1"/>
  <c r="I943" i="7"/>
  <c r="L943" i="7" s="1"/>
  <c r="I944" i="7"/>
  <c r="L944" i="7" s="1"/>
  <c r="I945" i="7"/>
  <c r="L945" i="7" s="1"/>
  <c r="I946" i="7"/>
  <c r="L946" i="7" s="1"/>
  <c r="I947" i="7"/>
  <c r="L947" i="7" s="1"/>
  <c r="I948" i="7"/>
  <c r="L948" i="7" s="1"/>
  <c r="I949" i="7"/>
  <c r="L949" i="7" s="1"/>
  <c r="I950" i="7"/>
  <c r="L950" i="7" s="1"/>
  <c r="I951" i="7"/>
  <c r="L951" i="7" s="1"/>
  <c r="I952" i="7"/>
  <c r="L952" i="7" s="1"/>
  <c r="I953" i="7"/>
  <c r="L953" i="7" s="1"/>
  <c r="I954" i="7"/>
  <c r="L954" i="7" s="1"/>
  <c r="I955" i="7"/>
  <c r="L955" i="7" s="1"/>
  <c r="I956" i="7"/>
  <c r="L956" i="7" s="1"/>
  <c r="I957" i="7"/>
  <c r="L957" i="7" s="1"/>
  <c r="I958" i="7"/>
  <c r="L958" i="7" s="1"/>
  <c r="I959" i="7"/>
  <c r="L959" i="7" s="1"/>
  <c r="I960" i="7"/>
  <c r="L960" i="7" s="1"/>
  <c r="I961" i="7"/>
  <c r="L961" i="7" s="1"/>
  <c r="I962" i="7"/>
  <c r="L962" i="7" s="1"/>
  <c r="I963" i="7"/>
  <c r="L963" i="7" s="1"/>
  <c r="I964" i="7"/>
  <c r="L964" i="7" s="1"/>
  <c r="I965" i="7"/>
  <c r="L965" i="7" s="1"/>
  <c r="I966" i="7"/>
  <c r="L966" i="7" s="1"/>
  <c r="I967" i="7"/>
  <c r="L967" i="7" s="1"/>
  <c r="I968" i="7"/>
  <c r="L968" i="7" s="1"/>
  <c r="I969" i="7"/>
  <c r="L969" i="7" s="1"/>
  <c r="I970" i="7"/>
  <c r="L970" i="7" s="1"/>
  <c r="I971" i="7"/>
  <c r="L971" i="7" s="1"/>
  <c r="I972" i="7"/>
  <c r="L972" i="7" s="1"/>
  <c r="I973" i="7"/>
  <c r="L973" i="7" s="1"/>
  <c r="I974" i="7"/>
  <c r="L974" i="7" s="1"/>
  <c r="I975" i="7"/>
  <c r="L975" i="7" s="1"/>
  <c r="I976" i="7"/>
  <c r="L976" i="7" s="1"/>
  <c r="I977" i="7"/>
  <c r="L977" i="7" s="1"/>
  <c r="I978" i="7"/>
  <c r="L978" i="7" s="1"/>
  <c r="I979" i="7"/>
  <c r="L979" i="7" s="1"/>
  <c r="I980" i="7"/>
  <c r="L980" i="7" s="1"/>
  <c r="I981" i="7"/>
  <c r="L981" i="7" s="1"/>
  <c r="I982" i="7"/>
  <c r="L982" i="7" s="1"/>
  <c r="I983" i="7"/>
  <c r="L983" i="7" s="1"/>
  <c r="I984" i="7"/>
  <c r="L984" i="7" s="1"/>
  <c r="I985" i="7"/>
  <c r="L985" i="7" s="1"/>
  <c r="I986" i="7"/>
  <c r="L986" i="7" s="1"/>
  <c r="I987" i="7"/>
  <c r="L987" i="7" s="1"/>
  <c r="I988" i="7"/>
  <c r="L988" i="7" s="1"/>
  <c r="I989" i="7"/>
  <c r="I990" i="7"/>
  <c r="L990" i="7" s="1"/>
  <c r="I991" i="7"/>
  <c r="L991" i="7" s="1"/>
  <c r="I992" i="7"/>
  <c r="L992" i="7" s="1"/>
  <c r="I993" i="7"/>
  <c r="L993" i="7" s="1"/>
  <c r="I994" i="7"/>
  <c r="L994" i="7" s="1"/>
  <c r="I995" i="7"/>
  <c r="L995" i="7" s="1"/>
  <c r="I996" i="7"/>
  <c r="L996" i="7" s="1"/>
  <c r="I997" i="7"/>
  <c r="L997" i="7" s="1"/>
  <c r="I998" i="7"/>
  <c r="L998" i="7" s="1"/>
  <c r="I999" i="7"/>
  <c r="L999" i="7" s="1"/>
  <c r="I1000" i="7"/>
  <c r="L1000" i="7" s="1"/>
  <c r="I1001" i="7"/>
  <c r="L1001" i="7" s="1"/>
  <c r="I1002" i="7"/>
  <c r="L1002" i="7" s="1"/>
  <c r="I1003" i="7"/>
  <c r="L1003" i="7" s="1"/>
  <c r="I1004" i="7"/>
  <c r="L1004" i="7" s="1"/>
  <c r="I1005" i="7"/>
  <c r="L1005" i="7" s="1"/>
  <c r="I1006" i="7"/>
  <c r="L1006" i="7" s="1"/>
  <c r="I1007" i="7"/>
  <c r="I1008" i="7"/>
  <c r="L1008" i="7" s="1"/>
  <c r="I1009" i="7"/>
  <c r="L1009" i="7" s="1"/>
  <c r="I1010" i="7"/>
  <c r="L1010" i="7" s="1"/>
  <c r="I1011" i="7"/>
  <c r="L1011" i="7" s="1"/>
  <c r="I1012" i="7"/>
  <c r="L1012" i="7" s="1"/>
  <c r="I1013" i="7"/>
  <c r="I1014" i="7"/>
  <c r="L1014" i="7" s="1"/>
  <c r="I1015" i="7"/>
  <c r="I1016" i="7"/>
  <c r="L1016" i="7" s="1"/>
  <c r="I1017" i="7"/>
  <c r="I1018" i="7"/>
  <c r="L1018" i="7" s="1"/>
  <c r="I1019" i="7"/>
  <c r="L1019" i="7" s="1"/>
  <c r="I1020" i="7"/>
  <c r="L1020" i="7" s="1"/>
  <c r="I1021" i="7"/>
  <c r="L1021" i="7" s="1"/>
  <c r="I1022" i="7"/>
  <c r="L1022" i="7" s="1"/>
  <c r="I1023" i="7"/>
  <c r="L1023" i="7" s="1"/>
  <c r="I1024" i="7"/>
  <c r="L1024" i="7" s="1"/>
  <c r="I1025" i="7"/>
  <c r="I1026" i="7"/>
  <c r="L1026" i="7" s="1"/>
  <c r="I1027" i="7"/>
  <c r="L1027" i="7" s="1"/>
  <c r="I1028" i="7"/>
  <c r="L1028" i="7" s="1"/>
  <c r="I1029" i="7"/>
  <c r="L1029" i="7" s="1"/>
  <c r="I1030" i="7"/>
  <c r="L1030" i="7" s="1"/>
  <c r="I1031" i="7"/>
  <c r="L1031" i="7" s="1"/>
  <c r="I1032" i="7"/>
  <c r="L1032" i="7" s="1"/>
  <c r="I1033" i="7"/>
  <c r="L1033" i="7" s="1"/>
  <c r="I1034" i="7"/>
  <c r="L1034" i="7" s="1"/>
  <c r="I1035" i="7"/>
  <c r="L1035" i="7" s="1"/>
  <c r="I1036" i="7"/>
  <c r="L1036" i="7" s="1"/>
  <c r="I1037" i="7"/>
  <c r="L1037" i="7" s="1"/>
  <c r="I1038" i="7"/>
  <c r="L1038" i="7" s="1"/>
  <c r="I1039" i="7"/>
  <c r="L1039" i="7" s="1"/>
  <c r="I1040" i="7"/>
  <c r="L1040" i="7" s="1"/>
  <c r="I1041" i="7"/>
  <c r="L1041" i="7" s="1"/>
  <c r="I1042" i="7"/>
  <c r="L1042" i="7" s="1"/>
  <c r="I1043" i="7"/>
  <c r="I1044" i="7"/>
  <c r="L1044" i="7" s="1"/>
  <c r="I1045" i="7"/>
  <c r="L1045" i="7" s="1"/>
  <c r="I1046" i="7"/>
  <c r="L1046" i="7" s="1"/>
  <c r="I1047" i="7"/>
  <c r="L1047" i="7" s="1"/>
  <c r="I1048" i="7"/>
  <c r="L1048" i="7" s="1"/>
  <c r="I1049" i="7"/>
  <c r="L1049" i="7" s="1"/>
  <c r="I1050" i="7"/>
  <c r="I1051" i="7"/>
  <c r="I1052" i="7"/>
  <c r="I1053" i="7"/>
  <c r="I1054" i="7"/>
  <c r="I1055" i="7"/>
  <c r="L1055" i="7" s="1"/>
  <c r="I1056" i="7"/>
  <c r="L1056" i="7" s="1"/>
  <c r="I1057" i="7"/>
  <c r="L1057" i="7" s="1"/>
  <c r="I1058" i="7"/>
  <c r="I1059" i="7"/>
  <c r="L1059" i="7" s="1"/>
  <c r="I1060" i="7"/>
  <c r="L1060" i="7" s="1"/>
  <c r="I1061" i="7"/>
  <c r="L1061" i="7" s="1"/>
  <c r="I1062" i="7"/>
  <c r="L1062" i="7" s="1"/>
  <c r="I1063" i="7"/>
  <c r="L1063" i="7" s="1"/>
  <c r="I1064" i="7"/>
  <c r="L1064" i="7" s="1"/>
  <c r="I1065" i="7"/>
  <c r="L1065" i="7" s="1"/>
  <c r="I1066" i="7"/>
  <c r="L1066" i="7" s="1"/>
  <c r="I1067" i="7"/>
  <c r="L1067" i="7" s="1"/>
  <c r="I1068" i="7"/>
  <c r="L1068" i="7" s="1"/>
  <c r="I1069" i="7"/>
  <c r="L1069" i="7" s="1"/>
  <c r="I1070" i="7"/>
  <c r="I1071" i="7"/>
  <c r="L1071" i="7" s="1"/>
  <c r="I1072" i="7"/>
  <c r="L1072" i="7" s="1"/>
  <c r="I1073" i="7"/>
  <c r="L1073" i="7" s="1"/>
  <c r="I1074" i="7"/>
  <c r="L1074" i="7" s="1"/>
  <c r="I1075" i="7"/>
  <c r="L1075" i="7" s="1"/>
  <c r="I1076" i="7"/>
  <c r="L1076" i="7" s="1"/>
  <c r="I1077" i="7"/>
  <c r="L1077" i="7" s="1"/>
  <c r="I1078" i="7"/>
  <c r="I1079" i="7"/>
  <c r="L1079" i="7" s="1"/>
  <c r="I1080" i="7"/>
  <c r="L1080" i="7" s="1"/>
  <c r="I1081" i="7"/>
  <c r="L1081" i="7" s="1"/>
  <c r="I1082" i="7"/>
  <c r="L1082" i="7" s="1"/>
  <c r="I1083" i="7"/>
  <c r="L1083" i="7" s="1"/>
  <c r="I1084" i="7"/>
  <c r="L1084" i="7" s="1"/>
  <c r="I1085" i="7"/>
  <c r="L1085" i="7" s="1"/>
  <c r="I1086" i="7"/>
  <c r="L1086" i="7" s="1"/>
  <c r="I1087" i="7"/>
  <c r="L1087" i="7" s="1"/>
  <c r="I1088" i="7"/>
  <c r="I1089" i="7"/>
  <c r="L1089" i="7" s="1"/>
  <c r="I1090" i="7"/>
  <c r="I1091" i="7"/>
  <c r="L1091" i="7" s="1"/>
  <c r="I1092" i="7"/>
  <c r="I1093" i="7"/>
  <c r="L1093" i="7" s="1"/>
  <c r="I1094" i="7"/>
  <c r="L1094" i="7" s="1"/>
  <c r="I1095" i="7"/>
  <c r="L1095" i="7" s="1"/>
  <c r="I1096" i="7"/>
  <c r="L1096" i="7" s="1"/>
  <c r="I1097" i="7"/>
  <c r="L1097" i="7" s="1"/>
  <c r="I1098" i="7"/>
  <c r="L1098" i="7" s="1"/>
  <c r="I1099" i="7"/>
  <c r="L1099" i="7" s="1"/>
  <c r="I1100" i="7"/>
  <c r="L1100" i="7" s="1"/>
  <c r="I1101" i="7"/>
  <c r="L1101" i="7" s="1"/>
  <c r="I1102" i="7"/>
  <c r="L1102" i="7" s="1"/>
  <c r="I1103" i="7"/>
  <c r="I1104" i="7"/>
  <c r="L1104" i="7" s="1"/>
  <c r="I1105" i="7"/>
  <c r="L1105" i="7" s="1"/>
  <c r="I1106" i="7"/>
  <c r="L1106" i="7" s="1"/>
  <c r="I1107" i="7"/>
  <c r="L1107" i="7" s="1"/>
  <c r="I1108" i="7"/>
  <c r="L1108" i="7" s="1"/>
  <c r="I1109" i="7"/>
  <c r="L1109" i="7" s="1"/>
  <c r="I1110" i="7"/>
  <c r="L1110" i="7" s="1"/>
  <c r="I1111" i="7"/>
  <c r="I1112" i="7"/>
  <c r="L1112" i="7" s="1"/>
  <c r="I1113" i="7"/>
  <c r="L1113" i="7" s="1"/>
  <c r="I1114" i="7"/>
  <c r="L1114" i="7" s="1"/>
  <c r="I1115" i="7"/>
  <c r="L1115" i="7" s="1"/>
  <c r="I1116" i="7"/>
  <c r="L1116" i="7" s="1"/>
  <c r="I1117" i="7"/>
  <c r="L1117" i="7" s="1"/>
  <c r="I1118" i="7"/>
  <c r="L1118" i="7" s="1"/>
  <c r="I1119" i="7"/>
  <c r="L1119" i="7" s="1"/>
  <c r="I1120" i="7"/>
  <c r="I1121" i="7"/>
  <c r="L1121" i="7" s="1"/>
  <c r="I1122" i="7"/>
  <c r="L1122" i="7" s="1"/>
  <c r="I1123" i="7"/>
  <c r="L1123" i="7" s="1"/>
  <c r="I1124" i="7"/>
  <c r="L1124" i="7" s="1"/>
  <c r="I1125" i="7"/>
  <c r="L1125" i="7" s="1"/>
  <c r="I1126" i="7"/>
  <c r="L1126" i="7" s="1"/>
  <c r="I1127" i="7"/>
  <c r="L1127" i="7" s="1"/>
  <c r="I1128" i="7"/>
  <c r="L1128" i="7" s="1"/>
  <c r="I1129" i="7"/>
  <c r="L1129" i="7" s="1"/>
  <c r="I1130" i="7"/>
  <c r="L1130" i="7" s="1"/>
  <c r="I1131" i="7"/>
  <c r="L1131" i="7" s="1"/>
  <c r="I1132" i="7"/>
  <c r="L1132" i="7" s="1"/>
  <c r="I1133" i="7"/>
  <c r="L1133" i="7" s="1"/>
  <c r="I1134" i="7"/>
  <c r="L1134" i="7" s="1"/>
  <c r="I1135" i="7"/>
  <c r="L1135" i="7" s="1"/>
  <c r="I1136" i="7"/>
  <c r="L1136" i="7" s="1"/>
  <c r="I1137" i="7"/>
  <c r="L1137" i="7" s="1"/>
  <c r="I1138" i="7"/>
  <c r="I1139" i="7"/>
  <c r="L1139" i="7" s="1"/>
  <c r="I1140" i="7"/>
  <c r="L1140" i="7" s="1"/>
  <c r="I1141" i="7"/>
  <c r="I1142" i="7"/>
  <c r="L1142" i="7" s="1"/>
  <c r="I1143" i="7"/>
  <c r="L1143" i="7" s="1"/>
  <c r="I1144" i="7"/>
  <c r="L1144" i="7" s="1"/>
  <c r="I1145" i="7"/>
  <c r="L1145" i="7" s="1"/>
  <c r="I1146" i="7"/>
  <c r="L1146" i="7" s="1"/>
  <c r="I1147" i="7"/>
  <c r="L1147" i="7" s="1"/>
  <c r="I1148" i="7"/>
  <c r="L1148" i="7" s="1"/>
  <c r="I1149" i="7"/>
  <c r="L1149" i="7" s="1"/>
  <c r="I1150" i="7"/>
  <c r="L1150" i="7" s="1"/>
  <c r="I1151" i="7"/>
  <c r="L1151" i="7" s="1"/>
  <c r="I1152" i="7"/>
  <c r="L1152" i="7" s="1"/>
  <c r="I1153" i="7"/>
  <c r="L1153" i="7" s="1"/>
  <c r="I1154" i="7"/>
  <c r="L1154" i="7" s="1"/>
  <c r="I1155" i="7"/>
  <c r="L1155" i="7" s="1"/>
  <c r="I1156" i="7"/>
  <c r="L1156" i="7" s="1"/>
  <c r="I1157" i="7"/>
  <c r="L1157" i="7" s="1"/>
  <c r="I1158" i="7"/>
  <c r="L1158" i="7" s="1"/>
  <c r="I1159" i="7"/>
  <c r="L1159" i="7" s="1"/>
  <c r="I1160" i="7"/>
  <c r="L1160" i="7" s="1"/>
  <c r="I1161" i="7"/>
  <c r="L1161" i="7" s="1"/>
  <c r="I1162" i="7"/>
  <c r="I1163" i="7"/>
  <c r="L1163" i="7" s="1"/>
  <c r="I1164" i="7"/>
  <c r="L1164" i="7" s="1"/>
  <c r="I1165" i="7"/>
  <c r="L1165" i="7" s="1"/>
  <c r="I1166" i="7"/>
  <c r="L1166" i="7" s="1"/>
  <c r="I1167" i="7"/>
  <c r="L1167" i="7" s="1"/>
  <c r="I1168" i="7"/>
  <c r="L1168" i="7" s="1"/>
  <c r="I1169" i="7"/>
  <c r="L1169" i="7" s="1"/>
  <c r="I1170" i="7"/>
  <c r="L1170" i="7" s="1"/>
  <c r="I1171" i="7"/>
  <c r="L1171" i="7" s="1"/>
  <c r="I1172" i="7"/>
  <c r="L1172" i="7" s="1"/>
  <c r="I1173" i="7"/>
  <c r="L1173" i="7" s="1"/>
  <c r="I1174" i="7"/>
  <c r="L1174" i="7" s="1"/>
  <c r="I1175" i="7"/>
  <c r="L1175" i="7" s="1"/>
  <c r="I1176" i="7"/>
  <c r="L1176" i="7" s="1"/>
  <c r="I1177" i="7"/>
  <c r="L1177" i="7" s="1"/>
  <c r="I1178" i="7"/>
  <c r="L1178" i="7" s="1"/>
  <c r="I1179" i="7"/>
  <c r="L1179" i="7" s="1"/>
  <c r="I1180" i="7"/>
  <c r="L1180" i="7" s="1"/>
  <c r="I1181" i="7"/>
  <c r="L1181" i="7" s="1"/>
  <c r="I1182" i="7"/>
  <c r="L1182" i="7" s="1"/>
  <c r="I1183" i="7"/>
  <c r="L1183" i="7" s="1"/>
  <c r="I1184" i="7"/>
  <c r="L1184" i="7" s="1"/>
  <c r="I1185" i="7"/>
  <c r="L1185" i="7" s="1"/>
  <c r="I1186" i="7"/>
  <c r="L1186" i="7" s="1"/>
  <c r="I1187" i="7"/>
  <c r="L1187" i="7" s="1"/>
  <c r="I1188" i="7"/>
  <c r="L1188" i="7" s="1"/>
  <c r="I1189" i="7"/>
  <c r="L1189" i="7" s="1"/>
  <c r="I1190" i="7"/>
  <c r="L1190" i="7" s="1"/>
  <c r="I1191" i="7"/>
  <c r="I1192" i="7"/>
  <c r="L1192" i="7" s="1"/>
  <c r="I1193" i="7"/>
  <c r="L1193" i="7" s="1"/>
  <c r="I1194" i="7"/>
  <c r="L1194" i="7" s="1"/>
  <c r="I1195" i="7"/>
  <c r="L1195" i="7" s="1"/>
  <c r="I1196" i="7"/>
  <c r="L1196" i="7" s="1"/>
  <c r="I1197" i="7"/>
  <c r="L1197" i="7" s="1"/>
  <c r="I1198" i="7"/>
  <c r="L1198" i="7" s="1"/>
  <c r="I1199" i="7"/>
  <c r="L1199" i="7" s="1"/>
  <c r="I1200" i="7"/>
  <c r="I1201" i="7"/>
  <c r="L1201" i="7" s="1"/>
  <c r="I1202" i="7"/>
  <c r="I1203" i="7"/>
  <c r="L1203" i="7" s="1"/>
  <c r="I1204" i="7"/>
  <c r="L1204" i="7" s="1"/>
  <c r="I1205" i="7"/>
  <c r="L1205" i="7" s="1"/>
  <c r="I1206" i="7"/>
  <c r="I1207" i="7"/>
  <c r="L1207" i="7" s="1"/>
  <c r="I1208" i="7"/>
  <c r="L1208" i="7" s="1"/>
  <c r="I1209" i="7"/>
  <c r="L1209" i="7" s="1"/>
  <c r="I1210" i="7"/>
  <c r="L1210" i="7" s="1"/>
  <c r="I1211" i="7"/>
  <c r="L1211" i="7" s="1"/>
  <c r="I1212" i="7"/>
  <c r="L1212" i="7" s="1"/>
  <c r="I1213" i="7"/>
  <c r="I1214" i="7"/>
  <c r="L1214" i="7" s="1"/>
  <c r="I1215" i="7"/>
  <c r="L1215" i="7" s="1"/>
  <c r="I1216" i="7"/>
  <c r="I1217" i="7"/>
  <c r="L1217" i="7" s="1"/>
  <c r="I1218" i="7"/>
  <c r="L1218" i="7" s="1"/>
  <c r="I1219" i="7"/>
  <c r="L1219" i="7" s="1"/>
  <c r="I1220" i="7"/>
  <c r="L1220" i="7" s="1"/>
  <c r="I1221" i="7"/>
  <c r="L1221" i="7" s="1"/>
  <c r="I1222" i="7"/>
  <c r="L1222" i="7" s="1"/>
  <c r="I1223" i="7"/>
  <c r="L1223" i="7" s="1"/>
  <c r="I1224" i="7"/>
  <c r="L1224" i="7" s="1"/>
  <c r="I1225" i="7"/>
  <c r="L1225" i="7" s="1"/>
  <c r="I1226" i="7"/>
  <c r="L1226" i="7" s="1"/>
  <c r="I1227" i="7"/>
  <c r="L1227" i="7" s="1"/>
  <c r="I1228" i="7"/>
  <c r="L1228" i="7" s="1"/>
  <c r="I1229" i="7"/>
  <c r="L1229" i="7" s="1"/>
  <c r="I1230" i="7"/>
  <c r="L1230" i="7" s="1"/>
  <c r="I1231" i="7"/>
  <c r="L1231" i="7" s="1"/>
  <c r="I1232" i="7"/>
  <c r="L1232" i="7" s="1"/>
  <c r="I1233" i="7"/>
  <c r="L1233" i="7" s="1"/>
  <c r="I1234" i="7"/>
  <c r="L1234" i="7" s="1"/>
  <c r="I1235" i="7"/>
  <c r="L1235" i="7" s="1"/>
  <c r="I1236" i="7"/>
  <c r="L1236" i="7" s="1"/>
  <c r="I1237" i="7"/>
  <c r="L1237" i="7" s="1"/>
  <c r="I1238" i="7"/>
  <c r="L1238" i="7" s="1"/>
  <c r="I1239" i="7"/>
  <c r="L1239" i="7" s="1"/>
  <c r="I1240" i="7"/>
  <c r="L1240" i="7" s="1"/>
  <c r="I1241" i="7"/>
  <c r="I1242" i="7"/>
  <c r="L1242" i="7" s="1"/>
  <c r="I1243" i="7"/>
  <c r="I1244" i="7"/>
  <c r="L1244" i="7" s="1"/>
  <c r="I1245" i="7"/>
  <c r="I1246" i="7"/>
  <c r="I1247" i="7"/>
  <c r="L1247" i="7" s="1"/>
  <c r="I1248" i="7"/>
  <c r="L1248" i="7" s="1"/>
  <c r="I1249" i="7"/>
  <c r="L1249" i="7" s="1"/>
  <c r="I1250" i="7"/>
  <c r="L1250" i="7" s="1"/>
  <c r="I1251" i="7"/>
  <c r="L1251" i="7" s="1"/>
  <c r="I1252" i="7"/>
  <c r="L1252" i="7" s="1"/>
  <c r="I1253" i="7"/>
  <c r="L1253" i="7" s="1"/>
  <c r="I1254" i="7"/>
  <c r="L1254" i="7" s="1"/>
  <c r="I1255" i="7"/>
  <c r="L1255" i="7" s="1"/>
  <c r="I1256" i="7"/>
  <c r="L1256" i="7" s="1"/>
  <c r="I1257" i="7"/>
  <c r="L1257" i="7" s="1"/>
  <c r="I1258" i="7"/>
  <c r="L1258" i="7" s="1"/>
  <c r="I1259" i="7"/>
  <c r="L1259" i="7" s="1"/>
  <c r="I1260" i="7"/>
  <c r="I1261" i="7"/>
  <c r="I1262" i="7"/>
  <c r="L1262" i="7" s="1"/>
  <c r="I1263" i="7"/>
  <c r="L1263" i="7" s="1"/>
  <c r="I1264" i="7"/>
  <c r="L1264" i="7" s="1"/>
  <c r="I1265" i="7"/>
  <c r="L1265" i="7" s="1"/>
  <c r="I1266" i="7"/>
  <c r="L1266" i="7" s="1"/>
  <c r="I1267" i="7"/>
  <c r="L1267" i="7" s="1"/>
  <c r="I1268" i="7"/>
  <c r="I1269" i="7"/>
  <c r="L1269" i="7" s="1"/>
  <c r="I1270" i="7"/>
  <c r="L1270" i="7" s="1"/>
  <c r="I1271" i="7"/>
  <c r="L1271" i="7" s="1"/>
  <c r="I1272" i="7"/>
  <c r="L1272" i="7" s="1"/>
  <c r="I1273" i="7"/>
  <c r="L1273" i="7" s="1"/>
  <c r="I1274" i="7"/>
  <c r="L1274" i="7" s="1"/>
  <c r="I1275" i="7"/>
  <c r="L1275" i="7" s="1"/>
  <c r="I1276" i="7"/>
  <c r="L1276" i="7" s="1"/>
  <c r="I1277" i="7"/>
  <c r="L1277" i="7" s="1"/>
  <c r="I1278" i="7"/>
  <c r="I1279" i="7"/>
  <c r="L1279" i="7" s="1"/>
  <c r="I1280" i="7"/>
  <c r="L1280" i="7" s="1"/>
  <c r="I1281" i="7"/>
  <c r="L1281" i="7" s="1"/>
  <c r="I1282" i="7"/>
  <c r="L1282" i="7" s="1"/>
  <c r="I1283" i="7"/>
  <c r="L1283" i="7" s="1"/>
  <c r="I1284" i="7"/>
  <c r="L1284" i="7" s="1"/>
  <c r="I1285" i="7"/>
  <c r="L1285" i="7" s="1"/>
  <c r="I1286" i="7"/>
  <c r="L1286" i="7" s="1"/>
  <c r="I1287" i="7"/>
  <c r="L1287" i="7" s="1"/>
  <c r="I1288" i="7"/>
  <c r="L1288" i="7" s="1"/>
  <c r="I1289" i="7"/>
  <c r="L1289" i="7" s="1"/>
  <c r="I1290" i="7"/>
  <c r="L1290" i="7" s="1"/>
  <c r="I1291" i="7"/>
  <c r="I1292" i="7"/>
  <c r="L1292" i="7" s="1"/>
  <c r="I1293" i="7"/>
  <c r="I1294" i="7"/>
  <c r="I1295" i="7"/>
  <c r="L1295" i="7" s="1"/>
  <c r="I1296" i="7"/>
  <c r="L1296" i="7" s="1"/>
  <c r="I1297" i="7"/>
  <c r="L1297" i="7" s="1"/>
  <c r="I1298" i="7"/>
  <c r="L1298" i="7" s="1"/>
  <c r="I1299" i="7"/>
  <c r="L1299" i="7" s="1"/>
  <c r="I1300" i="7"/>
  <c r="L1300" i="7" s="1"/>
  <c r="I1301" i="7"/>
  <c r="L1301" i="7" s="1"/>
  <c r="I1302" i="7"/>
  <c r="L1302" i="7" s="1"/>
  <c r="I1303" i="7"/>
  <c r="I1304" i="7"/>
  <c r="L1304" i="7" s="1"/>
  <c r="I1305" i="7"/>
  <c r="L1305" i="7" s="1"/>
  <c r="I1306" i="7"/>
  <c r="L1306" i="7" s="1"/>
  <c r="I1307" i="7"/>
  <c r="L1307" i="7" s="1"/>
  <c r="I1308" i="7"/>
  <c r="L1308" i="7" s="1"/>
  <c r="I1309" i="7"/>
  <c r="L1309" i="7" s="1"/>
  <c r="I1310" i="7"/>
  <c r="L1310" i="7" s="1"/>
  <c r="I1311" i="7"/>
  <c r="L1311" i="7" s="1"/>
  <c r="I1312" i="7"/>
  <c r="L1312" i="7" s="1"/>
  <c r="I1313" i="7"/>
  <c r="L1313" i="7" s="1"/>
  <c r="I1314" i="7"/>
  <c r="I1315" i="7"/>
  <c r="L1315" i="7" s="1"/>
  <c r="I1316" i="7"/>
  <c r="L1316" i="7" s="1"/>
  <c r="I1317" i="7"/>
  <c r="L1317" i="7" s="1"/>
  <c r="I1318" i="7"/>
  <c r="L1318" i="7" s="1"/>
  <c r="I1319" i="7"/>
  <c r="I1320" i="7"/>
  <c r="L1320" i="7" s="1"/>
  <c r="I1321" i="7"/>
  <c r="L1321" i="7" s="1"/>
  <c r="I1322" i="7"/>
  <c r="L1322" i="7" s="1"/>
  <c r="I1323" i="7"/>
  <c r="L1323" i="7" s="1"/>
  <c r="I1324" i="7"/>
  <c r="L1324" i="7" s="1"/>
  <c r="I1325" i="7"/>
  <c r="L1325" i="7" s="1"/>
  <c r="I1326" i="7"/>
  <c r="L1326" i="7" s="1"/>
  <c r="I1327" i="7"/>
  <c r="L1327" i="7" s="1"/>
  <c r="I1328" i="7"/>
  <c r="L1328" i="7" s="1"/>
  <c r="I1329" i="7"/>
  <c r="L1329" i="7" s="1"/>
  <c r="I1330" i="7"/>
  <c r="L1330" i="7" s="1"/>
  <c r="I1331" i="7"/>
  <c r="L1331" i="7" s="1"/>
  <c r="I1332" i="7"/>
  <c r="L1332" i="7" s="1"/>
  <c r="I1333" i="7"/>
  <c r="L1333" i="7" s="1"/>
  <c r="I1334" i="7"/>
  <c r="L1334" i="7" s="1"/>
  <c r="I1335" i="7"/>
  <c r="L1335" i="7" s="1"/>
  <c r="I1336" i="7"/>
  <c r="L1336" i="7" s="1"/>
  <c r="I1337" i="7"/>
  <c r="L1337" i="7" s="1"/>
  <c r="I1338" i="7"/>
  <c r="L1338" i="7" s="1"/>
  <c r="I1339" i="7"/>
  <c r="I1340" i="7"/>
  <c r="L1340" i="7" s="1"/>
  <c r="I1341" i="7"/>
  <c r="I1342" i="7"/>
  <c r="L1342" i="7" s="1"/>
  <c r="I1343" i="7"/>
  <c r="I1344" i="7"/>
  <c r="I1345" i="7"/>
  <c r="I1346" i="7"/>
  <c r="I1347" i="7"/>
  <c r="I1348" i="7"/>
  <c r="I1349" i="7"/>
  <c r="I1350" i="7"/>
  <c r="I1351" i="7"/>
  <c r="I1352" i="7"/>
  <c r="I1353" i="7"/>
  <c r="I1354" i="7"/>
  <c r="I1355" i="7"/>
  <c r="I1356" i="7"/>
  <c r="I1357" i="7"/>
  <c r="I1358" i="7"/>
  <c r="I1359" i="7"/>
  <c r="I1360" i="7"/>
  <c r="I1361" i="7"/>
  <c r="I1362" i="7"/>
  <c r="I1363" i="7"/>
  <c r="I1364" i="7"/>
  <c r="I1365" i="7"/>
  <c r="I1366" i="7"/>
  <c r="I1367" i="7"/>
  <c r="I1368" i="7"/>
  <c r="I1369" i="7"/>
  <c r="I1370" i="7"/>
  <c r="I1371" i="7"/>
  <c r="I1372" i="7"/>
  <c r="I1373" i="7"/>
  <c r="I1374" i="7"/>
  <c r="I1375" i="7"/>
  <c r="I1376" i="7"/>
  <c r="I1377" i="7"/>
  <c r="I1378" i="7"/>
  <c r="I1379" i="7"/>
  <c r="I1380" i="7"/>
  <c r="I1381" i="7"/>
  <c r="I1382" i="7"/>
  <c r="I1383" i="7"/>
  <c r="I1384" i="7"/>
  <c r="I1385" i="7"/>
  <c r="I1386" i="7"/>
  <c r="I1387" i="7"/>
  <c r="I1388" i="7"/>
  <c r="I1389" i="7"/>
  <c r="I1390" i="7"/>
  <c r="I1391" i="7"/>
  <c r="I1392" i="7"/>
  <c r="I1393" i="7"/>
  <c r="I1394" i="7"/>
  <c r="I1395" i="7"/>
  <c r="I1396" i="7"/>
  <c r="I1397" i="7"/>
  <c r="I1398" i="7"/>
  <c r="I1399" i="7"/>
  <c r="I1400" i="7"/>
  <c r="I1401" i="7"/>
  <c r="I1402" i="7"/>
  <c r="I1403" i="7"/>
  <c r="I1404" i="7"/>
  <c r="I1405" i="7"/>
  <c r="I1406" i="7"/>
  <c r="I1407" i="7"/>
  <c r="L1407" i="7" s="1"/>
  <c r="I1408" i="7"/>
  <c r="I1409" i="7"/>
  <c r="I1410" i="7"/>
  <c r="I1411" i="7"/>
  <c r="I1412" i="7"/>
  <c r="I1413" i="7"/>
  <c r="I1414" i="7"/>
  <c r="I1415" i="7"/>
  <c r="I1416" i="7"/>
  <c r="I1417" i="7"/>
  <c r="I1418" i="7"/>
  <c r="I1419" i="7"/>
  <c r="I1420" i="7"/>
  <c r="I1421" i="7"/>
  <c r="I1422" i="7"/>
  <c r="I1423" i="7"/>
  <c r="I1424" i="7"/>
  <c r="I1425" i="7"/>
  <c r="I1426" i="7"/>
  <c r="I1427" i="7"/>
  <c r="I1428" i="7"/>
  <c r="I1429" i="7"/>
  <c r="I1430" i="7"/>
  <c r="L1430" i="7" s="1"/>
  <c r="I1431" i="7"/>
  <c r="L1431" i="7" s="1"/>
  <c r="I1432" i="7"/>
  <c r="L1432" i="7" s="1"/>
  <c r="I1433" i="7"/>
  <c r="I1434" i="7"/>
  <c r="L1434" i="7" s="1"/>
  <c r="I1435" i="7"/>
  <c r="I1436" i="7"/>
  <c r="I1437" i="7"/>
  <c r="I1438" i="7"/>
  <c r="I1439" i="7"/>
  <c r="L1439" i="7" s="1"/>
  <c r="I1440" i="7"/>
  <c r="I1441" i="7"/>
  <c r="L1441" i="7" s="1"/>
  <c r="I1442" i="7"/>
  <c r="I1443" i="7"/>
  <c r="L1443" i="7" s="1"/>
  <c r="I1444" i="7"/>
  <c r="I1445" i="7"/>
  <c r="I1446" i="7"/>
  <c r="I1447" i="7"/>
  <c r="I1448" i="7"/>
  <c r="I1449" i="7"/>
  <c r="I1450" i="7"/>
  <c r="I1451" i="7"/>
  <c r="I1452" i="7"/>
  <c r="I1453" i="7"/>
  <c r="I1454" i="7"/>
  <c r="I1455" i="7"/>
  <c r="I1456" i="7"/>
  <c r="I1457" i="7"/>
  <c r="I1458" i="7"/>
  <c r="I1459" i="7"/>
  <c r="I1460" i="7"/>
  <c r="I1461" i="7"/>
  <c r="I1462" i="7"/>
  <c r="I1463" i="7"/>
  <c r="I1464" i="7"/>
  <c r="I1465" i="7"/>
  <c r="I1466" i="7"/>
  <c r="I1467" i="7"/>
  <c r="I1468" i="7"/>
  <c r="I1469" i="7"/>
  <c r="I1470" i="7"/>
  <c r="I1471" i="7"/>
  <c r="I1472" i="7"/>
  <c r="I1473" i="7"/>
  <c r="I1474" i="7"/>
  <c r="I1475" i="7"/>
  <c r="I1476" i="7"/>
  <c r="I1477" i="7"/>
  <c r="I1478" i="7"/>
  <c r="I1479" i="7"/>
  <c r="I1480" i="7"/>
  <c r="I1481" i="7"/>
  <c r="I1482" i="7"/>
  <c r="I1483" i="7"/>
  <c r="I1484" i="7"/>
  <c r="I1485" i="7"/>
  <c r="I1486" i="7"/>
  <c r="I1487" i="7"/>
  <c r="I1488" i="7"/>
  <c r="I1489" i="7"/>
  <c r="I1490" i="7"/>
  <c r="I1491" i="7"/>
  <c r="I1492" i="7"/>
  <c r="I1493" i="7"/>
  <c r="I1494" i="7"/>
  <c r="I1495" i="7"/>
  <c r="I1496" i="7"/>
  <c r="I1497" i="7"/>
  <c r="I1498" i="7"/>
  <c r="I1499" i="7"/>
  <c r="I1500" i="7"/>
  <c r="I1501" i="7"/>
  <c r="I1502" i="7"/>
  <c r="I1503" i="7"/>
  <c r="I1504" i="7"/>
  <c r="I1505" i="7"/>
  <c r="I1506" i="7"/>
  <c r="I1507" i="7"/>
  <c r="I1508" i="7"/>
  <c r="I1509" i="7"/>
  <c r="I1510" i="7"/>
  <c r="I1511" i="7"/>
  <c r="I1512" i="7"/>
  <c r="I1513" i="7"/>
  <c r="I1514" i="7"/>
  <c r="I1515" i="7"/>
  <c r="I1516" i="7"/>
  <c r="I1517" i="7"/>
  <c r="I1518" i="7"/>
  <c r="I1519" i="7"/>
  <c r="I1520" i="7"/>
  <c r="I1521" i="7"/>
  <c r="I1522" i="7"/>
  <c r="I1523" i="7"/>
  <c r="I1524" i="7"/>
  <c r="I1525" i="7"/>
  <c r="I1526" i="7"/>
  <c r="I1527" i="7"/>
  <c r="I1528" i="7"/>
  <c r="I1529" i="7"/>
  <c r="I1530" i="7"/>
  <c r="I1531" i="7"/>
  <c r="I1532" i="7"/>
  <c r="I1533" i="7"/>
  <c r="I1534" i="7"/>
  <c r="I1535" i="7"/>
  <c r="I1536" i="7"/>
  <c r="I1537" i="7"/>
  <c r="I1538" i="7"/>
  <c r="I1539" i="7"/>
  <c r="I1540" i="7"/>
  <c r="I1541" i="7"/>
  <c r="I1542" i="7"/>
  <c r="I1543" i="7"/>
  <c r="I1544" i="7"/>
  <c r="I1545" i="7"/>
  <c r="I1546" i="7"/>
  <c r="I1547" i="7"/>
  <c r="I1548" i="7"/>
  <c r="I1549" i="7"/>
  <c r="I1550" i="7"/>
  <c r="I1551" i="7"/>
  <c r="I1552" i="7"/>
  <c r="I1553" i="7"/>
  <c r="I1554" i="7"/>
  <c r="I1555" i="7"/>
  <c r="I1556" i="7"/>
  <c r="I1557" i="7"/>
  <c r="I1558" i="7"/>
  <c r="I1559" i="7"/>
  <c r="I1560" i="7"/>
  <c r="I1561" i="7"/>
  <c r="I1562" i="7"/>
  <c r="I1563" i="7"/>
  <c r="I1564" i="7"/>
  <c r="I1565" i="7"/>
  <c r="I1566" i="7"/>
  <c r="I1567" i="7"/>
  <c r="I1568" i="7"/>
  <c r="I1569" i="7"/>
  <c r="I1570" i="7"/>
  <c r="I1571" i="7"/>
  <c r="I1572" i="7"/>
  <c r="I1573" i="7"/>
  <c r="I1574" i="7"/>
  <c r="I1575" i="7"/>
  <c r="I1576" i="7"/>
  <c r="I1577" i="7"/>
  <c r="I1578" i="7"/>
  <c r="I1579" i="7"/>
  <c r="I1580" i="7"/>
  <c r="I1581" i="7"/>
  <c r="I1582" i="7"/>
  <c r="I1583" i="7"/>
  <c r="I1584" i="7"/>
  <c r="I1585" i="7"/>
  <c r="I1586" i="7"/>
  <c r="I1587" i="7"/>
  <c r="I1588" i="7"/>
  <c r="I1589" i="7"/>
  <c r="I1590" i="7"/>
  <c r="I1591" i="7"/>
  <c r="I1592" i="7"/>
  <c r="I1593" i="7"/>
  <c r="I1594" i="7"/>
  <c r="I1595" i="7"/>
  <c r="I1596" i="7"/>
  <c r="I1597" i="7"/>
  <c r="I1598" i="7"/>
  <c r="I1599" i="7"/>
  <c r="I1600" i="7"/>
  <c r="I1601" i="7"/>
  <c r="I1602" i="7"/>
  <c r="I1603" i="7"/>
  <c r="I1604" i="7"/>
  <c r="I1605" i="7"/>
  <c r="I1606" i="7"/>
  <c r="I1607" i="7"/>
  <c r="I1608" i="7"/>
  <c r="I1609" i="7"/>
  <c r="I1610" i="7"/>
  <c r="I1611" i="7"/>
  <c r="I1612" i="7"/>
  <c r="I1613" i="7"/>
  <c r="I1614" i="7"/>
  <c r="I1615" i="7"/>
  <c r="I1616" i="7"/>
  <c r="I1617" i="7"/>
  <c r="I1618" i="7"/>
  <c r="I1619" i="7"/>
  <c r="I1620" i="7"/>
  <c r="I1621" i="7"/>
  <c r="I1622" i="7"/>
  <c r="I1623" i="7"/>
  <c r="I1624" i="7"/>
  <c r="I1625" i="7"/>
  <c r="I1626" i="7"/>
  <c r="I1627" i="7"/>
  <c r="I1628" i="7"/>
  <c r="I1629" i="7"/>
  <c r="I1630" i="7"/>
  <c r="I1631" i="7"/>
  <c r="I1632" i="7"/>
  <c r="I1633" i="7"/>
  <c r="I1634" i="7"/>
  <c r="I1635" i="7"/>
  <c r="I1636" i="7"/>
  <c r="I1637" i="7"/>
  <c r="I1638" i="7"/>
  <c r="I1639" i="7"/>
  <c r="I1640" i="7"/>
  <c r="I1641" i="7"/>
  <c r="I1642" i="7"/>
  <c r="I1643" i="7"/>
  <c r="I1644" i="7"/>
  <c r="I1645" i="7"/>
  <c r="I1646" i="7"/>
  <c r="I1647" i="7"/>
  <c r="I1648" i="7"/>
  <c r="I1649" i="7"/>
  <c r="I1650" i="7"/>
  <c r="I1651" i="7"/>
  <c r="I1652" i="7"/>
  <c r="I1653" i="7"/>
  <c r="I1654" i="7"/>
  <c r="I1655" i="7"/>
  <c r="I1656" i="7"/>
  <c r="I1657" i="7"/>
  <c r="I1658" i="7"/>
  <c r="I1659" i="7"/>
  <c r="I1660" i="7"/>
  <c r="I1661" i="7"/>
  <c r="I1662" i="7"/>
  <c r="I1663" i="7"/>
  <c r="I1664" i="7"/>
  <c r="I1665" i="7"/>
  <c r="I1666" i="7"/>
  <c r="I1667" i="7"/>
  <c r="I1668" i="7"/>
  <c r="I1669" i="7"/>
  <c r="I1670" i="7"/>
  <c r="I1671" i="7"/>
  <c r="I1672" i="7"/>
  <c r="I1673" i="7"/>
  <c r="I1674" i="7"/>
  <c r="I1675" i="7"/>
  <c r="I1676" i="7"/>
  <c r="I1677" i="7"/>
  <c r="I1678" i="7"/>
  <c r="I1679" i="7"/>
  <c r="I1680" i="7"/>
  <c r="I1681" i="7"/>
  <c r="I1682" i="7"/>
  <c r="I1683" i="7"/>
  <c r="I1684" i="7"/>
  <c r="I1685" i="7"/>
  <c r="I1686" i="7"/>
  <c r="I1687" i="7"/>
  <c r="I1688" i="7"/>
  <c r="I1689" i="7"/>
  <c r="I1690" i="7"/>
  <c r="I1691" i="7"/>
  <c r="I1692" i="7"/>
  <c r="I1693" i="7"/>
  <c r="I1694" i="7"/>
  <c r="I1695" i="7"/>
  <c r="I1696" i="7"/>
  <c r="I1697" i="7"/>
  <c r="I1698" i="7"/>
  <c r="I1699" i="7"/>
  <c r="I1700" i="7"/>
  <c r="I1701" i="7"/>
  <c r="I1702" i="7"/>
  <c r="I1703" i="7"/>
  <c r="I1704" i="7"/>
  <c r="I1705" i="7"/>
  <c r="I1706" i="7"/>
  <c r="I1707" i="7"/>
  <c r="I1708" i="7"/>
  <c r="I1709" i="7"/>
  <c r="I1710" i="7"/>
  <c r="I1711" i="7"/>
  <c r="I1712" i="7"/>
  <c r="I1713" i="7"/>
  <c r="I1714" i="7"/>
  <c r="I1715" i="7"/>
  <c r="I1716" i="7"/>
  <c r="I1717" i="7"/>
  <c r="I1718" i="7"/>
  <c r="I1719" i="7"/>
  <c r="I1720" i="7"/>
  <c r="I1721" i="7"/>
  <c r="I1722" i="7"/>
  <c r="I1723" i="7"/>
  <c r="I1724" i="7"/>
  <c r="I1725" i="7"/>
  <c r="I1726" i="7"/>
  <c r="I1727" i="7"/>
  <c r="I1728" i="7"/>
  <c r="I1729" i="7"/>
  <c r="I1730" i="7"/>
  <c r="I1731" i="7"/>
  <c r="I1732" i="7"/>
  <c r="I1733" i="7"/>
  <c r="I1734" i="7"/>
  <c r="I1735" i="7"/>
  <c r="I1736" i="7"/>
  <c r="I1737" i="7"/>
  <c r="I1738" i="7"/>
  <c r="I1739" i="7"/>
  <c r="I1740" i="7"/>
  <c r="I1741" i="7"/>
  <c r="I1742" i="7"/>
  <c r="I1743" i="7"/>
  <c r="I1744" i="7"/>
  <c r="I1745" i="7"/>
  <c r="I1746" i="7"/>
  <c r="I1747" i="7"/>
  <c r="I1748" i="7"/>
  <c r="I1749" i="7"/>
  <c r="I1750" i="7"/>
  <c r="I1751" i="7"/>
  <c r="I1752" i="7"/>
  <c r="I1753" i="7"/>
  <c r="I1754" i="7"/>
  <c r="I1755" i="7"/>
  <c r="I1756" i="7"/>
  <c r="I1757" i="7"/>
  <c r="I1758" i="7"/>
  <c r="I1759" i="7"/>
  <c r="I1760" i="7"/>
  <c r="I1761" i="7"/>
  <c r="I1762" i="7"/>
  <c r="I1763" i="7"/>
  <c r="I1764" i="7"/>
  <c r="I1765" i="7"/>
  <c r="I1766" i="7"/>
  <c r="I1767" i="7"/>
  <c r="I1768" i="7"/>
  <c r="I1769" i="7"/>
  <c r="I1770" i="7"/>
  <c r="I1771" i="7"/>
  <c r="I1772" i="7"/>
  <c r="I1773" i="7"/>
  <c r="I1774" i="7"/>
  <c r="I1775" i="7"/>
  <c r="I1776" i="7"/>
  <c r="I1777" i="7"/>
  <c r="I1778" i="7"/>
  <c r="I1779" i="7"/>
  <c r="I1780" i="7"/>
  <c r="I1781" i="7"/>
  <c r="I1782" i="7"/>
  <c r="I1783" i="7"/>
  <c r="I1784" i="7"/>
  <c r="I1785" i="7"/>
  <c r="I1786" i="7"/>
  <c r="I1787" i="7"/>
  <c r="I1788" i="7"/>
  <c r="I1789" i="7"/>
  <c r="I1790" i="7"/>
  <c r="I1791" i="7"/>
  <c r="I1792" i="7"/>
  <c r="I1793" i="7"/>
  <c r="I1794" i="7"/>
  <c r="I1795" i="7"/>
  <c r="I1796" i="7"/>
  <c r="I1797" i="7"/>
  <c r="I1798" i="7"/>
  <c r="I1799" i="7"/>
  <c r="I1800" i="7"/>
  <c r="I1801" i="7"/>
  <c r="I1802" i="7"/>
  <c r="I1803" i="7"/>
  <c r="I1804" i="7"/>
  <c r="I1805" i="7"/>
  <c r="I1806" i="7"/>
  <c r="I1807" i="7"/>
  <c r="I1808" i="7"/>
  <c r="I1809" i="7"/>
  <c r="I1810" i="7"/>
  <c r="I1811" i="7"/>
  <c r="I1812" i="7"/>
  <c r="I1813" i="7"/>
  <c r="I1814" i="7"/>
  <c r="I1815" i="7"/>
  <c r="I1816" i="7"/>
  <c r="I1817" i="7"/>
  <c r="I1818" i="7"/>
  <c r="I1819" i="7"/>
  <c r="I1820" i="7"/>
  <c r="I1821" i="7"/>
  <c r="I1822" i="7"/>
  <c r="I1823" i="7"/>
  <c r="I1824" i="7"/>
  <c r="I1825" i="7"/>
  <c r="I1826" i="7"/>
  <c r="I1827" i="7"/>
  <c r="I1828" i="7"/>
  <c r="I1829" i="7"/>
  <c r="I1830" i="7"/>
  <c r="I1831" i="7"/>
  <c r="I1832" i="7"/>
  <c r="I1833" i="7"/>
  <c r="I1834" i="7"/>
  <c r="I1835" i="7"/>
  <c r="I1836" i="7"/>
  <c r="I1837" i="7"/>
  <c r="I1838" i="7"/>
  <c r="I1839" i="7"/>
  <c r="I1840" i="7"/>
  <c r="I1841" i="7"/>
  <c r="I1842" i="7"/>
  <c r="I1843" i="7"/>
  <c r="I1844" i="7"/>
  <c r="I1845" i="7"/>
  <c r="I1846" i="7"/>
  <c r="I1847" i="7"/>
  <c r="I1848" i="7"/>
  <c r="I1849" i="7"/>
  <c r="I1850" i="7"/>
  <c r="I1851" i="7"/>
  <c r="I1852" i="7"/>
  <c r="I1853" i="7"/>
  <c r="I1854" i="7"/>
  <c r="I1855" i="7"/>
  <c r="I1856" i="7"/>
  <c r="I1857" i="7"/>
  <c r="I1858" i="7"/>
  <c r="I1859" i="7"/>
  <c r="I1860" i="7"/>
  <c r="I1861" i="7"/>
  <c r="I1862" i="7"/>
  <c r="I1863" i="7"/>
  <c r="I1864" i="7"/>
  <c r="I1865" i="7"/>
  <c r="I1866" i="7"/>
  <c r="I1867" i="7"/>
  <c r="I1868" i="7"/>
  <c r="I1869" i="7"/>
  <c r="I1870" i="7"/>
  <c r="I1871" i="7"/>
  <c r="I1872" i="7"/>
  <c r="I1873" i="7"/>
  <c r="I1874" i="7"/>
  <c r="I1875" i="7"/>
  <c r="I1876" i="7"/>
  <c r="I1877" i="7"/>
  <c r="I1878" i="7"/>
  <c r="I1879" i="7"/>
  <c r="I1880" i="7"/>
  <c r="I1881" i="7"/>
  <c r="I1882" i="7"/>
  <c r="I1883" i="7"/>
  <c r="I1884" i="7"/>
  <c r="I1885" i="7"/>
  <c r="I1886" i="7"/>
  <c r="I1887" i="7"/>
  <c r="I1888" i="7"/>
  <c r="I1889" i="7"/>
  <c r="I1890" i="7"/>
  <c r="I1891" i="7"/>
  <c r="I1892" i="7"/>
  <c r="I1893" i="7"/>
  <c r="I1894" i="7"/>
  <c r="I1895" i="7"/>
  <c r="I1896" i="7"/>
  <c r="I1897" i="7"/>
  <c r="I1898" i="7"/>
  <c r="I1899" i="7"/>
  <c r="I1900" i="7"/>
  <c r="I1901" i="7"/>
  <c r="I1902" i="7"/>
  <c r="I1903" i="7"/>
  <c r="I1904" i="7"/>
  <c r="I1905" i="7"/>
  <c r="I1906" i="7"/>
  <c r="I1907" i="7"/>
  <c r="I1908" i="7"/>
  <c r="I1909" i="7"/>
  <c r="I1910" i="7"/>
  <c r="I1911" i="7"/>
  <c r="I1912" i="7"/>
  <c r="I1913" i="7"/>
  <c r="I1914" i="7"/>
  <c r="I1915" i="7"/>
  <c r="I1916" i="7"/>
  <c r="I1917" i="7"/>
  <c r="I1918" i="7"/>
  <c r="I1919" i="7"/>
  <c r="I1920" i="7"/>
  <c r="I1921" i="7"/>
  <c r="I1922" i="7"/>
  <c r="I1923" i="7"/>
  <c r="I1924" i="7"/>
  <c r="I1925" i="7"/>
  <c r="I1926" i="7"/>
  <c r="I1927" i="7"/>
  <c r="I1928" i="7"/>
  <c r="I1929" i="7"/>
  <c r="I1930" i="7"/>
  <c r="I1931" i="7"/>
  <c r="I1932" i="7"/>
  <c r="I1933" i="7"/>
  <c r="I1934" i="7"/>
  <c r="I1935" i="7"/>
  <c r="I1936" i="7"/>
  <c r="I1937" i="7"/>
  <c r="I1938" i="7"/>
  <c r="I1939" i="7"/>
  <c r="I1940" i="7"/>
  <c r="I1941" i="7"/>
  <c r="I1942" i="7"/>
  <c r="I1943" i="7"/>
  <c r="I1944" i="7"/>
  <c r="I1945" i="7"/>
  <c r="I1946" i="7"/>
  <c r="I1947" i="7"/>
  <c r="I1948" i="7"/>
  <c r="I1949" i="7"/>
  <c r="I1950" i="7"/>
  <c r="I1951" i="7"/>
  <c r="I1952" i="7"/>
  <c r="I1953" i="7"/>
  <c r="I1954" i="7"/>
  <c r="I1955" i="7"/>
  <c r="I1956" i="7"/>
  <c r="I1957" i="7"/>
  <c r="I1958" i="7"/>
  <c r="I1959" i="7"/>
  <c r="I1960" i="7"/>
  <c r="I1961" i="7"/>
  <c r="I1962" i="7"/>
  <c r="I1963" i="7"/>
  <c r="I1964" i="7"/>
  <c r="I1965" i="7"/>
  <c r="I1966" i="7"/>
  <c r="I1967" i="7"/>
  <c r="I1968" i="7"/>
  <c r="I1969" i="7"/>
  <c r="I1970" i="7"/>
  <c r="I1971" i="7"/>
  <c r="I1972" i="7"/>
  <c r="I1973" i="7"/>
  <c r="I1974" i="7"/>
  <c r="I1975" i="7"/>
  <c r="I1976" i="7"/>
  <c r="I1977" i="7"/>
  <c r="I1978" i="7"/>
  <c r="I1979" i="7"/>
  <c r="I1980" i="7"/>
  <c r="I1981" i="7"/>
  <c r="I1982" i="7"/>
  <c r="I1983" i="7"/>
  <c r="I1984" i="7"/>
  <c r="I1985" i="7"/>
  <c r="I1986" i="7"/>
  <c r="I1987" i="7"/>
  <c r="I1988" i="7"/>
  <c r="I1989" i="7"/>
  <c r="I1990" i="7"/>
  <c r="I1991" i="7"/>
  <c r="I1992" i="7"/>
  <c r="I1993" i="7"/>
  <c r="I1994" i="7"/>
  <c r="I1995" i="7"/>
  <c r="I1996" i="7"/>
  <c r="I1997" i="7"/>
  <c r="I1998" i="7"/>
  <c r="I1999" i="7"/>
  <c r="I2000" i="7"/>
  <c r="I2001" i="7"/>
  <c r="I2002" i="7"/>
  <c r="I2003" i="7"/>
  <c r="I2004" i="7"/>
  <c r="I2005" i="7"/>
  <c r="I2006" i="7"/>
  <c r="I2007" i="7"/>
  <c r="I2008" i="7"/>
  <c r="I2009" i="7"/>
  <c r="I2010" i="7"/>
  <c r="I2011" i="7"/>
  <c r="I2012" i="7"/>
  <c r="I2013" i="7"/>
  <c r="I2014" i="7"/>
  <c r="I2015" i="7"/>
  <c r="I2016" i="7"/>
  <c r="I2017" i="7"/>
  <c r="I2018" i="7"/>
  <c r="I2019" i="7"/>
  <c r="I2020" i="7"/>
  <c r="I2021" i="7"/>
  <c r="I2022" i="7"/>
  <c r="I2023" i="7"/>
  <c r="I2024" i="7"/>
  <c r="I2025" i="7"/>
  <c r="I2026" i="7"/>
  <c r="I2027" i="7"/>
  <c r="I2028" i="7"/>
  <c r="I2029" i="7"/>
  <c r="I2030" i="7"/>
  <c r="I2031" i="7"/>
  <c r="I2032" i="7"/>
  <c r="I2033" i="7"/>
  <c r="I2034" i="7"/>
  <c r="I2035" i="7"/>
  <c r="I2036" i="7"/>
  <c r="I2037" i="7"/>
  <c r="I2038" i="7"/>
  <c r="I2039" i="7"/>
  <c r="I2040" i="7"/>
  <c r="I2041" i="7"/>
  <c r="I2042" i="7"/>
  <c r="I2043" i="7"/>
  <c r="I2044" i="7"/>
  <c r="I2045" i="7"/>
  <c r="I2046" i="7"/>
  <c r="I2047" i="7"/>
  <c r="I2048" i="7"/>
  <c r="I2049" i="7"/>
  <c r="I2050" i="7"/>
  <c r="I2051" i="7"/>
  <c r="I2052" i="7"/>
  <c r="I2053" i="7"/>
  <c r="I2054" i="7"/>
  <c r="I2055" i="7"/>
  <c r="I2056" i="7"/>
  <c r="I2057" i="7"/>
  <c r="I2058" i="7"/>
  <c r="I2059" i="7"/>
  <c r="I2060" i="7"/>
  <c r="I2061" i="7"/>
  <c r="I2062" i="7"/>
  <c r="I2063" i="7"/>
  <c r="I2064" i="7"/>
  <c r="I2065" i="7"/>
  <c r="I2066" i="7"/>
  <c r="I2067" i="7"/>
  <c r="I2068" i="7"/>
  <c r="I2069" i="7"/>
  <c r="I2070" i="7"/>
  <c r="I2071" i="7"/>
  <c r="I2072" i="7"/>
  <c r="I2073" i="7"/>
  <c r="I2074" i="7"/>
  <c r="I2075" i="7"/>
  <c r="I2076" i="7"/>
  <c r="I2077" i="7"/>
  <c r="I2078" i="7"/>
  <c r="I2079" i="7"/>
  <c r="I2080" i="7"/>
  <c r="I2081" i="7"/>
  <c r="I2082" i="7"/>
  <c r="I2083" i="7"/>
  <c r="I2084" i="7"/>
  <c r="I2085" i="7"/>
  <c r="I2086" i="7"/>
  <c r="I2087" i="7"/>
  <c r="I2088" i="7"/>
  <c r="I2089" i="7"/>
  <c r="I2090" i="7"/>
  <c r="I2091" i="7"/>
  <c r="I2092" i="7"/>
  <c r="I2093" i="7"/>
  <c r="I2094" i="7"/>
  <c r="I2095" i="7"/>
  <c r="I2096" i="7"/>
  <c r="I2097" i="7"/>
  <c r="I2098" i="7"/>
  <c r="I2099" i="7"/>
  <c r="I2100" i="7"/>
  <c r="I2101" i="7"/>
  <c r="I2102" i="7"/>
  <c r="I2103" i="7"/>
  <c r="I2104" i="7"/>
  <c r="I2105" i="7"/>
  <c r="I2106" i="7"/>
  <c r="I2107" i="7"/>
  <c r="I2108" i="7"/>
  <c r="I2109" i="7"/>
  <c r="I2110" i="7"/>
  <c r="I2111" i="7"/>
  <c r="I2112" i="7"/>
  <c r="I2113" i="7"/>
  <c r="I2114" i="7"/>
  <c r="I2115" i="7"/>
  <c r="I2116" i="7"/>
  <c r="I2117" i="7"/>
  <c r="I2118" i="7"/>
  <c r="I2119" i="7"/>
  <c r="I2120" i="7"/>
  <c r="I2121" i="7"/>
  <c r="I2122" i="7"/>
  <c r="I2123" i="7"/>
  <c r="I2124" i="7"/>
  <c r="I2125" i="7"/>
  <c r="I2126" i="7"/>
  <c r="I2127" i="7"/>
  <c r="I2128" i="7"/>
  <c r="I2129" i="7"/>
  <c r="I2130" i="7"/>
  <c r="I2131" i="7"/>
  <c r="I2132" i="7"/>
  <c r="I2133" i="7"/>
  <c r="I2134" i="7"/>
  <c r="I2135" i="7"/>
  <c r="I2136" i="7"/>
  <c r="I2137" i="7"/>
  <c r="I2138" i="7"/>
  <c r="I2139" i="7"/>
  <c r="I2140" i="7"/>
  <c r="I2141" i="7"/>
  <c r="I2142" i="7"/>
  <c r="I2143" i="7"/>
  <c r="I2144" i="7"/>
  <c r="I2145" i="7"/>
  <c r="I2146" i="7"/>
  <c r="I2147" i="7"/>
  <c r="I2148" i="7"/>
  <c r="I2149" i="7"/>
  <c r="I2150" i="7"/>
  <c r="I2151" i="7"/>
  <c r="I2152" i="7"/>
  <c r="I2153" i="7"/>
  <c r="I2154" i="7"/>
  <c r="I2155" i="7"/>
  <c r="I2156" i="7"/>
  <c r="I2157" i="7"/>
  <c r="I2158" i="7"/>
  <c r="I2159" i="7"/>
  <c r="I2160" i="7"/>
  <c r="I2161" i="7"/>
  <c r="I2162" i="7"/>
  <c r="I2163" i="7"/>
  <c r="I2164" i="7"/>
  <c r="I2165" i="7"/>
  <c r="I2166" i="7"/>
  <c r="I2167" i="7"/>
  <c r="I2168" i="7"/>
  <c r="I2169" i="7"/>
  <c r="I2170" i="7"/>
  <c r="I2171" i="7"/>
  <c r="I2172" i="7"/>
  <c r="I2173" i="7"/>
  <c r="I2174" i="7"/>
  <c r="I2175" i="7"/>
  <c r="I2176" i="7"/>
  <c r="I2177" i="7"/>
  <c r="I2178" i="7"/>
  <c r="I2179" i="7"/>
  <c r="I2180" i="7"/>
  <c r="I2181" i="7"/>
  <c r="I2182" i="7"/>
  <c r="I2183" i="7"/>
  <c r="I2184" i="7"/>
  <c r="I2185" i="7"/>
  <c r="I2186" i="7"/>
  <c r="I2187" i="7"/>
  <c r="I2188" i="7"/>
  <c r="I2189" i="7"/>
  <c r="I2190" i="7"/>
  <c r="I2191" i="7"/>
  <c r="I2192" i="7"/>
  <c r="I2193" i="7"/>
  <c r="I2194" i="7"/>
  <c r="I2195" i="7"/>
  <c r="I2196" i="7"/>
  <c r="I2197" i="7"/>
  <c r="I2198" i="7"/>
  <c r="I2199" i="7"/>
  <c r="I2200" i="7"/>
  <c r="I2201" i="7"/>
  <c r="I2202" i="7"/>
  <c r="I2203" i="7"/>
  <c r="I2204" i="7"/>
  <c r="I2205" i="7"/>
  <c r="I2206" i="7"/>
  <c r="I2207" i="7"/>
  <c r="I2208" i="7"/>
  <c r="I2209" i="7"/>
  <c r="I2210" i="7"/>
  <c r="I2211" i="7"/>
  <c r="I2212" i="7"/>
  <c r="I2213" i="7"/>
  <c r="I2214" i="7"/>
  <c r="I2215" i="7"/>
  <c r="I2216" i="7"/>
  <c r="I2217" i="7"/>
  <c r="I2218" i="7"/>
  <c r="I2219" i="7"/>
  <c r="I2220" i="7"/>
  <c r="I2221" i="7"/>
  <c r="I2222" i="7"/>
  <c r="I2223" i="7"/>
  <c r="I2224" i="7"/>
  <c r="I2225" i="7"/>
  <c r="I2226" i="7"/>
  <c r="I2227" i="7"/>
  <c r="I2228" i="7"/>
  <c r="I2229" i="7"/>
  <c r="I2230" i="7"/>
  <c r="I2231" i="7"/>
  <c r="I2232" i="7"/>
  <c r="I2233" i="7"/>
  <c r="I2234" i="7"/>
  <c r="I2235" i="7"/>
  <c r="I2236" i="7"/>
  <c r="I2237" i="7"/>
  <c r="I2238" i="7"/>
  <c r="I2239" i="7"/>
  <c r="I2240" i="7"/>
  <c r="I2241" i="7"/>
  <c r="I2242" i="7"/>
  <c r="I2243" i="7"/>
  <c r="I2244" i="7"/>
  <c r="I2245" i="7"/>
  <c r="I2246" i="7"/>
  <c r="I2247" i="7"/>
  <c r="I2248" i="7"/>
  <c r="I2249" i="7"/>
  <c r="I2250" i="7"/>
  <c r="I2251" i="7"/>
  <c r="I2252" i="7"/>
  <c r="I2253" i="7"/>
  <c r="I2254" i="7"/>
  <c r="I2255" i="7"/>
  <c r="I2256" i="7"/>
  <c r="I2257" i="7"/>
  <c r="I2258" i="7"/>
  <c r="I2259" i="7"/>
  <c r="I2260" i="7"/>
  <c r="I2261" i="7"/>
  <c r="I2262" i="7"/>
  <c r="I2263" i="7"/>
  <c r="I2264" i="7"/>
  <c r="I2265" i="7"/>
  <c r="I2266" i="7"/>
  <c r="I2267" i="7"/>
  <c r="I2268" i="7"/>
  <c r="I2269" i="7"/>
  <c r="I2270" i="7"/>
  <c r="I2271" i="7"/>
  <c r="I2272" i="7"/>
  <c r="I2273" i="7"/>
  <c r="I2274" i="7"/>
  <c r="I2275" i="7"/>
  <c r="I2276" i="7"/>
  <c r="I2277" i="7"/>
  <c r="I2278" i="7"/>
  <c r="I2279" i="7"/>
  <c r="I2280" i="7"/>
  <c r="I2281" i="7"/>
  <c r="I2282" i="7"/>
  <c r="I2283" i="7"/>
  <c r="I2284" i="7"/>
  <c r="I2285" i="7"/>
  <c r="I2286" i="7"/>
  <c r="I2287" i="7"/>
  <c r="I2288" i="7"/>
  <c r="I2289" i="7"/>
  <c r="I2290" i="7"/>
  <c r="I2291" i="7"/>
  <c r="I2292" i="7"/>
  <c r="I2293" i="7"/>
  <c r="I2294" i="7"/>
  <c r="I2295" i="7"/>
  <c r="I2296" i="7"/>
  <c r="I2297" i="7"/>
  <c r="I2298" i="7"/>
  <c r="I2299" i="7"/>
  <c r="I2300" i="7"/>
  <c r="I2301" i="7"/>
  <c r="I2302" i="7"/>
  <c r="I2303" i="7"/>
  <c r="I2304" i="7"/>
  <c r="I2305" i="7"/>
  <c r="I2306" i="7"/>
  <c r="I2307" i="7"/>
  <c r="I2308" i="7"/>
  <c r="I2309" i="7"/>
  <c r="I2310" i="7"/>
  <c r="I2311" i="7"/>
  <c r="I2312" i="7"/>
  <c r="I2313" i="7"/>
  <c r="I2314" i="7"/>
  <c r="I2315" i="7"/>
  <c r="I2316" i="7"/>
  <c r="I2317" i="7"/>
  <c r="I2318" i="7"/>
  <c r="I2319" i="7"/>
  <c r="I2320" i="7"/>
  <c r="I2321" i="7"/>
  <c r="I2322" i="7"/>
  <c r="I2323" i="7"/>
  <c r="I2324" i="7"/>
  <c r="I2325" i="7"/>
  <c r="I2326" i="7"/>
  <c r="I2327" i="7"/>
  <c r="I2328" i="7"/>
  <c r="I2329" i="7"/>
  <c r="I2330" i="7"/>
  <c r="I2331" i="7"/>
  <c r="I2332" i="7"/>
  <c r="I2333" i="7"/>
  <c r="I2334" i="7"/>
  <c r="I2335" i="7"/>
  <c r="I2336" i="7"/>
  <c r="I2337" i="7"/>
  <c r="I2338" i="7"/>
  <c r="I2339" i="7"/>
  <c r="I2340" i="7"/>
  <c r="I2341" i="7"/>
  <c r="I2342" i="7"/>
  <c r="I2343" i="7"/>
  <c r="I2344" i="7"/>
  <c r="I2345" i="7"/>
  <c r="I2346" i="7"/>
  <c r="I2347" i="7"/>
  <c r="I2348" i="7"/>
  <c r="I2349" i="7"/>
  <c r="I2350" i="7"/>
  <c r="I2351" i="7"/>
  <c r="I2352" i="7"/>
  <c r="I2353" i="7"/>
  <c r="I2354" i="7"/>
  <c r="I2355" i="7"/>
  <c r="I2356" i="7"/>
  <c r="I2357" i="7"/>
  <c r="I2358" i="7"/>
  <c r="I2359" i="7"/>
  <c r="I2360" i="7"/>
  <c r="I2361" i="7"/>
  <c r="I2362" i="7"/>
  <c r="I2363" i="7"/>
  <c r="I2364" i="7"/>
  <c r="I2365" i="7"/>
  <c r="I2366" i="7"/>
  <c r="I2367" i="7"/>
  <c r="I2368" i="7"/>
  <c r="I2369" i="7"/>
  <c r="I2370" i="7"/>
  <c r="I2371" i="7"/>
  <c r="I2372" i="7"/>
  <c r="I2373" i="7"/>
  <c r="I2374" i="7"/>
  <c r="I2375" i="7"/>
  <c r="I2376" i="7"/>
  <c r="I2377" i="7"/>
  <c r="I2378" i="7"/>
  <c r="I2379" i="7"/>
  <c r="I2380" i="7"/>
  <c r="I2381" i="7"/>
  <c r="I2382" i="7"/>
  <c r="I2383" i="7"/>
  <c r="I2384" i="7"/>
  <c r="I2385" i="7"/>
  <c r="I2386" i="7"/>
  <c r="I2387" i="7"/>
  <c r="I2388" i="7"/>
  <c r="I2389" i="7"/>
  <c r="I2390" i="7"/>
  <c r="I2391" i="7"/>
  <c r="I2392" i="7"/>
  <c r="I2393" i="7"/>
  <c r="I2394" i="7"/>
  <c r="I2395" i="7"/>
  <c r="I2396" i="7"/>
  <c r="I2397" i="7"/>
  <c r="I2398" i="7"/>
  <c r="I2399" i="7"/>
  <c r="I2400" i="7"/>
  <c r="I2401" i="7"/>
  <c r="I2402" i="7"/>
  <c r="I2403" i="7"/>
  <c r="I2404" i="7"/>
  <c r="I2405" i="7"/>
  <c r="I2406" i="7"/>
  <c r="I2407" i="7"/>
  <c r="I2408" i="7"/>
  <c r="I2409" i="7"/>
  <c r="I2410" i="7"/>
  <c r="I2411" i="7"/>
  <c r="I2412" i="7"/>
  <c r="I2413" i="7"/>
  <c r="I2414" i="7"/>
  <c r="I2415" i="7"/>
  <c r="I2416" i="7"/>
  <c r="I2417" i="7"/>
  <c r="I2418" i="7"/>
  <c r="I2419" i="7"/>
  <c r="I2420" i="7"/>
  <c r="I2421" i="7"/>
  <c r="I2422" i="7"/>
  <c r="I2423" i="7"/>
  <c r="I2424" i="7"/>
  <c r="I2425" i="7"/>
  <c r="I2426" i="7"/>
  <c r="I2427" i="7"/>
  <c r="I2428" i="7"/>
  <c r="I2429" i="7"/>
  <c r="I2430" i="7"/>
  <c r="I2431" i="7"/>
  <c r="I2432" i="7"/>
  <c r="I2433" i="7"/>
  <c r="I2434" i="7"/>
  <c r="I2435" i="7"/>
  <c r="I2436" i="7"/>
  <c r="I2437" i="7"/>
  <c r="I2438" i="7"/>
  <c r="I2439" i="7"/>
  <c r="I2440" i="7"/>
  <c r="I2441" i="7"/>
  <c r="I2442" i="7"/>
  <c r="I2443" i="7"/>
  <c r="I2444" i="7"/>
  <c r="I2445" i="7"/>
  <c r="I2446" i="7"/>
  <c r="I2447" i="7"/>
  <c r="I2448" i="7"/>
  <c r="I2449" i="7"/>
  <c r="I2450" i="7"/>
  <c r="I2451" i="7"/>
  <c r="I2452" i="7"/>
  <c r="I2453" i="7"/>
  <c r="I2454" i="7"/>
  <c r="I2455" i="7"/>
  <c r="I2456" i="7"/>
  <c r="I2457" i="7"/>
  <c r="I2458" i="7"/>
  <c r="I2459" i="7"/>
  <c r="I2460" i="7"/>
  <c r="I2461" i="7"/>
  <c r="I2462" i="7"/>
  <c r="I2463" i="7"/>
  <c r="I2464" i="7"/>
  <c r="I2465" i="7"/>
  <c r="I2466" i="7"/>
  <c r="I2467" i="7"/>
  <c r="I2468" i="7"/>
  <c r="I2469" i="7"/>
  <c r="I2470" i="7"/>
  <c r="I2471" i="7"/>
  <c r="I2472" i="7"/>
  <c r="I2473" i="7"/>
  <c r="I2474" i="7"/>
  <c r="I2475" i="7"/>
  <c r="I2476" i="7"/>
  <c r="I2477" i="7"/>
  <c r="I2478" i="7"/>
  <c r="I2479" i="7"/>
  <c r="I2480" i="7"/>
  <c r="I2481" i="7"/>
  <c r="I2482" i="7"/>
  <c r="I2483" i="7"/>
  <c r="I2484" i="7"/>
  <c r="I2485" i="7"/>
  <c r="I2486" i="7"/>
  <c r="I2487" i="7"/>
  <c r="I2488" i="7"/>
  <c r="I2489" i="7"/>
  <c r="I2490" i="7"/>
  <c r="I2491" i="7"/>
  <c r="I2492" i="7"/>
  <c r="I2493" i="7"/>
  <c r="I2494" i="7"/>
  <c r="I2495" i="7"/>
  <c r="I2496" i="7"/>
  <c r="I2497" i="7"/>
  <c r="I2498" i="7"/>
  <c r="I2499" i="7"/>
  <c r="I2500" i="7"/>
  <c r="I2501" i="7"/>
  <c r="I2502" i="7"/>
  <c r="I2503" i="7"/>
  <c r="I2504" i="7"/>
  <c r="I2505" i="7"/>
  <c r="I2506" i="7"/>
  <c r="I2507" i="7"/>
  <c r="I2508" i="7"/>
  <c r="I2509" i="7"/>
  <c r="I2510" i="7"/>
  <c r="I2511" i="7"/>
  <c r="I2512" i="7"/>
  <c r="I2513" i="7"/>
  <c r="I2514" i="7"/>
  <c r="I2515" i="7"/>
  <c r="I2516" i="7"/>
  <c r="I2517" i="7"/>
  <c r="I2518" i="7"/>
  <c r="I2519" i="7"/>
  <c r="I2520" i="7"/>
  <c r="I2521" i="7"/>
  <c r="I2522" i="7"/>
  <c r="I2523" i="7"/>
  <c r="I2524" i="7"/>
  <c r="I2525" i="7"/>
  <c r="I2526" i="7"/>
  <c r="I2527" i="7"/>
  <c r="I2528" i="7"/>
  <c r="I2529" i="7"/>
  <c r="I2530" i="7"/>
  <c r="I2531" i="7"/>
  <c r="I2532" i="7"/>
  <c r="I2533" i="7"/>
  <c r="I2534" i="7"/>
  <c r="I2535" i="7"/>
  <c r="I2536" i="7"/>
  <c r="I2537" i="7"/>
  <c r="I2538" i="7"/>
  <c r="I2539" i="7"/>
  <c r="I2540" i="7"/>
  <c r="I2541" i="7"/>
  <c r="I2542" i="7"/>
  <c r="I2543" i="7"/>
  <c r="I2544" i="7"/>
  <c r="I2545" i="7"/>
  <c r="I2546" i="7"/>
  <c r="I2547" i="7"/>
  <c r="I2548" i="7"/>
  <c r="I2549" i="7"/>
  <c r="I2550" i="7"/>
  <c r="I2551" i="7"/>
  <c r="I2552" i="7"/>
  <c r="I2553" i="7"/>
  <c r="I2554" i="7"/>
  <c r="I2555" i="7"/>
  <c r="I2556" i="7"/>
  <c r="I2557" i="7"/>
  <c r="I2558" i="7"/>
  <c r="I2559" i="7"/>
  <c r="I2560" i="7"/>
  <c r="I2561" i="7"/>
  <c r="I2562" i="7"/>
  <c r="I2563" i="7"/>
  <c r="I2564" i="7"/>
  <c r="I2565" i="7"/>
  <c r="I2566" i="7"/>
  <c r="I2567" i="7"/>
  <c r="I2568" i="7"/>
  <c r="I2569" i="7"/>
  <c r="I2570" i="7"/>
  <c r="I2571" i="7"/>
  <c r="I2572" i="7"/>
  <c r="I2573" i="7"/>
  <c r="I2574" i="7"/>
  <c r="I2575" i="7"/>
  <c r="I2576" i="7"/>
  <c r="I2577" i="7"/>
  <c r="I2578" i="7"/>
  <c r="I2579" i="7"/>
  <c r="I2580" i="7"/>
  <c r="I2581" i="7"/>
  <c r="I2582" i="7"/>
  <c r="I2583" i="7"/>
  <c r="I2584" i="7"/>
  <c r="I2585" i="7"/>
  <c r="I2586" i="7"/>
  <c r="I2587" i="7"/>
  <c r="I2588" i="7"/>
  <c r="I2589" i="7"/>
  <c r="I2590" i="7"/>
  <c r="I2591" i="7"/>
  <c r="I2592" i="7"/>
  <c r="I2593" i="7"/>
  <c r="I2594" i="7"/>
  <c r="I2595" i="7"/>
  <c r="I2596" i="7"/>
  <c r="I2597" i="7"/>
  <c r="I2598" i="7"/>
  <c r="I2599" i="7"/>
  <c r="I2600" i="7"/>
  <c r="I2601" i="7"/>
  <c r="I2602" i="7"/>
  <c r="I2603" i="7"/>
  <c r="I2604" i="7"/>
  <c r="I2605" i="7"/>
  <c r="I2606" i="7"/>
  <c r="I2607" i="7"/>
  <c r="I2608" i="7"/>
  <c r="I2609" i="7"/>
  <c r="I2610" i="7"/>
  <c r="I2611" i="7"/>
  <c r="I2612" i="7"/>
  <c r="I2613" i="7"/>
  <c r="I2614" i="7"/>
  <c r="I2615" i="7"/>
  <c r="I2616" i="7"/>
  <c r="I2617" i="7"/>
  <c r="I2618" i="7"/>
  <c r="I2619" i="7"/>
  <c r="I2620" i="7"/>
  <c r="I2621" i="7"/>
  <c r="I2622" i="7"/>
  <c r="I2623" i="7"/>
  <c r="I2624" i="7"/>
  <c r="I2625" i="7"/>
  <c r="I2626" i="7"/>
  <c r="I2627" i="7"/>
  <c r="I2628" i="7"/>
  <c r="I2629" i="7"/>
  <c r="I2630" i="7"/>
  <c r="I2631" i="7"/>
  <c r="I2632" i="7"/>
  <c r="I2633" i="7"/>
  <c r="I2634" i="7"/>
  <c r="I2635" i="7"/>
  <c r="I2636" i="7"/>
  <c r="I2637" i="7"/>
  <c r="I2638" i="7"/>
  <c r="I2639" i="7"/>
  <c r="I2640" i="7"/>
  <c r="I2641" i="7"/>
  <c r="I2642" i="7"/>
  <c r="I2643" i="7"/>
  <c r="I2644" i="7"/>
  <c r="I2645" i="7"/>
  <c r="I2646" i="7"/>
  <c r="I2647" i="7"/>
  <c r="I2648" i="7"/>
  <c r="I2649" i="7"/>
  <c r="I2650" i="7"/>
  <c r="I2651" i="7"/>
  <c r="I2652" i="7"/>
  <c r="I2653" i="7"/>
  <c r="I2654" i="7"/>
  <c r="I2655" i="7"/>
  <c r="I2656" i="7"/>
  <c r="I2657" i="7"/>
  <c r="I2658" i="7"/>
  <c r="I2659" i="7"/>
  <c r="I2660" i="7"/>
  <c r="I2661" i="7"/>
  <c r="I2662" i="7"/>
  <c r="I2663" i="7"/>
  <c r="I2664" i="7"/>
  <c r="I2665" i="7"/>
  <c r="I2666" i="7"/>
  <c r="I2667" i="7"/>
  <c r="I2668" i="7"/>
  <c r="I2669" i="7"/>
  <c r="I2670" i="7"/>
  <c r="I2671" i="7"/>
  <c r="I2672" i="7"/>
  <c r="I2673" i="7"/>
  <c r="I2674" i="7"/>
  <c r="I2675" i="7"/>
  <c r="I2676" i="7"/>
  <c r="I2677" i="7"/>
  <c r="I2678" i="7"/>
  <c r="I2679" i="7"/>
  <c r="I2680" i="7"/>
  <c r="I2681" i="7"/>
  <c r="I2682" i="7"/>
  <c r="I2683" i="7"/>
  <c r="I2684" i="7"/>
  <c r="I2685" i="7"/>
  <c r="I2686" i="7"/>
  <c r="I2687" i="7"/>
  <c r="I2688" i="7"/>
  <c r="I2689" i="7"/>
  <c r="I2690" i="7"/>
  <c r="I2691" i="7"/>
  <c r="I2692" i="7"/>
  <c r="I2693" i="7"/>
  <c r="I2694" i="7"/>
  <c r="I2695" i="7"/>
  <c r="I2696" i="7"/>
  <c r="I2697" i="7"/>
  <c r="I2698" i="7"/>
  <c r="I2699" i="7"/>
  <c r="I2700" i="7"/>
  <c r="I2701" i="7"/>
  <c r="I2702" i="7"/>
  <c r="I2703" i="7"/>
  <c r="I2704" i="7"/>
  <c r="I2705" i="7"/>
  <c r="I2706" i="7"/>
  <c r="I2707" i="7"/>
  <c r="I2708" i="7"/>
  <c r="I2709" i="7"/>
  <c r="I2710" i="7"/>
  <c r="I2711" i="7"/>
  <c r="I2712" i="7"/>
  <c r="I2713" i="7"/>
  <c r="I2714" i="7"/>
  <c r="I2715" i="7"/>
  <c r="I2716" i="7"/>
  <c r="I2717" i="7"/>
  <c r="I2718" i="7"/>
  <c r="I2719" i="7"/>
  <c r="I2720" i="7"/>
  <c r="I2721" i="7"/>
  <c r="I2722" i="7"/>
  <c r="I2723" i="7"/>
  <c r="I2724" i="7"/>
  <c r="I2725" i="7"/>
  <c r="I2726" i="7"/>
  <c r="I2727" i="7"/>
  <c r="I2728" i="7"/>
  <c r="I2729" i="7"/>
  <c r="I2730" i="7"/>
  <c r="I2731" i="7"/>
  <c r="I2732" i="7"/>
  <c r="I2733" i="7"/>
  <c r="I2734" i="7"/>
  <c r="I2735" i="7"/>
  <c r="I2736" i="7"/>
  <c r="I2737" i="7"/>
  <c r="I2738" i="7"/>
  <c r="I2739" i="7"/>
  <c r="I2740" i="7"/>
  <c r="I2741" i="7"/>
  <c r="I2742" i="7"/>
  <c r="I2743" i="7"/>
  <c r="I2744" i="7"/>
  <c r="I2745" i="7"/>
  <c r="I2746" i="7"/>
  <c r="I2747" i="7"/>
  <c r="I2748" i="7"/>
  <c r="I2749" i="7"/>
  <c r="I2750" i="7"/>
  <c r="I2751" i="7"/>
  <c r="I2752" i="7"/>
  <c r="I2753" i="7"/>
  <c r="I2754" i="7"/>
  <c r="I2755" i="7"/>
  <c r="I2756" i="7"/>
  <c r="I2757" i="7"/>
  <c r="I2758" i="7"/>
  <c r="I2759" i="7"/>
  <c r="I2760" i="7"/>
  <c r="I2761" i="7"/>
  <c r="I2762" i="7"/>
  <c r="I2763" i="7"/>
  <c r="I2764" i="7"/>
  <c r="I2765" i="7"/>
  <c r="I2766" i="7"/>
  <c r="I2767" i="7"/>
  <c r="I2768" i="7"/>
  <c r="I2769" i="7"/>
  <c r="I2770" i="7"/>
  <c r="I2771" i="7"/>
  <c r="I2772" i="7"/>
  <c r="I2773" i="7"/>
  <c r="I2774" i="7"/>
  <c r="I2775" i="7"/>
  <c r="I2776" i="7"/>
  <c r="I2777" i="7"/>
  <c r="I2778" i="7"/>
  <c r="I2779" i="7"/>
  <c r="I2780" i="7"/>
  <c r="I2781" i="7"/>
  <c r="I2782" i="7"/>
  <c r="I2783" i="7"/>
  <c r="I2784" i="7"/>
  <c r="I2785" i="7"/>
  <c r="I2786" i="7"/>
  <c r="I2787" i="7"/>
  <c r="I2788" i="7"/>
  <c r="I2789" i="7"/>
  <c r="I2790" i="7"/>
  <c r="I2791" i="7"/>
  <c r="I2792" i="7"/>
  <c r="I2793" i="7"/>
  <c r="I2794" i="7"/>
  <c r="I2795" i="7"/>
  <c r="I2796" i="7"/>
  <c r="I2797" i="7"/>
  <c r="I2798" i="7"/>
  <c r="I2799" i="7"/>
  <c r="I2800" i="7"/>
  <c r="I2801" i="7"/>
  <c r="I2802" i="7"/>
  <c r="I2803" i="7"/>
  <c r="I2804" i="7"/>
  <c r="I2805" i="7"/>
  <c r="I2806" i="7"/>
  <c r="I2807" i="7"/>
  <c r="I2808" i="7"/>
  <c r="I2809" i="7"/>
  <c r="I2810" i="7"/>
  <c r="I2811" i="7"/>
  <c r="I2812" i="7"/>
  <c r="I2813" i="7"/>
  <c r="I2814" i="7"/>
  <c r="I2815" i="7"/>
  <c r="I2816" i="7"/>
  <c r="I2817" i="7"/>
  <c r="I2818" i="7"/>
  <c r="I2819" i="7"/>
  <c r="I2820" i="7"/>
  <c r="I2821" i="7"/>
  <c r="I2822" i="7"/>
  <c r="I2823" i="7"/>
  <c r="I2824" i="7"/>
  <c r="I2825" i="7"/>
  <c r="I2826" i="7"/>
  <c r="I2827" i="7"/>
  <c r="I2828" i="7"/>
  <c r="I2829" i="7"/>
  <c r="I2830" i="7"/>
  <c r="I2831" i="7"/>
  <c r="I2832" i="7"/>
  <c r="I2833" i="7"/>
  <c r="I2834" i="7"/>
  <c r="I2835" i="7"/>
  <c r="I2836" i="7"/>
  <c r="I2837" i="7"/>
  <c r="I2838" i="7"/>
  <c r="I2839" i="7"/>
  <c r="I2840" i="7"/>
  <c r="I2841" i="7"/>
  <c r="I2842" i="7"/>
  <c r="I2843" i="7"/>
  <c r="I2844" i="7"/>
  <c r="I2845" i="7"/>
  <c r="I2846" i="7"/>
  <c r="I2847" i="7"/>
  <c r="I2848" i="7"/>
  <c r="I2849" i="7"/>
  <c r="I2850" i="7"/>
  <c r="I2851" i="7"/>
  <c r="I2852" i="7"/>
  <c r="I2853" i="7"/>
  <c r="I2854" i="7"/>
  <c r="I2855" i="7"/>
  <c r="I2856" i="7"/>
  <c r="I2857" i="7"/>
  <c r="I2858" i="7"/>
  <c r="I2859" i="7"/>
  <c r="I2860" i="7"/>
  <c r="I2861" i="7"/>
  <c r="I2862" i="7"/>
  <c r="I2863" i="7"/>
  <c r="I2864" i="7"/>
  <c r="I2865" i="7"/>
  <c r="I2866" i="7"/>
  <c r="I2867" i="7"/>
  <c r="I2868" i="7"/>
  <c r="I2869" i="7"/>
  <c r="I2870" i="7"/>
  <c r="I2871" i="7"/>
  <c r="I2872" i="7"/>
  <c r="I2873" i="7"/>
  <c r="I2874" i="7"/>
  <c r="I2875" i="7"/>
  <c r="I2876" i="7"/>
  <c r="I2877" i="7"/>
  <c r="I2878" i="7"/>
  <c r="I2879" i="7"/>
  <c r="I2880" i="7"/>
  <c r="I2881" i="7"/>
  <c r="I2882" i="7"/>
  <c r="I2883" i="7"/>
  <c r="I2884" i="7"/>
  <c r="I2885" i="7"/>
  <c r="I2886" i="7"/>
  <c r="I2887" i="7"/>
  <c r="I2888" i="7"/>
  <c r="I2889" i="7"/>
  <c r="I2890" i="7"/>
  <c r="I2891" i="7"/>
  <c r="I2892" i="7"/>
  <c r="I2893" i="7"/>
  <c r="I2894" i="7"/>
  <c r="I2895" i="7"/>
  <c r="I2896" i="7"/>
  <c r="I2897" i="7"/>
  <c r="I2898" i="7"/>
  <c r="I2899" i="7"/>
  <c r="I2900" i="7"/>
  <c r="I2901" i="7"/>
  <c r="I2902" i="7"/>
  <c r="I2903" i="7"/>
  <c r="I2904" i="7"/>
  <c r="I2905" i="7"/>
  <c r="I2906" i="7"/>
  <c r="I2907" i="7"/>
  <c r="I2908" i="7"/>
  <c r="I2909" i="7"/>
  <c r="I2910" i="7"/>
  <c r="I2911" i="7"/>
  <c r="I2912" i="7"/>
  <c r="I2913" i="7"/>
  <c r="I2914" i="7"/>
  <c r="I2915" i="7"/>
  <c r="I2916" i="7"/>
  <c r="I2917" i="7"/>
  <c r="I2918" i="7"/>
  <c r="I2919" i="7"/>
  <c r="I2920" i="7"/>
  <c r="I2921" i="7"/>
  <c r="I2922" i="7"/>
  <c r="I2923" i="7"/>
  <c r="I2924" i="7"/>
  <c r="I2925" i="7"/>
  <c r="I2926" i="7"/>
  <c r="I2927" i="7"/>
  <c r="I2928" i="7"/>
  <c r="I2929" i="7"/>
  <c r="I2930" i="7"/>
  <c r="I2931" i="7"/>
  <c r="I2932" i="7"/>
  <c r="I2933" i="7"/>
  <c r="I2934" i="7"/>
  <c r="I2935" i="7"/>
  <c r="I2936" i="7"/>
  <c r="I2937" i="7"/>
  <c r="I2938" i="7"/>
  <c r="I2939" i="7"/>
  <c r="I2940" i="7"/>
  <c r="I2941" i="7"/>
  <c r="I2942" i="7"/>
  <c r="I2943" i="7"/>
  <c r="I2944" i="7"/>
  <c r="I2945" i="7"/>
  <c r="I2946" i="7"/>
  <c r="I2947" i="7"/>
  <c r="I2948" i="7"/>
  <c r="I2949" i="7"/>
  <c r="I2950" i="7"/>
  <c r="I2951" i="7"/>
  <c r="I2952" i="7"/>
  <c r="I2953" i="7"/>
  <c r="I2954" i="7"/>
  <c r="I2955" i="7"/>
  <c r="I2956" i="7"/>
  <c r="I2957" i="7"/>
  <c r="I2958" i="7"/>
  <c r="I2959" i="7"/>
  <c r="I2960" i="7"/>
  <c r="I2961" i="7"/>
  <c r="I2962" i="7"/>
  <c r="I2963" i="7"/>
  <c r="I2964" i="7"/>
  <c r="I2965" i="7"/>
  <c r="I2966" i="7"/>
  <c r="I2967" i="7"/>
  <c r="I2968" i="7"/>
  <c r="I2969" i="7"/>
  <c r="I2970" i="7"/>
  <c r="I2971" i="7"/>
  <c r="I2972" i="7"/>
  <c r="I2973" i="7"/>
  <c r="I2974" i="7"/>
  <c r="I2975" i="7"/>
  <c r="I2976" i="7"/>
  <c r="I2977" i="7"/>
  <c r="I2978" i="7"/>
  <c r="I2979" i="7"/>
  <c r="I2980" i="7"/>
  <c r="I2981" i="7"/>
  <c r="I2982" i="7"/>
  <c r="I2983" i="7"/>
  <c r="I2984" i="7"/>
  <c r="I2985" i="7"/>
  <c r="I2986" i="7"/>
  <c r="I2987" i="7"/>
  <c r="I2988" i="7"/>
  <c r="I2989" i="7"/>
  <c r="I2990" i="7"/>
  <c r="I2991" i="7"/>
  <c r="I2992" i="7"/>
  <c r="I2993" i="7"/>
  <c r="I2994" i="7"/>
  <c r="I2995" i="7"/>
  <c r="I2996" i="7"/>
  <c r="I2997" i="7"/>
  <c r="I2998" i="7"/>
  <c r="I2999" i="7"/>
  <c r="I3000" i="7"/>
  <c r="I3001" i="7"/>
  <c r="I3002" i="7"/>
  <c r="I3003" i="7"/>
  <c r="I3004" i="7"/>
  <c r="I3005" i="7"/>
  <c r="I3006" i="7"/>
  <c r="I3007" i="7"/>
  <c r="I3008" i="7"/>
  <c r="I3009" i="7"/>
  <c r="I3010" i="7"/>
  <c r="I3011" i="7"/>
  <c r="I3012" i="7"/>
  <c r="I3013" i="7"/>
  <c r="I3014" i="7"/>
  <c r="I3015" i="7"/>
  <c r="I3016" i="7"/>
  <c r="I3017" i="7"/>
  <c r="I3018" i="7"/>
  <c r="I3019" i="7"/>
  <c r="I3020" i="7"/>
  <c r="I3021" i="7"/>
  <c r="I3022" i="7"/>
  <c r="I3023" i="7"/>
  <c r="I3024" i="7"/>
  <c r="I3025" i="7"/>
  <c r="I3026" i="7"/>
  <c r="I3027" i="7"/>
  <c r="I3028" i="7"/>
  <c r="I3029" i="7"/>
  <c r="I3030" i="7"/>
  <c r="I3031" i="7"/>
  <c r="I3032" i="7"/>
  <c r="I3033" i="7"/>
  <c r="I3034" i="7"/>
  <c r="I3035" i="7"/>
  <c r="I3036" i="7"/>
  <c r="I3037" i="7"/>
  <c r="I3038" i="7"/>
  <c r="I3039" i="7"/>
  <c r="I3040" i="7"/>
  <c r="I3041" i="7"/>
  <c r="I3042" i="7"/>
  <c r="I3043" i="7"/>
  <c r="I3044" i="7"/>
  <c r="I3045" i="7"/>
  <c r="I3046" i="7"/>
  <c r="I3047" i="7"/>
  <c r="I3048" i="7"/>
  <c r="I3049" i="7"/>
  <c r="I3050" i="7"/>
  <c r="I3051" i="7"/>
  <c r="I3052" i="7"/>
  <c r="I3053" i="7"/>
  <c r="I3054" i="7"/>
  <c r="I3055" i="7"/>
  <c r="I3056" i="7"/>
  <c r="I3057" i="7"/>
  <c r="I3058" i="7"/>
  <c r="I3059" i="7"/>
  <c r="I3060" i="7"/>
  <c r="I3061" i="7"/>
  <c r="I3062" i="7"/>
  <c r="I3063" i="7"/>
  <c r="I3064" i="7"/>
  <c r="I3065" i="7"/>
  <c r="I3066" i="7"/>
  <c r="I3067" i="7"/>
  <c r="I3068" i="7"/>
  <c r="I3069" i="7"/>
  <c r="I3070" i="7"/>
  <c r="I3071" i="7"/>
  <c r="I3072" i="7"/>
  <c r="I3073" i="7"/>
  <c r="I3074" i="7"/>
  <c r="I3075" i="7"/>
  <c r="I3076" i="7"/>
  <c r="I3077" i="7"/>
  <c r="I3078" i="7"/>
  <c r="I3079" i="7"/>
  <c r="I3080" i="7"/>
  <c r="I3081" i="7"/>
  <c r="I3082" i="7"/>
  <c r="I3083" i="7"/>
  <c r="I3084" i="7"/>
  <c r="I3085" i="7"/>
  <c r="I3086" i="7"/>
  <c r="I3087" i="7"/>
  <c r="I3088" i="7"/>
  <c r="I3089" i="7"/>
  <c r="I3090" i="7"/>
  <c r="I3091" i="7"/>
  <c r="I3092" i="7"/>
  <c r="I3093" i="7"/>
  <c r="I3094" i="7"/>
  <c r="I3095" i="7"/>
  <c r="I3096" i="7"/>
  <c r="I3097" i="7"/>
  <c r="I3098" i="7"/>
  <c r="I3099" i="7"/>
  <c r="I3100" i="7"/>
  <c r="I3101" i="7"/>
  <c r="I3102" i="7"/>
  <c r="I3103" i="7"/>
  <c r="I3104" i="7"/>
  <c r="I3105" i="7"/>
  <c r="I3106" i="7"/>
  <c r="I3107" i="7"/>
  <c r="I3108" i="7"/>
  <c r="I3109" i="7"/>
  <c r="I3110" i="7"/>
  <c r="I3111" i="7"/>
  <c r="I3112" i="7"/>
  <c r="I3113" i="7"/>
  <c r="I3114" i="7"/>
  <c r="I3115" i="7"/>
  <c r="I3116" i="7"/>
  <c r="I3117" i="7"/>
  <c r="I3118" i="7"/>
  <c r="I3119" i="7"/>
  <c r="I3120" i="7"/>
  <c r="I3121" i="7"/>
  <c r="I3122" i="7"/>
  <c r="I3123" i="7"/>
  <c r="I3124" i="7"/>
  <c r="I3125" i="7"/>
  <c r="I3126" i="7"/>
  <c r="I3127" i="7"/>
  <c r="I3128" i="7"/>
  <c r="I3129" i="7"/>
  <c r="I3130" i="7"/>
  <c r="I3131" i="7"/>
  <c r="I3132" i="7"/>
  <c r="I3133" i="7"/>
  <c r="I3134" i="7"/>
  <c r="I3135" i="7"/>
  <c r="I3136" i="7"/>
  <c r="I3137" i="7"/>
  <c r="I3138" i="7"/>
  <c r="I3139" i="7"/>
  <c r="I3140" i="7"/>
  <c r="I3141" i="7"/>
  <c r="I3142" i="7"/>
  <c r="I3143" i="7"/>
  <c r="I3144" i="7"/>
  <c r="I3145" i="7"/>
  <c r="I3146" i="7"/>
  <c r="I3147" i="7"/>
  <c r="I3148" i="7"/>
  <c r="I3149" i="7"/>
  <c r="I3150" i="7"/>
  <c r="I3151" i="7"/>
  <c r="I3152" i="7"/>
  <c r="I3153" i="7"/>
  <c r="I3154" i="7"/>
  <c r="I3155" i="7"/>
  <c r="I3156" i="7"/>
  <c r="I3157" i="7"/>
  <c r="I3158" i="7"/>
  <c r="I3159" i="7"/>
  <c r="I3160" i="7"/>
  <c r="I3161" i="7"/>
  <c r="I3162" i="7"/>
  <c r="I3163" i="7"/>
  <c r="I3164" i="7"/>
  <c r="I3165" i="7"/>
  <c r="I3166" i="7"/>
  <c r="I3167" i="7"/>
  <c r="I3168" i="7"/>
  <c r="I3169" i="7"/>
  <c r="I3170" i="7"/>
  <c r="I3171" i="7"/>
  <c r="I3172" i="7"/>
  <c r="I3173" i="7"/>
  <c r="I3174" i="7"/>
  <c r="I3175" i="7"/>
  <c r="I3176" i="7"/>
  <c r="I3177" i="7"/>
  <c r="I3178" i="7"/>
  <c r="I3179" i="7"/>
  <c r="I3180" i="7"/>
  <c r="I3181" i="7"/>
  <c r="I3182" i="7"/>
  <c r="I3183" i="7"/>
  <c r="I3184" i="7"/>
  <c r="I3185" i="7"/>
  <c r="I3186" i="7"/>
  <c r="I3187" i="7"/>
  <c r="I3188" i="7"/>
  <c r="I3189" i="7"/>
  <c r="I3190" i="7"/>
  <c r="I3191" i="7"/>
  <c r="I3192" i="7"/>
  <c r="I3193" i="7"/>
  <c r="I3194" i="7"/>
  <c r="I3195" i="7"/>
  <c r="I3196" i="7"/>
  <c r="I3197" i="7"/>
  <c r="I3198" i="7"/>
  <c r="I3199" i="7"/>
  <c r="I3200" i="7"/>
  <c r="I3201" i="7"/>
  <c r="I3202" i="7"/>
  <c r="I3203" i="7"/>
  <c r="I3204" i="7"/>
  <c r="I3205" i="7"/>
  <c r="I3206" i="7"/>
  <c r="I3207" i="7"/>
  <c r="I3208" i="7"/>
  <c r="I3209" i="7"/>
  <c r="I3210" i="7"/>
  <c r="I3211" i="7"/>
  <c r="I3212" i="7"/>
  <c r="I3213" i="7"/>
  <c r="I3214" i="7"/>
  <c r="I3215" i="7"/>
  <c r="I3216" i="7"/>
  <c r="I3217" i="7"/>
  <c r="I3218" i="7"/>
  <c r="I3219" i="7"/>
  <c r="I3220" i="7"/>
  <c r="I3221" i="7"/>
  <c r="I3222" i="7"/>
  <c r="I3223" i="7"/>
  <c r="I3224" i="7"/>
  <c r="I3225" i="7"/>
  <c r="I3226" i="7"/>
  <c r="I3227" i="7"/>
  <c r="I3228" i="7"/>
  <c r="I3229" i="7"/>
  <c r="I3230" i="7"/>
  <c r="I3231" i="7"/>
  <c r="I3232" i="7"/>
  <c r="I3233" i="7"/>
  <c r="I3234" i="7"/>
  <c r="I3235" i="7"/>
  <c r="I3236" i="7"/>
  <c r="I3237" i="7"/>
  <c r="I3238" i="7"/>
  <c r="I3239" i="7"/>
  <c r="I3240" i="7"/>
  <c r="I3241" i="7"/>
  <c r="I3242" i="7"/>
  <c r="I3243" i="7"/>
  <c r="I3244" i="7"/>
  <c r="I3245" i="7"/>
  <c r="I3246" i="7"/>
  <c r="I3247" i="7"/>
  <c r="I3248" i="7"/>
  <c r="I3249" i="7"/>
  <c r="I3250" i="7"/>
  <c r="I3251" i="7"/>
  <c r="I3252" i="7"/>
  <c r="I3253" i="7"/>
  <c r="I3254" i="7"/>
  <c r="I3255" i="7"/>
  <c r="I3256" i="7"/>
  <c r="I3257" i="7"/>
  <c r="I3258" i="7"/>
  <c r="I3259" i="7"/>
  <c r="I3260" i="7"/>
  <c r="I3261" i="7"/>
  <c r="I3262" i="7"/>
  <c r="I3263" i="7"/>
  <c r="I3264" i="7"/>
  <c r="I3265" i="7"/>
  <c r="I3266" i="7"/>
  <c r="I3267" i="7"/>
  <c r="I3268" i="7"/>
  <c r="I3269" i="7"/>
  <c r="I3270" i="7"/>
  <c r="I3271" i="7"/>
  <c r="I3272" i="7"/>
  <c r="I3273" i="7"/>
  <c r="I3274" i="7"/>
  <c r="I3275" i="7"/>
  <c r="I3276" i="7"/>
  <c r="I3277" i="7"/>
  <c r="I3278" i="7"/>
  <c r="I3279" i="7"/>
  <c r="I3280" i="7"/>
  <c r="I3281" i="7"/>
  <c r="I3282" i="7"/>
  <c r="I3283" i="7"/>
  <c r="I3284" i="7"/>
  <c r="I3285" i="7"/>
  <c r="I3286" i="7"/>
  <c r="I3287" i="7"/>
  <c r="I3288" i="7"/>
  <c r="I3289" i="7"/>
  <c r="I3290" i="7"/>
  <c r="I3291" i="7"/>
  <c r="I3292" i="7"/>
  <c r="I3293" i="7"/>
  <c r="I3294" i="7"/>
  <c r="I3295" i="7"/>
  <c r="I3296" i="7"/>
  <c r="I3297" i="7"/>
  <c r="I3298" i="7"/>
  <c r="I3299" i="7"/>
  <c r="I3300" i="7"/>
  <c r="I3301" i="7"/>
  <c r="I3302" i="7"/>
  <c r="I3303" i="7"/>
  <c r="I3304" i="7"/>
  <c r="I3305" i="7"/>
  <c r="I3306" i="7"/>
  <c r="I3307" i="7"/>
  <c r="I3308" i="7"/>
  <c r="I3309" i="7"/>
  <c r="I3310" i="7"/>
  <c r="I3311" i="7"/>
  <c r="I3312" i="7"/>
  <c r="I3313" i="7"/>
  <c r="I3314" i="7"/>
  <c r="I3315" i="7"/>
  <c r="I3316" i="7"/>
  <c r="I3317" i="7"/>
  <c r="I3318" i="7"/>
  <c r="I3319" i="7"/>
  <c r="I3320" i="7"/>
  <c r="I3321" i="7"/>
  <c r="I3322" i="7"/>
  <c r="I3323" i="7"/>
  <c r="I3324" i="7"/>
  <c r="I3325" i="7"/>
  <c r="I3326" i="7"/>
  <c r="I3327" i="7"/>
  <c r="I3328" i="7"/>
  <c r="I3329" i="7"/>
  <c r="I3330" i="7"/>
  <c r="I3331" i="7"/>
  <c r="I3332" i="7"/>
  <c r="I3333" i="7"/>
  <c r="I3334" i="7"/>
  <c r="I3335" i="7"/>
  <c r="I3336" i="7"/>
  <c r="I3337" i="7"/>
  <c r="I3338" i="7"/>
  <c r="I3339" i="7"/>
  <c r="I3340" i="7"/>
  <c r="I3341" i="7"/>
  <c r="I3342" i="7"/>
  <c r="I3343" i="7"/>
  <c r="I3344" i="7"/>
  <c r="I3345" i="7"/>
  <c r="I3346" i="7"/>
  <c r="I3347" i="7"/>
  <c r="I3348" i="7"/>
  <c r="I3349" i="7"/>
  <c r="I3350" i="7"/>
  <c r="I3351" i="7"/>
  <c r="I3352" i="7"/>
  <c r="I3353" i="7"/>
  <c r="I3354" i="7"/>
  <c r="I3355" i="7"/>
  <c r="I3356" i="7"/>
  <c r="I3357" i="7"/>
  <c r="I3358" i="7"/>
  <c r="I3359" i="7"/>
  <c r="I3360" i="7"/>
  <c r="I3361" i="7"/>
  <c r="I3362" i="7"/>
  <c r="I3363" i="7"/>
  <c r="I3364" i="7"/>
  <c r="I3365" i="7"/>
  <c r="I3366" i="7"/>
  <c r="I3367" i="7"/>
  <c r="I3368" i="7"/>
  <c r="I3369" i="7"/>
  <c r="I3370" i="7"/>
  <c r="I3371" i="7"/>
  <c r="I3372" i="7"/>
  <c r="I3373" i="7"/>
  <c r="I3374" i="7"/>
  <c r="I3375" i="7"/>
  <c r="I3376" i="7"/>
  <c r="I3377" i="7"/>
  <c r="I3378" i="7"/>
  <c r="I3379" i="7"/>
  <c r="I3380" i="7"/>
  <c r="I3381" i="7"/>
  <c r="I3382" i="7"/>
  <c r="I3383" i="7"/>
  <c r="I3384" i="7"/>
  <c r="I3385" i="7"/>
  <c r="I3386" i="7"/>
  <c r="I3387" i="7"/>
  <c r="I3388" i="7"/>
  <c r="I3389" i="7"/>
  <c r="I3390" i="7"/>
  <c r="I3391" i="7"/>
  <c r="I3392" i="7"/>
  <c r="I3393" i="7"/>
  <c r="I3394" i="7"/>
  <c r="I3395" i="7"/>
  <c r="I3396" i="7"/>
  <c r="I3397" i="7"/>
  <c r="I3398" i="7"/>
  <c r="I3399" i="7"/>
  <c r="I3400" i="7"/>
  <c r="I3401" i="7"/>
  <c r="I3402" i="7"/>
  <c r="I3403" i="7"/>
  <c r="I3404" i="7"/>
  <c r="I3405" i="7"/>
  <c r="I3406" i="7"/>
  <c r="I3407" i="7"/>
  <c r="I3408" i="7"/>
  <c r="I3409" i="7"/>
  <c r="I3410" i="7"/>
  <c r="I3411" i="7"/>
  <c r="I3412" i="7"/>
  <c r="I3413" i="7"/>
  <c r="I3414" i="7"/>
  <c r="I3415" i="7"/>
  <c r="I3416" i="7"/>
  <c r="I3417" i="7"/>
  <c r="I3418" i="7"/>
  <c r="I3419" i="7"/>
  <c r="I3420" i="7"/>
  <c r="I3421" i="7"/>
  <c r="I3422" i="7"/>
  <c r="I3423" i="7"/>
  <c r="I3424" i="7"/>
  <c r="I3425" i="7"/>
  <c r="I3426" i="7"/>
  <c r="I3427" i="7"/>
  <c r="I3428" i="7"/>
  <c r="I3429" i="7"/>
  <c r="I3430" i="7"/>
  <c r="I3431" i="7"/>
  <c r="I3432" i="7"/>
  <c r="I3433" i="7"/>
  <c r="I3434" i="7"/>
  <c r="I3435" i="7"/>
  <c r="I3436" i="7"/>
  <c r="I3437" i="7"/>
  <c r="I3438" i="7"/>
  <c r="I3439" i="7"/>
  <c r="I3440" i="7"/>
  <c r="I3441" i="7"/>
  <c r="I3442" i="7"/>
  <c r="I3443" i="7"/>
  <c r="I3444" i="7"/>
  <c r="I3445" i="7"/>
  <c r="I3446" i="7"/>
  <c r="I3447" i="7"/>
  <c r="I3448" i="7"/>
  <c r="I3449" i="7"/>
  <c r="I3450" i="7"/>
  <c r="I3451" i="7"/>
  <c r="I3452" i="7"/>
  <c r="I3453" i="7"/>
  <c r="I3454" i="7"/>
  <c r="I3455" i="7"/>
  <c r="I3456" i="7"/>
  <c r="I3457" i="7"/>
  <c r="I3458" i="7"/>
  <c r="I3459" i="7"/>
  <c r="I3460" i="7"/>
  <c r="I3461" i="7"/>
  <c r="I3462" i="7"/>
  <c r="I3463" i="7"/>
  <c r="I3464" i="7"/>
  <c r="I3465" i="7"/>
  <c r="I3466" i="7"/>
  <c r="I3467" i="7"/>
  <c r="I3468" i="7"/>
  <c r="I3469" i="7"/>
  <c r="I3470" i="7"/>
  <c r="I3471" i="7"/>
  <c r="I3472" i="7"/>
  <c r="I3473" i="7"/>
  <c r="I3474" i="7"/>
  <c r="I3475" i="7"/>
  <c r="I3476" i="7"/>
  <c r="I3477" i="7"/>
  <c r="I3478" i="7"/>
  <c r="I3479" i="7"/>
  <c r="I3480" i="7"/>
  <c r="I3481" i="7"/>
  <c r="I3482" i="7"/>
  <c r="I3483" i="7"/>
  <c r="I3484" i="7"/>
  <c r="I3485" i="7"/>
  <c r="I3486" i="7"/>
  <c r="I3487" i="7"/>
  <c r="I3488" i="7"/>
  <c r="I3489" i="7"/>
  <c r="I3490" i="7"/>
  <c r="I3491" i="7"/>
  <c r="I3492" i="7"/>
  <c r="I3493" i="7"/>
  <c r="I3494" i="7"/>
  <c r="I3495" i="7"/>
  <c r="I3496" i="7"/>
  <c r="I3497" i="7"/>
  <c r="I3498" i="7"/>
  <c r="I3499" i="7"/>
  <c r="I3500" i="7"/>
  <c r="I3501" i="7"/>
  <c r="I3502" i="7"/>
  <c r="I3503" i="7"/>
  <c r="I3504" i="7"/>
  <c r="I3505" i="7"/>
  <c r="I3506" i="7"/>
  <c r="I3507" i="7"/>
  <c r="I3508" i="7"/>
  <c r="I3509" i="7"/>
  <c r="I3510" i="7"/>
  <c r="I3511" i="7"/>
  <c r="I3512" i="7"/>
  <c r="I3513" i="7"/>
  <c r="I3514" i="7"/>
  <c r="I3515" i="7"/>
  <c r="I3516" i="7"/>
  <c r="I3517" i="7"/>
  <c r="I3518" i="7"/>
  <c r="I3519" i="7"/>
  <c r="I3520" i="7"/>
  <c r="I3521" i="7"/>
  <c r="I3522" i="7"/>
  <c r="I3523" i="7"/>
  <c r="I3524" i="7"/>
  <c r="I3525" i="7"/>
  <c r="I3526" i="7"/>
  <c r="I3527" i="7"/>
  <c r="I3528" i="7"/>
  <c r="I3529" i="7"/>
  <c r="I3530" i="7"/>
  <c r="I3531" i="7"/>
  <c r="I3532" i="7"/>
  <c r="I3533" i="7"/>
  <c r="I3534" i="7"/>
  <c r="I3535" i="7"/>
  <c r="I3536" i="7"/>
  <c r="I3537" i="7"/>
  <c r="I3538" i="7"/>
  <c r="I3539" i="7"/>
  <c r="I3540" i="7"/>
  <c r="I3541" i="7"/>
  <c r="I3542" i="7"/>
  <c r="I3543" i="7"/>
  <c r="I3544" i="7"/>
  <c r="I3545" i="7"/>
  <c r="I3546" i="7"/>
  <c r="I3547" i="7"/>
  <c r="I3548" i="7"/>
  <c r="I3549" i="7"/>
  <c r="I3550" i="7"/>
  <c r="I3551" i="7"/>
  <c r="I3552" i="7"/>
  <c r="I3553" i="7"/>
  <c r="I3554" i="7"/>
  <c r="I3555" i="7"/>
  <c r="I3556" i="7"/>
  <c r="I3557" i="7"/>
  <c r="I3558" i="7"/>
  <c r="I3559" i="7"/>
  <c r="I3560" i="7"/>
  <c r="I3561" i="7"/>
  <c r="I3562" i="7"/>
  <c r="I3563" i="7"/>
  <c r="I3564" i="7"/>
  <c r="I3565" i="7"/>
  <c r="I3566" i="7"/>
  <c r="I3567" i="7"/>
  <c r="I3568" i="7"/>
  <c r="I3569" i="7"/>
  <c r="I3570" i="7"/>
  <c r="I3571" i="7"/>
  <c r="I3572" i="7"/>
  <c r="I3573" i="7"/>
  <c r="I3574" i="7"/>
  <c r="I3575" i="7"/>
  <c r="I3576" i="7"/>
  <c r="I3577" i="7"/>
  <c r="I3578" i="7"/>
  <c r="I3579" i="7"/>
  <c r="I3580" i="7"/>
  <c r="I3581" i="7"/>
  <c r="I3582" i="7"/>
  <c r="I3583" i="7"/>
  <c r="I3584" i="7"/>
  <c r="I3585" i="7"/>
  <c r="I3586" i="7"/>
  <c r="I3587" i="7"/>
  <c r="I3588" i="7"/>
  <c r="I3589" i="7"/>
  <c r="I3590" i="7"/>
  <c r="I3591" i="7"/>
  <c r="I3592" i="7"/>
  <c r="I3593" i="7"/>
  <c r="I3594" i="7"/>
  <c r="I3595" i="7"/>
  <c r="I3596" i="7"/>
  <c r="I3597" i="7"/>
  <c r="I3598" i="7"/>
  <c r="I3599" i="7"/>
  <c r="I3600" i="7"/>
  <c r="I3601" i="7"/>
  <c r="I3602" i="7"/>
  <c r="I3603" i="7"/>
  <c r="I3604" i="7"/>
  <c r="I3605" i="7"/>
  <c r="I3606" i="7"/>
  <c r="I3607" i="7"/>
  <c r="I3608" i="7"/>
  <c r="I3609" i="7"/>
  <c r="I3610" i="7"/>
  <c r="I3611" i="7"/>
  <c r="I3612" i="7"/>
  <c r="I3613" i="7"/>
  <c r="I3614" i="7"/>
  <c r="I3615" i="7"/>
  <c r="I3616" i="7"/>
  <c r="I3617" i="7"/>
  <c r="I3618" i="7"/>
  <c r="I3619" i="7"/>
  <c r="I3620" i="7"/>
  <c r="I3621" i="7"/>
  <c r="I3622" i="7"/>
  <c r="I3623" i="7"/>
  <c r="I3624" i="7"/>
  <c r="I3625" i="7"/>
  <c r="I3626" i="7"/>
  <c r="I3627" i="7"/>
  <c r="I3628" i="7"/>
  <c r="I3629" i="7"/>
  <c r="I3630" i="7"/>
  <c r="I3631" i="7"/>
  <c r="I3632" i="7"/>
  <c r="I3633" i="7"/>
  <c r="I3634" i="7"/>
  <c r="I3635" i="7"/>
  <c r="I3636" i="7"/>
  <c r="I3637" i="7"/>
  <c r="I3638" i="7"/>
  <c r="I3639" i="7"/>
  <c r="I3640" i="7"/>
  <c r="I3641" i="7"/>
  <c r="I3642" i="7"/>
  <c r="I3643" i="7"/>
  <c r="I3644" i="7"/>
  <c r="I3645" i="7"/>
  <c r="I3646" i="7"/>
  <c r="I3647" i="7"/>
  <c r="I3648" i="7"/>
  <c r="I3649" i="7"/>
  <c r="I3650" i="7"/>
  <c r="I3651" i="7"/>
  <c r="I3652" i="7"/>
  <c r="I3653" i="7"/>
  <c r="I3654" i="7"/>
  <c r="I3655" i="7"/>
  <c r="I3656" i="7"/>
  <c r="I3657" i="7"/>
  <c r="I3658" i="7"/>
  <c r="I3659" i="7"/>
  <c r="I3660" i="7"/>
  <c r="I3661" i="7"/>
  <c r="I3662" i="7"/>
  <c r="I3663" i="7"/>
  <c r="I3664" i="7"/>
  <c r="I3665" i="7"/>
  <c r="I3666" i="7"/>
  <c r="I3667" i="7"/>
  <c r="I3668" i="7"/>
  <c r="I3669" i="7"/>
  <c r="I3670" i="7"/>
  <c r="I3671" i="7"/>
  <c r="I3672" i="7"/>
  <c r="I3673" i="7"/>
  <c r="I3674" i="7"/>
  <c r="I3675" i="7"/>
  <c r="I3676" i="7"/>
  <c r="I3677" i="7"/>
  <c r="I3678" i="7"/>
  <c r="I3679" i="7"/>
  <c r="I3680" i="7"/>
  <c r="I3681" i="7"/>
  <c r="I3682" i="7"/>
  <c r="I3683" i="7"/>
  <c r="I3684" i="7"/>
  <c r="I3685" i="7"/>
  <c r="I3686" i="7"/>
  <c r="I3687" i="7"/>
  <c r="I3688" i="7"/>
  <c r="I3689" i="7"/>
  <c r="I3690" i="7"/>
  <c r="I3691" i="7"/>
  <c r="I3692" i="7"/>
  <c r="I3693" i="7"/>
  <c r="I3694" i="7"/>
  <c r="I3695" i="7"/>
  <c r="I3696" i="7"/>
  <c r="I3697" i="7"/>
  <c r="I3698" i="7"/>
  <c r="I3699" i="7"/>
  <c r="I3700" i="7"/>
  <c r="I3701" i="7"/>
  <c r="I3702" i="7"/>
  <c r="I3703" i="7"/>
  <c r="I3704" i="7"/>
  <c r="I3705" i="7"/>
  <c r="I3706" i="7"/>
  <c r="I3707" i="7"/>
  <c r="I3708" i="7"/>
  <c r="I3709" i="7"/>
  <c r="I3710" i="7"/>
  <c r="I3711" i="7"/>
  <c r="I3712" i="7"/>
  <c r="I3713" i="7"/>
  <c r="I3714" i="7"/>
  <c r="I3715" i="7"/>
  <c r="I3716" i="7"/>
  <c r="I3717" i="7"/>
  <c r="I3718" i="7"/>
  <c r="I3719" i="7"/>
  <c r="I3720" i="7"/>
  <c r="I3721" i="7"/>
  <c r="I3722" i="7"/>
  <c r="I3723" i="7"/>
  <c r="I3724" i="7"/>
  <c r="I3725" i="7"/>
  <c r="I3726" i="7"/>
  <c r="I3727" i="7"/>
  <c r="I3728" i="7"/>
  <c r="I3729" i="7"/>
  <c r="I3730" i="7"/>
  <c r="I3731" i="7"/>
  <c r="I3732" i="7"/>
  <c r="I3733" i="7"/>
  <c r="I3734" i="7"/>
  <c r="I3735" i="7"/>
  <c r="I3736" i="7"/>
  <c r="I3737" i="7"/>
  <c r="I3738" i="7"/>
  <c r="I3739" i="7"/>
  <c r="I3740" i="7"/>
  <c r="I3741" i="7"/>
  <c r="I3742" i="7"/>
  <c r="I3743" i="7"/>
  <c r="I3744" i="7"/>
  <c r="I3745" i="7"/>
  <c r="I3746" i="7"/>
  <c r="I3747" i="7"/>
  <c r="I3748" i="7"/>
  <c r="I3749" i="7"/>
  <c r="I3750" i="7"/>
  <c r="I3751" i="7"/>
  <c r="I3752" i="7"/>
  <c r="I3753" i="7"/>
  <c r="I3754" i="7"/>
  <c r="I3755" i="7"/>
  <c r="I3756" i="7"/>
  <c r="I3757" i="7"/>
  <c r="I3758" i="7"/>
  <c r="I3759" i="7"/>
  <c r="I3760" i="7"/>
  <c r="I3761" i="7"/>
  <c r="I3762" i="7"/>
  <c r="I3763" i="7"/>
  <c r="I3764" i="7"/>
  <c r="I3765" i="7"/>
  <c r="I3766" i="7"/>
  <c r="I3767" i="7"/>
  <c r="I3768" i="7"/>
  <c r="I3769" i="7"/>
  <c r="I3770" i="7"/>
  <c r="I3771" i="7"/>
  <c r="I3772" i="7"/>
  <c r="I3773" i="7"/>
  <c r="I3774" i="7"/>
  <c r="I3775" i="7"/>
  <c r="I3776" i="7"/>
  <c r="I3777" i="7"/>
  <c r="I3778" i="7"/>
  <c r="I3779" i="7"/>
  <c r="I3780" i="7"/>
  <c r="I3781" i="7"/>
  <c r="I3782" i="7"/>
  <c r="I3783" i="7"/>
  <c r="I3784" i="7"/>
  <c r="I3785" i="7"/>
  <c r="I3786" i="7"/>
  <c r="I3787" i="7"/>
  <c r="I3788" i="7"/>
  <c r="I3789" i="7"/>
  <c r="I3790" i="7"/>
  <c r="I3791" i="7"/>
  <c r="I3792" i="7"/>
  <c r="I3793" i="7"/>
  <c r="I3794" i="7"/>
  <c r="I3795" i="7"/>
  <c r="I3796" i="7"/>
  <c r="I3797" i="7"/>
  <c r="I3798" i="7"/>
  <c r="I3799" i="7"/>
  <c r="I3800" i="7"/>
  <c r="I3801" i="7"/>
  <c r="I3802" i="7"/>
  <c r="I3803" i="7"/>
  <c r="I3804" i="7"/>
  <c r="I3805" i="7"/>
  <c r="I3806" i="7"/>
  <c r="I3807" i="7"/>
  <c r="I3808" i="7"/>
  <c r="I3809" i="7"/>
  <c r="I3810" i="7"/>
  <c r="I3811" i="7"/>
  <c r="I3812" i="7"/>
  <c r="I3813" i="7"/>
  <c r="I3814" i="7"/>
  <c r="I3815" i="7"/>
  <c r="I3816" i="7"/>
  <c r="I3817" i="7"/>
  <c r="I3818" i="7"/>
  <c r="I3819" i="7"/>
  <c r="I3820" i="7"/>
  <c r="I3821" i="7"/>
  <c r="I3822" i="7"/>
  <c r="I3823" i="7"/>
  <c r="I3824" i="7"/>
  <c r="I3825" i="7"/>
  <c r="I3826" i="7"/>
  <c r="I3827" i="7"/>
  <c r="I3828" i="7"/>
  <c r="I3829" i="7"/>
  <c r="I3830" i="7"/>
  <c r="I3831" i="7"/>
  <c r="I3832" i="7"/>
  <c r="I3833" i="7"/>
  <c r="I3834" i="7"/>
  <c r="I3835" i="7"/>
  <c r="I3836" i="7"/>
  <c r="I3837" i="7"/>
  <c r="I3838" i="7"/>
  <c r="I3839" i="7"/>
  <c r="I3840" i="7"/>
  <c r="I3841" i="7"/>
  <c r="I3842" i="7"/>
  <c r="I3843" i="7"/>
  <c r="I3844" i="7"/>
  <c r="I3845" i="7"/>
  <c r="I3846" i="7"/>
  <c r="I3847" i="7"/>
  <c r="I3848" i="7"/>
  <c r="I3849" i="7"/>
  <c r="I3850" i="7"/>
  <c r="I3851" i="7"/>
  <c r="I3852" i="7"/>
  <c r="I3853" i="7"/>
  <c r="I3854" i="7"/>
  <c r="I3855" i="7"/>
  <c r="I3856" i="7"/>
  <c r="I3857" i="7"/>
  <c r="I3858" i="7"/>
  <c r="I3859" i="7"/>
  <c r="I3860" i="7"/>
  <c r="I3861" i="7"/>
  <c r="I3862" i="7"/>
  <c r="I3863" i="7"/>
  <c r="I3864" i="7"/>
  <c r="I3865" i="7"/>
  <c r="I3866" i="7"/>
  <c r="I3867" i="7"/>
  <c r="I3868" i="7"/>
  <c r="I3869" i="7"/>
  <c r="I3870" i="7"/>
  <c r="I3871" i="7"/>
  <c r="I3872" i="7"/>
  <c r="I3873" i="7"/>
  <c r="I3874" i="7"/>
  <c r="I3875" i="7"/>
  <c r="I3876" i="7"/>
  <c r="I3877" i="7"/>
  <c r="I3878" i="7"/>
  <c r="I3879" i="7"/>
  <c r="I3880" i="7"/>
  <c r="I3881" i="7"/>
  <c r="I3882" i="7"/>
  <c r="I3883" i="7"/>
  <c r="I3884" i="7"/>
  <c r="I3885" i="7"/>
  <c r="I3886" i="7"/>
  <c r="I3887" i="7"/>
  <c r="I3888" i="7"/>
  <c r="I3889" i="7"/>
  <c r="I3890" i="7"/>
  <c r="I3891" i="7"/>
  <c r="I3892" i="7"/>
  <c r="I3893" i="7"/>
  <c r="I3894" i="7"/>
  <c r="I3895" i="7"/>
  <c r="I3896" i="7"/>
  <c r="I3897" i="7"/>
  <c r="I3898" i="7"/>
  <c r="I3899" i="7"/>
  <c r="I3900" i="7"/>
  <c r="I3901" i="7"/>
  <c r="I3902" i="7"/>
  <c r="I3903" i="7"/>
  <c r="I3904" i="7"/>
  <c r="I3905" i="7"/>
  <c r="I3906" i="7"/>
  <c r="I3907" i="7"/>
  <c r="I3908" i="7"/>
  <c r="I3909" i="7"/>
  <c r="I3910" i="7"/>
  <c r="I3911" i="7"/>
  <c r="I3912" i="7"/>
  <c r="I3913" i="7"/>
  <c r="I3914" i="7"/>
  <c r="I3915" i="7"/>
  <c r="I3916" i="7"/>
  <c r="I3917" i="7"/>
  <c r="I3918" i="7"/>
  <c r="I3919" i="7"/>
  <c r="I3920" i="7"/>
  <c r="I3921" i="7"/>
  <c r="I3922" i="7"/>
  <c r="I3923" i="7"/>
  <c r="I3924" i="7"/>
  <c r="I3925" i="7"/>
  <c r="I3926" i="7"/>
  <c r="I3927" i="7"/>
  <c r="I3928" i="7"/>
  <c r="I3929" i="7"/>
  <c r="I3930" i="7"/>
  <c r="I3931" i="7"/>
  <c r="I3932" i="7"/>
  <c r="I3933" i="7"/>
  <c r="I3934" i="7"/>
  <c r="I3935" i="7"/>
  <c r="I3936" i="7"/>
  <c r="I3937" i="7"/>
  <c r="I3938" i="7"/>
  <c r="I3939" i="7"/>
  <c r="I3940" i="7"/>
  <c r="I3941" i="7"/>
  <c r="I3942" i="7"/>
  <c r="I3943" i="7"/>
  <c r="I3944" i="7"/>
  <c r="I3945" i="7"/>
  <c r="I3946" i="7"/>
  <c r="I3947" i="7"/>
  <c r="I3948" i="7"/>
  <c r="I3949" i="7"/>
  <c r="I3950" i="7"/>
  <c r="I3951" i="7"/>
  <c r="I3952" i="7"/>
  <c r="I3953" i="7"/>
  <c r="I3954" i="7"/>
  <c r="I3955" i="7"/>
  <c r="I3956" i="7"/>
  <c r="I3957" i="7"/>
  <c r="I3958" i="7"/>
  <c r="I3959" i="7"/>
  <c r="I3960" i="7"/>
  <c r="I3961" i="7"/>
  <c r="I3962" i="7"/>
  <c r="I3963" i="7"/>
  <c r="I3964" i="7"/>
  <c r="I3965" i="7"/>
  <c r="I3966" i="7"/>
  <c r="I3967" i="7"/>
  <c r="I3968" i="7"/>
  <c r="I3969" i="7"/>
  <c r="I3970" i="7"/>
  <c r="I3971" i="7"/>
  <c r="I3972" i="7"/>
  <c r="I3973" i="7"/>
  <c r="I3974" i="7"/>
  <c r="I3975" i="7"/>
  <c r="I3976" i="7"/>
  <c r="I3977" i="7"/>
  <c r="I3978" i="7"/>
  <c r="I3979" i="7"/>
  <c r="I3980" i="7"/>
  <c r="I3981" i="7"/>
  <c r="I3982" i="7"/>
  <c r="I3983" i="7"/>
  <c r="I3984" i="7"/>
  <c r="I3985" i="7"/>
  <c r="I3986" i="7"/>
  <c r="I3987" i="7"/>
  <c r="I3988" i="7"/>
  <c r="I3989" i="7"/>
  <c r="I3990" i="7"/>
  <c r="I3991" i="7"/>
  <c r="I3992" i="7"/>
  <c r="I3993" i="7"/>
  <c r="I3994" i="7"/>
  <c r="I3995" i="7"/>
  <c r="I3996" i="7"/>
  <c r="I3997" i="7"/>
  <c r="I3998" i="7"/>
  <c r="I3999" i="7"/>
  <c r="I4000" i="7"/>
  <c r="I4001" i="7"/>
  <c r="I4002" i="7"/>
  <c r="I4003" i="7"/>
  <c r="I4004" i="7"/>
  <c r="I4005" i="7"/>
  <c r="I4006" i="7"/>
  <c r="I4007" i="7"/>
  <c r="I4008" i="7"/>
  <c r="I4009" i="7"/>
  <c r="I4010" i="7"/>
  <c r="I4011" i="7"/>
  <c r="I4012" i="7"/>
  <c r="I4013" i="7"/>
  <c r="I4014" i="7"/>
  <c r="I4015" i="7"/>
  <c r="I4016" i="7"/>
  <c r="I4017" i="7"/>
  <c r="I4018" i="7"/>
  <c r="I4019" i="7"/>
  <c r="I4020" i="7"/>
  <c r="I4021" i="7"/>
  <c r="I4022" i="7"/>
  <c r="I4023" i="7"/>
  <c r="I4024" i="7"/>
  <c r="I4025" i="7"/>
  <c r="I4026" i="7"/>
  <c r="I4027" i="7"/>
  <c r="I4028" i="7"/>
  <c r="I4029" i="7"/>
  <c r="I4030" i="7"/>
  <c r="I4031" i="7"/>
  <c r="I4032" i="7"/>
  <c r="I4033" i="7"/>
  <c r="I4034" i="7"/>
  <c r="I4035" i="7"/>
  <c r="I4036" i="7"/>
  <c r="I4037" i="7"/>
  <c r="I4038" i="7"/>
  <c r="I4039" i="7"/>
  <c r="I4040" i="7"/>
  <c r="I4041" i="7"/>
  <c r="I4042" i="7"/>
  <c r="I4043" i="7"/>
  <c r="I4044" i="7"/>
  <c r="I4045" i="7"/>
  <c r="I4046" i="7"/>
  <c r="I4047" i="7"/>
  <c r="I4048" i="7"/>
  <c r="I4049" i="7"/>
  <c r="I4050" i="7"/>
  <c r="I4051" i="7"/>
  <c r="I4052" i="7"/>
  <c r="I4053" i="7"/>
  <c r="I4054" i="7"/>
  <c r="I4055" i="7"/>
  <c r="I4056" i="7"/>
  <c r="I4057" i="7"/>
  <c r="I4058" i="7"/>
  <c r="I4059" i="7"/>
  <c r="I4060" i="7"/>
  <c r="I4061" i="7"/>
  <c r="I4062" i="7"/>
  <c r="I4063" i="7"/>
  <c r="I4064" i="7"/>
  <c r="I4065" i="7"/>
  <c r="I4066" i="7"/>
  <c r="I4067" i="7"/>
  <c r="I4068" i="7"/>
  <c r="I4069" i="7"/>
  <c r="I4070" i="7"/>
  <c r="I4071" i="7"/>
  <c r="I4072" i="7"/>
  <c r="I4073" i="7"/>
  <c r="I4074" i="7"/>
  <c r="I4075" i="7"/>
  <c r="I4076" i="7"/>
  <c r="I4077" i="7"/>
  <c r="I4078" i="7"/>
  <c r="I4079" i="7"/>
  <c r="I4080" i="7"/>
  <c r="I4081" i="7"/>
  <c r="I4082" i="7"/>
  <c r="I4083" i="7"/>
  <c r="I4084" i="7"/>
  <c r="I4085" i="7"/>
  <c r="I4086" i="7"/>
  <c r="I4087" i="7"/>
  <c r="I4088" i="7"/>
  <c r="I4089" i="7"/>
  <c r="I4090" i="7"/>
  <c r="I4091" i="7"/>
  <c r="I4092" i="7"/>
  <c r="I4093" i="7"/>
  <c r="I4094" i="7"/>
  <c r="I4095" i="7"/>
  <c r="I4096" i="7"/>
  <c r="I4097" i="7"/>
  <c r="I4098" i="7"/>
  <c r="I4099" i="7"/>
  <c r="I4100" i="7"/>
  <c r="I4101" i="7"/>
  <c r="I4102" i="7"/>
  <c r="I4103" i="7"/>
  <c r="I4104" i="7"/>
  <c r="I4105" i="7"/>
  <c r="I4106" i="7"/>
  <c r="I4107" i="7"/>
  <c r="I4108" i="7"/>
  <c r="I4109" i="7"/>
  <c r="I4110" i="7"/>
  <c r="I4111" i="7"/>
  <c r="I4112" i="7"/>
  <c r="I4113" i="7"/>
  <c r="I4114" i="7"/>
  <c r="I4115" i="7"/>
  <c r="I4116" i="7"/>
  <c r="I4117" i="7"/>
  <c r="I4118" i="7"/>
  <c r="I4119" i="7"/>
  <c r="I4120" i="7"/>
  <c r="I4121" i="7"/>
  <c r="I4122" i="7"/>
  <c r="I4123" i="7"/>
  <c r="I4124" i="7"/>
  <c r="I4125" i="7"/>
  <c r="I4126" i="7"/>
  <c r="I4127" i="7"/>
  <c r="I4128" i="7"/>
  <c r="I4129" i="7"/>
  <c r="I4130" i="7"/>
  <c r="I4131" i="7"/>
  <c r="I4132" i="7"/>
  <c r="I4133" i="7"/>
  <c r="I4134" i="7"/>
  <c r="I4135" i="7"/>
  <c r="I4136" i="7"/>
  <c r="I4137" i="7"/>
  <c r="I4138" i="7"/>
  <c r="I4139" i="7"/>
  <c r="I4140" i="7"/>
  <c r="I4141" i="7"/>
  <c r="I4142" i="7"/>
  <c r="I4143" i="7"/>
  <c r="I4144" i="7"/>
  <c r="I4145" i="7"/>
  <c r="I4146" i="7"/>
  <c r="I4147" i="7"/>
  <c r="I4148" i="7"/>
  <c r="I4149" i="7"/>
  <c r="I4150" i="7"/>
  <c r="I4151" i="7"/>
  <c r="I4152" i="7"/>
  <c r="I4153" i="7"/>
  <c r="I4154" i="7"/>
  <c r="I4155" i="7"/>
  <c r="I4156" i="7"/>
  <c r="I4157" i="7"/>
  <c r="I4158" i="7"/>
  <c r="I4159" i="7"/>
  <c r="I4160" i="7"/>
  <c r="I4161" i="7"/>
  <c r="I4162" i="7"/>
  <c r="I4163" i="7"/>
  <c r="I4164" i="7"/>
  <c r="I4165" i="7"/>
  <c r="I4166" i="7"/>
  <c r="I4167" i="7"/>
  <c r="I4168" i="7"/>
  <c r="I4169" i="7"/>
  <c r="I4170" i="7"/>
  <c r="I4171" i="7"/>
  <c r="I4172" i="7"/>
  <c r="I4173" i="7"/>
  <c r="I4174" i="7"/>
  <c r="I4175" i="7"/>
  <c r="I4176" i="7"/>
  <c r="I4177" i="7"/>
  <c r="I4178" i="7"/>
  <c r="I4179" i="7"/>
  <c r="I4180" i="7"/>
  <c r="I4181" i="7"/>
  <c r="I4182" i="7"/>
  <c r="I4183" i="7"/>
  <c r="I4184" i="7"/>
  <c r="I4185" i="7"/>
  <c r="I4186" i="7"/>
  <c r="I4187" i="7"/>
  <c r="I4188" i="7"/>
  <c r="I4189" i="7"/>
  <c r="I4190" i="7"/>
  <c r="I4191" i="7"/>
  <c r="I4192" i="7"/>
  <c r="I4193" i="7"/>
  <c r="I4194" i="7"/>
  <c r="I4195" i="7"/>
  <c r="I4196" i="7"/>
  <c r="I4197" i="7"/>
  <c r="I4198" i="7"/>
  <c r="I4199" i="7"/>
  <c r="I4200" i="7"/>
  <c r="I4201" i="7"/>
  <c r="I4202" i="7"/>
  <c r="I4203" i="7"/>
  <c r="I4204" i="7"/>
  <c r="I4205" i="7"/>
  <c r="I4206" i="7"/>
  <c r="I4207" i="7"/>
  <c r="I4208" i="7"/>
  <c r="I4209" i="7"/>
  <c r="I4210" i="7"/>
  <c r="I4211" i="7"/>
  <c r="I4212" i="7"/>
  <c r="I4213" i="7"/>
  <c r="I4214" i="7"/>
  <c r="I4215" i="7"/>
  <c r="I4216" i="7"/>
  <c r="I4217" i="7"/>
  <c r="I4218" i="7"/>
  <c r="I4219" i="7"/>
  <c r="I4220" i="7"/>
  <c r="I4221" i="7"/>
  <c r="I4222" i="7"/>
  <c r="I4223" i="7"/>
  <c r="I4224" i="7"/>
  <c r="I4225" i="7"/>
  <c r="I4226" i="7"/>
  <c r="I4227" i="7"/>
  <c r="I4228" i="7"/>
  <c r="I4229" i="7"/>
  <c r="I4230" i="7"/>
  <c r="I4231" i="7"/>
  <c r="I4232" i="7"/>
  <c r="I4233" i="7"/>
  <c r="I4234" i="7"/>
  <c r="I4235" i="7"/>
  <c r="I4236" i="7"/>
  <c r="I4237" i="7"/>
  <c r="I4238" i="7"/>
  <c r="I4239" i="7"/>
  <c r="I4240" i="7"/>
  <c r="I4241" i="7"/>
  <c r="I4242" i="7"/>
  <c r="I4243" i="7"/>
  <c r="I4244" i="7"/>
  <c r="I4245" i="7"/>
  <c r="I4246" i="7"/>
  <c r="I4247" i="7"/>
  <c r="I4248" i="7"/>
  <c r="I4249" i="7"/>
  <c r="I4250" i="7"/>
  <c r="I4251" i="7"/>
  <c r="I4252" i="7"/>
  <c r="I4253" i="7"/>
  <c r="I4254" i="7"/>
  <c r="I4255" i="7"/>
  <c r="I4256" i="7"/>
  <c r="I4257" i="7"/>
  <c r="I4258" i="7"/>
  <c r="I4259" i="7"/>
  <c r="I4260" i="7"/>
  <c r="I4261" i="7"/>
  <c r="I4262" i="7"/>
  <c r="I4263" i="7"/>
  <c r="I4264" i="7"/>
  <c r="I4265" i="7"/>
  <c r="I4266" i="7"/>
  <c r="I4267" i="7"/>
  <c r="I4268" i="7"/>
  <c r="I4269" i="7"/>
  <c r="I4270" i="7"/>
  <c r="I4271" i="7"/>
  <c r="I4272" i="7"/>
  <c r="I4273" i="7"/>
  <c r="I4274" i="7"/>
  <c r="I4275" i="7"/>
  <c r="I4276" i="7"/>
  <c r="I4277" i="7"/>
  <c r="I4278" i="7"/>
  <c r="I4279" i="7"/>
  <c r="I4280" i="7"/>
  <c r="I4281" i="7"/>
  <c r="I4282" i="7"/>
  <c r="I4283" i="7"/>
  <c r="I4284" i="7"/>
  <c r="I4285" i="7"/>
  <c r="I4286" i="7"/>
  <c r="I4287" i="7"/>
  <c r="I4288" i="7"/>
  <c r="I4289" i="7"/>
  <c r="I4290" i="7"/>
  <c r="I4291" i="7"/>
  <c r="I4292" i="7"/>
  <c r="I4293" i="7"/>
  <c r="I4294" i="7"/>
  <c r="I4295" i="7"/>
  <c r="I4296" i="7"/>
  <c r="I4297" i="7"/>
  <c r="I4298" i="7"/>
  <c r="I4299" i="7"/>
  <c r="I4300" i="7"/>
  <c r="I4301" i="7"/>
  <c r="I4302" i="7"/>
  <c r="I4303" i="7"/>
  <c r="I4304" i="7"/>
  <c r="I4305" i="7"/>
  <c r="I4306" i="7"/>
  <c r="I4307" i="7"/>
  <c r="I4308" i="7"/>
  <c r="I4309" i="7"/>
  <c r="I4310" i="7"/>
  <c r="I4311" i="7"/>
  <c r="I4312" i="7"/>
  <c r="I4313" i="7"/>
  <c r="I4314" i="7"/>
  <c r="I4315" i="7"/>
  <c r="I4316" i="7"/>
  <c r="I4317" i="7"/>
  <c r="I4318" i="7"/>
  <c r="I4319" i="7"/>
  <c r="I4320" i="7"/>
  <c r="I4321" i="7"/>
  <c r="I4322" i="7"/>
  <c r="I4323" i="7"/>
  <c r="I4324" i="7"/>
  <c r="I4325" i="7"/>
  <c r="I4326" i="7"/>
  <c r="I4327" i="7"/>
  <c r="I4328" i="7"/>
  <c r="I4329" i="7"/>
  <c r="I4330" i="7"/>
  <c r="I4331" i="7"/>
  <c r="I4332" i="7"/>
  <c r="I4333" i="7"/>
  <c r="I4334" i="7"/>
  <c r="I4335" i="7"/>
  <c r="I4336" i="7"/>
  <c r="I4337" i="7"/>
  <c r="I4338" i="7"/>
  <c r="I4339" i="7"/>
  <c r="I4340" i="7"/>
  <c r="I4341" i="7"/>
  <c r="I4342" i="7"/>
  <c r="I4343" i="7"/>
  <c r="I4344" i="7"/>
  <c r="I4345" i="7"/>
  <c r="I4346" i="7"/>
  <c r="I4347" i="7"/>
  <c r="I4348" i="7"/>
  <c r="I4349" i="7"/>
  <c r="I4350" i="7"/>
  <c r="I4351" i="7"/>
  <c r="I4352" i="7"/>
  <c r="I4353" i="7"/>
  <c r="I4354" i="7"/>
  <c r="I4355" i="7"/>
  <c r="I4356" i="7"/>
  <c r="I4357" i="7"/>
  <c r="I4358" i="7"/>
  <c r="I4359" i="7"/>
  <c r="I4360" i="7"/>
  <c r="I4361" i="7"/>
  <c r="I4362" i="7"/>
  <c r="I4363" i="7"/>
  <c r="I4364" i="7"/>
  <c r="I4365" i="7"/>
  <c r="I4366" i="7"/>
  <c r="I4367" i="7"/>
  <c r="I4368" i="7"/>
  <c r="I4369" i="7"/>
  <c r="I4370" i="7"/>
  <c r="I4371" i="7"/>
  <c r="I4372" i="7"/>
  <c r="I4373" i="7"/>
  <c r="I4374" i="7"/>
  <c r="I4375" i="7"/>
  <c r="I4376" i="7"/>
  <c r="I4377" i="7"/>
  <c r="I4378" i="7"/>
  <c r="I4379" i="7"/>
  <c r="I4380" i="7"/>
  <c r="I4381" i="7"/>
  <c r="I4382" i="7"/>
  <c r="I4383" i="7"/>
  <c r="I4384" i="7"/>
  <c r="I4385" i="7"/>
  <c r="I4386" i="7"/>
  <c r="I4387" i="7"/>
  <c r="I4388" i="7"/>
  <c r="I4389" i="7"/>
  <c r="I4390" i="7"/>
  <c r="I4391" i="7"/>
  <c r="I4392" i="7"/>
  <c r="I4393" i="7"/>
  <c r="I4394" i="7"/>
  <c r="I4395" i="7"/>
  <c r="I4396" i="7"/>
  <c r="I4397" i="7"/>
  <c r="I4398" i="7"/>
  <c r="I4399" i="7"/>
  <c r="I4400" i="7"/>
  <c r="I4401" i="7"/>
  <c r="I4402" i="7"/>
  <c r="I4403" i="7"/>
  <c r="I4404" i="7"/>
  <c r="I4405" i="7"/>
  <c r="I4406" i="7"/>
  <c r="I4407" i="7"/>
  <c r="I4408" i="7"/>
  <c r="I4409" i="7"/>
  <c r="I4410" i="7"/>
  <c r="I4411" i="7"/>
  <c r="I4412" i="7"/>
  <c r="I4413" i="7"/>
  <c r="I4414" i="7"/>
  <c r="I4415" i="7"/>
  <c r="I4416" i="7"/>
  <c r="I4417" i="7"/>
  <c r="I4418" i="7"/>
  <c r="I4419" i="7"/>
  <c r="I4420" i="7"/>
  <c r="I4421" i="7"/>
  <c r="I4422" i="7"/>
  <c r="I4423" i="7"/>
  <c r="I4424" i="7"/>
  <c r="I4425" i="7"/>
  <c r="I4426" i="7"/>
  <c r="I4427" i="7"/>
  <c r="I4428" i="7"/>
  <c r="I4429" i="7"/>
  <c r="I4430" i="7"/>
  <c r="I4431" i="7"/>
  <c r="I4432" i="7"/>
  <c r="I4433" i="7"/>
  <c r="I4434" i="7"/>
  <c r="I4435" i="7"/>
  <c r="I4436" i="7"/>
  <c r="I4437" i="7"/>
  <c r="I4438" i="7"/>
  <c r="I4439" i="7"/>
  <c r="I4440" i="7"/>
  <c r="I4441" i="7"/>
  <c r="I4442" i="7"/>
  <c r="I4443" i="7"/>
  <c r="I4444" i="7"/>
  <c r="I4445" i="7"/>
  <c r="I4446" i="7"/>
  <c r="I4447" i="7"/>
  <c r="I4448" i="7"/>
  <c r="I4449" i="7"/>
  <c r="I4450" i="7"/>
  <c r="I4451" i="7"/>
  <c r="I4452" i="7"/>
  <c r="I4453" i="7"/>
  <c r="I4454" i="7"/>
  <c r="I4455" i="7"/>
  <c r="I4456" i="7"/>
  <c r="I4457" i="7"/>
  <c r="I4458" i="7"/>
  <c r="I4459" i="7"/>
  <c r="I4460" i="7"/>
  <c r="I4461" i="7"/>
  <c r="I4462" i="7"/>
  <c r="I4463" i="7"/>
  <c r="I4464" i="7"/>
  <c r="I4465" i="7"/>
  <c r="I4466" i="7"/>
  <c r="I4467" i="7"/>
  <c r="I4468" i="7"/>
  <c r="I4469" i="7"/>
  <c r="I4470" i="7"/>
  <c r="I4471" i="7"/>
  <c r="I4472" i="7"/>
  <c r="I4473" i="7"/>
  <c r="I4474" i="7"/>
  <c r="I4475" i="7"/>
  <c r="I4476" i="7"/>
  <c r="I4477" i="7"/>
  <c r="I4478" i="7"/>
  <c r="I4479" i="7"/>
  <c r="I4480" i="7"/>
  <c r="I4481" i="7"/>
  <c r="I4482" i="7"/>
  <c r="I4483" i="7"/>
  <c r="I4484" i="7"/>
  <c r="I4485" i="7"/>
  <c r="I4486" i="7"/>
  <c r="I4487" i="7"/>
  <c r="I4488" i="7"/>
  <c r="I4489" i="7"/>
  <c r="I4490" i="7"/>
  <c r="I4491" i="7"/>
  <c r="I4492" i="7"/>
  <c r="I4493" i="7"/>
  <c r="I4494" i="7"/>
  <c r="I4495" i="7"/>
  <c r="I4496" i="7"/>
  <c r="I4497" i="7"/>
  <c r="I4498" i="7"/>
  <c r="I4499" i="7"/>
  <c r="I4500" i="7"/>
  <c r="I4501" i="7"/>
  <c r="I4502" i="7"/>
  <c r="I4503" i="7"/>
  <c r="I4504" i="7"/>
  <c r="I4505" i="7"/>
  <c r="I4506" i="7"/>
  <c r="I4507" i="7"/>
  <c r="I4508" i="7"/>
  <c r="I4509" i="7"/>
  <c r="I4510" i="7"/>
  <c r="I4511" i="7"/>
  <c r="I4512" i="7"/>
  <c r="I4513" i="7"/>
  <c r="I4514" i="7"/>
  <c r="I4515" i="7"/>
  <c r="I4516" i="7"/>
  <c r="I4517" i="7"/>
  <c r="I4518" i="7"/>
  <c r="I4519" i="7"/>
  <c r="I4520" i="7"/>
  <c r="I4521" i="7"/>
  <c r="I4522" i="7"/>
  <c r="I4523" i="7"/>
  <c r="I4524" i="7"/>
  <c r="I4525" i="7"/>
  <c r="I4526" i="7"/>
  <c r="I4527" i="7"/>
  <c r="I4528" i="7"/>
  <c r="I4529" i="7"/>
  <c r="I4530" i="7"/>
  <c r="I4531" i="7"/>
  <c r="I4532" i="7"/>
  <c r="I4533" i="7"/>
  <c r="I4534" i="7"/>
  <c r="I4535" i="7"/>
  <c r="I4536" i="7"/>
  <c r="I4537" i="7"/>
  <c r="I4538" i="7"/>
  <c r="I4539" i="7"/>
  <c r="I4540" i="7"/>
  <c r="I4541" i="7"/>
  <c r="I4542" i="7"/>
  <c r="I4543" i="7"/>
  <c r="I4544" i="7"/>
  <c r="I4545" i="7"/>
  <c r="I4546" i="7"/>
  <c r="I4547" i="7"/>
  <c r="I4548" i="7"/>
  <c r="I4549" i="7"/>
  <c r="I4550" i="7"/>
  <c r="I4551" i="7"/>
  <c r="I4552" i="7"/>
  <c r="I4553" i="7"/>
  <c r="I4554" i="7"/>
  <c r="I4555" i="7"/>
  <c r="I4556" i="7"/>
  <c r="I4557" i="7"/>
  <c r="I4558" i="7"/>
  <c r="I4559" i="7"/>
  <c r="I4560" i="7"/>
  <c r="I4561" i="7"/>
  <c r="I4562" i="7"/>
  <c r="I4563" i="7"/>
  <c r="I4564" i="7"/>
  <c r="I4565" i="7"/>
  <c r="I4566" i="7"/>
  <c r="I4567" i="7"/>
  <c r="I4568" i="7"/>
  <c r="I4569" i="7"/>
  <c r="I4570" i="7"/>
  <c r="I4571" i="7"/>
  <c r="I4572" i="7"/>
  <c r="I4573" i="7"/>
  <c r="I4574" i="7"/>
  <c r="I4575" i="7"/>
  <c r="I4576" i="7"/>
  <c r="I4577" i="7"/>
  <c r="I4578" i="7"/>
  <c r="I4579" i="7"/>
  <c r="I4580" i="7"/>
  <c r="I4581" i="7"/>
  <c r="I4582" i="7"/>
  <c r="I4583" i="7"/>
  <c r="I4584" i="7"/>
  <c r="I4585" i="7"/>
  <c r="I4586" i="7"/>
  <c r="I4587" i="7"/>
  <c r="I4588" i="7"/>
  <c r="I4589" i="7"/>
  <c r="I4590" i="7"/>
  <c r="I4591" i="7"/>
  <c r="I4592" i="7"/>
  <c r="I4593" i="7"/>
  <c r="I4594" i="7"/>
  <c r="I4595" i="7"/>
  <c r="I4596" i="7"/>
  <c r="I4597" i="7"/>
  <c r="I4598" i="7"/>
  <c r="I4599" i="7"/>
  <c r="I4600" i="7"/>
  <c r="I4601" i="7"/>
  <c r="I4602" i="7"/>
  <c r="I4603" i="7"/>
  <c r="I4604" i="7"/>
  <c r="I4605" i="7"/>
  <c r="I4606" i="7"/>
  <c r="I4607" i="7"/>
  <c r="I4608" i="7"/>
  <c r="I4609" i="7"/>
  <c r="I4610" i="7"/>
  <c r="I4611" i="7"/>
  <c r="I4612" i="7"/>
  <c r="I4613" i="7"/>
  <c r="I4614" i="7"/>
  <c r="I4615" i="7"/>
  <c r="I4616" i="7"/>
  <c r="I4617" i="7"/>
  <c r="I4618" i="7"/>
  <c r="I4619" i="7"/>
  <c r="I4620" i="7"/>
  <c r="I4621" i="7"/>
  <c r="I4622" i="7"/>
  <c r="I4623" i="7"/>
  <c r="I4624" i="7"/>
  <c r="I4625" i="7"/>
  <c r="I4626" i="7"/>
  <c r="I4627" i="7"/>
  <c r="I4628" i="7"/>
  <c r="I4629" i="7"/>
  <c r="I4630" i="7"/>
  <c r="I4631" i="7"/>
  <c r="I4632" i="7"/>
  <c r="I4633" i="7"/>
  <c r="I4634" i="7"/>
  <c r="I4635" i="7"/>
  <c r="I4636" i="7"/>
  <c r="I4637" i="7"/>
  <c r="I4638" i="7"/>
  <c r="I4639" i="7"/>
  <c r="I4640" i="7"/>
  <c r="I4641" i="7"/>
  <c r="I4642" i="7"/>
  <c r="I4643" i="7"/>
  <c r="I4644" i="7"/>
  <c r="I4645" i="7"/>
  <c r="I4646" i="7"/>
  <c r="I4647" i="7"/>
  <c r="I4648" i="7"/>
  <c r="I4649" i="7"/>
  <c r="I4650" i="7"/>
  <c r="I4651" i="7"/>
  <c r="I4652" i="7"/>
  <c r="I4653" i="7"/>
  <c r="I4654" i="7"/>
  <c r="I4655" i="7"/>
  <c r="I4656" i="7"/>
  <c r="I4657" i="7"/>
  <c r="I4658" i="7"/>
  <c r="I4659" i="7"/>
  <c r="I4660" i="7"/>
  <c r="I4661" i="7"/>
  <c r="I4662" i="7"/>
  <c r="I4663" i="7"/>
  <c r="I4664" i="7"/>
  <c r="I4665" i="7"/>
  <c r="I4666" i="7"/>
  <c r="I4667" i="7"/>
  <c r="I4668" i="7"/>
  <c r="I4669" i="7"/>
  <c r="I4670" i="7"/>
  <c r="I4671" i="7"/>
  <c r="I4672" i="7"/>
  <c r="I4673" i="7"/>
  <c r="I4674" i="7"/>
  <c r="I4675" i="7"/>
  <c r="I4676" i="7"/>
  <c r="I4677" i="7"/>
  <c r="I4678" i="7"/>
  <c r="I4679" i="7"/>
  <c r="I4680" i="7"/>
  <c r="I4681" i="7"/>
  <c r="I4682" i="7"/>
  <c r="I4683" i="7"/>
  <c r="I4684" i="7"/>
  <c r="I4685" i="7"/>
  <c r="I4686" i="7"/>
  <c r="I4687" i="7"/>
  <c r="I4688" i="7"/>
  <c r="I4689" i="7"/>
  <c r="I4690" i="7"/>
  <c r="I4691" i="7"/>
  <c r="I4692" i="7"/>
  <c r="I4693" i="7"/>
  <c r="I4694" i="7"/>
  <c r="I4695" i="7"/>
  <c r="I4696" i="7"/>
  <c r="I4697" i="7"/>
  <c r="I4698" i="7"/>
  <c r="I4699" i="7"/>
  <c r="I4700" i="7"/>
  <c r="I4701" i="7"/>
  <c r="I4702" i="7"/>
  <c r="I4703" i="7"/>
  <c r="I4704" i="7"/>
  <c r="I4705" i="7"/>
  <c r="I4706" i="7"/>
  <c r="I4707" i="7"/>
  <c r="I4708" i="7"/>
  <c r="I4709" i="7"/>
  <c r="I4710" i="7"/>
  <c r="I4711" i="7"/>
  <c r="I4712" i="7"/>
  <c r="I4713" i="7"/>
  <c r="I4714" i="7"/>
  <c r="I4715" i="7"/>
  <c r="I4716" i="7"/>
  <c r="I4717" i="7"/>
  <c r="I4718" i="7"/>
  <c r="I4719" i="7"/>
  <c r="I4720" i="7"/>
  <c r="I4721" i="7"/>
  <c r="I4722" i="7"/>
  <c r="I4723" i="7"/>
  <c r="I4724" i="7"/>
  <c r="I4725" i="7"/>
  <c r="I4726" i="7"/>
  <c r="I4727" i="7"/>
  <c r="I4728" i="7"/>
  <c r="I4729" i="7"/>
  <c r="I4730" i="7"/>
  <c r="I4731" i="7"/>
  <c r="I4732" i="7"/>
  <c r="I4733" i="7"/>
  <c r="I4734" i="7"/>
  <c r="I4735" i="7"/>
  <c r="I4736" i="7"/>
  <c r="I4737" i="7"/>
  <c r="I4738" i="7"/>
  <c r="I4739" i="7"/>
  <c r="I4740" i="7"/>
  <c r="I4741" i="7"/>
  <c r="I4742" i="7"/>
  <c r="I4743" i="7"/>
  <c r="I4744" i="7"/>
  <c r="I4745" i="7"/>
  <c r="I4746" i="7"/>
  <c r="I4747" i="7"/>
  <c r="I4748" i="7"/>
  <c r="I4749" i="7"/>
  <c r="I4750" i="7"/>
  <c r="I4751" i="7"/>
  <c r="I4752" i="7"/>
  <c r="I4753" i="7"/>
  <c r="I4754" i="7"/>
  <c r="I4755" i="7"/>
  <c r="I4756" i="7"/>
  <c r="I4757" i="7"/>
  <c r="I4758" i="7"/>
  <c r="I4759" i="7"/>
  <c r="I4760" i="7"/>
  <c r="I4761" i="7"/>
  <c r="I4762" i="7"/>
  <c r="I4763" i="7"/>
  <c r="I4764" i="7"/>
  <c r="I4765" i="7"/>
  <c r="I4766" i="7"/>
  <c r="I4767" i="7"/>
  <c r="I4768" i="7"/>
  <c r="I4769" i="7"/>
  <c r="I4770" i="7"/>
  <c r="I4771" i="7"/>
  <c r="I4772" i="7"/>
  <c r="I4773" i="7"/>
  <c r="I4774" i="7"/>
  <c r="I4775" i="7"/>
  <c r="I4776" i="7"/>
  <c r="I4777" i="7"/>
  <c r="I4778" i="7"/>
  <c r="I4779" i="7"/>
  <c r="I4780" i="7"/>
  <c r="I4781" i="7"/>
  <c r="I4782" i="7"/>
  <c r="I4783" i="7"/>
  <c r="I4784" i="7"/>
  <c r="I4785" i="7"/>
  <c r="I4786" i="7"/>
  <c r="I4787" i="7"/>
  <c r="I4788" i="7"/>
  <c r="I4789" i="7"/>
  <c r="I4790" i="7"/>
  <c r="I4791" i="7"/>
  <c r="I4792" i="7"/>
  <c r="I4793" i="7"/>
  <c r="I4794" i="7"/>
  <c r="I4795" i="7"/>
  <c r="I4796" i="7"/>
  <c r="I4797" i="7"/>
  <c r="I4798" i="7"/>
  <c r="I4799" i="7"/>
  <c r="I4800" i="7"/>
  <c r="I4801" i="7"/>
  <c r="I4802" i="7"/>
  <c r="I4803" i="7"/>
  <c r="I4804" i="7"/>
  <c r="I4805" i="7"/>
  <c r="I4806" i="7"/>
  <c r="I4807" i="7"/>
  <c r="I4808" i="7"/>
  <c r="I4809" i="7"/>
  <c r="I4810" i="7"/>
  <c r="I4811" i="7"/>
  <c r="I4812" i="7"/>
  <c r="I4813" i="7"/>
  <c r="I4814" i="7"/>
  <c r="I4815" i="7"/>
  <c r="I4816" i="7"/>
  <c r="I4817" i="7"/>
  <c r="I4818" i="7"/>
  <c r="I4819" i="7"/>
  <c r="I4820" i="7"/>
  <c r="I4821" i="7"/>
  <c r="I4822" i="7"/>
  <c r="I4823" i="7"/>
  <c r="I4824" i="7"/>
  <c r="I4825" i="7"/>
  <c r="I4826" i="7"/>
  <c r="I4827" i="7"/>
  <c r="I4828" i="7"/>
  <c r="I4829" i="7"/>
  <c r="I4830" i="7"/>
  <c r="I4831" i="7"/>
  <c r="I4832" i="7"/>
  <c r="I4833" i="7"/>
  <c r="I4834" i="7"/>
  <c r="I4835" i="7"/>
  <c r="I4836" i="7"/>
  <c r="I4837" i="7"/>
  <c r="I4838" i="7"/>
  <c r="I4839" i="7"/>
  <c r="I4840" i="7"/>
  <c r="I4841" i="7"/>
  <c r="I4842" i="7"/>
  <c r="I4843" i="7"/>
  <c r="I4844" i="7"/>
  <c r="I4845" i="7"/>
  <c r="I4846" i="7"/>
  <c r="I4847" i="7"/>
  <c r="I4848" i="7"/>
  <c r="I4849" i="7"/>
  <c r="I4850" i="7"/>
  <c r="I4851" i="7"/>
  <c r="I4852" i="7"/>
  <c r="I4853" i="7"/>
  <c r="I4854" i="7"/>
  <c r="I4855" i="7"/>
  <c r="I4856" i="7"/>
  <c r="I4857" i="7"/>
  <c r="I4858" i="7"/>
  <c r="I4859" i="7"/>
  <c r="I4860" i="7"/>
  <c r="I4861" i="7"/>
  <c r="I4862" i="7"/>
  <c r="I4863" i="7"/>
  <c r="I4864" i="7"/>
  <c r="I4865" i="7"/>
  <c r="I4866" i="7"/>
  <c r="I4867" i="7"/>
  <c r="I4868" i="7"/>
  <c r="I4869" i="7"/>
  <c r="I4870" i="7"/>
  <c r="I4871" i="7"/>
  <c r="I4872" i="7"/>
  <c r="I4873" i="7"/>
  <c r="I4874" i="7"/>
  <c r="I4875" i="7"/>
  <c r="I4876" i="7"/>
  <c r="I4877" i="7"/>
  <c r="I4878" i="7"/>
  <c r="I4879" i="7"/>
  <c r="I4880" i="7"/>
  <c r="I4881" i="7"/>
  <c r="I4882" i="7"/>
  <c r="I4883" i="7"/>
  <c r="I4884" i="7"/>
  <c r="I4885" i="7"/>
  <c r="I4886" i="7"/>
  <c r="I4887" i="7"/>
  <c r="I4888" i="7"/>
  <c r="I4889" i="7"/>
  <c r="I4890" i="7"/>
  <c r="I4891" i="7"/>
  <c r="I4892" i="7"/>
  <c r="I4893" i="7"/>
  <c r="I4894" i="7"/>
  <c r="I4895" i="7"/>
  <c r="I4896" i="7"/>
  <c r="I4897" i="7"/>
  <c r="I4898" i="7"/>
  <c r="I4899" i="7"/>
  <c r="I4900" i="7"/>
  <c r="I4901" i="7"/>
  <c r="I4902" i="7"/>
  <c r="I4903" i="7"/>
  <c r="I4904" i="7"/>
  <c r="I4905" i="7"/>
  <c r="I4906" i="7"/>
  <c r="I4907" i="7"/>
  <c r="I4908" i="7"/>
  <c r="I4909" i="7"/>
  <c r="I4910" i="7"/>
  <c r="I4911" i="7"/>
  <c r="I4912" i="7"/>
  <c r="I4913" i="7"/>
  <c r="I4914" i="7"/>
  <c r="I4915" i="7"/>
  <c r="I4916" i="7"/>
  <c r="I4917" i="7"/>
  <c r="I4918" i="7"/>
  <c r="I4919" i="7"/>
  <c r="I4920" i="7"/>
  <c r="I4921" i="7"/>
  <c r="I4922" i="7"/>
  <c r="I4923" i="7"/>
  <c r="I4924" i="7"/>
  <c r="I4925" i="7"/>
  <c r="I4926" i="7"/>
  <c r="I4927" i="7"/>
  <c r="I4928" i="7"/>
  <c r="I4929" i="7"/>
  <c r="I4930" i="7"/>
  <c r="I4931" i="7"/>
  <c r="I4932" i="7"/>
  <c r="I4933" i="7"/>
  <c r="I4934" i="7"/>
  <c r="I4935" i="7"/>
  <c r="I4936" i="7"/>
  <c r="I4937" i="7"/>
  <c r="I4938" i="7"/>
  <c r="I4939" i="7"/>
  <c r="I4940" i="7"/>
  <c r="I4941" i="7"/>
  <c r="I4942" i="7"/>
  <c r="I4943" i="7"/>
  <c r="I4944" i="7"/>
  <c r="I4945" i="7"/>
  <c r="I4946" i="7"/>
  <c r="I4947" i="7"/>
  <c r="I4948" i="7"/>
  <c r="I4949" i="7"/>
  <c r="I4950" i="7"/>
  <c r="I4951" i="7"/>
  <c r="I4952" i="7"/>
  <c r="I4953" i="7"/>
  <c r="I4954" i="7"/>
  <c r="I4955" i="7"/>
  <c r="I4956" i="7"/>
  <c r="I4957" i="7"/>
  <c r="I4958" i="7"/>
  <c r="I4959" i="7"/>
  <c r="I4960" i="7"/>
  <c r="I4961" i="7"/>
  <c r="I4962" i="7"/>
  <c r="I4963" i="7"/>
  <c r="I4964" i="7"/>
  <c r="I4965" i="7"/>
  <c r="I4966" i="7"/>
  <c r="I4967" i="7"/>
  <c r="I4968" i="7"/>
  <c r="I4969" i="7"/>
  <c r="I4970" i="7"/>
  <c r="I4971" i="7"/>
  <c r="I4972" i="7"/>
  <c r="I4973" i="7"/>
  <c r="I4974" i="7"/>
  <c r="I4975" i="7"/>
  <c r="I4976" i="7"/>
  <c r="I4977" i="7"/>
  <c r="I4978" i="7"/>
  <c r="I4979" i="7"/>
  <c r="I4980" i="7"/>
  <c r="I4981" i="7"/>
  <c r="I4982" i="7"/>
  <c r="I4983" i="7"/>
  <c r="I4984" i="7"/>
  <c r="I4985" i="7"/>
  <c r="I4986" i="7"/>
  <c r="I4987" i="7"/>
  <c r="I4988" i="7"/>
  <c r="I4989" i="7"/>
  <c r="I4990" i="7"/>
  <c r="I4991" i="7"/>
  <c r="I4992" i="7"/>
  <c r="I4993" i="7"/>
  <c r="I4994" i="7"/>
  <c r="I4995" i="7"/>
  <c r="I4996" i="7"/>
  <c r="I4997" i="7"/>
  <c r="I4998" i="7"/>
  <c r="I4999" i="7"/>
  <c r="I5000" i="7"/>
  <c r="I5001" i="7"/>
  <c r="I5002" i="7"/>
  <c r="I5003" i="7"/>
  <c r="I5004" i="7"/>
  <c r="I5005" i="7"/>
  <c r="I5006" i="7"/>
  <c r="I5007" i="7"/>
  <c r="I5008" i="7"/>
  <c r="I5009" i="7"/>
  <c r="I5010" i="7"/>
  <c r="I5011" i="7"/>
  <c r="I5012" i="7"/>
  <c r="I5013" i="7"/>
  <c r="I5014" i="7"/>
  <c r="I5015" i="7"/>
  <c r="I5016" i="7"/>
  <c r="I5017" i="7"/>
  <c r="I5018" i="7"/>
  <c r="I5019" i="7"/>
  <c r="I5020" i="7"/>
  <c r="I5021" i="7"/>
  <c r="I5022" i="7"/>
  <c r="I5023" i="7"/>
  <c r="I5024" i="7"/>
  <c r="I5025" i="7"/>
  <c r="I5026" i="7"/>
  <c r="I5027" i="7"/>
  <c r="I5028" i="7"/>
  <c r="I5029" i="7"/>
  <c r="I5030" i="7"/>
  <c r="I5031" i="7"/>
  <c r="I5032" i="7"/>
  <c r="I5033" i="7"/>
  <c r="I5034" i="7"/>
  <c r="I5035" i="7"/>
  <c r="H33" i="7"/>
  <c r="I33" i="7" l="1"/>
  <c r="G39" i="7"/>
  <c r="J39" i="7" s="1"/>
  <c r="K39" i="7" s="1"/>
  <c r="L33" i="7" l="1"/>
  <c r="N33" i="7" s="1"/>
  <c r="C4" i="9"/>
  <c r="H4" i="9"/>
  <c r="G37" i="7" l="1"/>
  <c r="J37" i="7" s="1"/>
  <c r="K37" i="7" s="1"/>
  <c r="G38" i="7"/>
  <c r="J38" i="7" s="1"/>
  <c r="K38" i="7" s="1"/>
  <c r="G40" i="7"/>
  <c r="G41" i="7"/>
  <c r="J41" i="7" s="1"/>
  <c r="K41" i="7" s="1"/>
  <c r="G42" i="7"/>
  <c r="J42" i="7" s="1"/>
  <c r="K42" i="7" s="1"/>
  <c r="G43" i="7"/>
  <c r="J43" i="7" s="1"/>
  <c r="K43" i="7" s="1"/>
  <c r="G44" i="7"/>
  <c r="J44" i="7" s="1"/>
  <c r="K44" i="7" s="1"/>
  <c r="G45" i="7"/>
  <c r="J45" i="7" s="1"/>
  <c r="K45" i="7" s="1"/>
  <c r="G46" i="7"/>
  <c r="J46" i="7" s="1"/>
  <c r="K46" i="7" s="1"/>
  <c r="G47" i="7"/>
  <c r="J47" i="7" s="1"/>
  <c r="K47" i="7" s="1"/>
  <c r="G48" i="7"/>
  <c r="J48" i="7" s="1"/>
  <c r="K48" i="7" s="1"/>
  <c r="G49" i="7"/>
  <c r="J49" i="7" s="1"/>
  <c r="K49" i="7" s="1"/>
  <c r="G50" i="7"/>
  <c r="J50" i="7" s="1"/>
  <c r="K50" i="7" s="1"/>
  <c r="G51" i="7"/>
  <c r="J51" i="7" s="1"/>
  <c r="K51" i="7" s="1"/>
  <c r="G52" i="7"/>
  <c r="J52" i="7" s="1"/>
  <c r="K52" i="7" s="1"/>
  <c r="G53" i="7"/>
  <c r="J53" i="7" s="1"/>
  <c r="K53" i="7" s="1"/>
  <c r="G54" i="7"/>
  <c r="J54" i="7" s="1"/>
  <c r="K54" i="7" s="1"/>
  <c r="G55" i="7"/>
  <c r="J55" i="7" s="1"/>
  <c r="K55" i="7" s="1"/>
  <c r="G56" i="7"/>
  <c r="J56" i="7" s="1"/>
  <c r="K56" i="7" s="1"/>
  <c r="G57" i="7"/>
  <c r="J57" i="7" s="1"/>
  <c r="K57" i="7" s="1"/>
  <c r="G58" i="7"/>
  <c r="J58" i="7" s="1"/>
  <c r="K58" i="7" s="1"/>
  <c r="G59" i="7"/>
  <c r="J59" i="7" s="1"/>
  <c r="K59" i="7" s="1"/>
  <c r="G60" i="7"/>
  <c r="J60" i="7" s="1"/>
  <c r="K60" i="7" s="1"/>
  <c r="G61" i="7"/>
  <c r="J61" i="7" s="1"/>
  <c r="K61" i="7" s="1"/>
  <c r="G62" i="7"/>
  <c r="J62" i="7" s="1"/>
  <c r="K62" i="7" s="1"/>
  <c r="G63" i="7"/>
  <c r="J63" i="7" s="1"/>
  <c r="K63" i="7" s="1"/>
  <c r="G64" i="7"/>
  <c r="J64" i="7" s="1"/>
  <c r="K64" i="7" s="1"/>
  <c r="G65" i="7"/>
  <c r="J65" i="7" s="1"/>
  <c r="K65" i="7" s="1"/>
  <c r="G66" i="7"/>
  <c r="J66" i="7" s="1"/>
  <c r="K66" i="7" s="1"/>
  <c r="G67" i="7"/>
  <c r="J67" i="7" s="1"/>
  <c r="K67" i="7" s="1"/>
  <c r="G68" i="7"/>
  <c r="J68" i="7" s="1"/>
  <c r="K68" i="7" s="1"/>
  <c r="G69" i="7"/>
  <c r="J69" i="7" s="1"/>
  <c r="K69" i="7" s="1"/>
  <c r="G70" i="7"/>
  <c r="J70" i="7" s="1"/>
  <c r="K70" i="7" s="1"/>
  <c r="G71" i="7"/>
  <c r="J71" i="7" s="1"/>
  <c r="K71" i="7" s="1"/>
  <c r="G72" i="7"/>
  <c r="J72" i="7" s="1"/>
  <c r="K72" i="7" s="1"/>
  <c r="G73" i="7"/>
  <c r="J73" i="7" s="1"/>
  <c r="K73" i="7" s="1"/>
  <c r="G74" i="7"/>
  <c r="J74" i="7" s="1"/>
  <c r="K74" i="7" s="1"/>
  <c r="G75" i="7"/>
  <c r="J75" i="7" s="1"/>
  <c r="K75" i="7" s="1"/>
  <c r="G76" i="7"/>
  <c r="J76" i="7" s="1"/>
  <c r="K76" i="7" s="1"/>
  <c r="G77" i="7"/>
  <c r="J77" i="7" s="1"/>
  <c r="K77" i="7" s="1"/>
  <c r="G78" i="7"/>
  <c r="J78" i="7" s="1"/>
  <c r="K78" i="7" s="1"/>
  <c r="G79" i="7"/>
  <c r="J79" i="7" s="1"/>
  <c r="K79" i="7" s="1"/>
  <c r="G80" i="7"/>
  <c r="J80" i="7" s="1"/>
  <c r="K80" i="7" s="1"/>
  <c r="G81" i="7"/>
  <c r="J81" i="7" s="1"/>
  <c r="K81" i="7" s="1"/>
  <c r="G82" i="7"/>
  <c r="J82" i="7" s="1"/>
  <c r="K82" i="7" s="1"/>
  <c r="G83" i="7"/>
  <c r="J83" i="7" s="1"/>
  <c r="K83" i="7" s="1"/>
  <c r="G84" i="7"/>
  <c r="J84" i="7" s="1"/>
  <c r="K84" i="7" s="1"/>
  <c r="G85" i="7"/>
  <c r="J85" i="7" s="1"/>
  <c r="K85" i="7" s="1"/>
  <c r="G86" i="7"/>
  <c r="J86" i="7" s="1"/>
  <c r="K86" i="7" s="1"/>
  <c r="G87" i="7"/>
  <c r="J87" i="7" s="1"/>
  <c r="K87" i="7" s="1"/>
  <c r="G88" i="7"/>
  <c r="J88" i="7" s="1"/>
  <c r="K88" i="7" s="1"/>
  <c r="G89" i="7"/>
  <c r="J89" i="7" s="1"/>
  <c r="K89" i="7" s="1"/>
  <c r="G90" i="7"/>
  <c r="J90" i="7" s="1"/>
  <c r="K90" i="7" s="1"/>
  <c r="G91" i="7"/>
  <c r="J91" i="7" s="1"/>
  <c r="K91" i="7" s="1"/>
  <c r="G92" i="7"/>
  <c r="J92" i="7" s="1"/>
  <c r="K92" i="7" s="1"/>
  <c r="G93" i="7"/>
  <c r="J93" i="7" s="1"/>
  <c r="K93" i="7" s="1"/>
  <c r="G94" i="7"/>
  <c r="J94" i="7" s="1"/>
  <c r="K94" i="7" s="1"/>
  <c r="G95" i="7"/>
  <c r="J95" i="7" s="1"/>
  <c r="K95" i="7" s="1"/>
  <c r="G96" i="7"/>
  <c r="J96" i="7" s="1"/>
  <c r="K96" i="7" s="1"/>
  <c r="G97" i="7"/>
  <c r="J97" i="7" s="1"/>
  <c r="K97" i="7" s="1"/>
  <c r="G98" i="7"/>
  <c r="J98" i="7" s="1"/>
  <c r="K98" i="7" s="1"/>
  <c r="G99" i="7"/>
  <c r="J99" i="7" s="1"/>
  <c r="K99" i="7" s="1"/>
  <c r="G100" i="7"/>
  <c r="J100" i="7" s="1"/>
  <c r="K100" i="7" s="1"/>
  <c r="G101" i="7"/>
  <c r="J101" i="7" s="1"/>
  <c r="K101" i="7" s="1"/>
  <c r="G102" i="7"/>
  <c r="J102" i="7" s="1"/>
  <c r="K102" i="7" s="1"/>
  <c r="G103" i="7"/>
  <c r="J103" i="7" s="1"/>
  <c r="K103" i="7" s="1"/>
  <c r="G104" i="7"/>
  <c r="J104" i="7" s="1"/>
  <c r="K104" i="7" s="1"/>
  <c r="G105" i="7"/>
  <c r="J105" i="7" s="1"/>
  <c r="K105" i="7" s="1"/>
  <c r="G106" i="7"/>
  <c r="J106" i="7" s="1"/>
  <c r="K106" i="7" s="1"/>
  <c r="G107" i="7"/>
  <c r="J107" i="7" s="1"/>
  <c r="K107" i="7" s="1"/>
  <c r="G108" i="7"/>
  <c r="J108" i="7" s="1"/>
  <c r="K108" i="7" s="1"/>
  <c r="G109" i="7"/>
  <c r="J109" i="7" s="1"/>
  <c r="K109" i="7" s="1"/>
  <c r="G110" i="7"/>
  <c r="J110" i="7" s="1"/>
  <c r="K110" i="7" s="1"/>
  <c r="G111" i="7"/>
  <c r="J111" i="7" s="1"/>
  <c r="K111" i="7" s="1"/>
  <c r="G112" i="7"/>
  <c r="J112" i="7" s="1"/>
  <c r="K112" i="7" s="1"/>
  <c r="G113" i="7"/>
  <c r="J113" i="7" s="1"/>
  <c r="K113" i="7" s="1"/>
  <c r="G114" i="7"/>
  <c r="J114" i="7" s="1"/>
  <c r="K114" i="7" s="1"/>
  <c r="G115" i="7"/>
  <c r="J115" i="7" s="1"/>
  <c r="K115" i="7" s="1"/>
  <c r="G116" i="7"/>
  <c r="J116" i="7" s="1"/>
  <c r="K116" i="7" s="1"/>
  <c r="G117" i="7"/>
  <c r="J117" i="7" s="1"/>
  <c r="K117" i="7" s="1"/>
  <c r="G118" i="7"/>
  <c r="J118" i="7" s="1"/>
  <c r="K118" i="7" s="1"/>
  <c r="G119" i="7"/>
  <c r="J119" i="7" s="1"/>
  <c r="K119" i="7" s="1"/>
  <c r="G120" i="7"/>
  <c r="J120" i="7" s="1"/>
  <c r="K120" i="7" s="1"/>
  <c r="G121" i="7"/>
  <c r="J121" i="7" s="1"/>
  <c r="K121" i="7" s="1"/>
  <c r="G122" i="7"/>
  <c r="J122" i="7" s="1"/>
  <c r="K122" i="7" s="1"/>
  <c r="G123" i="7"/>
  <c r="J123" i="7" s="1"/>
  <c r="K123" i="7" s="1"/>
  <c r="G124" i="7"/>
  <c r="J124" i="7" s="1"/>
  <c r="K124" i="7" s="1"/>
  <c r="G125" i="7"/>
  <c r="J125" i="7" s="1"/>
  <c r="K125" i="7" s="1"/>
  <c r="G126" i="7"/>
  <c r="J126" i="7" s="1"/>
  <c r="K126" i="7" s="1"/>
  <c r="G127" i="7"/>
  <c r="J127" i="7" s="1"/>
  <c r="K127" i="7" s="1"/>
  <c r="G128" i="7"/>
  <c r="J128" i="7" s="1"/>
  <c r="K128" i="7" s="1"/>
  <c r="G129" i="7"/>
  <c r="J129" i="7" s="1"/>
  <c r="K129" i="7" s="1"/>
  <c r="G130" i="7"/>
  <c r="J130" i="7" s="1"/>
  <c r="K130" i="7" s="1"/>
  <c r="G131" i="7"/>
  <c r="J131" i="7" s="1"/>
  <c r="K131" i="7" s="1"/>
  <c r="G132" i="7"/>
  <c r="J132" i="7" s="1"/>
  <c r="K132" i="7" s="1"/>
  <c r="G133" i="7"/>
  <c r="J133" i="7" s="1"/>
  <c r="K133" i="7" s="1"/>
  <c r="G134" i="7"/>
  <c r="J134" i="7" s="1"/>
  <c r="K134" i="7" s="1"/>
  <c r="G135" i="7"/>
  <c r="J135" i="7" s="1"/>
  <c r="K135" i="7" s="1"/>
  <c r="G136" i="7"/>
  <c r="J136" i="7" s="1"/>
  <c r="K136" i="7" s="1"/>
  <c r="G137" i="7"/>
  <c r="J137" i="7" s="1"/>
  <c r="K137" i="7" s="1"/>
  <c r="G138" i="7"/>
  <c r="J138" i="7" s="1"/>
  <c r="K138" i="7" s="1"/>
  <c r="G139" i="7"/>
  <c r="J139" i="7" s="1"/>
  <c r="K139" i="7" s="1"/>
  <c r="G140" i="7"/>
  <c r="J140" i="7" s="1"/>
  <c r="K140" i="7" s="1"/>
  <c r="G141" i="7"/>
  <c r="J141" i="7" s="1"/>
  <c r="K141" i="7" s="1"/>
  <c r="G142" i="7"/>
  <c r="J142" i="7" s="1"/>
  <c r="K142" i="7" s="1"/>
  <c r="G143" i="7"/>
  <c r="J143" i="7" s="1"/>
  <c r="K143" i="7" s="1"/>
  <c r="G144" i="7"/>
  <c r="J144" i="7" s="1"/>
  <c r="K144" i="7" s="1"/>
  <c r="G145" i="7"/>
  <c r="J145" i="7" s="1"/>
  <c r="K145" i="7" s="1"/>
  <c r="G146" i="7"/>
  <c r="J146" i="7" s="1"/>
  <c r="K146" i="7" s="1"/>
  <c r="G147" i="7"/>
  <c r="J147" i="7" s="1"/>
  <c r="K147" i="7" s="1"/>
  <c r="G148" i="7"/>
  <c r="J148" i="7" s="1"/>
  <c r="K148" i="7" s="1"/>
  <c r="G149" i="7"/>
  <c r="J149" i="7" s="1"/>
  <c r="K149" i="7" s="1"/>
  <c r="G150" i="7"/>
  <c r="J150" i="7" s="1"/>
  <c r="K150" i="7" s="1"/>
  <c r="G151" i="7"/>
  <c r="J151" i="7" s="1"/>
  <c r="K151" i="7" s="1"/>
  <c r="G152" i="7"/>
  <c r="J152" i="7" s="1"/>
  <c r="K152" i="7" s="1"/>
  <c r="G153" i="7"/>
  <c r="J153" i="7" s="1"/>
  <c r="K153" i="7" s="1"/>
  <c r="G154" i="7"/>
  <c r="J154" i="7" s="1"/>
  <c r="K154" i="7" s="1"/>
  <c r="G155" i="7"/>
  <c r="J155" i="7" s="1"/>
  <c r="K155" i="7" s="1"/>
  <c r="G156" i="7"/>
  <c r="J156" i="7" s="1"/>
  <c r="K156" i="7" s="1"/>
  <c r="G157" i="7"/>
  <c r="J157" i="7" s="1"/>
  <c r="K157" i="7" s="1"/>
  <c r="G158" i="7"/>
  <c r="J158" i="7" s="1"/>
  <c r="K158" i="7" s="1"/>
  <c r="G159" i="7"/>
  <c r="J159" i="7" s="1"/>
  <c r="K159" i="7" s="1"/>
  <c r="G160" i="7"/>
  <c r="J160" i="7" s="1"/>
  <c r="K160" i="7" s="1"/>
  <c r="G161" i="7"/>
  <c r="J161" i="7" s="1"/>
  <c r="K161" i="7" s="1"/>
  <c r="G162" i="7"/>
  <c r="J162" i="7" s="1"/>
  <c r="K162" i="7" s="1"/>
  <c r="G163" i="7"/>
  <c r="J163" i="7" s="1"/>
  <c r="K163" i="7" s="1"/>
  <c r="G164" i="7"/>
  <c r="J164" i="7" s="1"/>
  <c r="K164" i="7" s="1"/>
  <c r="G165" i="7"/>
  <c r="J165" i="7" s="1"/>
  <c r="K165" i="7" s="1"/>
  <c r="G166" i="7"/>
  <c r="J166" i="7" s="1"/>
  <c r="K166" i="7" s="1"/>
  <c r="G167" i="7"/>
  <c r="J167" i="7" s="1"/>
  <c r="K167" i="7" s="1"/>
  <c r="G168" i="7"/>
  <c r="J168" i="7" s="1"/>
  <c r="K168" i="7" s="1"/>
  <c r="G169" i="7"/>
  <c r="J169" i="7" s="1"/>
  <c r="K169" i="7" s="1"/>
  <c r="G170" i="7"/>
  <c r="J170" i="7" s="1"/>
  <c r="K170" i="7" s="1"/>
  <c r="G171" i="7"/>
  <c r="J171" i="7" s="1"/>
  <c r="K171" i="7" s="1"/>
  <c r="G172" i="7"/>
  <c r="J172" i="7" s="1"/>
  <c r="K172" i="7" s="1"/>
  <c r="G173" i="7"/>
  <c r="J173" i="7" s="1"/>
  <c r="K173" i="7" s="1"/>
  <c r="G174" i="7"/>
  <c r="J174" i="7" s="1"/>
  <c r="K174" i="7" s="1"/>
  <c r="G175" i="7"/>
  <c r="J175" i="7" s="1"/>
  <c r="K175" i="7" s="1"/>
  <c r="G176" i="7"/>
  <c r="J176" i="7" s="1"/>
  <c r="K176" i="7" s="1"/>
  <c r="G177" i="7"/>
  <c r="J177" i="7" s="1"/>
  <c r="K177" i="7" s="1"/>
  <c r="G178" i="7"/>
  <c r="J178" i="7" s="1"/>
  <c r="K178" i="7" s="1"/>
  <c r="G179" i="7"/>
  <c r="J179" i="7" s="1"/>
  <c r="K179" i="7" s="1"/>
  <c r="G180" i="7"/>
  <c r="J180" i="7" s="1"/>
  <c r="K180" i="7" s="1"/>
  <c r="G181" i="7"/>
  <c r="J181" i="7" s="1"/>
  <c r="K181" i="7" s="1"/>
  <c r="G182" i="7"/>
  <c r="J182" i="7" s="1"/>
  <c r="K182" i="7" s="1"/>
  <c r="G183" i="7"/>
  <c r="J183" i="7" s="1"/>
  <c r="K183" i="7" s="1"/>
  <c r="G184" i="7"/>
  <c r="J184" i="7" s="1"/>
  <c r="K184" i="7" s="1"/>
  <c r="G185" i="7"/>
  <c r="J185" i="7" s="1"/>
  <c r="K185" i="7" s="1"/>
  <c r="G186" i="7"/>
  <c r="J186" i="7" s="1"/>
  <c r="K186" i="7" s="1"/>
  <c r="G187" i="7"/>
  <c r="J187" i="7" s="1"/>
  <c r="K187" i="7" s="1"/>
  <c r="G188" i="7"/>
  <c r="J188" i="7" s="1"/>
  <c r="K188" i="7" s="1"/>
  <c r="G189" i="7"/>
  <c r="J189" i="7" s="1"/>
  <c r="K189" i="7" s="1"/>
  <c r="G190" i="7"/>
  <c r="J190" i="7" s="1"/>
  <c r="K190" i="7" s="1"/>
  <c r="G191" i="7"/>
  <c r="J191" i="7" s="1"/>
  <c r="K191" i="7" s="1"/>
  <c r="G192" i="7"/>
  <c r="J192" i="7" s="1"/>
  <c r="K192" i="7" s="1"/>
  <c r="G193" i="7"/>
  <c r="J193" i="7" s="1"/>
  <c r="K193" i="7" s="1"/>
  <c r="G194" i="7"/>
  <c r="J194" i="7" s="1"/>
  <c r="K194" i="7" s="1"/>
  <c r="G195" i="7"/>
  <c r="J195" i="7" s="1"/>
  <c r="K195" i="7" s="1"/>
  <c r="G196" i="7"/>
  <c r="J196" i="7" s="1"/>
  <c r="K196" i="7" s="1"/>
  <c r="G197" i="7"/>
  <c r="J197" i="7" s="1"/>
  <c r="K197" i="7" s="1"/>
  <c r="G198" i="7"/>
  <c r="J198" i="7" s="1"/>
  <c r="K198" i="7" s="1"/>
  <c r="G199" i="7"/>
  <c r="J199" i="7" s="1"/>
  <c r="K199" i="7" s="1"/>
  <c r="G200" i="7"/>
  <c r="J200" i="7" s="1"/>
  <c r="K200" i="7" s="1"/>
  <c r="G201" i="7"/>
  <c r="J201" i="7" s="1"/>
  <c r="K201" i="7" s="1"/>
  <c r="G202" i="7"/>
  <c r="J202" i="7" s="1"/>
  <c r="K202" i="7" s="1"/>
  <c r="G203" i="7"/>
  <c r="J203" i="7" s="1"/>
  <c r="K203" i="7" s="1"/>
  <c r="G204" i="7"/>
  <c r="J204" i="7" s="1"/>
  <c r="K204" i="7" s="1"/>
  <c r="G205" i="7"/>
  <c r="J205" i="7" s="1"/>
  <c r="K205" i="7" s="1"/>
  <c r="G206" i="7"/>
  <c r="J206" i="7" s="1"/>
  <c r="K206" i="7" s="1"/>
  <c r="G207" i="7"/>
  <c r="J207" i="7" s="1"/>
  <c r="K207" i="7" s="1"/>
  <c r="G208" i="7"/>
  <c r="J208" i="7" s="1"/>
  <c r="K208" i="7" s="1"/>
  <c r="G209" i="7"/>
  <c r="J209" i="7" s="1"/>
  <c r="K209" i="7" s="1"/>
  <c r="G210" i="7"/>
  <c r="J210" i="7" s="1"/>
  <c r="K210" i="7" s="1"/>
  <c r="G211" i="7"/>
  <c r="J211" i="7" s="1"/>
  <c r="K211" i="7" s="1"/>
  <c r="G212" i="7"/>
  <c r="J212" i="7" s="1"/>
  <c r="K212" i="7" s="1"/>
  <c r="G213" i="7"/>
  <c r="J213" i="7" s="1"/>
  <c r="K213" i="7" s="1"/>
  <c r="G214" i="7"/>
  <c r="J214" i="7" s="1"/>
  <c r="K214" i="7" s="1"/>
  <c r="G215" i="7"/>
  <c r="J215" i="7" s="1"/>
  <c r="K215" i="7" s="1"/>
  <c r="G216" i="7"/>
  <c r="J216" i="7" s="1"/>
  <c r="K216" i="7" s="1"/>
  <c r="G217" i="7"/>
  <c r="J217" i="7" s="1"/>
  <c r="K217" i="7" s="1"/>
  <c r="G218" i="7"/>
  <c r="J218" i="7" s="1"/>
  <c r="K218" i="7" s="1"/>
  <c r="G219" i="7"/>
  <c r="J219" i="7" s="1"/>
  <c r="K219" i="7" s="1"/>
  <c r="G220" i="7"/>
  <c r="J220" i="7" s="1"/>
  <c r="K220" i="7" s="1"/>
  <c r="G221" i="7"/>
  <c r="J221" i="7" s="1"/>
  <c r="K221" i="7" s="1"/>
  <c r="G222" i="7"/>
  <c r="J222" i="7" s="1"/>
  <c r="K222" i="7" s="1"/>
  <c r="G223" i="7"/>
  <c r="J223" i="7" s="1"/>
  <c r="K223" i="7" s="1"/>
  <c r="G224" i="7"/>
  <c r="J224" i="7" s="1"/>
  <c r="K224" i="7" s="1"/>
  <c r="G225" i="7"/>
  <c r="J225" i="7" s="1"/>
  <c r="K225" i="7" s="1"/>
  <c r="G226" i="7"/>
  <c r="J226" i="7" s="1"/>
  <c r="K226" i="7" s="1"/>
  <c r="G227" i="7"/>
  <c r="J227" i="7" s="1"/>
  <c r="K227" i="7" s="1"/>
  <c r="G228" i="7"/>
  <c r="J228" i="7" s="1"/>
  <c r="K228" i="7" s="1"/>
  <c r="G229" i="7"/>
  <c r="J229" i="7" s="1"/>
  <c r="K229" i="7" s="1"/>
  <c r="G230" i="7"/>
  <c r="J230" i="7" s="1"/>
  <c r="K230" i="7" s="1"/>
  <c r="G231" i="7"/>
  <c r="J231" i="7" s="1"/>
  <c r="K231" i="7" s="1"/>
  <c r="G232" i="7"/>
  <c r="J232" i="7" s="1"/>
  <c r="K232" i="7" s="1"/>
  <c r="G233" i="7"/>
  <c r="J233" i="7" s="1"/>
  <c r="K233" i="7" s="1"/>
  <c r="G234" i="7"/>
  <c r="J234" i="7" s="1"/>
  <c r="K234" i="7" s="1"/>
  <c r="G235" i="7"/>
  <c r="J235" i="7" s="1"/>
  <c r="K235" i="7" s="1"/>
  <c r="G236" i="7"/>
  <c r="J236" i="7" s="1"/>
  <c r="K236" i="7" s="1"/>
  <c r="G237" i="7"/>
  <c r="J237" i="7" s="1"/>
  <c r="K237" i="7" s="1"/>
  <c r="G238" i="7"/>
  <c r="J238" i="7" s="1"/>
  <c r="K238" i="7" s="1"/>
  <c r="G239" i="7"/>
  <c r="J239" i="7" s="1"/>
  <c r="K239" i="7" s="1"/>
  <c r="G240" i="7"/>
  <c r="J240" i="7" s="1"/>
  <c r="K240" i="7" s="1"/>
  <c r="G241" i="7"/>
  <c r="J241" i="7" s="1"/>
  <c r="K241" i="7" s="1"/>
  <c r="G242" i="7"/>
  <c r="J242" i="7" s="1"/>
  <c r="K242" i="7" s="1"/>
  <c r="G243" i="7"/>
  <c r="J243" i="7" s="1"/>
  <c r="K243" i="7" s="1"/>
  <c r="G244" i="7"/>
  <c r="J244" i="7" s="1"/>
  <c r="K244" i="7" s="1"/>
  <c r="G245" i="7"/>
  <c r="J245" i="7" s="1"/>
  <c r="K245" i="7" s="1"/>
  <c r="G246" i="7"/>
  <c r="J246" i="7" s="1"/>
  <c r="K246" i="7" s="1"/>
  <c r="G247" i="7"/>
  <c r="J247" i="7" s="1"/>
  <c r="K247" i="7" s="1"/>
  <c r="G248" i="7"/>
  <c r="J248" i="7" s="1"/>
  <c r="K248" i="7" s="1"/>
  <c r="G249" i="7"/>
  <c r="J249" i="7" s="1"/>
  <c r="K249" i="7" s="1"/>
  <c r="G250" i="7"/>
  <c r="J250" i="7" s="1"/>
  <c r="K250" i="7" s="1"/>
  <c r="G251" i="7"/>
  <c r="J251" i="7" s="1"/>
  <c r="K251" i="7" s="1"/>
  <c r="G252" i="7"/>
  <c r="J252" i="7" s="1"/>
  <c r="K252" i="7" s="1"/>
  <c r="G253" i="7"/>
  <c r="J253" i="7" s="1"/>
  <c r="K253" i="7" s="1"/>
  <c r="G254" i="7"/>
  <c r="J254" i="7" s="1"/>
  <c r="K254" i="7" s="1"/>
  <c r="G255" i="7"/>
  <c r="J255" i="7" s="1"/>
  <c r="K255" i="7" s="1"/>
  <c r="G256" i="7"/>
  <c r="J256" i="7" s="1"/>
  <c r="K256" i="7" s="1"/>
  <c r="G257" i="7"/>
  <c r="J257" i="7" s="1"/>
  <c r="K257" i="7" s="1"/>
  <c r="G258" i="7"/>
  <c r="J258" i="7" s="1"/>
  <c r="K258" i="7" s="1"/>
  <c r="G259" i="7"/>
  <c r="J259" i="7" s="1"/>
  <c r="K259" i="7" s="1"/>
  <c r="G260" i="7"/>
  <c r="J260" i="7" s="1"/>
  <c r="K260" i="7" s="1"/>
  <c r="G261" i="7"/>
  <c r="J261" i="7" s="1"/>
  <c r="K261" i="7" s="1"/>
  <c r="G262" i="7"/>
  <c r="J262" i="7" s="1"/>
  <c r="K262" i="7" s="1"/>
  <c r="G263" i="7"/>
  <c r="J263" i="7" s="1"/>
  <c r="K263" i="7" s="1"/>
  <c r="G264" i="7"/>
  <c r="J264" i="7" s="1"/>
  <c r="K264" i="7" s="1"/>
  <c r="G265" i="7"/>
  <c r="J265" i="7" s="1"/>
  <c r="K265" i="7" s="1"/>
  <c r="G266" i="7"/>
  <c r="J266" i="7" s="1"/>
  <c r="K266" i="7" s="1"/>
  <c r="G267" i="7"/>
  <c r="J267" i="7" s="1"/>
  <c r="K267" i="7" s="1"/>
  <c r="G268" i="7"/>
  <c r="J268" i="7" s="1"/>
  <c r="K268" i="7" s="1"/>
  <c r="G269" i="7"/>
  <c r="J269" i="7" s="1"/>
  <c r="K269" i="7" s="1"/>
  <c r="G270" i="7"/>
  <c r="J270" i="7" s="1"/>
  <c r="K270" i="7" s="1"/>
  <c r="G271" i="7"/>
  <c r="J271" i="7" s="1"/>
  <c r="K271" i="7" s="1"/>
  <c r="G272" i="7"/>
  <c r="J272" i="7" s="1"/>
  <c r="K272" i="7" s="1"/>
  <c r="G273" i="7"/>
  <c r="J273" i="7" s="1"/>
  <c r="K273" i="7" s="1"/>
  <c r="G274" i="7"/>
  <c r="J274" i="7" s="1"/>
  <c r="K274" i="7" s="1"/>
  <c r="G275" i="7"/>
  <c r="J275" i="7" s="1"/>
  <c r="K275" i="7" s="1"/>
  <c r="G276" i="7"/>
  <c r="J276" i="7" s="1"/>
  <c r="K276" i="7" s="1"/>
  <c r="G277" i="7"/>
  <c r="J277" i="7" s="1"/>
  <c r="K277" i="7" s="1"/>
  <c r="G278" i="7"/>
  <c r="J278" i="7" s="1"/>
  <c r="K278" i="7" s="1"/>
  <c r="G279" i="7"/>
  <c r="J279" i="7" s="1"/>
  <c r="K279" i="7" s="1"/>
  <c r="G280" i="7"/>
  <c r="J280" i="7" s="1"/>
  <c r="K280" i="7" s="1"/>
  <c r="G281" i="7"/>
  <c r="J281" i="7" s="1"/>
  <c r="K281" i="7" s="1"/>
  <c r="G282" i="7"/>
  <c r="J282" i="7" s="1"/>
  <c r="K282" i="7" s="1"/>
  <c r="G283" i="7"/>
  <c r="J283" i="7" s="1"/>
  <c r="K283" i="7" s="1"/>
  <c r="G284" i="7"/>
  <c r="J284" i="7" s="1"/>
  <c r="K284" i="7" s="1"/>
  <c r="G285" i="7"/>
  <c r="J285" i="7" s="1"/>
  <c r="K285" i="7" s="1"/>
  <c r="G286" i="7"/>
  <c r="J286" i="7" s="1"/>
  <c r="K286" i="7" s="1"/>
  <c r="G287" i="7"/>
  <c r="J287" i="7" s="1"/>
  <c r="K287" i="7" s="1"/>
  <c r="G288" i="7"/>
  <c r="J288" i="7" s="1"/>
  <c r="K288" i="7" s="1"/>
  <c r="G289" i="7"/>
  <c r="J289" i="7" s="1"/>
  <c r="K289" i="7" s="1"/>
  <c r="G290" i="7"/>
  <c r="J290" i="7" s="1"/>
  <c r="K290" i="7" s="1"/>
  <c r="G291" i="7"/>
  <c r="J291" i="7" s="1"/>
  <c r="K291" i="7" s="1"/>
  <c r="G292" i="7"/>
  <c r="J292" i="7" s="1"/>
  <c r="K292" i="7" s="1"/>
  <c r="G293" i="7"/>
  <c r="J293" i="7" s="1"/>
  <c r="K293" i="7" s="1"/>
  <c r="G294" i="7"/>
  <c r="J294" i="7" s="1"/>
  <c r="K294" i="7" s="1"/>
  <c r="G295" i="7"/>
  <c r="J295" i="7" s="1"/>
  <c r="K295" i="7" s="1"/>
  <c r="G296" i="7"/>
  <c r="J296" i="7" s="1"/>
  <c r="K296" i="7" s="1"/>
  <c r="G297" i="7"/>
  <c r="J297" i="7" s="1"/>
  <c r="K297" i="7" s="1"/>
  <c r="G298" i="7"/>
  <c r="J298" i="7" s="1"/>
  <c r="K298" i="7" s="1"/>
  <c r="G299" i="7"/>
  <c r="J299" i="7" s="1"/>
  <c r="K299" i="7" s="1"/>
  <c r="G300" i="7"/>
  <c r="J300" i="7" s="1"/>
  <c r="K300" i="7" s="1"/>
  <c r="G301" i="7"/>
  <c r="J301" i="7" s="1"/>
  <c r="K301" i="7" s="1"/>
  <c r="G302" i="7"/>
  <c r="J302" i="7" s="1"/>
  <c r="K302" i="7" s="1"/>
  <c r="G303" i="7"/>
  <c r="J303" i="7" s="1"/>
  <c r="K303" i="7" s="1"/>
  <c r="G304" i="7"/>
  <c r="J304" i="7" s="1"/>
  <c r="K304" i="7" s="1"/>
  <c r="G305" i="7"/>
  <c r="J305" i="7" s="1"/>
  <c r="K305" i="7" s="1"/>
  <c r="G306" i="7"/>
  <c r="J306" i="7" s="1"/>
  <c r="K306" i="7" s="1"/>
  <c r="G307" i="7"/>
  <c r="J307" i="7" s="1"/>
  <c r="K307" i="7" s="1"/>
  <c r="G308" i="7"/>
  <c r="J308" i="7" s="1"/>
  <c r="K308" i="7" s="1"/>
  <c r="G309" i="7"/>
  <c r="J309" i="7" s="1"/>
  <c r="K309" i="7" s="1"/>
  <c r="G310" i="7"/>
  <c r="J310" i="7" s="1"/>
  <c r="K310" i="7" s="1"/>
  <c r="G311" i="7"/>
  <c r="J311" i="7" s="1"/>
  <c r="K311" i="7" s="1"/>
  <c r="G312" i="7"/>
  <c r="J312" i="7" s="1"/>
  <c r="K312" i="7" s="1"/>
  <c r="G313" i="7"/>
  <c r="J313" i="7" s="1"/>
  <c r="K313" i="7" s="1"/>
  <c r="G314" i="7"/>
  <c r="J314" i="7" s="1"/>
  <c r="K314" i="7" s="1"/>
  <c r="G315" i="7"/>
  <c r="J315" i="7" s="1"/>
  <c r="K315" i="7" s="1"/>
  <c r="G316" i="7"/>
  <c r="J316" i="7" s="1"/>
  <c r="K316" i="7" s="1"/>
  <c r="G317" i="7"/>
  <c r="J317" i="7" s="1"/>
  <c r="K317" i="7" s="1"/>
  <c r="G318" i="7"/>
  <c r="J318" i="7" s="1"/>
  <c r="K318" i="7" s="1"/>
  <c r="G319" i="7"/>
  <c r="J319" i="7" s="1"/>
  <c r="K319" i="7" s="1"/>
  <c r="G320" i="7"/>
  <c r="J320" i="7" s="1"/>
  <c r="K320" i="7" s="1"/>
  <c r="G321" i="7"/>
  <c r="J321" i="7" s="1"/>
  <c r="K321" i="7" s="1"/>
  <c r="G322" i="7"/>
  <c r="J322" i="7" s="1"/>
  <c r="K322" i="7" s="1"/>
  <c r="G323" i="7"/>
  <c r="J323" i="7" s="1"/>
  <c r="K323" i="7" s="1"/>
  <c r="G324" i="7"/>
  <c r="J324" i="7" s="1"/>
  <c r="K324" i="7" s="1"/>
  <c r="G325" i="7"/>
  <c r="J325" i="7" s="1"/>
  <c r="K325" i="7" s="1"/>
  <c r="G326" i="7"/>
  <c r="J326" i="7" s="1"/>
  <c r="K326" i="7" s="1"/>
  <c r="G327" i="7"/>
  <c r="J327" i="7" s="1"/>
  <c r="K327" i="7" s="1"/>
  <c r="G328" i="7"/>
  <c r="J328" i="7" s="1"/>
  <c r="K328" i="7" s="1"/>
  <c r="G329" i="7"/>
  <c r="J329" i="7" s="1"/>
  <c r="K329" i="7" s="1"/>
  <c r="G330" i="7"/>
  <c r="J330" i="7" s="1"/>
  <c r="K330" i="7" s="1"/>
  <c r="G331" i="7"/>
  <c r="J331" i="7" s="1"/>
  <c r="K331" i="7" s="1"/>
  <c r="G332" i="7"/>
  <c r="J332" i="7" s="1"/>
  <c r="K332" i="7" s="1"/>
  <c r="G333" i="7"/>
  <c r="J333" i="7" s="1"/>
  <c r="K333" i="7" s="1"/>
  <c r="G334" i="7"/>
  <c r="J334" i="7" s="1"/>
  <c r="K334" i="7" s="1"/>
  <c r="G335" i="7"/>
  <c r="J335" i="7" s="1"/>
  <c r="K335" i="7" s="1"/>
  <c r="G336" i="7"/>
  <c r="J336" i="7" s="1"/>
  <c r="K336" i="7" s="1"/>
  <c r="G337" i="7"/>
  <c r="J337" i="7" s="1"/>
  <c r="K337" i="7" s="1"/>
  <c r="G338" i="7"/>
  <c r="J338" i="7" s="1"/>
  <c r="K338" i="7" s="1"/>
  <c r="G339" i="7"/>
  <c r="J339" i="7" s="1"/>
  <c r="K339" i="7" s="1"/>
  <c r="G340" i="7"/>
  <c r="J340" i="7" s="1"/>
  <c r="K340" i="7" s="1"/>
  <c r="G341" i="7"/>
  <c r="J341" i="7" s="1"/>
  <c r="K341" i="7" s="1"/>
  <c r="G342" i="7"/>
  <c r="J342" i="7" s="1"/>
  <c r="K342" i="7" s="1"/>
  <c r="G343" i="7"/>
  <c r="J343" i="7" s="1"/>
  <c r="K343" i="7" s="1"/>
  <c r="G344" i="7"/>
  <c r="J344" i="7" s="1"/>
  <c r="K344" i="7" s="1"/>
  <c r="G345" i="7"/>
  <c r="J345" i="7" s="1"/>
  <c r="K345" i="7" s="1"/>
  <c r="G346" i="7"/>
  <c r="J346" i="7" s="1"/>
  <c r="K346" i="7" s="1"/>
  <c r="G347" i="7"/>
  <c r="J347" i="7" s="1"/>
  <c r="K347" i="7" s="1"/>
  <c r="G348" i="7"/>
  <c r="J348" i="7" s="1"/>
  <c r="K348" i="7" s="1"/>
  <c r="G349" i="7"/>
  <c r="J349" i="7" s="1"/>
  <c r="K349" i="7" s="1"/>
  <c r="G350" i="7"/>
  <c r="J350" i="7" s="1"/>
  <c r="K350" i="7" s="1"/>
  <c r="G351" i="7"/>
  <c r="J351" i="7" s="1"/>
  <c r="K351" i="7" s="1"/>
  <c r="G352" i="7"/>
  <c r="J352" i="7" s="1"/>
  <c r="K352" i="7" s="1"/>
  <c r="G353" i="7"/>
  <c r="J353" i="7" s="1"/>
  <c r="K353" i="7" s="1"/>
  <c r="G354" i="7"/>
  <c r="J354" i="7" s="1"/>
  <c r="K354" i="7" s="1"/>
  <c r="G355" i="7"/>
  <c r="J355" i="7" s="1"/>
  <c r="K355" i="7" s="1"/>
  <c r="G356" i="7"/>
  <c r="J356" i="7" s="1"/>
  <c r="K356" i="7" s="1"/>
  <c r="G357" i="7"/>
  <c r="J357" i="7" s="1"/>
  <c r="K357" i="7" s="1"/>
  <c r="G358" i="7"/>
  <c r="J358" i="7" s="1"/>
  <c r="K358" i="7" s="1"/>
  <c r="G359" i="7"/>
  <c r="J359" i="7" s="1"/>
  <c r="K359" i="7" s="1"/>
  <c r="G360" i="7"/>
  <c r="J360" i="7" s="1"/>
  <c r="K360" i="7" s="1"/>
  <c r="G361" i="7"/>
  <c r="J361" i="7" s="1"/>
  <c r="K361" i="7" s="1"/>
  <c r="G362" i="7"/>
  <c r="J362" i="7" s="1"/>
  <c r="K362" i="7" s="1"/>
  <c r="G363" i="7"/>
  <c r="J363" i="7" s="1"/>
  <c r="K363" i="7" s="1"/>
  <c r="G364" i="7"/>
  <c r="J364" i="7" s="1"/>
  <c r="K364" i="7" s="1"/>
  <c r="G365" i="7"/>
  <c r="J365" i="7" s="1"/>
  <c r="K365" i="7" s="1"/>
  <c r="G366" i="7"/>
  <c r="J366" i="7" s="1"/>
  <c r="K366" i="7" s="1"/>
  <c r="G367" i="7"/>
  <c r="J367" i="7" s="1"/>
  <c r="K367" i="7" s="1"/>
  <c r="G368" i="7"/>
  <c r="J368" i="7" s="1"/>
  <c r="K368" i="7" s="1"/>
  <c r="G369" i="7"/>
  <c r="J369" i="7" s="1"/>
  <c r="K369" i="7" s="1"/>
  <c r="G370" i="7"/>
  <c r="J370" i="7" s="1"/>
  <c r="K370" i="7" s="1"/>
  <c r="G371" i="7"/>
  <c r="J371" i="7" s="1"/>
  <c r="K371" i="7" s="1"/>
  <c r="G372" i="7"/>
  <c r="J372" i="7" s="1"/>
  <c r="K372" i="7" s="1"/>
  <c r="G373" i="7"/>
  <c r="J373" i="7" s="1"/>
  <c r="K373" i="7" s="1"/>
  <c r="G374" i="7"/>
  <c r="J374" i="7" s="1"/>
  <c r="K374" i="7" s="1"/>
  <c r="G375" i="7"/>
  <c r="J375" i="7" s="1"/>
  <c r="K375" i="7" s="1"/>
  <c r="G376" i="7"/>
  <c r="J376" i="7" s="1"/>
  <c r="K376" i="7" s="1"/>
  <c r="G377" i="7"/>
  <c r="J377" i="7" s="1"/>
  <c r="K377" i="7" s="1"/>
  <c r="G378" i="7"/>
  <c r="J378" i="7" s="1"/>
  <c r="K378" i="7" s="1"/>
  <c r="G379" i="7"/>
  <c r="J379" i="7" s="1"/>
  <c r="K379" i="7" s="1"/>
  <c r="G380" i="7"/>
  <c r="J380" i="7" s="1"/>
  <c r="K380" i="7" s="1"/>
  <c r="G381" i="7"/>
  <c r="J381" i="7" s="1"/>
  <c r="K381" i="7" s="1"/>
  <c r="G382" i="7"/>
  <c r="J382" i="7" s="1"/>
  <c r="K382" i="7" s="1"/>
  <c r="G383" i="7"/>
  <c r="J383" i="7" s="1"/>
  <c r="K383" i="7" s="1"/>
  <c r="G384" i="7"/>
  <c r="J384" i="7" s="1"/>
  <c r="K384" i="7" s="1"/>
  <c r="G385" i="7"/>
  <c r="J385" i="7" s="1"/>
  <c r="K385" i="7" s="1"/>
  <c r="G386" i="7"/>
  <c r="J386" i="7" s="1"/>
  <c r="K386" i="7" s="1"/>
  <c r="G387" i="7"/>
  <c r="J387" i="7" s="1"/>
  <c r="K387" i="7" s="1"/>
  <c r="G388" i="7"/>
  <c r="J388" i="7" s="1"/>
  <c r="K388" i="7" s="1"/>
  <c r="G389" i="7"/>
  <c r="J389" i="7" s="1"/>
  <c r="K389" i="7" s="1"/>
  <c r="G390" i="7"/>
  <c r="J390" i="7" s="1"/>
  <c r="K390" i="7" s="1"/>
  <c r="G391" i="7"/>
  <c r="J391" i="7" s="1"/>
  <c r="K391" i="7" s="1"/>
  <c r="G392" i="7"/>
  <c r="J392" i="7" s="1"/>
  <c r="K392" i="7" s="1"/>
  <c r="G393" i="7"/>
  <c r="J393" i="7" s="1"/>
  <c r="K393" i="7" s="1"/>
  <c r="G394" i="7"/>
  <c r="J394" i="7" s="1"/>
  <c r="K394" i="7" s="1"/>
  <c r="G395" i="7"/>
  <c r="J395" i="7" s="1"/>
  <c r="K395" i="7" s="1"/>
  <c r="G396" i="7"/>
  <c r="J396" i="7" s="1"/>
  <c r="K396" i="7" s="1"/>
  <c r="G397" i="7"/>
  <c r="J397" i="7" s="1"/>
  <c r="K397" i="7" s="1"/>
  <c r="G398" i="7"/>
  <c r="J398" i="7" s="1"/>
  <c r="K398" i="7" s="1"/>
  <c r="G399" i="7"/>
  <c r="J399" i="7" s="1"/>
  <c r="K399" i="7" s="1"/>
  <c r="G400" i="7"/>
  <c r="J400" i="7" s="1"/>
  <c r="K400" i="7" s="1"/>
  <c r="G401" i="7"/>
  <c r="J401" i="7" s="1"/>
  <c r="K401" i="7" s="1"/>
  <c r="G402" i="7"/>
  <c r="J402" i="7" s="1"/>
  <c r="K402" i="7" s="1"/>
  <c r="G403" i="7"/>
  <c r="J403" i="7" s="1"/>
  <c r="K403" i="7" s="1"/>
  <c r="G404" i="7"/>
  <c r="J404" i="7" s="1"/>
  <c r="K404" i="7" s="1"/>
  <c r="G405" i="7"/>
  <c r="J405" i="7" s="1"/>
  <c r="K405" i="7" s="1"/>
  <c r="G406" i="7"/>
  <c r="J406" i="7" s="1"/>
  <c r="K406" i="7" s="1"/>
  <c r="G407" i="7"/>
  <c r="J407" i="7" s="1"/>
  <c r="K407" i="7" s="1"/>
  <c r="G408" i="7"/>
  <c r="J408" i="7" s="1"/>
  <c r="K408" i="7" s="1"/>
  <c r="G409" i="7"/>
  <c r="J409" i="7" s="1"/>
  <c r="K409" i="7" s="1"/>
  <c r="G410" i="7"/>
  <c r="J410" i="7" s="1"/>
  <c r="K410" i="7" s="1"/>
  <c r="G411" i="7"/>
  <c r="J411" i="7" s="1"/>
  <c r="K411" i="7" s="1"/>
  <c r="G412" i="7"/>
  <c r="J412" i="7" s="1"/>
  <c r="K412" i="7" s="1"/>
  <c r="G413" i="7"/>
  <c r="J413" i="7" s="1"/>
  <c r="K413" i="7" s="1"/>
  <c r="G414" i="7"/>
  <c r="J414" i="7" s="1"/>
  <c r="K414" i="7" s="1"/>
  <c r="G415" i="7"/>
  <c r="J415" i="7" s="1"/>
  <c r="K415" i="7" s="1"/>
  <c r="G416" i="7"/>
  <c r="J416" i="7" s="1"/>
  <c r="K416" i="7" s="1"/>
  <c r="G417" i="7"/>
  <c r="J417" i="7" s="1"/>
  <c r="K417" i="7" s="1"/>
  <c r="G418" i="7"/>
  <c r="J418" i="7" s="1"/>
  <c r="K418" i="7" s="1"/>
  <c r="G419" i="7"/>
  <c r="J419" i="7" s="1"/>
  <c r="K419" i="7" s="1"/>
  <c r="G420" i="7"/>
  <c r="J420" i="7" s="1"/>
  <c r="K420" i="7" s="1"/>
  <c r="G421" i="7"/>
  <c r="J421" i="7" s="1"/>
  <c r="K421" i="7" s="1"/>
  <c r="G422" i="7"/>
  <c r="J422" i="7" s="1"/>
  <c r="K422" i="7" s="1"/>
  <c r="G423" i="7"/>
  <c r="J423" i="7" s="1"/>
  <c r="K423" i="7" s="1"/>
  <c r="G424" i="7"/>
  <c r="J424" i="7" s="1"/>
  <c r="K424" i="7" s="1"/>
  <c r="G425" i="7"/>
  <c r="J425" i="7" s="1"/>
  <c r="K425" i="7" s="1"/>
  <c r="G426" i="7"/>
  <c r="J426" i="7" s="1"/>
  <c r="K426" i="7" s="1"/>
  <c r="G427" i="7"/>
  <c r="J427" i="7" s="1"/>
  <c r="K427" i="7" s="1"/>
  <c r="G428" i="7"/>
  <c r="J428" i="7" s="1"/>
  <c r="K428" i="7" s="1"/>
  <c r="G429" i="7"/>
  <c r="J429" i="7" s="1"/>
  <c r="K429" i="7" s="1"/>
  <c r="G430" i="7"/>
  <c r="J430" i="7" s="1"/>
  <c r="K430" i="7" s="1"/>
  <c r="G431" i="7"/>
  <c r="J431" i="7" s="1"/>
  <c r="K431" i="7" s="1"/>
  <c r="G432" i="7"/>
  <c r="J432" i="7" s="1"/>
  <c r="K432" i="7" s="1"/>
  <c r="G433" i="7"/>
  <c r="J433" i="7" s="1"/>
  <c r="K433" i="7" s="1"/>
  <c r="G434" i="7"/>
  <c r="J434" i="7" s="1"/>
  <c r="K434" i="7" s="1"/>
  <c r="G435" i="7"/>
  <c r="J435" i="7" s="1"/>
  <c r="K435" i="7" s="1"/>
  <c r="G436" i="7"/>
  <c r="J436" i="7" s="1"/>
  <c r="K436" i="7" s="1"/>
  <c r="G437" i="7"/>
  <c r="J437" i="7" s="1"/>
  <c r="K437" i="7" s="1"/>
  <c r="G438" i="7"/>
  <c r="J438" i="7" s="1"/>
  <c r="K438" i="7" s="1"/>
  <c r="G439" i="7"/>
  <c r="J439" i="7" s="1"/>
  <c r="K439" i="7" s="1"/>
  <c r="G440" i="7"/>
  <c r="J440" i="7" s="1"/>
  <c r="K440" i="7" s="1"/>
  <c r="G441" i="7"/>
  <c r="J441" i="7" s="1"/>
  <c r="K441" i="7" s="1"/>
  <c r="G442" i="7"/>
  <c r="J442" i="7" s="1"/>
  <c r="K442" i="7" s="1"/>
  <c r="G443" i="7"/>
  <c r="J443" i="7" s="1"/>
  <c r="K443" i="7" s="1"/>
  <c r="G444" i="7"/>
  <c r="J444" i="7" s="1"/>
  <c r="K444" i="7" s="1"/>
  <c r="G445" i="7"/>
  <c r="J445" i="7" s="1"/>
  <c r="K445" i="7" s="1"/>
  <c r="G446" i="7"/>
  <c r="J446" i="7" s="1"/>
  <c r="K446" i="7" s="1"/>
  <c r="G447" i="7"/>
  <c r="J447" i="7" s="1"/>
  <c r="K447" i="7" s="1"/>
  <c r="G448" i="7"/>
  <c r="J448" i="7" s="1"/>
  <c r="K448" i="7" s="1"/>
  <c r="G449" i="7"/>
  <c r="J449" i="7" s="1"/>
  <c r="K449" i="7" s="1"/>
  <c r="G450" i="7"/>
  <c r="J450" i="7" s="1"/>
  <c r="K450" i="7" s="1"/>
  <c r="G451" i="7"/>
  <c r="J451" i="7" s="1"/>
  <c r="K451" i="7" s="1"/>
  <c r="G452" i="7"/>
  <c r="J452" i="7" s="1"/>
  <c r="K452" i="7" s="1"/>
  <c r="G453" i="7"/>
  <c r="J453" i="7" s="1"/>
  <c r="K453" i="7" s="1"/>
  <c r="G454" i="7"/>
  <c r="J454" i="7" s="1"/>
  <c r="K454" i="7" s="1"/>
  <c r="G455" i="7"/>
  <c r="J455" i="7" s="1"/>
  <c r="K455" i="7" s="1"/>
  <c r="G456" i="7"/>
  <c r="J456" i="7" s="1"/>
  <c r="K456" i="7" s="1"/>
  <c r="G457" i="7"/>
  <c r="J457" i="7" s="1"/>
  <c r="K457" i="7" s="1"/>
  <c r="G458" i="7"/>
  <c r="J458" i="7" s="1"/>
  <c r="K458" i="7" s="1"/>
  <c r="G459" i="7"/>
  <c r="J459" i="7" s="1"/>
  <c r="K459" i="7" s="1"/>
  <c r="G460" i="7"/>
  <c r="J460" i="7" s="1"/>
  <c r="K460" i="7" s="1"/>
  <c r="G461" i="7"/>
  <c r="J461" i="7" s="1"/>
  <c r="K461" i="7" s="1"/>
  <c r="G462" i="7"/>
  <c r="J462" i="7" s="1"/>
  <c r="K462" i="7" s="1"/>
  <c r="G463" i="7"/>
  <c r="J463" i="7" s="1"/>
  <c r="K463" i="7" s="1"/>
  <c r="G464" i="7"/>
  <c r="J464" i="7" s="1"/>
  <c r="K464" i="7" s="1"/>
  <c r="G465" i="7"/>
  <c r="J465" i="7" s="1"/>
  <c r="K465" i="7" s="1"/>
  <c r="G466" i="7"/>
  <c r="J466" i="7" s="1"/>
  <c r="K466" i="7" s="1"/>
  <c r="G467" i="7"/>
  <c r="J467" i="7" s="1"/>
  <c r="K467" i="7" s="1"/>
  <c r="G468" i="7"/>
  <c r="J468" i="7" s="1"/>
  <c r="K468" i="7" s="1"/>
  <c r="G469" i="7"/>
  <c r="J469" i="7" s="1"/>
  <c r="K469" i="7" s="1"/>
  <c r="G470" i="7"/>
  <c r="J470" i="7" s="1"/>
  <c r="K470" i="7" s="1"/>
  <c r="G471" i="7"/>
  <c r="J471" i="7" s="1"/>
  <c r="K471" i="7" s="1"/>
  <c r="G472" i="7"/>
  <c r="J472" i="7" s="1"/>
  <c r="K472" i="7" s="1"/>
  <c r="G473" i="7"/>
  <c r="J473" i="7" s="1"/>
  <c r="K473" i="7" s="1"/>
  <c r="G474" i="7"/>
  <c r="J474" i="7" s="1"/>
  <c r="K474" i="7" s="1"/>
  <c r="G475" i="7"/>
  <c r="J475" i="7" s="1"/>
  <c r="K475" i="7" s="1"/>
  <c r="G476" i="7"/>
  <c r="J476" i="7" s="1"/>
  <c r="K476" i="7" s="1"/>
  <c r="G477" i="7"/>
  <c r="J477" i="7" s="1"/>
  <c r="K477" i="7" s="1"/>
  <c r="G478" i="7"/>
  <c r="J478" i="7" s="1"/>
  <c r="K478" i="7" s="1"/>
  <c r="G479" i="7"/>
  <c r="J479" i="7" s="1"/>
  <c r="K479" i="7" s="1"/>
  <c r="G480" i="7"/>
  <c r="J480" i="7" s="1"/>
  <c r="K480" i="7" s="1"/>
  <c r="G481" i="7"/>
  <c r="J481" i="7" s="1"/>
  <c r="K481" i="7" s="1"/>
  <c r="G482" i="7"/>
  <c r="J482" i="7" s="1"/>
  <c r="K482" i="7" s="1"/>
  <c r="G483" i="7"/>
  <c r="J483" i="7" s="1"/>
  <c r="K483" i="7" s="1"/>
  <c r="G484" i="7"/>
  <c r="J484" i="7" s="1"/>
  <c r="K484" i="7" s="1"/>
  <c r="G485" i="7"/>
  <c r="J485" i="7" s="1"/>
  <c r="K485" i="7" s="1"/>
  <c r="G486" i="7"/>
  <c r="J486" i="7" s="1"/>
  <c r="K486" i="7" s="1"/>
  <c r="G487" i="7"/>
  <c r="J487" i="7" s="1"/>
  <c r="K487" i="7" s="1"/>
  <c r="G488" i="7"/>
  <c r="J488" i="7" s="1"/>
  <c r="K488" i="7" s="1"/>
  <c r="G489" i="7"/>
  <c r="J489" i="7" s="1"/>
  <c r="K489" i="7" s="1"/>
  <c r="G490" i="7"/>
  <c r="J490" i="7" s="1"/>
  <c r="K490" i="7" s="1"/>
  <c r="G491" i="7"/>
  <c r="J491" i="7" s="1"/>
  <c r="K491" i="7" s="1"/>
  <c r="G492" i="7"/>
  <c r="J492" i="7" s="1"/>
  <c r="K492" i="7" s="1"/>
  <c r="G493" i="7"/>
  <c r="J493" i="7" s="1"/>
  <c r="K493" i="7" s="1"/>
  <c r="G494" i="7"/>
  <c r="J494" i="7" s="1"/>
  <c r="K494" i="7" s="1"/>
  <c r="G495" i="7"/>
  <c r="J495" i="7" s="1"/>
  <c r="K495" i="7" s="1"/>
  <c r="G496" i="7"/>
  <c r="J496" i="7" s="1"/>
  <c r="K496" i="7" s="1"/>
  <c r="G497" i="7"/>
  <c r="J497" i="7" s="1"/>
  <c r="K497" i="7" s="1"/>
  <c r="G498" i="7"/>
  <c r="J498" i="7" s="1"/>
  <c r="K498" i="7" s="1"/>
  <c r="G499" i="7"/>
  <c r="J499" i="7" s="1"/>
  <c r="K499" i="7" s="1"/>
  <c r="G500" i="7"/>
  <c r="J500" i="7" s="1"/>
  <c r="K500" i="7" s="1"/>
  <c r="G501" i="7"/>
  <c r="J501" i="7" s="1"/>
  <c r="K501" i="7" s="1"/>
  <c r="G502" i="7"/>
  <c r="J502" i="7" s="1"/>
  <c r="K502" i="7" s="1"/>
  <c r="G503" i="7"/>
  <c r="J503" i="7" s="1"/>
  <c r="K503" i="7" s="1"/>
  <c r="G504" i="7"/>
  <c r="J504" i="7" s="1"/>
  <c r="K504" i="7" s="1"/>
  <c r="G505" i="7"/>
  <c r="J505" i="7" s="1"/>
  <c r="K505" i="7" s="1"/>
  <c r="G506" i="7"/>
  <c r="J506" i="7" s="1"/>
  <c r="K506" i="7" s="1"/>
  <c r="G507" i="7"/>
  <c r="J507" i="7" s="1"/>
  <c r="K507" i="7" s="1"/>
  <c r="G508" i="7"/>
  <c r="J508" i="7" s="1"/>
  <c r="K508" i="7" s="1"/>
  <c r="G509" i="7"/>
  <c r="J509" i="7" s="1"/>
  <c r="K509" i="7" s="1"/>
  <c r="G510" i="7"/>
  <c r="J510" i="7" s="1"/>
  <c r="K510" i="7" s="1"/>
  <c r="G511" i="7"/>
  <c r="J511" i="7" s="1"/>
  <c r="K511" i="7" s="1"/>
  <c r="G512" i="7"/>
  <c r="J512" i="7" s="1"/>
  <c r="K512" i="7" s="1"/>
  <c r="G513" i="7"/>
  <c r="J513" i="7" s="1"/>
  <c r="K513" i="7" s="1"/>
  <c r="G514" i="7"/>
  <c r="J514" i="7" s="1"/>
  <c r="K514" i="7" s="1"/>
  <c r="G515" i="7"/>
  <c r="J515" i="7" s="1"/>
  <c r="K515" i="7" s="1"/>
  <c r="G516" i="7"/>
  <c r="J516" i="7" s="1"/>
  <c r="K516" i="7" s="1"/>
  <c r="G517" i="7"/>
  <c r="J517" i="7" s="1"/>
  <c r="K517" i="7" s="1"/>
  <c r="G518" i="7"/>
  <c r="J518" i="7" s="1"/>
  <c r="K518" i="7" s="1"/>
  <c r="G519" i="7"/>
  <c r="J519" i="7" s="1"/>
  <c r="K519" i="7" s="1"/>
  <c r="G520" i="7"/>
  <c r="J520" i="7" s="1"/>
  <c r="K520" i="7" s="1"/>
  <c r="G521" i="7"/>
  <c r="J521" i="7" s="1"/>
  <c r="K521" i="7" s="1"/>
  <c r="G522" i="7"/>
  <c r="J522" i="7" s="1"/>
  <c r="K522" i="7" s="1"/>
  <c r="G523" i="7"/>
  <c r="J523" i="7" s="1"/>
  <c r="K523" i="7" s="1"/>
  <c r="G524" i="7"/>
  <c r="J524" i="7" s="1"/>
  <c r="K524" i="7" s="1"/>
  <c r="G525" i="7"/>
  <c r="J525" i="7" s="1"/>
  <c r="K525" i="7" s="1"/>
  <c r="G526" i="7"/>
  <c r="J526" i="7" s="1"/>
  <c r="K526" i="7" s="1"/>
  <c r="G527" i="7"/>
  <c r="J527" i="7" s="1"/>
  <c r="K527" i="7" s="1"/>
  <c r="G528" i="7"/>
  <c r="J528" i="7" s="1"/>
  <c r="K528" i="7" s="1"/>
  <c r="G529" i="7"/>
  <c r="J529" i="7" s="1"/>
  <c r="K529" i="7" s="1"/>
  <c r="G530" i="7"/>
  <c r="J530" i="7" s="1"/>
  <c r="K530" i="7" s="1"/>
  <c r="G531" i="7"/>
  <c r="J531" i="7" s="1"/>
  <c r="K531" i="7" s="1"/>
  <c r="G532" i="7"/>
  <c r="J532" i="7" s="1"/>
  <c r="K532" i="7" s="1"/>
  <c r="G533" i="7"/>
  <c r="J533" i="7" s="1"/>
  <c r="K533" i="7" s="1"/>
  <c r="G534" i="7"/>
  <c r="J534" i="7" s="1"/>
  <c r="K534" i="7" s="1"/>
  <c r="G535" i="7"/>
  <c r="J535" i="7" s="1"/>
  <c r="K535" i="7" s="1"/>
  <c r="G536" i="7"/>
  <c r="J536" i="7" s="1"/>
  <c r="K536" i="7" s="1"/>
  <c r="G537" i="7"/>
  <c r="J537" i="7" s="1"/>
  <c r="K537" i="7" s="1"/>
  <c r="G538" i="7"/>
  <c r="J538" i="7" s="1"/>
  <c r="K538" i="7" s="1"/>
  <c r="G539" i="7"/>
  <c r="J539" i="7" s="1"/>
  <c r="K539" i="7" s="1"/>
  <c r="G540" i="7"/>
  <c r="J540" i="7" s="1"/>
  <c r="K540" i="7" s="1"/>
  <c r="G541" i="7"/>
  <c r="J541" i="7" s="1"/>
  <c r="K541" i="7" s="1"/>
  <c r="G542" i="7"/>
  <c r="J542" i="7" s="1"/>
  <c r="K542" i="7" s="1"/>
  <c r="G543" i="7"/>
  <c r="J543" i="7" s="1"/>
  <c r="K543" i="7" s="1"/>
  <c r="G544" i="7"/>
  <c r="J544" i="7" s="1"/>
  <c r="K544" i="7" s="1"/>
  <c r="G545" i="7"/>
  <c r="J545" i="7" s="1"/>
  <c r="K545" i="7" s="1"/>
  <c r="G546" i="7"/>
  <c r="J546" i="7" s="1"/>
  <c r="K546" i="7" s="1"/>
  <c r="G547" i="7"/>
  <c r="J547" i="7" s="1"/>
  <c r="K547" i="7" s="1"/>
  <c r="G548" i="7"/>
  <c r="J548" i="7" s="1"/>
  <c r="K548" i="7" s="1"/>
  <c r="G549" i="7"/>
  <c r="J549" i="7" s="1"/>
  <c r="K549" i="7" s="1"/>
  <c r="G550" i="7"/>
  <c r="J550" i="7" s="1"/>
  <c r="K550" i="7" s="1"/>
  <c r="G551" i="7"/>
  <c r="J551" i="7" s="1"/>
  <c r="K551" i="7" s="1"/>
  <c r="G552" i="7"/>
  <c r="J552" i="7" s="1"/>
  <c r="K552" i="7" s="1"/>
  <c r="G553" i="7"/>
  <c r="J553" i="7" s="1"/>
  <c r="K553" i="7" s="1"/>
  <c r="G554" i="7"/>
  <c r="J554" i="7" s="1"/>
  <c r="K554" i="7" s="1"/>
  <c r="G555" i="7"/>
  <c r="J555" i="7" s="1"/>
  <c r="K555" i="7" s="1"/>
  <c r="G556" i="7"/>
  <c r="J556" i="7" s="1"/>
  <c r="K556" i="7" s="1"/>
  <c r="G557" i="7"/>
  <c r="J557" i="7" s="1"/>
  <c r="K557" i="7" s="1"/>
  <c r="G558" i="7"/>
  <c r="J558" i="7" s="1"/>
  <c r="K558" i="7" s="1"/>
  <c r="G559" i="7"/>
  <c r="J559" i="7" s="1"/>
  <c r="K559" i="7" s="1"/>
  <c r="G560" i="7"/>
  <c r="J560" i="7" s="1"/>
  <c r="K560" i="7" s="1"/>
  <c r="G561" i="7"/>
  <c r="J561" i="7" s="1"/>
  <c r="K561" i="7" s="1"/>
  <c r="G562" i="7"/>
  <c r="J562" i="7" s="1"/>
  <c r="K562" i="7" s="1"/>
  <c r="G563" i="7"/>
  <c r="J563" i="7" s="1"/>
  <c r="K563" i="7" s="1"/>
  <c r="G564" i="7"/>
  <c r="J564" i="7" s="1"/>
  <c r="K564" i="7" s="1"/>
  <c r="G565" i="7"/>
  <c r="J565" i="7" s="1"/>
  <c r="K565" i="7" s="1"/>
  <c r="G566" i="7"/>
  <c r="J566" i="7" s="1"/>
  <c r="K566" i="7" s="1"/>
  <c r="G567" i="7"/>
  <c r="J567" i="7" s="1"/>
  <c r="K567" i="7" s="1"/>
  <c r="G568" i="7"/>
  <c r="J568" i="7" s="1"/>
  <c r="K568" i="7" s="1"/>
  <c r="G569" i="7"/>
  <c r="J569" i="7" s="1"/>
  <c r="K569" i="7" s="1"/>
  <c r="G570" i="7"/>
  <c r="J570" i="7" s="1"/>
  <c r="K570" i="7" s="1"/>
  <c r="G571" i="7"/>
  <c r="J571" i="7" s="1"/>
  <c r="K571" i="7" s="1"/>
  <c r="G572" i="7"/>
  <c r="J572" i="7" s="1"/>
  <c r="K572" i="7" s="1"/>
  <c r="G573" i="7"/>
  <c r="J573" i="7" s="1"/>
  <c r="K573" i="7" s="1"/>
  <c r="G574" i="7"/>
  <c r="J574" i="7" s="1"/>
  <c r="K574" i="7" s="1"/>
  <c r="G575" i="7"/>
  <c r="J575" i="7" s="1"/>
  <c r="K575" i="7" s="1"/>
  <c r="G576" i="7"/>
  <c r="J576" i="7" s="1"/>
  <c r="K576" i="7" s="1"/>
  <c r="G577" i="7"/>
  <c r="J577" i="7" s="1"/>
  <c r="K577" i="7" s="1"/>
  <c r="G578" i="7"/>
  <c r="J578" i="7" s="1"/>
  <c r="K578" i="7" s="1"/>
  <c r="G579" i="7"/>
  <c r="J579" i="7" s="1"/>
  <c r="K579" i="7" s="1"/>
  <c r="G580" i="7"/>
  <c r="J580" i="7" s="1"/>
  <c r="K580" i="7" s="1"/>
  <c r="G581" i="7"/>
  <c r="J581" i="7" s="1"/>
  <c r="K581" i="7" s="1"/>
  <c r="G582" i="7"/>
  <c r="J582" i="7" s="1"/>
  <c r="K582" i="7" s="1"/>
  <c r="G583" i="7"/>
  <c r="J583" i="7" s="1"/>
  <c r="K583" i="7" s="1"/>
  <c r="G584" i="7"/>
  <c r="J584" i="7" s="1"/>
  <c r="K584" i="7" s="1"/>
  <c r="G585" i="7"/>
  <c r="J585" i="7" s="1"/>
  <c r="K585" i="7" s="1"/>
  <c r="G586" i="7"/>
  <c r="J586" i="7" s="1"/>
  <c r="K586" i="7" s="1"/>
  <c r="G587" i="7"/>
  <c r="J587" i="7" s="1"/>
  <c r="K587" i="7" s="1"/>
  <c r="G588" i="7"/>
  <c r="J588" i="7" s="1"/>
  <c r="K588" i="7" s="1"/>
  <c r="G589" i="7"/>
  <c r="J589" i="7" s="1"/>
  <c r="K589" i="7" s="1"/>
  <c r="G590" i="7"/>
  <c r="J590" i="7" s="1"/>
  <c r="K590" i="7" s="1"/>
  <c r="G591" i="7"/>
  <c r="J591" i="7" s="1"/>
  <c r="K591" i="7" s="1"/>
  <c r="G592" i="7"/>
  <c r="J592" i="7" s="1"/>
  <c r="K592" i="7" s="1"/>
  <c r="G593" i="7"/>
  <c r="J593" i="7" s="1"/>
  <c r="K593" i="7" s="1"/>
  <c r="G594" i="7"/>
  <c r="J594" i="7" s="1"/>
  <c r="K594" i="7" s="1"/>
  <c r="G595" i="7"/>
  <c r="J595" i="7" s="1"/>
  <c r="K595" i="7" s="1"/>
  <c r="G596" i="7"/>
  <c r="J596" i="7" s="1"/>
  <c r="K596" i="7" s="1"/>
  <c r="G597" i="7"/>
  <c r="J597" i="7" s="1"/>
  <c r="K597" i="7" s="1"/>
  <c r="G598" i="7"/>
  <c r="J598" i="7" s="1"/>
  <c r="K598" i="7" s="1"/>
  <c r="G599" i="7"/>
  <c r="J599" i="7" s="1"/>
  <c r="K599" i="7" s="1"/>
  <c r="G600" i="7"/>
  <c r="J600" i="7" s="1"/>
  <c r="K600" i="7" s="1"/>
  <c r="G601" i="7"/>
  <c r="J601" i="7" s="1"/>
  <c r="K601" i="7" s="1"/>
  <c r="G602" i="7"/>
  <c r="J602" i="7" s="1"/>
  <c r="K602" i="7" s="1"/>
  <c r="G603" i="7"/>
  <c r="J603" i="7" s="1"/>
  <c r="K603" i="7" s="1"/>
  <c r="G604" i="7"/>
  <c r="J604" i="7" s="1"/>
  <c r="K604" i="7" s="1"/>
  <c r="G605" i="7"/>
  <c r="J605" i="7" s="1"/>
  <c r="K605" i="7" s="1"/>
  <c r="G606" i="7"/>
  <c r="J606" i="7" s="1"/>
  <c r="K606" i="7" s="1"/>
  <c r="G607" i="7"/>
  <c r="J607" i="7" s="1"/>
  <c r="K607" i="7" s="1"/>
  <c r="G608" i="7"/>
  <c r="J608" i="7" s="1"/>
  <c r="K608" i="7" s="1"/>
  <c r="G609" i="7"/>
  <c r="J609" i="7" s="1"/>
  <c r="K609" i="7" s="1"/>
  <c r="G610" i="7"/>
  <c r="J610" i="7" s="1"/>
  <c r="K610" i="7" s="1"/>
  <c r="G611" i="7"/>
  <c r="J611" i="7" s="1"/>
  <c r="K611" i="7" s="1"/>
  <c r="G612" i="7"/>
  <c r="J612" i="7" s="1"/>
  <c r="K612" i="7" s="1"/>
  <c r="G613" i="7"/>
  <c r="J613" i="7" s="1"/>
  <c r="K613" i="7" s="1"/>
  <c r="G614" i="7"/>
  <c r="J614" i="7" s="1"/>
  <c r="K614" i="7" s="1"/>
  <c r="G615" i="7"/>
  <c r="J615" i="7" s="1"/>
  <c r="K615" i="7" s="1"/>
  <c r="G616" i="7"/>
  <c r="J616" i="7" s="1"/>
  <c r="K616" i="7" s="1"/>
  <c r="G617" i="7"/>
  <c r="J617" i="7" s="1"/>
  <c r="K617" i="7" s="1"/>
  <c r="G618" i="7"/>
  <c r="J618" i="7" s="1"/>
  <c r="K618" i="7" s="1"/>
  <c r="G619" i="7"/>
  <c r="J619" i="7" s="1"/>
  <c r="K619" i="7" s="1"/>
  <c r="G620" i="7"/>
  <c r="J620" i="7" s="1"/>
  <c r="K620" i="7" s="1"/>
  <c r="G621" i="7"/>
  <c r="J621" i="7" s="1"/>
  <c r="K621" i="7" s="1"/>
  <c r="G622" i="7"/>
  <c r="J622" i="7" s="1"/>
  <c r="K622" i="7" s="1"/>
  <c r="G623" i="7"/>
  <c r="J623" i="7" s="1"/>
  <c r="K623" i="7" s="1"/>
  <c r="G624" i="7"/>
  <c r="J624" i="7" s="1"/>
  <c r="K624" i="7" s="1"/>
  <c r="G625" i="7"/>
  <c r="J625" i="7" s="1"/>
  <c r="K625" i="7" s="1"/>
  <c r="G626" i="7"/>
  <c r="J626" i="7" s="1"/>
  <c r="K626" i="7" s="1"/>
  <c r="G627" i="7"/>
  <c r="J627" i="7" s="1"/>
  <c r="K627" i="7" s="1"/>
  <c r="G628" i="7"/>
  <c r="J628" i="7" s="1"/>
  <c r="K628" i="7" s="1"/>
  <c r="G629" i="7"/>
  <c r="J629" i="7" s="1"/>
  <c r="K629" i="7" s="1"/>
  <c r="G630" i="7"/>
  <c r="J630" i="7" s="1"/>
  <c r="K630" i="7" s="1"/>
  <c r="G631" i="7"/>
  <c r="J631" i="7" s="1"/>
  <c r="K631" i="7" s="1"/>
  <c r="G632" i="7"/>
  <c r="J632" i="7" s="1"/>
  <c r="K632" i="7" s="1"/>
  <c r="G633" i="7"/>
  <c r="J633" i="7" s="1"/>
  <c r="K633" i="7" s="1"/>
  <c r="G634" i="7"/>
  <c r="J634" i="7" s="1"/>
  <c r="K634" i="7" s="1"/>
  <c r="G635" i="7"/>
  <c r="J635" i="7" s="1"/>
  <c r="K635" i="7" s="1"/>
  <c r="G636" i="7"/>
  <c r="J636" i="7" s="1"/>
  <c r="K636" i="7" s="1"/>
  <c r="G637" i="7"/>
  <c r="J637" i="7" s="1"/>
  <c r="K637" i="7" s="1"/>
  <c r="G638" i="7"/>
  <c r="J638" i="7" s="1"/>
  <c r="K638" i="7" s="1"/>
  <c r="G639" i="7"/>
  <c r="J639" i="7" s="1"/>
  <c r="K639" i="7" s="1"/>
  <c r="G640" i="7"/>
  <c r="J640" i="7" s="1"/>
  <c r="K640" i="7" s="1"/>
  <c r="G641" i="7"/>
  <c r="J641" i="7" s="1"/>
  <c r="K641" i="7" s="1"/>
  <c r="G642" i="7"/>
  <c r="J642" i="7" s="1"/>
  <c r="K642" i="7" s="1"/>
  <c r="G643" i="7"/>
  <c r="J643" i="7" s="1"/>
  <c r="K643" i="7" s="1"/>
  <c r="G644" i="7"/>
  <c r="J644" i="7" s="1"/>
  <c r="K644" i="7" s="1"/>
  <c r="G645" i="7"/>
  <c r="J645" i="7" s="1"/>
  <c r="K645" i="7" s="1"/>
  <c r="G646" i="7"/>
  <c r="J646" i="7" s="1"/>
  <c r="K646" i="7" s="1"/>
  <c r="G647" i="7"/>
  <c r="J647" i="7" s="1"/>
  <c r="K647" i="7" s="1"/>
  <c r="G648" i="7"/>
  <c r="J648" i="7" s="1"/>
  <c r="K648" i="7" s="1"/>
  <c r="G649" i="7"/>
  <c r="J649" i="7" s="1"/>
  <c r="K649" i="7" s="1"/>
  <c r="G650" i="7"/>
  <c r="J650" i="7" s="1"/>
  <c r="K650" i="7" s="1"/>
  <c r="G651" i="7"/>
  <c r="J651" i="7" s="1"/>
  <c r="K651" i="7" s="1"/>
  <c r="G652" i="7"/>
  <c r="J652" i="7" s="1"/>
  <c r="K652" i="7" s="1"/>
  <c r="G653" i="7"/>
  <c r="J653" i="7" s="1"/>
  <c r="K653" i="7" s="1"/>
  <c r="G654" i="7"/>
  <c r="J654" i="7" s="1"/>
  <c r="K654" i="7" s="1"/>
  <c r="G655" i="7"/>
  <c r="J655" i="7" s="1"/>
  <c r="K655" i="7" s="1"/>
  <c r="G656" i="7"/>
  <c r="J656" i="7" s="1"/>
  <c r="K656" i="7" s="1"/>
  <c r="G657" i="7"/>
  <c r="J657" i="7" s="1"/>
  <c r="K657" i="7" s="1"/>
  <c r="G658" i="7"/>
  <c r="J658" i="7" s="1"/>
  <c r="K658" i="7" s="1"/>
  <c r="G659" i="7"/>
  <c r="J659" i="7" s="1"/>
  <c r="K659" i="7" s="1"/>
  <c r="G660" i="7"/>
  <c r="J660" i="7" s="1"/>
  <c r="K660" i="7" s="1"/>
  <c r="G661" i="7"/>
  <c r="J661" i="7" s="1"/>
  <c r="K661" i="7" s="1"/>
  <c r="G662" i="7"/>
  <c r="J662" i="7" s="1"/>
  <c r="K662" i="7" s="1"/>
  <c r="G663" i="7"/>
  <c r="J663" i="7" s="1"/>
  <c r="K663" i="7" s="1"/>
  <c r="G664" i="7"/>
  <c r="J664" i="7" s="1"/>
  <c r="K664" i="7" s="1"/>
  <c r="G665" i="7"/>
  <c r="J665" i="7" s="1"/>
  <c r="K665" i="7" s="1"/>
  <c r="G666" i="7"/>
  <c r="J666" i="7" s="1"/>
  <c r="K666" i="7" s="1"/>
  <c r="G667" i="7"/>
  <c r="J667" i="7" s="1"/>
  <c r="K667" i="7" s="1"/>
  <c r="G668" i="7"/>
  <c r="J668" i="7" s="1"/>
  <c r="K668" i="7" s="1"/>
  <c r="G669" i="7"/>
  <c r="J669" i="7" s="1"/>
  <c r="K669" i="7" s="1"/>
  <c r="G670" i="7"/>
  <c r="J670" i="7" s="1"/>
  <c r="K670" i="7" s="1"/>
  <c r="G671" i="7"/>
  <c r="J671" i="7" s="1"/>
  <c r="K671" i="7" s="1"/>
  <c r="G672" i="7"/>
  <c r="J672" i="7" s="1"/>
  <c r="K672" i="7" s="1"/>
  <c r="G673" i="7"/>
  <c r="J673" i="7" s="1"/>
  <c r="K673" i="7" s="1"/>
  <c r="G674" i="7"/>
  <c r="J674" i="7" s="1"/>
  <c r="K674" i="7" s="1"/>
  <c r="G675" i="7"/>
  <c r="J675" i="7" s="1"/>
  <c r="K675" i="7" s="1"/>
  <c r="G676" i="7"/>
  <c r="J676" i="7" s="1"/>
  <c r="K676" i="7" s="1"/>
  <c r="G677" i="7"/>
  <c r="J677" i="7" s="1"/>
  <c r="K677" i="7" s="1"/>
  <c r="G678" i="7"/>
  <c r="J678" i="7" s="1"/>
  <c r="K678" i="7" s="1"/>
  <c r="G679" i="7"/>
  <c r="J679" i="7" s="1"/>
  <c r="K679" i="7" s="1"/>
  <c r="G680" i="7"/>
  <c r="J680" i="7" s="1"/>
  <c r="K680" i="7" s="1"/>
  <c r="G681" i="7"/>
  <c r="J681" i="7" s="1"/>
  <c r="K681" i="7" s="1"/>
  <c r="G682" i="7"/>
  <c r="J682" i="7" s="1"/>
  <c r="K682" i="7" s="1"/>
  <c r="G683" i="7"/>
  <c r="J683" i="7" s="1"/>
  <c r="K683" i="7" s="1"/>
  <c r="G684" i="7"/>
  <c r="J684" i="7" s="1"/>
  <c r="K684" i="7" s="1"/>
  <c r="G685" i="7"/>
  <c r="J685" i="7" s="1"/>
  <c r="K685" i="7" s="1"/>
  <c r="G686" i="7"/>
  <c r="J686" i="7" s="1"/>
  <c r="K686" i="7" s="1"/>
  <c r="G687" i="7"/>
  <c r="J687" i="7" s="1"/>
  <c r="K687" i="7" s="1"/>
  <c r="G688" i="7"/>
  <c r="J688" i="7" s="1"/>
  <c r="K688" i="7" s="1"/>
  <c r="G689" i="7"/>
  <c r="J689" i="7" s="1"/>
  <c r="K689" i="7" s="1"/>
  <c r="G690" i="7"/>
  <c r="J690" i="7" s="1"/>
  <c r="K690" i="7" s="1"/>
  <c r="G691" i="7"/>
  <c r="J691" i="7" s="1"/>
  <c r="K691" i="7" s="1"/>
  <c r="G692" i="7"/>
  <c r="J692" i="7" s="1"/>
  <c r="K692" i="7" s="1"/>
  <c r="G693" i="7"/>
  <c r="J693" i="7" s="1"/>
  <c r="K693" i="7" s="1"/>
  <c r="G694" i="7"/>
  <c r="J694" i="7" s="1"/>
  <c r="K694" i="7" s="1"/>
  <c r="G695" i="7"/>
  <c r="J695" i="7" s="1"/>
  <c r="K695" i="7" s="1"/>
  <c r="G696" i="7"/>
  <c r="J696" i="7" s="1"/>
  <c r="K696" i="7" s="1"/>
  <c r="G697" i="7"/>
  <c r="J697" i="7" s="1"/>
  <c r="K697" i="7" s="1"/>
  <c r="G698" i="7"/>
  <c r="J698" i="7" s="1"/>
  <c r="K698" i="7" s="1"/>
  <c r="G699" i="7"/>
  <c r="J699" i="7" s="1"/>
  <c r="K699" i="7" s="1"/>
  <c r="G700" i="7"/>
  <c r="J700" i="7" s="1"/>
  <c r="K700" i="7" s="1"/>
  <c r="G701" i="7"/>
  <c r="J701" i="7" s="1"/>
  <c r="K701" i="7" s="1"/>
  <c r="G702" i="7"/>
  <c r="J702" i="7" s="1"/>
  <c r="K702" i="7" s="1"/>
  <c r="G703" i="7"/>
  <c r="J703" i="7" s="1"/>
  <c r="K703" i="7" s="1"/>
  <c r="G704" i="7"/>
  <c r="J704" i="7" s="1"/>
  <c r="K704" i="7" s="1"/>
  <c r="G705" i="7"/>
  <c r="J705" i="7" s="1"/>
  <c r="K705" i="7" s="1"/>
  <c r="G706" i="7"/>
  <c r="J706" i="7" s="1"/>
  <c r="K706" i="7" s="1"/>
  <c r="G707" i="7"/>
  <c r="J707" i="7" s="1"/>
  <c r="K707" i="7" s="1"/>
  <c r="G708" i="7"/>
  <c r="J708" i="7" s="1"/>
  <c r="K708" i="7" s="1"/>
  <c r="G709" i="7"/>
  <c r="J709" i="7" s="1"/>
  <c r="K709" i="7" s="1"/>
  <c r="G710" i="7"/>
  <c r="J710" i="7" s="1"/>
  <c r="K710" i="7" s="1"/>
  <c r="G711" i="7"/>
  <c r="J711" i="7" s="1"/>
  <c r="K711" i="7" s="1"/>
  <c r="G712" i="7"/>
  <c r="J712" i="7" s="1"/>
  <c r="K712" i="7" s="1"/>
  <c r="G713" i="7"/>
  <c r="J713" i="7" s="1"/>
  <c r="K713" i="7" s="1"/>
  <c r="G714" i="7"/>
  <c r="J714" i="7" s="1"/>
  <c r="K714" i="7" s="1"/>
  <c r="G715" i="7"/>
  <c r="J715" i="7" s="1"/>
  <c r="K715" i="7" s="1"/>
  <c r="G716" i="7"/>
  <c r="J716" i="7" s="1"/>
  <c r="K716" i="7" s="1"/>
  <c r="G717" i="7"/>
  <c r="J717" i="7" s="1"/>
  <c r="K717" i="7" s="1"/>
  <c r="G718" i="7"/>
  <c r="J718" i="7" s="1"/>
  <c r="K718" i="7" s="1"/>
  <c r="G719" i="7"/>
  <c r="J719" i="7" s="1"/>
  <c r="K719" i="7" s="1"/>
  <c r="G720" i="7"/>
  <c r="J720" i="7" s="1"/>
  <c r="K720" i="7" s="1"/>
  <c r="G721" i="7"/>
  <c r="J721" i="7" s="1"/>
  <c r="K721" i="7" s="1"/>
  <c r="G722" i="7"/>
  <c r="J722" i="7" s="1"/>
  <c r="K722" i="7" s="1"/>
  <c r="G723" i="7"/>
  <c r="J723" i="7" s="1"/>
  <c r="K723" i="7" s="1"/>
  <c r="G724" i="7"/>
  <c r="J724" i="7" s="1"/>
  <c r="K724" i="7" s="1"/>
  <c r="G725" i="7"/>
  <c r="J725" i="7" s="1"/>
  <c r="K725" i="7" s="1"/>
  <c r="G726" i="7"/>
  <c r="J726" i="7" s="1"/>
  <c r="K726" i="7" s="1"/>
  <c r="G727" i="7"/>
  <c r="J727" i="7" s="1"/>
  <c r="K727" i="7" s="1"/>
  <c r="G728" i="7"/>
  <c r="J728" i="7" s="1"/>
  <c r="K728" i="7" s="1"/>
  <c r="G729" i="7"/>
  <c r="J729" i="7" s="1"/>
  <c r="K729" i="7" s="1"/>
  <c r="G730" i="7"/>
  <c r="J730" i="7" s="1"/>
  <c r="K730" i="7" s="1"/>
  <c r="G731" i="7"/>
  <c r="J731" i="7" s="1"/>
  <c r="K731" i="7" s="1"/>
  <c r="G732" i="7"/>
  <c r="J732" i="7" s="1"/>
  <c r="K732" i="7" s="1"/>
  <c r="G733" i="7"/>
  <c r="J733" i="7" s="1"/>
  <c r="K733" i="7" s="1"/>
  <c r="G734" i="7"/>
  <c r="J734" i="7" s="1"/>
  <c r="K734" i="7" s="1"/>
  <c r="G735" i="7"/>
  <c r="J735" i="7" s="1"/>
  <c r="K735" i="7" s="1"/>
  <c r="G736" i="7"/>
  <c r="J736" i="7" s="1"/>
  <c r="K736" i="7" s="1"/>
  <c r="G737" i="7"/>
  <c r="J737" i="7" s="1"/>
  <c r="K737" i="7" s="1"/>
  <c r="G738" i="7"/>
  <c r="J738" i="7" s="1"/>
  <c r="K738" i="7" s="1"/>
  <c r="G739" i="7"/>
  <c r="J739" i="7" s="1"/>
  <c r="K739" i="7" s="1"/>
  <c r="G740" i="7"/>
  <c r="J740" i="7" s="1"/>
  <c r="K740" i="7" s="1"/>
  <c r="G741" i="7"/>
  <c r="J741" i="7" s="1"/>
  <c r="K741" i="7" s="1"/>
  <c r="G742" i="7"/>
  <c r="J742" i="7" s="1"/>
  <c r="K742" i="7" s="1"/>
  <c r="G743" i="7"/>
  <c r="J743" i="7" s="1"/>
  <c r="K743" i="7" s="1"/>
  <c r="G744" i="7"/>
  <c r="J744" i="7" s="1"/>
  <c r="K744" i="7" s="1"/>
  <c r="G745" i="7"/>
  <c r="J745" i="7" s="1"/>
  <c r="K745" i="7" s="1"/>
  <c r="G746" i="7"/>
  <c r="J746" i="7" s="1"/>
  <c r="K746" i="7" s="1"/>
  <c r="G747" i="7"/>
  <c r="J747" i="7" s="1"/>
  <c r="K747" i="7" s="1"/>
  <c r="G748" i="7"/>
  <c r="J748" i="7" s="1"/>
  <c r="K748" i="7" s="1"/>
  <c r="G749" i="7"/>
  <c r="J749" i="7" s="1"/>
  <c r="K749" i="7" s="1"/>
  <c r="G750" i="7"/>
  <c r="J750" i="7" s="1"/>
  <c r="K750" i="7" s="1"/>
  <c r="G751" i="7"/>
  <c r="J751" i="7" s="1"/>
  <c r="K751" i="7" s="1"/>
  <c r="G752" i="7"/>
  <c r="J752" i="7" s="1"/>
  <c r="K752" i="7" s="1"/>
  <c r="G753" i="7"/>
  <c r="J753" i="7" s="1"/>
  <c r="K753" i="7" s="1"/>
  <c r="G754" i="7"/>
  <c r="J754" i="7" s="1"/>
  <c r="K754" i="7" s="1"/>
  <c r="G755" i="7"/>
  <c r="J755" i="7" s="1"/>
  <c r="K755" i="7" s="1"/>
  <c r="G756" i="7"/>
  <c r="J756" i="7" s="1"/>
  <c r="K756" i="7" s="1"/>
  <c r="G757" i="7"/>
  <c r="J757" i="7" s="1"/>
  <c r="K757" i="7" s="1"/>
  <c r="G758" i="7"/>
  <c r="J758" i="7" s="1"/>
  <c r="K758" i="7" s="1"/>
  <c r="G759" i="7"/>
  <c r="J759" i="7" s="1"/>
  <c r="K759" i="7" s="1"/>
  <c r="G760" i="7"/>
  <c r="J760" i="7" s="1"/>
  <c r="K760" i="7" s="1"/>
  <c r="G761" i="7"/>
  <c r="J761" i="7" s="1"/>
  <c r="K761" i="7" s="1"/>
  <c r="G762" i="7"/>
  <c r="J762" i="7" s="1"/>
  <c r="K762" i="7" s="1"/>
  <c r="G763" i="7"/>
  <c r="J763" i="7" s="1"/>
  <c r="K763" i="7" s="1"/>
  <c r="G764" i="7"/>
  <c r="J764" i="7" s="1"/>
  <c r="K764" i="7" s="1"/>
  <c r="G765" i="7"/>
  <c r="J765" i="7" s="1"/>
  <c r="K765" i="7" s="1"/>
  <c r="G766" i="7"/>
  <c r="J766" i="7" s="1"/>
  <c r="K766" i="7" s="1"/>
  <c r="G767" i="7"/>
  <c r="J767" i="7" s="1"/>
  <c r="K767" i="7" s="1"/>
  <c r="G768" i="7"/>
  <c r="J768" i="7" s="1"/>
  <c r="K768" i="7" s="1"/>
  <c r="G769" i="7"/>
  <c r="J769" i="7" s="1"/>
  <c r="K769" i="7" s="1"/>
  <c r="G770" i="7"/>
  <c r="J770" i="7" s="1"/>
  <c r="K770" i="7" s="1"/>
  <c r="G771" i="7"/>
  <c r="J771" i="7" s="1"/>
  <c r="K771" i="7" s="1"/>
  <c r="G772" i="7"/>
  <c r="J772" i="7" s="1"/>
  <c r="K772" i="7" s="1"/>
  <c r="G773" i="7"/>
  <c r="J773" i="7" s="1"/>
  <c r="K773" i="7" s="1"/>
  <c r="G774" i="7"/>
  <c r="J774" i="7" s="1"/>
  <c r="K774" i="7" s="1"/>
  <c r="G775" i="7"/>
  <c r="J775" i="7" s="1"/>
  <c r="K775" i="7" s="1"/>
  <c r="G776" i="7"/>
  <c r="J776" i="7" s="1"/>
  <c r="K776" i="7" s="1"/>
  <c r="G777" i="7"/>
  <c r="J777" i="7" s="1"/>
  <c r="K777" i="7" s="1"/>
  <c r="G778" i="7"/>
  <c r="J778" i="7" s="1"/>
  <c r="K778" i="7" s="1"/>
  <c r="G779" i="7"/>
  <c r="J779" i="7" s="1"/>
  <c r="K779" i="7" s="1"/>
  <c r="G780" i="7"/>
  <c r="J780" i="7" s="1"/>
  <c r="K780" i="7" s="1"/>
  <c r="G781" i="7"/>
  <c r="J781" i="7" s="1"/>
  <c r="K781" i="7" s="1"/>
  <c r="G782" i="7"/>
  <c r="J782" i="7" s="1"/>
  <c r="K782" i="7" s="1"/>
  <c r="G783" i="7"/>
  <c r="J783" i="7" s="1"/>
  <c r="K783" i="7" s="1"/>
  <c r="G784" i="7"/>
  <c r="J784" i="7" s="1"/>
  <c r="K784" i="7" s="1"/>
  <c r="G785" i="7"/>
  <c r="J785" i="7" s="1"/>
  <c r="K785" i="7" s="1"/>
  <c r="G786" i="7"/>
  <c r="J786" i="7" s="1"/>
  <c r="K786" i="7" s="1"/>
  <c r="G787" i="7"/>
  <c r="J787" i="7" s="1"/>
  <c r="K787" i="7" s="1"/>
  <c r="G788" i="7"/>
  <c r="J788" i="7" s="1"/>
  <c r="K788" i="7" s="1"/>
  <c r="G789" i="7"/>
  <c r="J789" i="7" s="1"/>
  <c r="K789" i="7" s="1"/>
  <c r="G790" i="7"/>
  <c r="J790" i="7" s="1"/>
  <c r="K790" i="7" s="1"/>
  <c r="G791" i="7"/>
  <c r="J791" i="7" s="1"/>
  <c r="K791" i="7" s="1"/>
  <c r="G792" i="7"/>
  <c r="J792" i="7" s="1"/>
  <c r="K792" i="7" s="1"/>
  <c r="G793" i="7"/>
  <c r="J793" i="7" s="1"/>
  <c r="K793" i="7" s="1"/>
  <c r="G794" i="7"/>
  <c r="J794" i="7" s="1"/>
  <c r="K794" i="7" s="1"/>
  <c r="G795" i="7"/>
  <c r="J795" i="7" s="1"/>
  <c r="K795" i="7" s="1"/>
  <c r="G796" i="7"/>
  <c r="J796" i="7" s="1"/>
  <c r="K796" i="7" s="1"/>
  <c r="G797" i="7"/>
  <c r="J797" i="7" s="1"/>
  <c r="K797" i="7" s="1"/>
  <c r="G798" i="7"/>
  <c r="J798" i="7" s="1"/>
  <c r="K798" i="7" s="1"/>
  <c r="G799" i="7"/>
  <c r="J799" i="7" s="1"/>
  <c r="K799" i="7" s="1"/>
  <c r="G800" i="7"/>
  <c r="J800" i="7" s="1"/>
  <c r="K800" i="7" s="1"/>
  <c r="G801" i="7"/>
  <c r="J801" i="7" s="1"/>
  <c r="K801" i="7" s="1"/>
  <c r="G802" i="7"/>
  <c r="J802" i="7" s="1"/>
  <c r="K802" i="7" s="1"/>
  <c r="G803" i="7"/>
  <c r="J803" i="7" s="1"/>
  <c r="K803" i="7" s="1"/>
  <c r="G804" i="7"/>
  <c r="J804" i="7" s="1"/>
  <c r="K804" i="7" s="1"/>
  <c r="G805" i="7"/>
  <c r="J805" i="7" s="1"/>
  <c r="K805" i="7" s="1"/>
  <c r="G806" i="7"/>
  <c r="J806" i="7" s="1"/>
  <c r="K806" i="7" s="1"/>
  <c r="G807" i="7"/>
  <c r="J807" i="7" s="1"/>
  <c r="K807" i="7" s="1"/>
  <c r="G808" i="7"/>
  <c r="J808" i="7" s="1"/>
  <c r="K808" i="7" s="1"/>
  <c r="G809" i="7"/>
  <c r="J809" i="7" s="1"/>
  <c r="K809" i="7" s="1"/>
  <c r="G810" i="7"/>
  <c r="J810" i="7" s="1"/>
  <c r="K810" i="7" s="1"/>
  <c r="G811" i="7"/>
  <c r="J811" i="7" s="1"/>
  <c r="K811" i="7" s="1"/>
  <c r="G812" i="7"/>
  <c r="J812" i="7" s="1"/>
  <c r="K812" i="7" s="1"/>
  <c r="G813" i="7"/>
  <c r="J813" i="7" s="1"/>
  <c r="K813" i="7" s="1"/>
  <c r="G814" i="7"/>
  <c r="J814" i="7" s="1"/>
  <c r="K814" i="7" s="1"/>
  <c r="G815" i="7"/>
  <c r="J815" i="7" s="1"/>
  <c r="K815" i="7" s="1"/>
  <c r="G816" i="7"/>
  <c r="J816" i="7" s="1"/>
  <c r="K816" i="7" s="1"/>
  <c r="G817" i="7"/>
  <c r="J817" i="7" s="1"/>
  <c r="K817" i="7" s="1"/>
  <c r="G818" i="7"/>
  <c r="J818" i="7" s="1"/>
  <c r="K818" i="7" s="1"/>
  <c r="G819" i="7"/>
  <c r="J819" i="7" s="1"/>
  <c r="K819" i="7" s="1"/>
  <c r="G820" i="7"/>
  <c r="J820" i="7" s="1"/>
  <c r="K820" i="7" s="1"/>
  <c r="G821" i="7"/>
  <c r="J821" i="7" s="1"/>
  <c r="K821" i="7" s="1"/>
  <c r="G822" i="7"/>
  <c r="J822" i="7" s="1"/>
  <c r="K822" i="7" s="1"/>
  <c r="G823" i="7"/>
  <c r="J823" i="7" s="1"/>
  <c r="K823" i="7" s="1"/>
  <c r="G824" i="7"/>
  <c r="J824" i="7" s="1"/>
  <c r="K824" i="7" s="1"/>
  <c r="G825" i="7"/>
  <c r="J825" i="7" s="1"/>
  <c r="K825" i="7" s="1"/>
  <c r="G826" i="7"/>
  <c r="J826" i="7" s="1"/>
  <c r="K826" i="7" s="1"/>
  <c r="G827" i="7"/>
  <c r="J827" i="7" s="1"/>
  <c r="K827" i="7" s="1"/>
  <c r="G828" i="7"/>
  <c r="J828" i="7" s="1"/>
  <c r="K828" i="7" s="1"/>
  <c r="G829" i="7"/>
  <c r="J829" i="7" s="1"/>
  <c r="K829" i="7" s="1"/>
  <c r="G830" i="7"/>
  <c r="J830" i="7" s="1"/>
  <c r="K830" i="7" s="1"/>
  <c r="G831" i="7"/>
  <c r="J831" i="7" s="1"/>
  <c r="K831" i="7" s="1"/>
  <c r="G832" i="7"/>
  <c r="J832" i="7" s="1"/>
  <c r="K832" i="7" s="1"/>
  <c r="G833" i="7"/>
  <c r="J833" i="7" s="1"/>
  <c r="K833" i="7" s="1"/>
  <c r="G834" i="7"/>
  <c r="J834" i="7" s="1"/>
  <c r="K834" i="7" s="1"/>
  <c r="G835" i="7"/>
  <c r="J835" i="7" s="1"/>
  <c r="K835" i="7" s="1"/>
  <c r="G836" i="7"/>
  <c r="J836" i="7" s="1"/>
  <c r="K836" i="7" s="1"/>
  <c r="G837" i="7"/>
  <c r="J837" i="7" s="1"/>
  <c r="K837" i="7" s="1"/>
  <c r="G838" i="7"/>
  <c r="J838" i="7" s="1"/>
  <c r="K838" i="7" s="1"/>
  <c r="G839" i="7"/>
  <c r="J839" i="7" s="1"/>
  <c r="K839" i="7" s="1"/>
  <c r="G840" i="7"/>
  <c r="J840" i="7" s="1"/>
  <c r="K840" i="7" s="1"/>
  <c r="G841" i="7"/>
  <c r="J841" i="7" s="1"/>
  <c r="K841" i="7" s="1"/>
  <c r="G842" i="7"/>
  <c r="J842" i="7" s="1"/>
  <c r="K842" i="7" s="1"/>
  <c r="G843" i="7"/>
  <c r="J843" i="7" s="1"/>
  <c r="K843" i="7" s="1"/>
  <c r="G844" i="7"/>
  <c r="J844" i="7" s="1"/>
  <c r="K844" i="7" s="1"/>
  <c r="G845" i="7"/>
  <c r="J845" i="7" s="1"/>
  <c r="K845" i="7" s="1"/>
  <c r="G846" i="7"/>
  <c r="J846" i="7" s="1"/>
  <c r="K846" i="7" s="1"/>
  <c r="G847" i="7"/>
  <c r="J847" i="7" s="1"/>
  <c r="K847" i="7" s="1"/>
  <c r="G848" i="7"/>
  <c r="J848" i="7" s="1"/>
  <c r="K848" i="7" s="1"/>
  <c r="G849" i="7"/>
  <c r="J849" i="7" s="1"/>
  <c r="K849" i="7" s="1"/>
  <c r="G850" i="7"/>
  <c r="J850" i="7" s="1"/>
  <c r="K850" i="7" s="1"/>
  <c r="G851" i="7"/>
  <c r="J851" i="7" s="1"/>
  <c r="K851" i="7" s="1"/>
  <c r="G852" i="7"/>
  <c r="J852" i="7" s="1"/>
  <c r="K852" i="7" s="1"/>
  <c r="G853" i="7"/>
  <c r="J853" i="7" s="1"/>
  <c r="K853" i="7" s="1"/>
  <c r="G854" i="7"/>
  <c r="J854" i="7" s="1"/>
  <c r="K854" i="7" s="1"/>
  <c r="G855" i="7"/>
  <c r="J855" i="7" s="1"/>
  <c r="K855" i="7" s="1"/>
  <c r="G856" i="7"/>
  <c r="J856" i="7" s="1"/>
  <c r="K856" i="7" s="1"/>
  <c r="G857" i="7"/>
  <c r="J857" i="7" s="1"/>
  <c r="K857" i="7" s="1"/>
  <c r="G858" i="7"/>
  <c r="J858" i="7" s="1"/>
  <c r="K858" i="7" s="1"/>
  <c r="G859" i="7"/>
  <c r="J859" i="7" s="1"/>
  <c r="K859" i="7" s="1"/>
  <c r="G860" i="7"/>
  <c r="J860" i="7" s="1"/>
  <c r="K860" i="7" s="1"/>
  <c r="G861" i="7"/>
  <c r="J861" i="7" s="1"/>
  <c r="K861" i="7" s="1"/>
  <c r="G862" i="7"/>
  <c r="J862" i="7" s="1"/>
  <c r="K862" i="7" s="1"/>
  <c r="G863" i="7"/>
  <c r="J863" i="7" s="1"/>
  <c r="K863" i="7" s="1"/>
  <c r="G864" i="7"/>
  <c r="J864" i="7" s="1"/>
  <c r="K864" i="7" s="1"/>
  <c r="G865" i="7"/>
  <c r="J865" i="7" s="1"/>
  <c r="K865" i="7" s="1"/>
  <c r="G866" i="7"/>
  <c r="J866" i="7" s="1"/>
  <c r="K866" i="7" s="1"/>
  <c r="G867" i="7"/>
  <c r="J867" i="7" s="1"/>
  <c r="K867" i="7" s="1"/>
  <c r="G868" i="7"/>
  <c r="J868" i="7" s="1"/>
  <c r="K868" i="7" s="1"/>
  <c r="G869" i="7"/>
  <c r="J869" i="7" s="1"/>
  <c r="K869" i="7" s="1"/>
  <c r="G870" i="7"/>
  <c r="J870" i="7" s="1"/>
  <c r="K870" i="7" s="1"/>
  <c r="G871" i="7"/>
  <c r="J871" i="7" s="1"/>
  <c r="K871" i="7" s="1"/>
  <c r="G872" i="7"/>
  <c r="J872" i="7" s="1"/>
  <c r="K872" i="7" s="1"/>
  <c r="G873" i="7"/>
  <c r="J873" i="7" s="1"/>
  <c r="K873" i="7" s="1"/>
  <c r="G874" i="7"/>
  <c r="J874" i="7" s="1"/>
  <c r="K874" i="7" s="1"/>
  <c r="G875" i="7"/>
  <c r="J875" i="7" s="1"/>
  <c r="K875" i="7" s="1"/>
  <c r="G876" i="7"/>
  <c r="J876" i="7" s="1"/>
  <c r="K876" i="7" s="1"/>
  <c r="G877" i="7"/>
  <c r="J877" i="7" s="1"/>
  <c r="K877" i="7" s="1"/>
  <c r="G878" i="7"/>
  <c r="J878" i="7" s="1"/>
  <c r="K878" i="7" s="1"/>
  <c r="G879" i="7"/>
  <c r="J879" i="7" s="1"/>
  <c r="K879" i="7" s="1"/>
  <c r="G880" i="7"/>
  <c r="J880" i="7" s="1"/>
  <c r="K880" i="7" s="1"/>
  <c r="G881" i="7"/>
  <c r="J881" i="7" s="1"/>
  <c r="K881" i="7" s="1"/>
  <c r="G882" i="7"/>
  <c r="J882" i="7" s="1"/>
  <c r="K882" i="7" s="1"/>
  <c r="G883" i="7"/>
  <c r="J883" i="7" s="1"/>
  <c r="K883" i="7" s="1"/>
  <c r="G884" i="7"/>
  <c r="J884" i="7" s="1"/>
  <c r="K884" i="7" s="1"/>
  <c r="G885" i="7"/>
  <c r="J885" i="7" s="1"/>
  <c r="K885" i="7" s="1"/>
  <c r="G886" i="7"/>
  <c r="J886" i="7" s="1"/>
  <c r="K886" i="7" s="1"/>
  <c r="G887" i="7"/>
  <c r="J887" i="7" s="1"/>
  <c r="K887" i="7" s="1"/>
  <c r="G888" i="7"/>
  <c r="J888" i="7" s="1"/>
  <c r="K888" i="7" s="1"/>
  <c r="G889" i="7"/>
  <c r="J889" i="7" s="1"/>
  <c r="K889" i="7" s="1"/>
  <c r="G890" i="7"/>
  <c r="J890" i="7" s="1"/>
  <c r="K890" i="7" s="1"/>
  <c r="G891" i="7"/>
  <c r="J891" i="7" s="1"/>
  <c r="K891" i="7" s="1"/>
  <c r="G892" i="7"/>
  <c r="J892" i="7" s="1"/>
  <c r="K892" i="7" s="1"/>
  <c r="G893" i="7"/>
  <c r="J893" i="7" s="1"/>
  <c r="K893" i="7" s="1"/>
  <c r="G894" i="7"/>
  <c r="J894" i="7" s="1"/>
  <c r="K894" i="7" s="1"/>
  <c r="G895" i="7"/>
  <c r="J895" i="7" s="1"/>
  <c r="K895" i="7" s="1"/>
  <c r="G896" i="7"/>
  <c r="J896" i="7" s="1"/>
  <c r="K896" i="7" s="1"/>
  <c r="G897" i="7"/>
  <c r="J897" i="7" s="1"/>
  <c r="K897" i="7" s="1"/>
  <c r="G898" i="7"/>
  <c r="J898" i="7" s="1"/>
  <c r="K898" i="7" s="1"/>
  <c r="G899" i="7"/>
  <c r="J899" i="7" s="1"/>
  <c r="K899" i="7" s="1"/>
  <c r="G900" i="7"/>
  <c r="J900" i="7" s="1"/>
  <c r="K900" i="7" s="1"/>
  <c r="G901" i="7"/>
  <c r="J901" i="7" s="1"/>
  <c r="K901" i="7" s="1"/>
  <c r="G902" i="7"/>
  <c r="J902" i="7" s="1"/>
  <c r="K902" i="7" s="1"/>
  <c r="G903" i="7"/>
  <c r="J903" i="7" s="1"/>
  <c r="K903" i="7" s="1"/>
  <c r="G904" i="7"/>
  <c r="J904" i="7" s="1"/>
  <c r="K904" i="7" s="1"/>
  <c r="G905" i="7"/>
  <c r="J905" i="7" s="1"/>
  <c r="K905" i="7" s="1"/>
  <c r="G906" i="7"/>
  <c r="J906" i="7" s="1"/>
  <c r="K906" i="7" s="1"/>
  <c r="G907" i="7"/>
  <c r="J907" i="7" s="1"/>
  <c r="K907" i="7" s="1"/>
  <c r="G908" i="7"/>
  <c r="J908" i="7" s="1"/>
  <c r="K908" i="7" s="1"/>
  <c r="G909" i="7"/>
  <c r="J909" i="7" s="1"/>
  <c r="K909" i="7" s="1"/>
  <c r="G910" i="7"/>
  <c r="J910" i="7" s="1"/>
  <c r="K910" i="7" s="1"/>
  <c r="G911" i="7"/>
  <c r="J911" i="7" s="1"/>
  <c r="K911" i="7" s="1"/>
  <c r="G912" i="7"/>
  <c r="J912" i="7" s="1"/>
  <c r="K912" i="7" s="1"/>
  <c r="G913" i="7"/>
  <c r="J913" i="7" s="1"/>
  <c r="K913" i="7" s="1"/>
  <c r="G914" i="7"/>
  <c r="J914" i="7" s="1"/>
  <c r="K914" i="7" s="1"/>
  <c r="G915" i="7"/>
  <c r="J915" i="7" s="1"/>
  <c r="K915" i="7" s="1"/>
  <c r="G916" i="7"/>
  <c r="J916" i="7" s="1"/>
  <c r="K916" i="7" s="1"/>
  <c r="G917" i="7"/>
  <c r="J917" i="7" s="1"/>
  <c r="K917" i="7" s="1"/>
  <c r="G918" i="7"/>
  <c r="J918" i="7" s="1"/>
  <c r="K918" i="7" s="1"/>
  <c r="G919" i="7"/>
  <c r="J919" i="7" s="1"/>
  <c r="K919" i="7" s="1"/>
  <c r="G920" i="7"/>
  <c r="J920" i="7" s="1"/>
  <c r="K920" i="7" s="1"/>
  <c r="G921" i="7"/>
  <c r="J921" i="7" s="1"/>
  <c r="K921" i="7" s="1"/>
  <c r="G922" i="7"/>
  <c r="J922" i="7" s="1"/>
  <c r="K922" i="7" s="1"/>
  <c r="G923" i="7"/>
  <c r="J923" i="7" s="1"/>
  <c r="K923" i="7" s="1"/>
  <c r="G924" i="7"/>
  <c r="J924" i="7" s="1"/>
  <c r="K924" i="7" s="1"/>
  <c r="G925" i="7"/>
  <c r="J925" i="7" s="1"/>
  <c r="K925" i="7" s="1"/>
  <c r="G926" i="7"/>
  <c r="J926" i="7" s="1"/>
  <c r="K926" i="7" s="1"/>
  <c r="G927" i="7"/>
  <c r="J927" i="7" s="1"/>
  <c r="K927" i="7" s="1"/>
  <c r="G928" i="7"/>
  <c r="J928" i="7" s="1"/>
  <c r="K928" i="7" s="1"/>
  <c r="G929" i="7"/>
  <c r="J929" i="7" s="1"/>
  <c r="K929" i="7" s="1"/>
  <c r="G930" i="7"/>
  <c r="J930" i="7" s="1"/>
  <c r="K930" i="7" s="1"/>
  <c r="G931" i="7"/>
  <c r="J931" i="7" s="1"/>
  <c r="K931" i="7" s="1"/>
  <c r="G932" i="7"/>
  <c r="J932" i="7" s="1"/>
  <c r="K932" i="7" s="1"/>
  <c r="G933" i="7"/>
  <c r="J933" i="7" s="1"/>
  <c r="K933" i="7" s="1"/>
  <c r="G934" i="7"/>
  <c r="J934" i="7" s="1"/>
  <c r="K934" i="7" s="1"/>
  <c r="G935" i="7"/>
  <c r="J935" i="7" s="1"/>
  <c r="K935" i="7" s="1"/>
  <c r="G936" i="7"/>
  <c r="J936" i="7" s="1"/>
  <c r="K936" i="7" s="1"/>
  <c r="G937" i="7"/>
  <c r="J937" i="7" s="1"/>
  <c r="K937" i="7" s="1"/>
  <c r="G938" i="7"/>
  <c r="J938" i="7" s="1"/>
  <c r="K938" i="7" s="1"/>
  <c r="G939" i="7"/>
  <c r="J939" i="7" s="1"/>
  <c r="K939" i="7" s="1"/>
  <c r="G940" i="7"/>
  <c r="J940" i="7" s="1"/>
  <c r="K940" i="7" s="1"/>
  <c r="G941" i="7"/>
  <c r="J941" i="7" s="1"/>
  <c r="K941" i="7" s="1"/>
  <c r="G942" i="7"/>
  <c r="J942" i="7" s="1"/>
  <c r="K942" i="7" s="1"/>
  <c r="G943" i="7"/>
  <c r="J943" i="7" s="1"/>
  <c r="K943" i="7" s="1"/>
  <c r="G944" i="7"/>
  <c r="J944" i="7" s="1"/>
  <c r="K944" i="7" s="1"/>
  <c r="G945" i="7"/>
  <c r="J945" i="7" s="1"/>
  <c r="K945" i="7" s="1"/>
  <c r="G946" i="7"/>
  <c r="J946" i="7" s="1"/>
  <c r="K946" i="7" s="1"/>
  <c r="G947" i="7"/>
  <c r="J947" i="7" s="1"/>
  <c r="K947" i="7" s="1"/>
  <c r="G948" i="7"/>
  <c r="J948" i="7" s="1"/>
  <c r="K948" i="7" s="1"/>
  <c r="G949" i="7"/>
  <c r="J949" i="7" s="1"/>
  <c r="K949" i="7" s="1"/>
  <c r="G950" i="7"/>
  <c r="J950" i="7" s="1"/>
  <c r="K950" i="7" s="1"/>
  <c r="G951" i="7"/>
  <c r="J951" i="7" s="1"/>
  <c r="K951" i="7" s="1"/>
  <c r="G952" i="7"/>
  <c r="J952" i="7" s="1"/>
  <c r="K952" i="7" s="1"/>
  <c r="G953" i="7"/>
  <c r="J953" i="7" s="1"/>
  <c r="K953" i="7" s="1"/>
  <c r="G954" i="7"/>
  <c r="J954" i="7" s="1"/>
  <c r="K954" i="7" s="1"/>
  <c r="G955" i="7"/>
  <c r="J955" i="7" s="1"/>
  <c r="K955" i="7" s="1"/>
  <c r="G956" i="7"/>
  <c r="J956" i="7" s="1"/>
  <c r="K956" i="7" s="1"/>
  <c r="G957" i="7"/>
  <c r="J957" i="7" s="1"/>
  <c r="K957" i="7" s="1"/>
  <c r="G958" i="7"/>
  <c r="J958" i="7" s="1"/>
  <c r="K958" i="7" s="1"/>
  <c r="G959" i="7"/>
  <c r="J959" i="7" s="1"/>
  <c r="K959" i="7" s="1"/>
  <c r="G960" i="7"/>
  <c r="J960" i="7" s="1"/>
  <c r="K960" i="7" s="1"/>
  <c r="G961" i="7"/>
  <c r="J961" i="7" s="1"/>
  <c r="K961" i="7" s="1"/>
  <c r="G962" i="7"/>
  <c r="J962" i="7" s="1"/>
  <c r="K962" i="7" s="1"/>
  <c r="G963" i="7"/>
  <c r="J963" i="7" s="1"/>
  <c r="K963" i="7" s="1"/>
  <c r="G964" i="7"/>
  <c r="J964" i="7" s="1"/>
  <c r="K964" i="7" s="1"/>
  <c r="G965" i="7"/>
  <c r="J965" i="7" s="1"/>
  <c r="K965" i="7" s="1"/>
  <c r="G966" i="7"/>
  <c r="J966" i="7" s="1"/>
  <c r="K966" i="7" s="1"/>
  <c r="G967" i="7"/>
  <c r="J967" i="7" s="1"/>
  <c r="K967" i="7" s="1"/>
  <c r="G968" i="7"/>
  <c r="J968" i="7" s="1"/>
  <c r="K968" i="7" s="1"/>
  <c r="G969" i="7"/>
  <c r="J969" i="7" s="1"/>
  <c r="K969" i="7" s="1"/>
  <c r="G970" i="7"/>
  <c r="J970" i="7" s="1"/>
  <c r="K970" i="7" s="1"/>
  <c r="G971" i="7"/>
  <c r="J971" i="7" s="1"/>
  <c r="K971" i="7" s="1"/>
  <c r="G972" i="7"/>
  <c r="J972" i="7" s="1"/>
  <c r="K972" i="7" s="1"/>
  <c r="G973" i="7"/>
  <c r="J973" i="7" s="1"/>
  <c r="K973" i="7" s="1"/>
  <c r="G974" i="7"/>
  <c r="J974" i="7" s="1"/>
  <c r="K974" i="7" s="1"/>
  <c r="G975" i="7"/>
  <c r="J975" i="7" s="1"/>
  <c r="K975" i="7" s="1"/>
  <c r="G976" i="7"/>
  <c r="J976" i="7" s="1"/>
  <c r="K976" i="7" s="1"/>
  <c r="G977" i="7"/>
  <c r="J977" i="7" s="1"/>
  <c r="K977" i="7" s="1"/>
  <c r="G978" i="7"/>
  <c r="J978" i="7" s="1"/>
  <c r="K978" i="7" s="1"/>
  <c r="G979" i="7"/>
  <c r="J979" i="7" s="1"/>
  <c r="K979" i="7" s="1"/>
  <c r="G980" i="7"/>
  <c r="J980" i="7" s="1"/>
  <c r="K980" i="7" s="1"/>
  <c r="G981" i="7"/>
  <c r="J981" i="7" s="1"/>
  <c r="K981" i="7" s="1"/>
  <c r="G982" i="7"/>
  <c r="J982" i="7" s="1"/>
  <c r="K982" i="7" s="1"/>
  <c r="G983" i="7"/>
  <c r="J983" i="7" s="1"/>
  <c r="K983" i="7" s="1"/>
  <c r="G984" i="7"/>
  <c r="J984" i="7" s="1"/>
  <c r="K984" i="7" s="1"/>
  <c r="G985" i="7"/>
  <c r="J985" i="7" s="1"/>
  <c r="K985" i="7" s="1"/>
  <c r="G986" i="7"/>
  <c r="J986" i="7" s="1"/>
  <c r="K986" i="7" s="1"/>
  <c r="G987" i="7"/>
  <c r="J987" i="7" s="1"/>
  <c r="K987" i="7" s="1"/>
  <c r="G988" i="7"/>
  <c r="J988" i="7" s="1"/>
  <c r="K988" i="7" s="1"/>
  <c r="G989" i="7"/>
  <c r="J989" i="7" s="1"/>
  <c r="K989" i="7" s="1"/>
  <c r="G990" i="7"/>
  <c r="J990" i="7" s="1"/>
  <c r="K990" i="7" s="1"/>
  <c r="G991" i="7"/>
  <c r="J991" i="7" s="1"/>
  <c r="K991" i="7" s="1"/>
  <c r="G992" i="7"/>
  <c r="J992" i="7" s="1"/>
  <c r="K992" i="7" s="1"/>
  <c r="G993" i="7"/>
  <c r="J993" i="7" s="1"/>
  <c r="K993" i="7" s="1"/>
  <c r="G994" i="7"/>
  <c r="J994" i="7" s="1"/>
  <c r="K994" i="7" s="1"/>
  <c r="G995" i="7"/>
  <c r="J995" i="7" s="1"/>
  <c r="K995" i="7" s="1"/>
  <c r="G996" i="7"/>
  <c r="J996" i="7" s="1"/>
  <c r="K996" i="7" s="1"/>
  <c r="G997" i="7"/>
  <c r="J997" i="7" s="1"/>
  <c r="K997" i="7" s="1"/>
  <c r="G998" i="7"/>
  <c r="J998" i="7" s="1"/>
  <c r="K998" i="7" s="1"/>
  <c r="G999" i="7"/>
  <c r="J999" i="7" s="1"/>
  <c r="K999" i="7" s="1"/>
  <c r="G1000" i="7"/>
  <c r="J1000" i="7" s="1"/>
  <c r="K1000" i="7" s="1"/>
  <c r="G1001" i="7"/>
  <c r="J1001" i="7" s="1"/>
  <c r="K1001" i="7" s="1"/>
  <c r="G1002" i="7"/>
  <c r="J1002" i="7" s="1"/>
  <c r="K1002" i="7" s="1"/>
  <c r="G1003" i="7"/>
  <c r="J1003" i="7" s="1"/>
  <c r="K1003" i="7" s="1"/>
  <c r="G1004" i="7"/>
  <c r="J1004" i="7" s="1"/>
  <c r="K1004" i="7" s="1"/>
  <c r="G1005" i="7"/>
  <c r="J1005" i="7" s="1"/>
  <c r="K1005" i="7" s="1"/>
  <c r="G1006" i="7"/>
  <c r="J1006" i="7" s="1"/>
  <c r="K1006" i="7" s="1"/>
  <c r="G1007" i="7"/>
  <c r="J1007" i="7" s="1"/>
  <c r="K1007" i="7" s="1"/>
  <c r="G1008" i="7"/>
  <c r="J1008" i="7" s="1"/>
  <c r="K1008" i="7" s="1"/>
  <c r="G1009" i="7"/>
  <c r="J1009" i="7" s="1"/>
  <c r="K1009" i="7" s="1"/>
  <c r="G1010" i="7"/>
  <c r="J1010" i="7" s="1"/>
  <c r="K1010" i="7" s="1"/>
  <c r="G1011" i="7"/>
  <c r="J1011" i="7" s="1"/>
  <c r="K1011" i="7" s="1"/>
  <c r="G1012" i="7"/>
  <c r="J1012" i="7" s="1"/>
  <c r="K1012" i="7" s="1"/>
  <c r="G1013" i="7"/>
  <c r="J1013" i="7" s="1"/>
  <c r="K1013" i="7" s="1"/>
  <c r="G1014" i="7"/>
  <c r="J1014" i="7" s="1"/>
  <c r="K1014" i="7" s="1"/>
  <c r="G1015" i="7"/>
  <c r="J1015" i="7" s="1"/>
  <c r="K1015" i="7" s="1"/>
  <c r="G1016" i="7"/>
  <c r="J1016" i="7" s="1"/>
  <c r="K1016" i="7" s="1"/>
  <c r="G1017" i="7"/>
  <c r="J1017" i="7" s="1"/>
  <c r="K1017" i="7" s="1"/>
  <c r="G1018" i="7"/>
  <c r="J1018" i="7" s="1"/>
  <c r="K1018" i="7" s="1"/>
  <c r="G1019" i="7"/>
  <c r="J1019" i="7" s="1"/>
  <c r="K1019" i="7" s="1"/>
  <c r="G1020" i="7"/>
  <c r="J1020" i="7" s="1"/>
  <c r="K1020" i="7" s="1"/>
  <c r="G1021" i="7"/>
  <c r="J1021" i="7" s="1"/>
  <c r="K1021" i="7" s="1"/>
  <c r="G1022" i="7"/>
  <c r="J1022" i="7" s="1"/>
  <c r="K1022" i="7" s="1"/>
  <c r="G1023" i="7"/>
  <c r="J1023" i="7" s="1"/>
  <c r="K1023" i="7" s="1"/>
  <c r="G1024" i="7"/>
  <c r="J1024" i="7" s="1"/>
  <c r="K1024" i="7" s="1"/>
  <c r="G1025" i="7"/>
  <c r="J1025" i="7" s="1"/>
  <c r="K1025" i="7" s="1"/>
  <c r="G1026" i="7"/>
  <c r="J1026" i="7" s="1"/>
  <c r="K1026" i="7" s="1"/>
  <c r="G1027" i="7"/>
  <c r="J1027" i="7" s="1"/>
  <c r="K1027" i="7" s="1"/>
  <c r="G1028" i="7"/>
  <c r="J1028" i="7" s="1"/>
  <c r="K1028" i="7" s="1"/>
  <c r="G1029" i="7"/>
  <c r="J1029" i="7" s="1"/>
  <c r="K1029" i="7" s="1"/>
  <c r="G1030" i="7"/>
  <c r="J1030" i="7" s="1"/>
  <c r="K1030" i="7" s="1"/>
  <c r="G1031" i="7"/>
  <c r="J1031" i="7" s="1"/>
  <c r="K1031" i="7" s="1"/>
  <c r="G1032" i="7"/>
  <c r="J1032" i="7" s="1"/>
  <c r="K1032" i="7" s="1"/>
  <c r="G1033" i="7"/>
  <c r="J1033" i="7" s="1"/>
  <c r="K1033" i="7" s="1"/>
  <c r="G1034" i="7"/>
  <c r="J1034" i="7" s="1"/>
  <c r="K1034" i="7" s="1"/>
  <c r="G1035" i="7"/>
  <c r="J1035" i="7" s="1"/>
  <c r="K1035" i="7" s="1"/>
  <c r="G1036" i="7"/>
  <c r="J1036" i="7" s="1"/>
  <c r="K1036" i="7" s="1"/>
  <c r="G1037" i="7"/>
  <c r="J1037" i="7" s="1"/>
  <c r="K1037" i="7" s="1"/>
  <c r="G1038" i="7"/>
  <c r="J1038" i="7" s="1"/>
  <c r="K1038" i="7" s="1"/>
  <c r="G1039" i="7"/>
  <c r="J1039" i="7" s="1"/>
  <c r="K1039" i="7" s="1"/>
  <c r="G1040" i="7"/>
  <c r="J1040" i="7" s="1"/>
  <c r="K1040" i="7" s="1"/>
  <c r="G1041" i="7"/>
  <c r="J1041" i="7" s="1"/>
  <c r="K1041" i="7" s="1"/>
  <c r="G1042" i="7"/>
  <c r="J1042" i="7" s="1"/>
  <c r="K1042" i="7" s="1"/>
  <c r="G1043" i="7"/>
  <c r="J1043" i="7" s="1"/>
  <c r="K1043" i="7" s="1"/>
  <c r="G1044" i="7"/>
  <c r="J1044" i="7" s="1"/>
  <c r="K1044" i="7" s="1"/>
  <c r="G1045" i="7"/>
  <c r="J1045" i="7" s="1"/>
  <c r="K1045" i="7" s="1"/>
  <c r="G1046" i="7"/>
  <c r="J1046" i="7" s="1"/>
  <c r="K1046" i="7" s="1"/>
  <c r="G1047" i="7"/>
  <c r="J1047" i="7" s="1"/>
  <c r="K1047" i="7" s="1"/>
  <c r="G1048" i="7"/>
  <c r="J1048" i="7" s="1"/>
  <c r="K1048" i="7" s="1"/>
  <c r="G1049" i="7"/>
  <c r="J1049" i="7" s="1"/>
  <c r="K1049" i="7" s="1"/>
  <c r="G1050" i="7"/>
  <c r="J1050" i="7" s="1"/>
  <c r="K1050" i="7" s="1"/>
  <c r="G1051" i="7"/>
  <c r="J1051" i="7" s="1"/>
  <c r="K1051" i="7" s="1"/>
  <c r="G1052" i="7"/>
  <c r="J1052" i="7" s="1"/>
  <c r="K1052" i="7" s="1"/>
  <c r="G1053" i="7"/>
  <c r="J1053" i="7" s="1"/>
  <c r="K1053" i="7" s="1"/>
  <c r="G1054" i="7"/>
  <c r="J1054" i="7" s="1"/>
  <c r="K1054" i="7" s="1"/>
  <c r="G1055" i="7"/>
  <c r="J1055" i="7" s="1"/>
  <c r="K1055" i="7" s="1"/>
  <c r="G1056" i="7"/>
  <c r="J1056" i="7" s="1"/>
  <c r="K1056" i="7" s="1"/>
  <c r="G1057" i="7"/>
  <c r="J1057" i="7" s="1"/>
  <c r="K1057" i="7" s="1"/>
  <c r="G1058" i="7"/>
  <c r="J1058" i="7" s="1"/>
  <c r="K1058" i="7" s="1"/>
  <c r="G1059" i="7"/>
  <c r="J1059" i="7" s="1"/>
  <c r="K1059" i="7" s="1"/>
  <c r="G1060" i="7"/>
  <c r="J1060" i="7" s="1"/>
  <c r="K1060" i="7" s="1"/>
  <c r="G1061" i="7"/>
  <c r="J1061" i="7" s="1"/>
  <c r="K1061" i="7" s="1"/>
  <c r="G1062" i="7"/>
  <c r="J1062" i="7" s="1"/>
  <c r="K1062" i="7" s="1"/>
  <c r="G1063" i="7"/>
  <c r="J1063" i="7" s="1"/>
  <c r="K1063" i="7" s="1"/>
  <c r="G1064" i="7"/>
  <c r="J1064" i="7" s="1"/>
  <c r="K1064" i="7" s="1"/>
  <c r="G1065" i="7"/>
  <c r="J1065" i="7" s="1"/>
  <c r="K1065" i="7" s="1"/>
  <c r="G1066" i="7"/>
  <c r="J1066" i="7" s="1"/>
  <c r="K1066" i="7" s="1"/>
  <c r="G1067" i="7"/>
  <c r="J1067" i="7" s="1"/>
  <c r="K1067" i="7" s="1"/>
  <c r="G1068" i="7"/>
  <c r="J1068" i="7" s="1"/>
  <c r="K1068" i="7" s="1"/>
  <c r="G1069" i="7"/>
  <c r="J1069" i="7" s="1"/>
  <c r="K1069" i="7" s="1"/>
  <c r="G1070" i="7"/>
  <c r="J1070" i="7" s="1"/>
  <c r="K1070" i="7" s="1"/>
  <c r="G1071" i="7"/>
  <c r="J1071" i="7" s="1"/>
  <c r="K1071" i="7" s="1"/>
  <c r="G1072" i="7"/>
  <c r="J1072" i="7" s="1"/>
  <c r="K1072" i="7" s="1"/>
  <c r="G1073" i="7"/>
  <c r="J1073" i="7" s="1"/>
  <c r="K1073" i="7" s="1"/>
  <c r="G1074" i="7"/>
  <c r="J1074" i="7" s="1"/>
  <c r="K1074" i="7" s="1"/>
  <c r="G1075" i="7"/>
  <c r="J1075" i="7" s="1"/>
  <c r="K1075" i="7" s="1"/>
  <c r="G1076" i="7"/>
  <c r="J1076" i="7" s="1"/>
  <c r="K1076" i="7" s="1"/>
  <c r="G1077" i="7"/>
  <c r="J1077" i="7" s="1"/>
  <c r="K1077" i="7" s="1"/>
  <c r="G1078" i="7"/>
  <c r="J1078" i="7" s="1"/>
  <c r="K1078" i="7" s="1"/>
  <c r="G1079" i="7"/>
  <c r="J1079" i="7" s="1"/>
  <c r="K1079" i="7" s="1"/>
  <c r="G1080" i="7"/>
  <c r="J1080" i="7" s="1"/>
  <c r="K1080" i="7" s="1"/>
  <c r="G1081" i="7"/>
  <c r="J1081" i="7" s="1"/>
  <c r="K1081" i="7" s="1"/>
  <c r="G1082" i="7"/>
  <c r="J1082" i="7" s="1"/>
  <c r="K1082" i="7" s="1"/>
  <c r="G1083" i="7"/>
  <c r="J1083" i="7" s="1"/>
  <c r="K1083" i="7" s="1"/>
  <c r="G1084" i="7"/>
  <c r="J1084" i="7" s="1"/>
  <c r="K1084" i="7" s="1"/>
  <c r="G1085" i="7"/>
  <c r="J1085" i="7" s="1"/>
  <c r="K1085" i="7" s="1"/>
  <c r="G1086" i="7"/>
  <c r="J1086" i="7" s="1"/>
  <c r="K1086" i="7" s="1"/>
  <c r="G1087" i="7"/>
  <c r="J1087" i="7" s="1"/>
  <c r="K1087" i="7" s="1"/>
  <c r="G1088" i="7"/>
  <c r="J1088" i="7" s="1"/>
  <c r="K1088" i="7" s="1"/>
  <c r="G1089" i="7"/>
  <c r="J1089" i="7" s="1"/>
  <c r="K1089" i="7" s="1"/>
  <c r="G1090" i="7"/>
  <c r="J1090" i="7" s="1"/>
  <c r="K1090" i="7" s="1"/>
  <c r="G1091" i="7"/>
  <c r="J1091" i="7" s="1"/>
  <c r="K1091" i="7" s="1"/>
  <c r="G1092" i="7"/>
  <c r="J1092" i="7" s="1"/>
  <c r="K1092" i="7" s="1"/>
  <c r="G1093" i="7"/>
  <c r="J1093" i="7" s="1"/>
  <c r="K1093" i="7" s="1"/>
  <c r="G1094" i="7"/>
  <c r="J1094" i="7" s="1"/>
  <c r="K1094" i="7" s="1"/>
  <c r="G1095" i="7"/>
  <c r="J1095" i="7" s="1"/>
  <c r="K1095" i="7" s="1"/>
  <c r="G1096" i="7"/>
  <c r="J1096" i="7" s="1"/>
  <c r="K1096" i="7" s="1"/>
  <c r="G1097" i="7"/>
  <c r="J1097" i="7" s="1"/>
  <c r="K1097" i="7" s="1"/>
  <c r="G1098" i="7"/>
  <c r="J1098" i="7" s="1"/>
  <c r="K1098" i="7" s="1"/>
  <c r="G1099" i="7"/>
  <c r="J1099" i="7" s="1"/>
  <c r="K1099" i="7" s="1"/>
  <c r="G1100" i="7"/>
  <c r="J1100" i="7" s="1"/>
  <c r="K1100" i="7" s="1"/>
  <c r="G1101" i="7"/>
  <c r="J1101" i="7" s="1"/>
  <c r="K1101" i="7" s="1"/>
  <c r="G1102" i="7"/>
  <c r="J1102" i="7" s="1"/>
  <c r="K1102" i="7" s="1"/>
  <c r="G1103" i="7"/>
  <c r="J1103" i="7" s="1"/>
  <c r="K1103" i="7" s="1"/>
  <c r="G1104" i="7"/>
  <c r="J1104" i="7" s="1"/>
  <c r="K1104" i="7" s="1"/>
  <c r="G1105" i="7"/>
  <c r="J1105" i="7" s="1"/>
  <c r="K1105" i="7" s="1"/>
  <c r="G1106" i="7"/>
  <c r="J1106" i="7" s="1"/>
  <c r="K1106" i="7" s="1"/>
  <c r="G1107" i="7"/>
  <c r="J1107" i="7" s="1"/>
  <c r="K1107" i="7" s="1"/>
  <c r="G1108" i="7"/>
  <c r="J1108" i="7" s="1"/>
  <c r="K1108" i="7" s="1"/>
  <c r="G1109" i="7"/>
  <c r="J1109" i="7" s="1"/>
  <c r="K1109" i="7" s="1"/>
  <c r="G1110" i="7"/>
  <c r="J1110" i="7" s="1"/>
  <c r="K1110" i="7" s="1"/>
  <c r="G1111" i="7"/>
  <c r="J1111" i="7" s="1"/>
  <c r="K1111" i="7" s="1"/>
  <c r="G1112" i="7"/>
  <c r="J1112" i="7" s="1"/>
  <c r="K1112" i="7" s="1"/>
  <c r="G1113" i="7"/>
  <c r="J1113" i="7" s="1"/>
  <c r="K1113" i="7" s="1"/>
  <c r="G1114" i="7"/>
  <c r="J1114" i="7" s="1"/>
  <c r="K1114" i="7" s="1"/>
  <c r="G1115" i="7"/>
  <c r="J1115" i="7" s="1"/>
  <c r="K1115" i="7" s="1"/>
  <c r="G1116" i="7"/>
  <c r="J1116" i="7" s="1"/>
  <c r="K1116" i="7" s="1"/>
  <c r="G1117" i="7"/>
  <c r="J1117" i="7" s="1"/>
  <c r="K1117" i="7" s="1"/>
  <c r="G1118" i="7"/>
  <c r="J1118" i="7" s="1"/>
  <c r="K1118" i="7" s="1"/>
  <c r="G1119" i="7"/>
  <c r="J1119" i="7" s="1"/>
  <c r="K1119" i="7" s="1"/>
  <c r="G1120" i="7"/>
  <c r="J1120" i="7" s="1"/>
  <c r="K1120" i="7" s="1"/>
  <c r="G1121" i="7"/>
  <c r="J1121" i="7" s="1"/>
  <c r="K1121" i="7" s="1"/>
  <c r="G1122" i="7"/>
  <c r="J1122" i="7" s="1"/>
  <c r="K1122" i="7" s="1"/>
  <c r="G1123" i="7"/>
  <c r="J1123" i="7" s="1"/>
  <c r="K1123" i="7" s="1"/>
  <c r="G1124" i="7"/>
  <c r="J1124" i="7" s="1"/>
  <c r="K1124" i="7" s="1"/>
  <c r="G1125" i="7"/>
  <c r="J1125" i="7" s="1"/>
  <c r="K1125" i="7" s="1"/>
  <c r="G1126" i="7"/>
  <c r="J1126" i="7" s="1"/>
  <c r="K1126" i="7" s="1"/>
  <c r="G1127" i="7"/>
  <c r="J1127" i="7" s="1"/>
  <c r="K1127" i="7" s="1"/>
  <c r="G1128" i="7"/>
  <c r="J1128" i="7" s="1"/>
  <c r="K1128" i="7" s="1"/>
  <c r="G1129" i="7"/>
  <c r="J1129" i="7" s="1"/>
  <c r="K1129" i="7" s="1"/>
  <c r="G1130" i="7"/>
  <c r="J1130" i="7" s="1"/>
  <c r="K1130" i="7" s="1"/>
  <c r="G1131" i="7"/>
  <c r="J1131" i="7" s="1"/>
  <c r="K1131" i="7" s="1"/>
  <c r="G1132" i="7"/>
  <c r="J1132" i="7" s="1"/>
  <c r="K1132" i="7" s="1"/>
  <c r="G1133" i="7"/>
  <c r="J1133" i="7" s="1"/>
  <c r="K1133" i="7" s="1"/>
  <c r="G1134" i="7"/>
  <c r="J1134" i="7" s="1"/>
  <c r="K1134" i="7" s="1"/>
  <c r="G1135" i="7"/>
  <c r="J1135" i="7" s="1"/>
  <c r="K1135" i="7" s="1"/>
  <c r="G1136" i="7"/>
  <c r="J1136" i="7" s="1"/>
  <c r="K1136" i="7" s="1"/>
  <c r="G1137" i="7"/>
  <c r="J1137" i="7" s="1"/>
  <c r="K1137" i="7" s="1"/>
  <c r="G1138" i="7"/>
  <c r="J1138" i="7" s="1"/>
  <c r="K1138" i="7" s="1"/>
  <c r="G1139" i="7"/>
  <c r="J1139" i="7" s="1"/>
  <c r="K1139" i="7" s="1"/>
  <c r="G1140" i="7"/>
  <c r="J1140" i="7" s="1"/>
  <c r="K1140" i="7" s="1"/>
  <c r="G1141" i="7"/>
  <c r="J1141" i="7" s="1"/>
  <c r="K1141" i="7" s="1"/>
  <c r="G1142" i="7"/>
  <c r="J1142" i="7" s="1"/>
  <c r="K1142" i="7" s="1"/>
  <c r="G1143" i="7"/>
  <c r="J1143" i="7" s="1"/>
  <c r="K1143" i="7" s="1"/>
  <c r="G1144" i="7"/>
  <c r="J1144" i="7" s="1"/>
  <c r="K1144" i="7" s="1"/>
  <c r="G1145" i="7"/>
  <c r="J1145" i="7" s="1"/>
  <c r="K1145" i="7" s="1"/>
  <c r="G1146" i="7"/>
  <c r="J1146" i="7" s="1"/>
  <c r="K1146" i="7" s="1"/>
  <c r="G1147" i="7"/>
  <c r="J1147" i="7" s="1"/>
  <c r="K1147" i="7" s="1"/>
  <c r="G1148" i="7"/>
  <c r="J1148" i="7" s="1"/>
  <c r="K1148" i="7" s="1"/>
  <c r="G1149" i="7"/>
  <c r="J1149" i="7" s="1"/>
  <c r="K1149" i="7" s="1"/>
  <c r="G1150" i="7"/>
  <c r="J1150" i="7" s="1"/>
  <c r="K1150" i="7" s="1"/>
  <c r="G1151" i="7"/>
  <c r="J1151" i="7" s="1"/>
  <c r="K1151" i="7" s="1"/>
  <c r="G1152" i="7"/>
  <c r="J1152" i="7" s="1"/>
  <c r="K1152" i="7" s="1"/>
  <c r="G1153" i="7"/>
  <c r="J1153" i="7" s="1"/>
  <c r="K1153" i="7" s="1"/>
  <c r="G1154" i="7"/>
  <c r="J1154" i="7" s="1"/>
  <c r="K1154" i="7" s="1"/>
  <c r="G1155" i="7"/>
  <c r="J1155" i="7" s="1"/>
  <c r="K1155" i="7" s="1"/>
  <c r="G1156" i="7"/>
  <c r="J1156" i="7" s="1"/>
  <c r="K1156" i="7" s="1"/>
  <c r="G1157" i="7"/>
  <c r="J1157" i="7" s="1"/>
  <c r="K1157" i="7" s="1"/>
  <c r="G1158" i="7"/>
  <c r="J1158" i="7" s="1"/>
  <c r="K1158" i="7" s="1"/>
  <c r="G1159" i="7"/>
  <c r="J1159" i="7" s="1"/>
  <c r="K1159" i="7" s="1"/>
  <c r="G1160" i="7"/>
  <c r="J1160" i="7" s="1"/>
  <c r="K1160" i="7" s="1"/>
  <c r="G1161" i="7"/>
  <c r="J1161" i="7" s="1"/>
  <c r="K1161" i="7" s="1"/>
  <c r="G1162" i="7"/>
  <c r="J1162" i="7" s="1"/>
  <c r="K1162" i="7" s="1"/>
  <c r="G1163" i="7"/>
  <c r="J1163" i="7" s="1"/>
  <c r="K1163" i="7" s="1"/>
  <c r="G1164" i="7"/>
  <c r="J1164" i="7" s="1"/>
  <c r="K1164" i="7" s="1"/>
  <c r="G1165" i="7"/>
  <c r="J1165" i="7" s="1"/>
  <c r="K1165" i="7" s="1"/>
  <c r="G1166" i="7"/>
  <c r="J1166" i="7" s="1"/>
  <c r="K1166" i="7" s="1"/>
  <c r="G1167" i="7"/>
  <c r="J1167" i="7" s="1"/>
  <c r="K1167" i="7" s="1"/>
  <c r="G1168" i="7"/>
  <c r="J1168" i="7" s="1"/>
  <c r="K1168" i="7" s="1"/>
  <c r="G1169" i="7"/>
  <c r="J1169" i="7" s="1"/>
  <c r="K1169" i="7" s="1"/>
  <c r="G1170" i="7"/>
  <c r="J1170" i="7" s="1"/>
  <c r="K1170" i="7" s="1"/>
  <c r="G1171" i="7"/>
  <c r="J1171" i="7" s="1"/>
  <c r="K1171" i="7" s="1"/>
  <c r="G1172" i="7"/>
  <c r="J1172" i="7" s="1"/>
  <c r="K1172" i="7" s="1"/>
  <c r="G1173" i="7"/>
  <c r="J1173" i="7" s="1"/>
  <c r="K1173" i="7" s="1"/>
  <c r="G1174" i="7"/>
  <c r="J1174" i="7" s="1"/>
  <c r="K1174" i="7" s="1"/>
  <c r="G1175" i="7"/>
  <c r="J1175" i="7" s="1"/>
  <c r="K1175" i="7" s="1"/>
  <c r="G1176" i="7"/>
  <c r="J1176" i="7" s="1"/>
  <c r="K1176" i="7" s="1"/>
  <c r="G1177" i="7"/>
  <c r="J1177" i="7" s="1"/>
  <c r="K1177" i="7" s="1"/>
  <c r="G1178" i="7"/>
  <c r="J1178" i="7" s="1"/>
  <c r="K1178" i="7" s="1"/>
  <c r="G1179" i="7"/>
  <c r="J1179" i="7" s="1"/>
  <c r="K1179" i="7" s="1"/>
  <c r="G1180" i="7"/>
  <c r="J1180" i="7" s="1"/>
  <c r="K1180" i="7" s="1"/>
  <c r="G1181" i="7"/>
  <c r="J1181" i="7" s="1"/>
  <c r="K1181" i="7" s="1"/>
  <c r="G1182" i="7"/>
  <c r="J1182" i="7" s="1"/>
  <c r="K1182" i="7" s="1"/>
  <c r="G1183" i="7"/>
  <c r="J1183" i="7" s="1"/>
  <c r="K1183" i="7" s="1"/>
  <c r="G1184" i="7"/>
  <c r="J1184" i="7" s="1"/>
  <c r="K1184" i="7" s="1"/>
  <c r="G1185" i="7"/>
  <c r="J1185" i="7" s="1"/>
  <c r="K1185" i="7" s="1"/>
  <c r="G1186" i="7"/>
  <c r="J1186" i="7" s="1"/>
  <c r="K1186" i="7" s="1"/>
  <c r="G1187" i="7"/>
  <c r="J1187" i="7" s="1"/>
  <c r="K1187" i="7" s="1"/>
  <c r="G1188" i="7"/>
  <c r="J1188" i="7" s="1"/>
  <c r="K1188" i="7" s="1"/>
  <c r="G1189" i="7"/>
  <c r="J1189" i="7" s="1"/>
  <c r="K1189" i="7" s="1"/>
  <c r="G1190" i="7"/>
  <c r="J1190" i="7" s="1"/>
  <c r="K1190" i="7" s="1"/>
  <c r="G1191" i="7"/>
  <c r="J1191" i="7" s="1"/>
  <c r="K1191" i="7" s="1"/>
  <c r="G1192" i="7"/>
  <c r="J1192" i="7" s="1"/>
  <c r="K1192" i="7" s="1"/>
  <c r="G1193" i="7"/>
  <c r="J1193" i="7" s="1"/>
  <c r="K1193" i="7" s="1"/>
  <c r="G1194" i="7"/>
  <c r="J1194" i="7" s="1"/>
  <c r="K1194" i="7" s="1"/>
  <c r="G1195" i="7"/>
  <c r="J1195" i="7" s="1"/>
  <c r="K1195" i="7" s="1"/>
  <c r="G1196" i="7"/>
  <c r="J1196" i="7" s="1"/>
  <c r="K1196" i="7" s="1"/>
  <c r="G1197" i="7"/>
  <c r="J1197" i="7" s="1"/>
  <c r="K1197" i="7" s="1"/>
  <c r="G1198" i="7"/>
  <c r="J1198" i="7" s="1"/>
  <c r="K1198" i="7" s="1"/>
  <c r="G1199" i="7"/>
  <c r="J1199" i="7" s="1"/>
  <c r="K1199" i="7" s="1"/>
  <c r="G1200" i="7"/>
  <c r="J1200" i="7" s="1"/>
  <c r="K1200" i="7" s="1"/>
  <c r="G1201" i="7"/>
  <c r="J1201" i="7" s="1"/>
  <c r="K1201" i="7" s="1"/>
  <c r="G1202" i="7"/>
  <c r="J1202" i="7" s="1"/>
  <c r="K1202" i="7" s="1"/>
  <c r="G1203" i="7"/>
  <c r="J1203" i="7" s="1"/>
  <c r="K1203" i="7" s="1"/>
  <c r="G1204" i="7"/>
  <c r="J1204" i="7" s="1"/>
  <c r="K1204" i="7" s="1"/>
  <c r="G1205" i="7"/>
  <c r="J1205" i="7" s="1"/>
  <c r="K1205" i="7" s="1"/>
  <c r="G1206" i="7"/>
  <c r="J1206" i="7" s="1"/>
  <c r="K1206" i="7" s="1"/>
  <c r="G1207" i="7"/>
  <c r="J1207" i="7" s="1"/>
  <c r="K1207" i="7" s="1"/>
  <c r="G1208" i="7"/>
  <c r="J1208" i="7" s="1"/>
  <c r="K1208" i="7" s="1"/>
  <c r="G1209" i="7"/>
  <c r="J1209" i="7" s="1"/>
  <c r="K1209" i="7" s="1"/>
  <c r="G1210" i="7"/>
  <c r="J1210" i="7" s="1"/>
  <c r="K1210" i="7" s="1"/>
  <c r="G1211" i="7"/>
  <c r="J1211" i="7" s="1"/>
  <c r="K1211" i="7" s="1"/>
  <c r="G1212" i="7"/>
  <c r="J1212" i="7" s="1"/>
  <c r="K1212" i="7" s="1"/>
  <c r="G1213" i="7"/>
  <c r="J1213" i="7" s="1"/>
  <c r="K1213" i="7" s="1"/>
  <c r="G1214" i="7"/>
  <c r="J1214" i="7" s="1"/>
  <c r="K1214" i="7" s="1"/>
  <c r="G1215" i="7"/>
  <c r="J1215" i="7" s="1"/>
  <c r="K1215" i="7" s="1"/>
  <c r="G1216" i="7"/>
  <c r="J1216" i="7" s="1"/>
  <c r="K1216" i="7" s="1"/>
  <c r="G1217" i="7"/>
  <c r="J1217" i="7" s="1"/>
  <c r="K1217" i="7" s="1"/>
  <c r="G1218" i="7"/>
  <c r="J1218" i="7" s="1"/>
  <c r="K1218" i="7" s="1"/>
  <c r="G1219" i="7"/>
  <c r="J1219" i="7" s="1"/>
  <c r="K1219" i="7" s="1"/>
  <c r="G1220" i="7"/>
  <c r="J1220" i="7" s="1"/>
  <c r="K1220" i="7" s="1"/>
  <c r="G1221" i="7"/>
  <c r="J1221" i="7" s="1"/>
  <c r="K1221" i="7" s="1"/>
  <c r="G1222" i="7"/>
  <c r="J1222" i="7" s="1"/>
  <c r="K1222" i="7" s="1"/>
  <c r="G1223" i="7"/>
  <c r="J1223" i="7" s="1"/>
  <c r="K1223" i="7" s="1"/>
  <c r="G1224" i="7"/>
  <c r="J1224" i="7" s="1"/>
  <c r="K1224" i="7" s="1"/>
  <c r="G1225" i="7"/>
  <c r="J1225" i="7" s="1"/>
  <c r="K1225" i="7" s="1"/>
  <c r="G1226" i="7"/>
  <c r="J1226" i="7" s="1"/>
  <c r="K1226" i="7" s="1"/>
  <c r="G1227" i="7"/>
  <c r="J1227" i="7" s="1"/>
  <c r="K1227" i="7" s="1"/>
  <c r="G1228" i="7"/>
  <c r="J1228" i="7" s="1"/>
  <c r="K1228" i="7" s="1"/>
  <c r="G1229" i="7"/>
  <c r="J1229" i="7" s="1"/>
  <c r="K1229" i="7" s="1"/>
  <c r="G1230" i="7"/>
  <c r="J1230" i="7" s="1"/>
  <c r="K1230" i="7" s="1"/>
  <c r="G1231" i="7"/>
  <c r="J1231" i="7" s="1"/>
  <c r="K1231" i="7" s="1"/>
  <c r="G1232" i="7"/>
  <c r="J1232" i="7" s="1"/>
  <c r="K1232" i="7" s="1"/>
  <c r="G1233" i="7"/>
  <c r="J1233" i="7" s="1"/>
  <c r="K1233" i="7" s="1"/>
  <c r="G1234" i="7"/>
  <c r="J1234" i="7" s="1"/>
  <c r="K1234" i="7" s="1"/>
  <c r="G1235" i="7"/>
  <c r="J1235" i="7" s="1"/>
  <c r="K1235" i="7" s="1"/>
  <c r="G1236" i="7"/>
  <c r="J1236" i="7" s="1"/>
  <c r="K1236" i="7" s="1"/>
  <c r="G1237" i="7"/>
  <c r="J1237" i="7" s="1"/>
  <c r="K1237" i="7" s="1"/>
  <c r="G1238" i="7"/>
  <c r="J1238" i="7" s="1"/>
  <c r="K1238" i="7" s="1"/>
  <c r="G1239" i="7"/>
  <c r="J1239" i="7" s="1"/>
  <c r="K1239" i="7" s="1"/>
  <c r="G1240" i="7"/>
  <c r="J1240" i="7" s="1"/>
  <c r="K1240" i="7" s="1"/>
  <c r="G1241" i="7"/>
  <c r="J1241" i="7" s="1"/>
  <c r="K1241" i="7" s="1"/>
  <c r="G1242" i="7"/>
  <c r="J1242" i="7" s="1"/>
  <c r="K1242" i="7" s="1"/>
  <c r="G1243" i="7"/>
  <c r="J1243" i="7" s="1"/>
  <c r="K1243" i="7" s="1"/>
  <c r="G1244" i="7"/>
  <c r="J1244" i="7" s="1"/>
  <c r="K1244" i="7" s="1"/>
  <c r="G1245" i="7"/>
  <c r="J1245" i="7" s="1"/>
  <c r="K1245" i="7" s="1"/>
  <c r="G1246" i="7"/>
  <c r="J1246" i="7" s="1"/>
  <c r="K1246" i="7" s="1"/>
  <c r="G1247" i="7"/>
  <c r="J1247" i="7" s="1"/>
  <c r="K1247" i="7" s="1"/>
  <c r="G1248" i="7"/>
  <c r="J1248" i="7" s="1"/>
  <c r="K1248" i="7" s="1"/>
  <c r="G1249" i="7"/>
  <c r="J1249" i="7" s="1"/>
  <c r="K1249" i="7" s="1"/>
  <c r="G1250" i="7"/>
  <c r="J1250" i="7" s="1"/>
  <c r="K1250" i="7" s="1"/>
  <c r="G1251" i="7"/>
  <c r="J1251" i="7" s="1"/>
  <c r="K1251" i="7" s="1"/>
  <c r="G1252" i="7"/>
  <c r="J1252" i="7" s="1"/>
  <c r="K1252" i="7" s="1"/>
  <c r="G1253" i="7"/>
  <c r="J1253" i="7" s="1"/>
  <c r="K1253" i="7" s="1"/>
  <c r="G1254" i="7"/>
  <c r="J1254" i="7" s="1"/>
  <c r="K1254" i="7" s="1"/>
  <c r="G1255" i="7"/>
  <c r="J1255" i="7" s="1"/>
  <c r="K1255" i="7" s="1"/>
  <c r="G1256" i="7"/>
  <c r="J1256" i="7" s="1"/>
  <c r="K1256" i="7" s="1"/>
  <c r="G1257" i="7"/>
  <c r="J1257" i="7" s="1"/>
  <c r="K1257" i="7" s="1"/>
  <c r="G1258" i="7"/>
  <c r="J1258" i="7" s="1"/>
  <c r="K1258" i="7" s="1"/>
  <c r="G1259" i="7"/>
  <c r="J1259" i="7" s="1"/>
  <c r="K1259" i="7" s="1"/>
  <c r="G1260" i="7"/>
  <c r="J1260" i="7" s="1"/>
  <c r="K1260" i="7" s="1"/>
  <c r="G1261" i="7"/>
  <c r="J1261" i="7" s="1"/>
  <c r="K1261" i="7" s="1"/>
  <c r="G1262" i="7"/>
  <c r="J1262" i="7" s="1"/>
  <c r="K1262" i="7" s="1"/>
  <c r="G1263" i="7"/>
  <c r="J1263" i="7" s="1"/>
  <c r="K1263" i="7" s="1"/>
  <c r="G1264" i="7"/>
  <c r="J1264" i="7" s="1"/>
  <c r="K1264" i="7" s="1"/>
  <c r="G1265" i="7"/>
  <c r="J1265" i="7" s="1"/>
  <c r="K1265" i="7" s="1"/>
  <c r="G1266" i="7"/>
  <c r="J1266" i="7" s="1"/>
  <c r="K1266" i="7" s="1"/>
  <c r="G1267" i="7"/>
  <c r="J1267" i="7" s="1"/>
  <c r="K1267" i="7" s="1"/>
  <c r="G1268" i="7"/>
  <c r="J1268" i="7" s="1"/>
  <c r="K1268" i="7" s="1"/>
  <c r="G1269" i="7"/>
  <c r="J1269" i="7" s="1"/>
  <c r="K1269" i="7" s="1"/>
  <c r="G1270" i="7"/>
  <c r="J1270" i="7" s="1"/>
  <c r="K1270" i="7" s="1"/>
  <c r="G1271" i="7"/>
  <c r="J1271" i="7" s="1"/>
  <c r="K1271" i="7" s="1"/>
  <c r="G1272" i="7"/>
  <c r="J1272" i="7" s="1"/>
  <c r="K1272" i="7" s="1"/>
  <c r="G1273" i="7"/>
  <c r="J1273" i="7" s="1"/>
  <c r="K1273" i="7" s="1"/>
  <c r="G1274" i="7"/>
  <c r="J1274" i="7" s="1"/>
  <c r="K1274" i="7" s="1"/>
  <c r="G1275" i="7"/>
  <c r="J1275" i="7" s="1"/>
  <c r="K1275" i="7" s="1"/>
  <c r="G1276" i="7"/>
  <c r="J1276" i="7" s="1"/>
  <c r="K1276" i="7" s="1"/>
  <c r="G1277" i="7"/>
  <c r="J1277" i="7" s="1"/>
  <c r="K1277" i="7" s="1"/>
  <c r="G1278" i="7"/>
  <c r="J1278" i="7" s="1"/>
  <c r="K1278" i="7" s="1"/>
  <c r="G1279" i="7"/>
  <c r="J1279" i="7" s="1"/>
  <c r="K1279" i="7" s="1"/>
  <c r="G1280" i="7"/>
  <c r="J1280" i="7" s="1"/>
  <c r="K1280" i="7" s="1"/>
  <c r="G1281" i="7"/>
  <c r="J1281" i="7" s="1"/>
  <c r="K1281" i="7" s="1"/>
  <c r="G1282" i="7"/>
  <c r="J1282" i="7" s="1"/>
  <c r="K1282" i="7" s="1"/>
  <c r="G1283" i="7"/>
  <c r="J1283" i="7" s="1"/>
  <c r="K1283" i="7" s="1"/>
  <c r="G1284" i="7"/>
  <c r="J1284" i="7" s="1"/>
  <c r="K1284" i="7" s="1"/>
  <c r="G1285" i="7"/>
  <c r="J1285" i="7" s="1"/>
  <c r="K1285" i="7" s="1"/>
  <c r="G1286" i="7"/>
  <c r="J1286" i="7" s="1"/>
  <c r="K1286" i="7" s="1"/>
  <c r="G1287" i="7"/>
  <c r="J1287" i="7" s="1"/>
  <c r="K1287" i="7" s="1"/>
  <c r="G1288" i="7"/>
  <c r="J1288" i="7" s="1"/>
  <c r="K1288" i="7" s="1"/>
  <c r="G1289" i="7"/>
  <c r="J1289" i="7" s="1"/>
  <c r="K1289" i="7" s="1"/>
  <c r="G1290" i="7"/>
  <c r="J1290" i="7" s="1"/>
  <c r="K1290" i="7" s="1"/>
  <c r="G1291" i="7"/>
  <c r="J1291" i="7" s="1"/>
  <c r="K1291" i="7" s="1"/>
  <c r="G1292" i="7"/>
  <c r="J1292" i="7" s="1"/>
  <c r="K1292" i="7" s="1"/>
  <c r="G1293" i="7"/>
  <c r="J1293" i="7" s="1"/>
  <c r="K1293" i="7" s="1"/>
  <c r="G1294" i="7"/>
  <c r="J1294" i="7" s="1"/>
  <c r="K1294" i="7" s="1"/>
  <c r="G1295" i="7"/>
  <c r="J1295" i="7" s="1"/>
  <c r="K1295" i="7" s="1"/>
  <c r="G1296" i="7"/>
  <c r="J1296" i="7" s="1"/>
  <c r="K1296" i="7" s="1"/>
  <c r="G1297" i="7"/>
  <c r="J1297" i="7" s="1"/>
  <c r="K1297" i="7" s="1"/>
  <c r="G1298" i="7"/>
  <c r="J1298" i="7" s="1"/>
  <c r="K1298" i="7" s="1"/>
  <c r="G1299" i="7"/>
  <c r="J1299" i="7" s="1"/>
  <c r="K1299" i="7" s="1"/>
  <c r="G1300" i="7"/>
  <c r="J1300" i="7" s="1"/>
  <c r="K1300" i="7" s="1"/>
  <c r="G1301" i="7"/>
  <c r="J1301" i="7" s="1"/>
  <c r="K1301" i="7" s="1"/>
  <c r="G1302" i="7"/>
  <c r="J1302" i="7" s="1"/>
  <c r="K1302" i="7" s="1"/>
  <c r="G1303" i="7"/>
  <c r="J1303" i="7" s="1"/>
  <c r="K1303" i="7" s="1"/>
  <c r="G1304" i="7"/>
  <c r="J1304" i="7" s="1"/>
  <c r="K1304" i="7" s="1"/>
  <c r="G1305" i="7"/>
  <c r="J1305" i="7" s="1"/>
  <c r="K1305" i="7" s="1"/>
  <c r="G1306" i="7"/>
  <c r="J1306" i="7" s="1"/>
  <c r="K1306" i="7" s="1"/>
  <c r="G1307" i="7"/>
  <c r="J1307" i="7" s="1"/>
  <c r="K1307" i="7" s="1"/>
  <c r="G1308" i="7"/>
  <c r="J1308" i="7" s="1"/>
  <c r="K1308" i="7" s="1"/>
  <c r="G1309" i="7"/>
  <c r="J1309" i="7" s="1"/>
  <c r="K1309" i="7" s="1"/>
  <c r="G1310" i="7"/>
  <c r="J1310" i="7" s="1"/>
  <c r="K1310" i="7" s="1"/>
  <c r="G1311" i="7"/>
  <c r="J1311" i="7" s="1"/>
  <c r="K1311" i="7" s="1"/>
  <c r="G1312" i="7"/>
  <c r="J1312" i="7" s="1"/>
  <c r="K1312" i="7" s="1"/>
  <c r="G1313" i="7"/>
  <c r="J1313" i="7" s="1"/>
  <c r="K1313" i="7" s="1"/>
  <c r="G1314" i="7"/>
  <c r="J1314" i="7" s="1"/>
  <c r="K1314" i="7" s="1"/>
  <c r="G1315" i="7"/>
  <c r="J1315" i="7" s="1"/>
  <c r="K1315" i="7" s="1"/>
  <c r="G1316" i="7"/>
  <c r="J1316" i="7" s="1"/>
  <c r="K1316" i="7" s="1"/>
  <c r="G1317" i="7"/>
  <c r="J1317" i="7" s="1"/>
  <c r="K1317" i="7" s="1"/>
  <c r="G1318" i="7"/>
  <c r="J1318" i="7" s="1"/>
  <c r="K1318" i="7" s="1"/>
  <c r="G1319" i="7"/>
  <c r="J1319" i="7" s="1"/>
  <c r="K1319" i="7" s="1"/>
  <c r="G1320" i="7"/>
  <c r="J1320" i="7" s="1"/>
  <c r="K1320" i="7" s="1"/>
  <c r="G1321" i="7"/>
  <c r="J1321" i="7" s="1"/>
  <c r="K1321" i="7" s="1"/>
  <c r="G1322" i="7"/>
  <c r="J1322" i="7" s="1"/>
  <c r="K1322" i="7" s="1"/>
  <c r="G1323" i="7"/>
  <c r="J1323" i="7" s="1"/>
  <c r="K1323" i="7" s="1"/>
  <c r="G1324" i="7"/>
  <c r="J1324" i="7" s="1"/>
  <c r="K1324" i="7" s="1"/>
  <c r="G1325" i="7"/>
  <c r="J1325" i="7" s="1"/>
  <c r="K1325" i="7" s="1"/>
  <c r="G1326" i="7"/>
  <c r="J1326" i="7" s="1"/>
  <c r="K1326" i="7" s="1"/>
  <c r="G1327" i="7"/>
  <c r="J1327" i="7" s="1"/>
  <c r="K1327" i="7" s="1"/>
  <c r="G1328" i="7"/>
  <c r="J1328" i="7" s="1"/>
  <c r="K1328" i="7" s="1"/>
  <c r="G1329" i="7"/>
  <c r="J1329" i="7" s="1"/>
  <c r="K1329" i="7" s="1"/>
  <c r="G1330" i="7"/>
  <c r="J1330" i="7" s="1"/>
  <c r="K1330" i="7" s="1"/>
  <c r="G1331" i="7"/>
  <c r="J1331" i="7" s="1"/>
  <c r="K1331" i="7" s="1"/>
  <c r="G1332" i="7"/>
  <c r="J1332" i="7" s="1"/>
  <c r="K1332" i="7" s="1"/>
  <c r="G1333" i="7"/>
  <c r="J1333" i="7" s="1"/>
  <c r="K1333" i="7" s="1"/>
  <c r="G1334" i="7"/>
  <c r="J1334" i="7" s="1"/>
  <c r="K1334" i="7" s="1"/>
  <c r="G1335" i="7"/>
  <c r="J1335" i="7" s="1"/>
  <c r="K1335" i="7" s="1"/>
  <c r="G1336" i="7"/>
  <c r="J1336" i="7" s="1"/>
  <c r="K1336" i="7" s="1"/>
  <c r="G1337" i="7"/>
  <c r="J1337" i="7" s="1"/>
  <c r="K1337" i="7" s="1"/>
  <c r="G1338" i="7"/>
  <c r="J1338" i="7" s="1"/>
  <c r="K1338" i="7" s="1"/>
  <c r="G1339" i="7"/>
  <c r="J1339" i="7" s="1"/>
  <c r="K1339" i="7" s="1"/>
  <c r="G1340" i="7"/>
  <c r="J1340" i="7" s="1"/>
  <c r="K1340" i="7" s="1"/>
  <c r="G1341" i="7"/>
  <c r="J1341" i="7" s="1"/>
  <c r="K1341" i="7" s="1"/>
  <c r="G1342" i="7"/>
  <c r="J1342" i="7" s="1"/>
  <c r="K1342" i="7" s="1"/>
  <c r="G1343" i="7"/>
  <c r="J1343" i="7" s="1"/>
  <c r="K1343" i="7" s="1"/>
  <c r="G1344" i="7"/>
  <c r="J1344" i="7" s="1"/>
  <c r="K1344" i="7" s="1"/>
  <c r="G1345" i="7"/>
  <c r="J1345" i="7" s="1"/>
  <c r="K1345" i="7" s="1"/>
  <c r="G1346" i="7"/>
  <c r="J1346" i="7" s="1"/>
  <c r="K1346" i="7" s="1"/>
  <c r="G1347" i="7"/>
  <c r="J1347" i="7" s="1"/>
  <c r="K1347" i="7" s="1"/>
  <c r="G1348" i="7"/>
  <c r="J1348" i="7" s="1"/>
  <c r="K1348" i="7" s="1"/>
  <c r="G1349" i="7"/>
  <c r="J1349" i="7" s="1"/>
  <c r="K1349" i="7" s="1"/>
  <c r="G1350" i="7"/>
  <c r="J1350" i="7" s="1"/>
  <c r="K1350" i="7" s="1"/>
  <c r="G1351" i="7"/>
  <c r="J1351" i="7" s="1"/>
  <c r="K1351" i="7" s="1"/>
  <c r="G1352" i="7"/>
  <c r="J1352" i="7" s="1"/>
  <c r="K1352" i="7" s="1"/>
  <c r="G1353" i="7"/>
  <c r="J1353" i="7" s="1"/>
  <c r="K1353" i="7" s="1"/>
  <c r="G1354" i="7"/>
  <c r="J1354" i="7" s="1"/>
  <c r="K1354" i="7" s="1"/>
  <c r="G1355" i="7"/>
  <c r="J1355" i="7" s="1"/>
  <c r="K1355" i="7" s="1"/>
  <c r="G1356" i="7"/>
  <c r="J1356" i="7" s="1"/>
  <c r="K1356" i="7" s="1"/>
  <c r="G1357" i="7"/>
  <c r="J1357" i="7" s="1"/>
  <c r="K1357" i="7" s="1"/>
  <c r="G1358" i="7"/>
  <c r="J1358" i="7" s="1"/>
  <c r="K1358" i="7" s="1"/>
  <c r="G1359" i="7"/>
  <c r="J1359" i="7" s="1"/>
  <c r="K1359" i="7" s="1"/>
  <c r="G1360" i="7"/>
  <c r="J1360" i="7" s="1"/>
  <c r="K1360" i="7" s="1"/>
  <c r="G1361" i="7"/>
  <c r="J1361" i="7" s="1"/>
  <c r="K1361" i="7" s="1"/>
  <c r="G1362" i="7"/>
  <c r="J1362" i="7" s="1"/>
  <c r="K1362" i="7" s="1"/>
  <c r="G1363" i="7"/>
  <c r="J1363" i="7" s="1"/>
  <c r="K1363" i="7" s="1"/>
  <c r="G1364" i="7"/>
  <c r="J1364" i="7" s="1"/>
  <c r="K1364" i="7" s="1"/>
  <c r="G1365" i="7"/>
  <c r="J1365" i="7" s="1"/>
  <c r="K1365" i="7" s="1"/>
  <c r="G1366" i="7"/>
  <c r="J1366" i="7" s="1"/>
  <c r="K1366" i="7" s="1"/>
  <c r="G1367" i="7"/>
  <c r="J1367" i="7" s="1"/>
  <c r="K1367" i="7" s="1"/>
  <c r="G1368" i="7"/>
  <c r="J1368" i="7" s="1"/>
  <c r="K1368" i="7" s="1"/>
  <c r="G1369" i="7"/>
  <c r="J1369" i="7" s="1"/>
  <c r="K1369" i="7" s="1"/>
  <c r="G1370" i="7"/>
  <c r="J1370" i="7" s="1"/>
  <c r="K1370" i="7" s="1"/>
  <c r="G1371" i="7"/>
  <c r="J1371" i="7" s="1"/>
  <c r="K1371" i="7" s="1"/>
  <c r="G1372" i="7"/>
  <c r="J1372" i="7" s="1"/>
  <c r="K1372" i="7" s="1"/>
  <c r="G1373" i="7"/>
  <c r="J1373" i="7" s="1"/>
  <c r="K1373" i="7" s="1"/>
  <c r="G1374" i="7"/>
  <c r="J1374" i="7" s="1"/>
  <c r="K1374" i="7" s="1"/>
  <c r="G1375" i="7"/>
  <c r="J1375" i="7" s="1"/>
  <c r="K1375" i="7" s="1"/>
  <c r="G1376" i="7"/>
  <c r="J1376" i="7" s="1"/>
  <c r="K1376" i="7" s="1"/>
  <c r="G1377" i="7"/>
  <c r="J1377" i="7" s="1"/>
  <c r="K1377" i="7" s="1"/>
  <c r="G1378" i="7"/>
  <c r="J1378" i="7" s="1"/>
  <c r="K1378" i="7" s="1"/>
  <c r="G1379" i="7"/>
  <c r="J1379" i="7" s="1"/>
  <c r="K1379" i="7" s="1"/>
  <c r="G1380" i="7"/>
  <c r="J1380" i="7" s="1"/>
  <c r="K1380" i="7" s="1"/>
  <c r="G1381" i="7"/>
  <c r="J1381" i="7" s="1"/>
  <c r="K1381" i="7" s="1"/>
  <c r="G1382" i="7"/>
  <c r="J1382" i="7" s="1"/>
  <c r="K1382" i="7" s="1"/>
  <c r="G1383" i="7"/>
  <c r="J1383" i="7" s="1"/>
  <c r="K1383" i="7" s="1"/>
  <c r="G1384" i="7"/>
  <c r="J1384" i="7" s="1"/>
  <c r="K1384" i="7" s="1"/>
  <c r="G1385" i="7"/>
  <c r="J1385" i="7" s="1"/>
  <c r="K1385" i="7" s="1"/>
  <c r="G1386" i="7"/>
  <c r="J1386" i="7" s="1"/>
  <c r="K1386" i="7" s="1"/>
  <c r="G1387" i="7"/>
  <c r="J1387" i="7" s="1"/>
  <c r="K1387" i="7" s="1"/>
  <c r="G1388" i="7"/>
  <c r="J1388" i="7" s="1"/>
  <c r="K1388" i="7" s="1"/>
  <c r="G1389" i="7"/>
  <c r="J1389" i="7" s="1"/>
  <c r="K1389" i="7" s="1"/>
  <c r="G1390" i="7"/>
  <c r="J1390" i="7" s="1"/>
  <c r="K1390" i="7" s="1"/>
  <c r="G1391" i="7"/>
  <c r="J1391" i="7" s="1"/>
  <c r="K1391" i="7" s="1"/>
  <c r="G1392" i="7"/>
  <c r="J1392" i="7" s="1"/>
  <c r="K1392" i="7" s="1"/>
  <c r="G1393" i="7"/>
  <c r="J1393" i="7" s="1"/>
  <c r="K1393" i="7" s="1"/>
  <c r="G1394" i="7"/>
  <c r="J1394" i="7" s="1"/>
  <c r="K1394" i="7" s="1"/>
  <c r="G1395" i="7"/>
  <c r="J1395" i="7" s="1"/>
  <c r="K1395" i="7" s="1"/>
  <c r="G1396" i="7"/>
  <c r="J1396" i="7" s="1"/>
  <c r="K1396" i="7" s="1"/>
  <c r="G1397" i="7"/>
  <c r="J1397" i="7" s="1"/>
  <c r="K1397" i="7" s="1"/>
  <c r="G1398" i="7"/>
  <c r="J1398" i="7" s="1"/>
  <c r="K1398" i="7" s="1"/>
  <c r="G1399" i="7"/>
  <c r="J1399" i="7" s="1"/>
  <c r="K1399" i="7" s="1"/>
  <c r="G1400" i="7"/>
  <c r="J1400" i="7" s="1"/>
  <c r="K1400" i="7" s="1"/>
  <c r="G1401" i="7"/>
  <c r="J1401" i="7" s="1"/>
  <c r="K1401" i="7" s="1"/>
  <c r="G1402" i="7"/>
  <c r="J1402" i="7" s="1"/>
  <c r="K1402" i="7" s="1"/>
  <c r="G1403" i="7"/>
  <c r="J1403" i="7" s="1"/>
  <c r="K1403" i="7" s="1"/>
  <c r="G1404" i="7"/>
  <c r="J1404" i="7" s="1"/>
  <c r="K1404" i="7" s="1"/>
  <c r="G1405" i="7"/>
  <c r="J1405" i="7" s="1"/>
  <c r="K1405" i="7" s="1"/>
  <c r="G1406" i="7"/>
  <c r="J1406" i="7" s="1"/>
  <c r="K1406" i="7" s="1"/>
  <c r="G1407" i="7"/>
  <c r="J1407" i="7" s="1"/>
  <c r="K1407" i="7" s="1"/>
  <c r="G1408" i="7"/>
  <c r="J1408" i="7" s="1"/>
  <c r="K1408" i="7" s="1"/>
  <c r="G1409" i="7"/>
  <c r="J1409" i="7" s="1"/>
  <c r="K1409" i="7" s="1"/>
  <c r="G1410" i="7"/>
  <c r="J1410" i="7" s="1"/>
  <c r="K1410" i="7" s="1"/>
  <c r="G1411" i="7"/>
  <c r="J1411" i="7" s="1"/>
  <c r="K1411" i="7" s="1"/>
  <c r="G1412" i="7"/>
  <c r="J1412" i="7" s="1"/>
  <c r="K1412" i="7" s="1"/>
  <c r="G1413" i="7"/>
  <c r="J1413" i="7" s="1"/>
  <c r="K1413" i="7" s="1"/>
  <c r="G1414" i="7"/>
  <c r="J1414" i="7" s="1"/>
  <c r="K1414" i="7" s="1"/>
  <c r="G1415" i="7"/>
  <c r="J1415" i="7" s="1"/>
  <c r="K1415" i="7" s="1"/>
  <c r="G1416" i="7"/>
  <c r="J1416" i="7" s="1"/>
  <c r="K1416" i="7" s="1"/>
  <c r="G1417" i="7"/>
  <c r="J1417" i="7" s="1"/>
  <c r="K1417" i="7" s="1"/>
  <c r="G1418" i="7"/>
  <c r="J1418" i="7" s="1"/>
  <c r="K1418" i="7" s="1"/>
  <c r="G1419" i="7"/>
  <c r="J1419" i="7" s="1"/>
  <c r="K1419" i="7" s="1"/>
  <c r="G1420" i="7"/>
  <c r="J1420" i="7" s="1"/>
  <c r="K1420" i="7" s="1"/>
  <c r="G1421" i="7"/>
  <c r="J1421" i="7" s="1"/>
  <c r="K1421" i="7" s="1"/>
  <c r="G1422" i="7"/>
  <c r="J1422" i="7" s="1"/>
  <c r="K1422" i="7" s="1"/>
  <c r="G1423" i="7"/>
  <c r="J1423" i="7" s="1"/>
  <c r="K1423" i="7" s="1"/>
  <c r="G1424" i="7"/>
  <c r="J1424" i="7" s="1"/>
  <c r="K1424" i="7" s="1"/>
  <c r="G1425" i="7"/>
  <c r="J1425" i="7" s="1"/>
  <c r="K1425" i="7" s="1"/>
  <c r="G1426" i="7"/>
  <c r="J1426" i="7" s="1"/>
  <c r="K1426" i="7" s="1"/>
  <c r="G1427" i="7"/>
  <c r="J1427" i="7" s="1"/>
  <c r="K1427" i="7" s="1"/>
  <c r="G1428" i="7"/>
  <c r="J1428" i="7" s="1"/>
  <c r="K1428" i="7" s="1"/>
  <c r="G1429" i="7"/>
  <c r="J1429" i="7" s="1"/>
  <c r="K1429" i="7" s="1"/>
  <c r="G1430" i="7"/>
  <c r="J1430" i="7" s="1"/>
  <c r="K1430" i="7" s="1"/>
  <c r="G1431" i="7"/>
  <c r="J1431" i="7" s="1"/>
  <c r="K1431" i="7" s="1"/>
  <c r="G1432" i="7"/>
  <c r="J1432" i="7" s="1"/>
  <c r="K1432" i="7" s="1"/>
  <c r="G1433" i="7"/>
  <c r="J1433" i="7" s="1"/>
  <c r="K1433" i="7" s="1"/>
  <c r="G1434" i="7"/>
  <c r="J1434" i="7" s="1"/>
  <c r="K1434" i="7" s="1"/>
  <c r="G1435" i="7"/>
  <c r="J1435" i="7" s="1"/>
  <c r="K1435" i="7" s="1"/>
  <c r="G1436" i="7"/>
  <c r="J1436" i="7" s="1"/>
  <c r="K1436" i="7" s="1"/>
  <c r="G1437" i="7"/>
  <c r="J1437" i="7" s="1"/>
  <c r="K1437" i="7" s="1"/>
  <c r="G1438" i="7"/>
  <c r="J1438" i="7" s="1"/>
  <c r="K1438" i="7" s="1"/>
  <c r="G1439" i="7"/>
  <c r="J1439" i="7" s="1"/>
  <c r="K1439" i="7" s="1"/>
  <c r="G1440" i="7"/>
  <c r="J1440" i="7" s="1"/>
  <c r="K1440" i="7" s="1"/>
  <c r="G1441" i="7"/>
  <c r="J1441" i="7" s="1"/>
  <c r="K1441" i="7" s="1"/>
  <c r="G1442" i="7"/>
  <c r="J1442" i="7" s="1"/>
  <c r="K1442" i="7" s="1"/>
  <c r="G1443" i="7"/>
  <c r="J1443" i="7" s="1"/>
  <c r="K1443" i="7" s="1"/>
  <c r="G1444" i="7"/>
  <c r="J1444" i="7" s="1"/>
  <c r="K1444" i="7" s="1"/>
  <c r="G1445" i="7"/>
  <c r="J1445" i="7" s="1"/>
  <c r="K1445" i="7" s="1"/>
  <c r="G1446" i="7"/>
  <c r="J1446" i="7" s="1"/>
  <c r="K1446" i="7" s="1"/>
  <c r="G1447" i="7"/>
  <c r="J1447" i="7" s="1"/>
  <c r="K1447" i="7" s="1"/>
  <c r="G1448" i="7"/>
  <c r="J1448" i="7" s="1"/>
  <c r="K1448" i="7" s="1"/>
  <c r="G1449" i="7"/>
  <c r="J1449" i="7" s="1"/>
  <c r="K1449" i="7" s="1"/>
  <c r="G1450" i="7"/>
  <c r="J1450" i="7" s="1"/>
  <c r="K1450" i="7" s="1"/>
  <c r="G1451" i="7"/>
  <c r="J1451" i="7" s="1"/>
  <c r="K1451" i="7" s="1"/>
  <c r="G1452" i="7"/>
  <c r="J1452" i="7" s="1"/>
  <c r="K1452" i="7" s="1"/>
  <c r="G1453" i="7"/>
  <c r="J1453" i="7" s="1"/>
  <c r="K1453" i="7" s="1"/>
  <c r="G1454" i="7"/>
  <c r="J1454" i="7" s="1"/>
  <c r="K1454" i="7" s="1"/>
  <c r="G1455" i="7"/>
  <c r="J1455" i="7" s="1"/>
  <c r="K1455" i="7" s="1"/>
  <c r="G1456" i="7"/>
  <c r="J1456" i="7" s="1"/>
  <c r="K1456" i="7" s="1"/>
  <c r="G1457" i="7"/>
  <c r="J1457" i="7" s="1"/>
  <c r="K1457" i="7" s="1"/>
  <c r="G1458" i="7"/>
  <c r="J1458" i="7" s="1"/>
  <c r="K1458" i="7" s="1"/>
  <c r="G1459" i="7"/>
  <c r="J1459" i="7" s="1"/>
  <c r="K1459" i="7" s="1"/>
  <c r="G1460" i="7"/>
  <c r="J1460" i="7" s="1"/>
  <c r="K1460" i="7" s="1"/>
  <c r="G1461" i="7"/>
  <c r="J1461" i="7" s="1"/>
  <c r="K1461" i="7" s="1"/>
  <c r="G1462" i="7"/>
  <c r="J1462" i="7" s="1"/>
  <c r="K1462" i="7" s="1"/>
  <c r="G1463" i="7"/>
  <c r="J1463" i="7" s="1"/>
  <c r="K1463" i="7" s="1"/>
  <c r="G1464" i="7"/>
  <c r="J1464" i="7" s="1"/>
  <c r="K1464" i="7" s="1"/>
  <c r="G1465" i="7"/>
  <c r="J1465" i="7" s="1"/>
  <c r="K1465" i="7" s="1"/>
  <c r="G1466" i="7"/>
  <c r="J1466" i="7" s="1"/>
  <c r="K1466" i="7" s="1"/>
  <c r="G1467" i="7"/>
  <c r="J1467" i="7" s="1"/>
  <c r="K1467" i="7" s="1"/>
  <c r="G1468" i="7"/>
  <c r="J1468" i="7" s="1"/>
  <c r="K1468" i="7" s="1"/>
  <c r="G1469" i="7"/>
  <c r="J1469" i="7" s="1"/>
  <c r="K1469" i="7" s="1"/>
  <c r="G1470" i="7"/>
  <c r="J1470" i="7" s="1"/>
  <c r="K1470" i="7" s="1"/>
  <c r="G1471" i="7"/>
  <c r="J1471" i="7" s="1"/>
  <c r="K1471" i="7" s="1"/>
  <c r="G1472" i="7"/>
  <c r="J1472" i="7" s="1"/>
  <c r="K1472" i="7" s="1"/>
  <c r="G1473" i="7"/>
  <c r="J1473" i="7" s="1"/>
  <c r="K1473" i="7" s="1"/>
  <c r="G1474" i="7"/>
  <c r="J1474" i="7" s="1"/>
  <c r="K1474" i="7" s="1"/>
  <c r="G1475" i="7"/>
  <c r="J1475" i="7" s="1"/>
  <c r="K1475" i="7" s="1"/>
  <c r="G1476" i="7"/>
  <c r="J1476" i="7" s="1"/>
  <c r="K1476" i="7" s="1"/>
  <c r="G1477" i="7"/>
  <c r="J1477" i="7" s="1"/>
  <c r="K1477" i="7" s="1"/>
  <c r="G1478" i="7"/>
  <c r="J1478" i="7" s="1"/>
  <c r="K1478" i="7" s="1"/>
  <c r="G1479" i="7"/>
  <c r="J1479" i="7" s="1"/>
  <c r="K1479" i="7" s="1"/>
  <c r="G1480" i="7"/>
  <c r="J1480" i="7" s="1"/>
  <c r="K1480" i="7" s="1"/>
  <c r="G1481" i="7"/>
  <c r="J1481" i="7" s="1"/>
  <c r="K1481" i="7" s="1"/>
  <c r="G1482" i="7"/>
  <c r="J1482" i="7" s="1"/>
  <c r="K1482" i="7" s="1"/>
  <c r="G1483" i="7"/>
  <c r="J1483" i="7" s="1"/>
  <c r="K1483" i="7" s="1"/>
  <c r="G1484" i="7"/>
  <c r="J1484" i="7" s="1"/>
  <c r="K1484" i="7" s="1"/>
  <c r="G1485" i="7"/>
  <c r="J1485" i="7" s="1"/>
  <c r="K1485" i="7" s="1"/>
  <c r="G1486" i="7"/>
  <c r="J1486" i="7" s="1"/>
  <c r="K1486" i="7" s="1"/>
  <c r="G1487" i="7"/>
  <c r="J1487" i="7" s="1"/>
  <c r="K1487" i="7" s="1"/>
  <c r="G1488" i="7"/>
  <c r="J1488" i="7" s="1"/>
  <c r="K1488" i="7" s="1"/>
  <c r="G1489" i="7"/>
  <c r="J1489" i="7" s="1"/>
  <c r="K1489" i="7" s="1"/>
  <c r="G1490" i="7"/>
  <c r="J1490" i="7" s="1"/>
  <c r="K1490" i="7" s="1"/>
  <c r="G1491" i="7"/>
  <c r="J1491" i="7" s="1"/>
  <c r="K1491" i="7" s="1"/>
  <c r="G1492" i="7"/>
  <c r="J1492" i="7" s="1"/>
  <c r="K1492" i="7" s="1"/>
  <c r="G1493" i="7"/>
  <c r="J1493" i="7" s="1"/>
  <c r="K1493" i="7" s="1"/>
  <c r="G1494" i="7"/>
  <c r="J1494" i="7" s="1"/>
  <c r="K1494" i="7" s="1"/>
  <c r="G1495" i="7"/>
  <c r="J1495" i="7" s="1"/>
  <c r="K1495" i="7" s="1"/>
  <c r="G1496" i="7"/>
  <c r="J1496" i="7" s="1"/>
  <c r="K1496" i="7" s="1"/>
  <c r="G1497" i="7"/>
  <c r="J1497" i="7" s="1"/>
  <c r="K1497" i="7" s="1"/>
  <c r="G1498" i="7"/>
  <c r="J1498" i="7" s="1"/>
  <c r="K1498" i="7" s="1"/>
  <c r="G1499" i="7"/>
  <c r="J1499" i="7" s="1"/>
  <c r="K1499" i="7" s="1"/>
  <c r="G1500" i="7"/>
  <c r="J1500" i="7" s="1"/>
  <c r="K1500" i="7" s="1"/>
  <c r="G1501" i="7"/>
  <c r="J1501" i="7" s="1"/>
  <c r="K1501" i="7" s="1"/>
  <c r="G1502" i="7"/>
  <c r="J1502" i="7" s="1"/>
  <c r="K1502" i="7" s="1"/>
  <c r="G1503" i="7"/>
  <c r="J1503" i="7" s="1"/>
  <c r="K1503" i="7" s="1"/>
  <c r="G1504" i="7"/>
  <c r="J1504" i="7" s="1"/>
  <c r="K1504" i="7" s="1"/>
  <c r="G1505" i="7"/>
  <c r="J1505" i="7" s="1"/>
  <c r="K1505" i="7" s="1"/>
  <c r="G1506" i="7"/>
  <c r="J1506" i="7" s="1"/>
  <c r="K1506" i="7" s="1"/>
  <c r="G1507" i="7"/>
  <c r="J1507" i="7" s="1"/>
  <c r="K1507" i="7" s="1"/>
  <c r="G1508" i="7"/>
  <c r="J1508" i="7" s="1"/>
  <c r="K1508" i="7" s="1"/>
  <c r="G1509" i="7"/>
  <c r="J1509" i="7" s="1"/>
  <c r="K1509" i="7" s="1"/>
  <c r="G1510" i="7"/>
  <c r="J1510" i="7" s="1"/>
  <c r="K1510" i="7" s="1"/>
  <c r="G1511" i="7"/>
  <c r="J1511" i="7" s="1"/>
  <c r="K1511" i="7" s="1"/>
  <c r="G1512" i="7"/>
  <c r="J1512" i="7" s="1"/>
  <c r="K1512" i="7" s="1"/>
  <c r="G1513" i="7"/>
  <c r="J1513" i="7" s="1"/>
  <c r="K1513" i="7" s="1"/>
  <c r="G1514" i="7"/>
  <c r="J1514" i="7" s="1"/>
  <c r="K1514" i="7" s="1"/>
  <c r="G1515" i="7"/>
  <c r="J1515" i="7" s="1"/>
  <c r="K1515" i="7" s="1"/>
  <c r="G1516" i="7"/>
  <c r="J1516" i="7" s="1"/>
  <c r="K1516" i="7" s="1"/>
  <c r="G1517" i="7"/>
  <c r="J1517" i="7" s="1"/>
  <c r="K1517" i="7" s="1"/>
  <c r="G1518" i="7"/>
  <c r="J1518" i="7" s="1"/>
  <c r="K1518" i="7" s="1"/>
  <c r="G1519" i="7"/>
  <c r="J1519" i="7" s="1"/>
  <c r="K1519" i="7" s="1"/>
  <c r="G1520" i="7"/>
  <c r="J1520" i="7" s="1"/>
  <c r="K1520" i="7" s="1"/>
  <c r="G1521" i="7"/>
  <c r="J1521" i="7" s="1"/>
  <c r="K1521" i="7" s="1"/>
  <c r="G1522" i="7"/>
  <c r="J1522" i="7" s="1"/>
  <c r="K1522" i="7" s="1"/>
  <c r="G1523" i="7"/>
  <c r="J1523" i="7" s="1"/>
  <c r="K1523" i="7" s="1"/>
  <c r="G1524" i="7"/>
  <c r="J1524" i="7" s="1"/>
  <c r="K1524" i="7" s="1"/>
  <c r="G1525" i="7"/>
  <c r="J1525" i="7" s="1"/>
  <c r="K1525" i="7" s="1"/>
  <c r="G1526" i="7"/>
  <c r="J1526" i="7" s="1"/>
  <c r="K1526" i="7" s="1"/>
  <c r="G1527" i="7"/>
  <c r="J1527" i="7" s="1"/>
  <c r="K1527" i="7" s="1"/>
  <c r="G1528" i="7"/>
  <c r="J1528" i="7" s="1"/>
  <c r="K1528" i="7" s="1"/>
  <c r="G1529" i="7"/>
  <c r="J1529" i="7" s="1"/>
  <c r="K1529" i="7" s="1"/>
  <c r="G1530" i="7"/>
  <c r="J1530" i="7" s="1"/>
  <c r="K1530" i="7" s="1"/>
  <c r="G1531" i="7"/>
  <c r="J1531" i="7" s="1"/>
  <c r="K1531" i="7" s="1"/>
  <c r="G1532" i="7"/>
  <c r="J1532" i="7" s="1"/>
  <c r="K1532" i="7" s="1"/>
  <c r="G1533" i="7"/>
  <c r="J1533" i="7" s="1"/>
  <c r="K1533" i="7" s="1"/>
  <c r="G1534" i="7"/>
  <c r="J1534" i="7" s="1"/>
  <c r="K1534" i="7" s="1"/>
  <c r="G1535" i="7"/>
  <c r="J1535" i="7" s="1"/>
  <c r="K1535" i="7" s="1"/>
  <c r="G1536" i="7"/>
  <c r="J1536" i="7" s="1"/>
  <c r="K1536" i="7" s="1"/>
  <c r="G1537" i="7"/>
  <c r="J1537" i="7" s="1"/>
  <c r="K1537" i="7" s="1"/>
  <c r="G1538" i="7"/>
  <c r="J1538" i="7" s="1"/>
  <c r="K1538" i="7" s="1"/>
  <c r="G1539" i="7"/>
  <c r="J1539" i="7" s="1"/>
  <c r="K1539" i="7" s="1"/>
  <c r="G1540" i="7"/>
  <c r="J1540" i="7" s="1"/>
  <c r="K1540" i="7" s="1"/>
  <c r="G1541" i="7"/>
  <c r="J1541" i="7" s="1"/>
  <c r="K1541" i="7" s="1"/>
  <c r="G1542" i="7"/>
  <c r="J1542" i="7" s="1"/>
  <c r="K1542" i="7" s="1"/>
  <c r="G1543" i="7"/>
  <c r="J1543" i="7" s="1"/>
  <c r="K1543" i="7" s="1"/>
  <c r="G1544" i="7"/>
  <c r="J1544" i="7" s="1"/>
  <c r="K1544" i="7" s="1"/>
  <c r="G1545" i="7"/>
  <c r="J1545" i="7" s="1"/>
  <c r="K1545" i="7" s="1"/>
  <c r="G1546" i="7"/>
  <c r="J1546" i="7" s="1"/>
  <c r="K1546" i="7" s="1"/>
  <c r="G1547" i="7"/>
  <c r="J1547" i="7" s="1"/>
  <c r="K1547" i="7" s="1"/>
  <c r="G1548" i="7"/>
  <c r="J1548" i="7" s="1"/>
  <c r="K1548" i="7" s="1"/>
  <c r="G1549" i="7"/>
  <c r="J1549" i="7" s="1"/>
  <c r="K1549" i="7" s="1"/>
  <c r="G1550" i="7"/>
  <c r="J1550" i="7" s="1"/>
  <c r="K1550" i="7" s="1"/>
  <c r="G1551" i="7"/>
  <c r="J1551" i="7" s="1"/>
  <c r="K1551" i="7" s="1"/>
  <c r="G1552" i="7"/>
  <c r="J1552" i="7" s="1"/>
  <c r="K1552" i="7" s="1"/>
  <c r="G1553" i="7"/>
  <c r="J1553" i="7" s="1"/>
  <c r="K1553" i="7" s="1"/>
  <c r="G1554" i="7"/>
  <c r="J1554" i="7" s="1"/>
  <c r="K1554" i="7" s="1"/>
  <c r="G1555" i="7"/>
  <c r="J1555" i="7" s="1"/>
  <c r="K1555" i="7" s="1"/>
  <c r="G1556" i="7"/>
  <c r="J1556" i="7" s="1"/>
  <c r="K1556" i="7" s="1"/>
  <c r="G1557" i="7"/>
  <c r="J1557" i="7" s="1"/>
  <c r="K1557" i="7" s="1"/>
  <c r="G1558" i="7"/>
  <c r="J1558" i="7" s="1"/>
  <c r="K1558" i="7" s="1"/>
  <c r="G1559" i="7"/>
  <c r="J1559" i="7" s="1"/>
  <c r="K1559" i="7" s="1"/>
  <c r="G1560" i="7"/>
  <c r="J1560" i="7" s="1"/>
  <c r="K1560" i="7" s="1"/>
  <c r="G1561" i="7"/>
  <c r="J1561" i="7" s="1"/>
  <c r="K1561" i="7" s="1"/>
  <c r="G1562" i="7"/>
  <c r="J1562" i="7" s="1"/>
  <c r="K1562" i="7" s="1"/>
  <c r="G1563" i="7"/>
  <c r="J1563" i="7" s="1"/>
  <c r="K1563" i="7" s="1"/>
  <c r="G1564" i="7"/>
  <c r="J1564" i="7" s="1"/>
  <c r="K1564" i="7" s="1"/>
  <c r="G1565" i="7"/>
  <c r="J1565" i="7" s="1"/>
  <c r="K1565" i="7" s="1"/>
  <c r="G1566" i="7"/>
  <c r="J1566" i="7" s="1"/>
  <c r="K1566" i="7" s="1"/>
  <c r="G1567" i="7"/>
  <c r="J1567" i="7" s="1"/>
  <c r="K1567" i="7" s="1"/>
  <c r="G1568" i="7"/>
  <c r="J1568" i="7" s="1"/>
  <c r="K1568" i="7" s="1"/>
  <c r="G1569" i="7"/>
  <c r="J1569" i="7" s="1"/>
  <c r="K1569" i="7" s="1"/>
  <c r="G1570" i="7"/>
  <c r="J1570" i="7" s="1"/>
  <c r="K1570" i="7" s="1"/>
  <c r="G1571" i="7"/>
  <c r="J1571" i="7" s="1"/>
  <c r="K1571" i="7" s="1"/>
  <c r="G1572" i="7"/>
  <c r="J1572" i="7" s="1"/>
  <c r="K1572" i="7" s="1"/>
  <c r="G1573" i="7"/>
  <c r="J1573" i="7" s="1"/>
  <c r="K1573" i="7" s="1"/>
  <c r="G1574" i="7"/>
  <c r="J1574" i="7" s="1"/>
  <c r="K1574" i="7" s="1"/>
  <c r="G1575" i="7"/>
  <c r="J1575" i="7" s="1"/>
  <c r="K1575" i="7" s="1"/>
  <c r="G1576" i="7"/>
  <c r="J1576" i="7" s="1"/>
  <c r="K1576" i="7" s="1"/>
  <c r="G1577" i="7"/>
  <c r="J1577" i="7" s="1"/>
  <c r="K1577" i="7" s="1"/>
  <c r="G1578" i="7"/>
  <c r="J1578" i="7" s="1"/>
  <c r="K1578" i="7" s="1"/>
  <c r="G1579" i="7"/>
  <c r="J1579" i="7" s="1"/>
  <c r="K1579" i="7" s="1"/>
  <c r="G1580" i="7"/>
  <c r="J1580" i="7" s="1"/>
  <c r="K1580" i="7" s="1"/>
  <c r="G1581" i="7"/>
  <c r="J1581" i="7" s="1"/>
  <c r="K1581" i="7" s="1"/>
  <c r="G1582" i="7"/>
  <c r="J1582" i="7" s="1"/>
  <c r="K1582" i="7" s="1"/>
  <c r="G1583" i="7"/>
  <c r="J1583" i="7" s="1"/>
  <c r="K1583" i="7" s="1"/>
  <c r="G1584" i="7"/>
  <c r="J1584" i="7" s="1"/>
  <c r="K1584" i="7" s="1"/>
  <c r="G1585" i="7"/>
  <c r="J1585" i="7" s="1"/>
  <c r="K1585" i="7" s="1"/>
  <c r="G1586" i="7"/>
  <c r="J1586" i="7" s="1"/>
  <c r="K1586" i="7" s="1"/>
  <c r="G1587" i="7"/>
  <c r="J1587" i="7" s="1"/>
  <c r="K1587" i="7" s="1"/>
  <c r="G1588" i="7"/>
  <c r="J1588" i="7" s="1"/>
  <c r="K1588" i="7" s="1"/>
  <c r="G1589" i="7"/>
  <c r="J1589" i="7" s="1"/>
  <c r="K1589" i="7" s="1"/>
  <c r="G1590" i="7"/>
  <c r="J1590" i="7" s="1"/>
  <c r="K1590" i="7" s="1"/>
  <c r="G1591" i="7"/>
  <c r="J1591" i="7" s="1"/>
  <c r="K1591" i="7" s="1"/>
  <c r="G1592" i="7"/>
  <c r="J1592" i="7" s="1"/>
  <c r="K1592" i="7" s="1"/>
  <c r="G1593" i="7"/>
  <c r="J1593" i="7" s="1"/>
  <c r="K1593" i="7" s="1"/>
  <c r="G1594" i="7"/>
  <c r="J1594" i="7" s="1"/>
  <c r="K1594" i="7" s="1"/>
  <c r="G1595" i="7"/>
  <c r="J1595" i="7" s="1"/>
  <c r="K1595" i="7" s="1"/>
  <c r="G1596" i="7"/>
  <c r="J1596" i="7" s="1"/>
  <c r="K1596" i="7" s="1"/>
  <c r="G1597" i="7"/>
  <c r="J1597" i="7" s="1"/>
  <c r="K1597" i="7" s="1"/>
  <c r="G1598" i="7"/>
  <c r="J1598" i="7" s="1"/>
  <c r="K1598" i="7" s="1"/>
  <c r="G1599" i="7"/>
  <c r="J1599" i="7" s="1"/>
  <c r="K1599" i="7" s="1"/>
  <c r="G1600" i="7"/>
  <c r="J1600" i="7" s="1"/>
  <c r="K1600" i="7" s="1"/>
  <c r="G1601" i="7"/>
  <c r="J1601" i="7" s="1"/>
  <c r="K1601" i="7" s="1"/>
  <c r="G1602" i="7"/>
  <c r="J1602" i="7" s="1"/>
  <c r="K1602" i="7" s="1"/>
  <c r="G1603" i="7"/>
  <c r="J1603" i="7" s="1"/>
  <c r="K1603" i="7" s="1"/>
  <c r="G1604" i="7"/>
  <c r="J1604" i="7" s="1"/>
  <c r="K1604" i="7" s="1"/>
  <c r="G1605" i="7"/>
  <c r="J1605" i="7" s="1"/>
  <c r="K1605" i="7" s="1"/>
  <c r="G1606" i="7"/>
  <c r="J1606" i="7" s="1"/>
  <c r="K1606" i="7" s="1"/>
  <c r="G1607" i="7"/>
  <c r="J1607" i="7" s="1"/>
  <c r="K1607" i="7" s="1"/>
  <c r="G1608" i="7"/>
  <c r="J1608" i="7" s="1"/>
  <c r="K1608" i="7" s="1"/>
  <c r="G1609" i="7"/>
  <c r="J1609" i="7" s="1"/>
  <c r="K1609" i="7" s="1"/>
  <c r="G1610" i="7"/>
  <c r="J1610" i="7" s="1"/>
  <c r="K1610" i="7" s="1"/>
  <c r="G1611" i="7"/>
  <c r="J1611" i="7" s="1"/>
  <c r="K1611" i="7" s="1"/>
  <c r="G1612" i="7"/>
  <c r="J1612" i="7" s="1"/>
  <c r="K1612" i="7" s="1"/>
  <c r="G1613" i="7"/>
  <c r="J1613" i="7" s="1"/>
  <c r="K1613" i="7" s="1"/>
  <c r="G1614" i="7"/>
  <c r="J1614" i="7" s="1"/>
  <c r="K1614" i="7" s="1"/>
  <c r="G1615" i="7"/>
  <c r="J1615" i="7" s="1"/>
  <c r="K1615" i="7" s="1"/>
  <c r="G1616" i="7"/>
  <c r="J1616" i="7" s="1"/>
  <c r="K1616" i="7" s="1"/>
  <c r="G1617" i="7"/>
  <c r="J1617" i="7" s="1"/>
  <c r="K1617" i="7" s="1"/>
  <c r="G1618" i="7"/>
  <c r="J1618" i="7" s="1"/>
  <c r="K1618" i="7" s="1"/>
  <c r="G1619" i="7"/>
  <c r="J1619" i="7" s="1"/>
  <c r="K1619" i="7" s="1"/>
  <c r="G1620" i="7"/>
  <c r="J1620" i="7" s="1"/>
  <c r="K1620" i="7" s="1"/>
  <c r="G1621" i="7"/>
  <c r="J1621" i="7" s="1"/>
  <c r="K1621" i="7" s="1"/>
  <c r="G1622" i="7"/>
  <c r="J1622" i="7" s="1"/>
  <c r="K1622" i="7" s="1"/>
  <c r="G1623" i="7"/>
  <c r="J1623" i="7" s="1"/>
  <c r="K1623" i="7" s="1"/>
  <c r="G1624" i="7"/>
  <c r="J1624" i="7" s="1"/>
  <c r="K1624" i="7" s="1"/>
  <c r="G1625" i="7"/>
  <c r="J1625" i="7" s="1"/>
  <c r="K1625" i="7" s="1"/>
  <c r="G1626" i="7"/>
  <c r="J1626" i="7" s="1"/>
  <c r="K1626" i="7" s="1"/>
  <c r="G1627" i="7"/>
  <c r="J1627" i="7" s="1"/>
  <c r="K1627" i="7" s="1"/>
  <c r="G1628" i="7"/>
  <c r="J1628" i="7" s="1"/>
  <c r="K1628" i="7" s="1"/>
  <c r="G1629" i="7"/>
  <c r="J1629" i="7" s="1"/>
  <c r="K1629" i="7" s="1"/>
  <c r="G1630" i="7"/>
  <c r="J1630" i="7" s="1"/>
  <c r="K1630" i="7" s="1"/>
  <c r="G1631" i="7"/>
  <c r="J1631" i="7" s="1"/>
  <c r="K1631" i="7" s="1"/>
  <c r="G1632" i="7"/>
  <c r="J1632" i="7" s="1"/>
  <c r="K1632" i="7" s="1"/>
  <c r="G1633" i="7"/>
  <c r="J1633" i="7" s="1"/>
  <c r="K1633" i="7" s="1"/>
  <c r="G1634" i="7"/>
  <c r="J1634" i="7" s="1"/>
  <c r="K1634" i="7" s="1"/>
  <c r="G1635" i="7"/>
  <c r="J1635" i="7" s="1"/>
  <c r="K1635" i="7" s="1"/>
  <c r="G1636" i="7"/>
  <c r="J1636" i="7" s="1"/>
  <c r="K1636" i="7" s="1"/>
  <c r="G1637" i="7"/>
  <c r="J1637" i="7" s="1"/>
  <c r="K1637" i="7" s="1"/>
  <c r="G1638" i="7"/>
  <c r="J1638" i="7" s="1"/>
  <c r="K1638" i="7" s="1"/>
  <c r="G1639" i="7"/>
  <c r="J1639" i="7" s="1"/>
  <c r="K1639" i="7" s="1"/>
  <c r="G1640" i="7"/>
  <c r="J1640" i="7" s="1"/>
  <c r="K1640" i="7" s="1"/>
  <c r="G1641" i="7"/>
  <c r="J1641" i="7" s="1"/>
  <c r="K1641" i="7" s="1"/>
  <c r="G1642" i="7"/>
  <c r="J1642" i="7" s="1"/>
  <c r="K1642" i="7" s="1"/>
  <c r="G1643" i="7"/>
  <c r="J1643" i="7" s="1"/>
  <c r="K1643" i="7" s="1"/>
  <c r="G1644" i="7"/>
  <c r="J1644" i="7" s="1"/>
  <c r="K1644" i="7" s="1"/>
  <c r="G1645" i="7"/>
  <c r="J1645" i="7" s="1"/>
  <c r="K1645" i="7" s="1"/>
  <c r="G1646" i="7"/>
  <c r="J1646" i="7" s="1"/>
  <c r="K1646" i="7" s="1"/>
  <c r="G1647" i="7"/>
  <c r="J1647" i="7" s="1"/>
  <c r="K1647" i="7" s="1"/>
  <c r="G1648" i="7"/>
  <c r="J1648" i="7" s="1"/>
  <c r="K1648" i="7" s="1"/>
  <c r="G1649" i="7"/>
  <c r="J1649" i="7" s="1"/>
  <c r="K1649" i="7" s="1"/>
  <c r="G1650" i="7"/>
  <c r="J1650" i="7" s="1"/>
  <c r="K1650" i="7" s="1"/>
  <c r="G1651" i="7"/>
  <c r="J1651" i="7" s="1"/>
  <c r="K1651" i="7" s="1"/>
  <c r="G1652" i="7"/>
  <c r="J1652" i="7" s="1"/>
  <c r="K1652" i="7" s="1"/>
  <c r="G1653" i="7"/>
  <c r="J1653" i="7" s="1"/>
  <c r="K1653" i="7" s="1"/>
  <c r="G1654" i="7"/>
  <c r="J1654" i="7" s="1"/>
  <c r="K1654" i="7" s="1"/>
  <c r="G1655" i="7"/>
  <c r="J1655" i="7" s="1"/>
  <c r="K1655" i="7" s="1"/>
  <c r="G1656" i="7"/>
  <c r="J1656" i="7" s="1"/>
  <c r="K1656" i="7" s="1"/>
  <c r="G1657" i="7"/>
  <c r="J1657" i="7" s="1"/>
  <c r="K1657" i="7" s="1"/>
  <c r="G1658" i="7"/>
  <c r="J1658" i="7" s="1"/>
  <c r="K1658" i="7" s="1"/>
  <c r="G1659" i="7"/>
  <c r="J1659" i="7" s="1"/>
  <c r="K1659" i="7" s="1"/>
  <c r="G1660" i="7"/>
  <c r="J1660" i="7" s="1"/>
  <c r="K1660" i="7" s="1"/>
  <c r="G1661" i="7"/>
  <c r="J1661" i="7" s="1"/>
  <c r="K1661" i="7" s="1"/>
  <c r="G1662" i="7"/>
  <c r="J1662" i="7" s="1"/>
  <c r="K1662" i="7" s="1"/>
  <c r="G1663" i="7"/>
  <c r="J1663" i="7" s="1"/>
  <c r="K1663" i="7" s="1"/>
  <c r="G1664" i="7"/>
  <c r="J1664" i="7" s="1"/>
  <c r="K1664" i="7" s="1"/>
  <c r="G1665" i="7"/>
  <c r="J1665" i="7" s="1"/>
  <c r="K1665" i="7" s="1"/>
  <c r="G1666" i="7"/>
  <c r="J1666" i="7" s="1"/>
  <c r="K1666" i="7" s="1"/>
  <c r="G1667" i="7"/>
  <c r="J1667" i="7" s="1"/>
  <c r="K1667" i="7" s="1"/>
  <c r="G1668" i="7"/>
  <c r="J1668" i="7" s="1"/>
  <c r="K1668" i="7" s="1"/>
  <c r="G1669" i="7"/>
  <c r="J1669" i="7" s="1"/>
  <c r="K1669" i="7" s="1"/>
  <c r="G1670" i="7"/>
  <c r="J1670" i="7" s="1"/>
  <c r="K1670" i="7" s="1"/>
  <c r="G1671" i="7"/>
  <c r="J1671" i="7" s="1"/>
  <c r="K1671" i="7" s="1"/>
  <c r="G1672" i="7"/>
  <c r="J1672" i="7" s="1"/>
  <c r="K1672" i="7" s="1"/>
  <c r="G1673" i="7"/>
  <c r="J1673" i="7" s="1"/>
  <c r="K1673" i="7" s="1"/>
  <c r="G1674" i="7"/>
  <c r="J1674" i="7" s="1"/>
  <c r="K1674" i="7" s="1"/>
  <c r="G1675" i="7"/>
  <c r="J1675" i="7" s="1"/>
  <c r="K1675" i="7" s="1"/>
  <c r="G1676" i="7"/>
  <c r="J1676" i="7" s="1"/>
  <c r="K1676" i="7" s="1"/>
  <c r="G1677" i="7"/>
  <c r="J1677" i="7" s="1"/>
  <c r="K1677" i="7" s="1"/>
  <c r="G1678" i="7"/>
  <c r="J1678" i="7" s="1"/>
  <c r="K1678" i="7" s="1"/>
  <c r="G1679" i="7"/>
  <c r="J1679" i="7" s="1"/>
  <c r="K1679" i="7" s="1"/>
  <c r="G1680" i="7"/>
  <c r="J1680" i="7" s="1"/>
  <c r="K1680" i="7" s="1"/>
  <c r="G1681" i="7"/>
  <c r="J1681" i="7" s="1"/>
  <c r="K1681" i="7" s="1"/>
  <c r="G1682" i="7"/>
  <c r="J1682" i="7" s="1"/>
  <c r="K1682" i="7" s="1"/>
  <c r="G1683" i="7"/>
  <c r="J1683" i="7" s="1"/>
  <c r="K1683" i="7" s="1"/>
  <c r="G1684" i="7"/>
  <c r="J1684" i="7" s="1"/>
  <c r="K1684" i="7" s="1"/>
  <c r="G1685" i="7"/>
  <c r="J1685" i="7" s="1"/>
  <c r="K1685" i="7" s="1"/>
  <c r="G1686" i="7"/>
  <c r="J1686" i="7" s="1"/>
  <c r="K1686" i="7" s="1"/>
  <c r="G1687" i="7"/>
  <c r="J1687" i="7" s="1"/>
  <c r="K1687" i="7" s="1"/>
  <c r="G1688" i="7"/>
  <c r="J1688" i="7" s="1"/>
  <c r="K1688" i="7" s="1"/>
  <c r="G1689" i="7"/>
  <c r="J1689" i="7" s="1"/>
  <c r="K1689" i="7" s="1"/>
  <c r="G1690" i="7"/>
  <c r="J1690" i="7" s="1"/>
  <c r="K1690" i="7" s="1"/>
  <c r="G1691" i="7"/>
  <c r="J1691" i="7" s="1"/>
  <c r="K1691" i="7" s="1"/>
  <c r="G1692" i="7"/>
  <c r="J1692" i="7" s="1"/>
  <c r="K1692" i="7" s="1"/>
  <c r="G1693" i="7"/>
  <c r="J1693" i="7" s="1"/>
  <c r="K1693" i="7" s="1"/>
  <c r="G1694" i="7"/>
  <c r="J1694" i="7" s="1"/>
  <c r="K1694" i="7" s="1"/>
  <c r="G1695" i="7"/>
  <c r="J1695" i="7" s="1"/>
  <c r="K1695" i="7" s="1"/>
  <c r="G1696" i="7"/>
  <c r="J1696" i="7" s="1"/>
  <c r="K1696" i="7" s="1"/>
  <c r="G1697" i="7"/>
  <c r="J1697" i="7" s="1"/>
  <c r="K1697" i="7" s="1"/>
  <c r="G1698" i="7"/>
  <c r="J1698" i="7" s="1"/>
  <c r="K1698" i="7" s="1"/>
  <c r="G1699" i="7"/>
  <c r="J1699" i="7" s="1"/>
  <c r="K1699" i="7" s="1"/>
  <c r="G1700" i="7"/>
  <c r="J1700" i="7" s="1"/>
  <c r="K1700" i="7" s="1"/>
  <c r="G1701" i="7"/>
  <c r="J1701" i="7" s="1"/>
  <c r="K1701" i="7" s="1"/>
  <c r="G1702" i="7"/>
  <c r="J1702" i="7" s="1"/>
  <c r="K1702" i="7" s="1"/>
  <c r="G1703" i="7"/>
  <c r="J1703" i="7" s="1"/>
  <c r="K1703" i="7" s="1"/>
  <c r="G1704" i="7"/>
  <c r="J1704" i="7" s="1"/>
  <c r="K1704" i="7" s="1"/>
  <c r="G1705" i="7"/>
  <c r="J1705" i="7" s="1"/>
  <c r="K1705" i="7" s="1"/>
  <c r="G1706" i="7"/>
  <c r="J1706" i="7" s="1"/>
  <c r="K1706" i="7" s="1"/>
  <c r="G1707" i="7"/>
  <c r="J1707" i="7" s="1"/>
  <c r="K1707" i="7" s="1"/>
  <c r="G1708" i="7"/>
  <c r="J1708" i="7" s="1"/>
  <c r="K1708" i="7" s="1"/>
  <c r="G1709" i="7"/>
  <c r="J1709" i="7" s="1"/>
  <c r="K1709" i="7" s="1"/>
  <c r="G1710" i="7"/>
  <c r="J1710" i="7" s="1"/>
  <c r="K1710" i="7" s="1"/>
  <c r="G1711" i="7"/>
  <c r="J1711" i="7" s="1"/>
  <c r="K1711" i="7" s="1"/>
  <c r="G1712" i="7"/>
  <c r="J1712" i="7" s="1"/>
  <c r="K1712" i="7" s="1"/>
  <c r="G1713" i="7"/>
  <c r="J1713" i="7" s="1"/>
  <c r="K1713" i="7" s="1"/>
  <c r="G1714" i="7"/>
  <c r="J1714" i="7" s="1"/>
  <c r="K1714" i="7" s="1"/>
  <c r="G1715" i="7"/>
  <c r="J1715" i="7" s="1"/>
  <c r="K1715" i="7" s="1"/>
  <c r="G1716" i="7"/>
  <c r="J1716" i="7" s="1"/>
  <c r="K1716" i="7" s="1"/>
  <c r="G1717" i="7"/>
  <c r="J1717" i="7" s="1"/>
  <c r="K1717" i="7" s="1"/>
  <c r="G1718" i="7"/>
  <c r="J1718" i="7" s="1"/>
  <c r="K1718" i="7" s="1"/>
  <c r="G1719" i="7"/>
  <c r="J1719" i="7" s="1"/>
  <c r="K1719" i="7" s="1"/>
  <c r="G1720" i="7"/>
  <c r="J1720" i="7" s="1"/>
  <c r="K1720" i="7" s="1"/>
  <c r="G1721" i="7"/>
  <c r="J1721" i="7" s="1"/>
  <c r="K1721" i="7" s="1"/>
  <c r="G1722" i="7"/>
  <c r="J1722" i="7" s="1"/>
  <c r="K1722" i="7" s="1"/>
  <c r="G1723" i="7"/>
  <c r="J1723" i="7" s="1"/>
  <c r="K1723" i="7" s="1"/>
  <c r="G1724" i="7"/>
  <c r="J1724" i="7" s="1"/>
  <c r="K1724" i="7" s="1"/>
  <c r="G1725" i="7"/>
  <c r="J1725" i="7" s="1"/>
  <c r="K1725" i="7" s="1"/>
  <c r="G1726" i="7"/>
  <c r="J1726" i="7" s="1"/>
  <c r="K1726" i="7" s="1"/>
  <c r="G1727" i="7"/>
  <c r="J1727" i="7" s="1"/>
  <c r="K1727" i="7" s="1"/>
  <c r="G1728" i="7"/>
  <c r="J1728" i="7" s="1"/>
  <c r="K1728" i="7" s="1"/>
  <c r="G1729" i="7"/>
  <c r="J1729" i="7" s="1"/>
  <c r="K1729" i="7" s="1"/>
  <c r="G1730" i="7"/>
  <c r="J1730" i="7" s="1"/>
  <c r="K1730" i="7" s="1"/>
  <c r="G1731" i="7"/>
  <c r="J1731" i="7" s="1"/>
  <c r="K1731" i="7" s="1"/>
  <c r="G1732" i="7"/>
  <c r="J1732" i="7" s="1"/>
  <c r="K1732" i="7" s="1"/>
  <c r="G1733" i="7"/>
  <c r="J1733" i="7" s="1"/>
  <c r="K1733" i="7" s="1"/>
  <c r="G1734" i="7"/>
  <c r="J1734" i="7" s="1"/>
  <c r="K1734" i="7" s="1"/>
  <c r="G1735" i="7"/>
  <c r="J1735" i="7" s="1"/>
  <c r="K1735" i="7" s="1"/>
  <c r="G1736" i="7"/>
  <c r="J1736" i="7" s="1"/>
  <c r="K1736" i="7" s="1"/>
  <c r="G1737" i="7"/>
  <c r="J1737" i="7" s="1"/>
  <c r="K1737" i="7" s="1"/>
  <c r="G1738" i="7"/>
  <c r="J1738" i="7" s="1"/>
  <c r="K1738" i="7" s="1"/>
  <c r="G1739" i="7"/>
  <c r="J1739" i="7" s="1"/>
  <c r="K1739" i="7" s="1"/>
  <c r="G1740" i="7"/>
  <c r="J1740" i="7" s="1"/>
  <c r="K1740" i="7" s="1"/>
  <c r="G1741" i="7"/>
  <c r="J1741" i="7" s="1"/>
  <c r="K1741" i="7" s="1"/>
  <c r="G1742" i="7"/>
  <c r="J1742" i="7" s="1"/>
  <c r="K1742" i="7" s="1"/>
  <c r="G1743" i="7"/>
  <c r="J1743" i="7" s="1"/>
  <c r="K1743" i="7" s="1"/>
  <c r="G1744" i="7"/>
  <c r="J1744" i="7" s="1"/>
  <c r="K1744" i="7" s="1"/>
  <c r="G1745" i="7"/>
  <c r="J1745" i="7" s="1"/>
  <c r="K1745" i="7" s="1"/>
  <c r="G1746" i="7"/>
  <c r="J1746" i="7" s="1"/>
  <c r="K1746" i="7" s="1"/>
  <c r="G1747" i="7"/>
  <c r="J1747" i="7" s="1"/>
  <c r="K1747" i="7" s="1"/>
  <c r="G1748" i="7"/>
  <c r="J1748" i="7" s="1"/>
  <c r="K1748" i="7" s="1"/>
  <c r="G1749" i="7"/>
  <c r="J1749" i="7" s="1"/>
  <c r="K1749" i="7" s="1"/>
  <c r="G1750" i="7"/>
  <c r="J1750" i="7" s="1"/>
  <c r="K1750" i="7" s="1"/>
  <c r="G1751" i="7"/>
  <c r="J1751" i="7" s="1"/>
  <c r="K1751" i="7" s="1"/>
  <c r="G1752" i="7"/>
  <c r="J1752" i="7" s="1"/>
  <c r="K1752" i="7" s="1"/>
  <c r="G1753" i="7"/>
  <c r="J1753" i="7" s="1"/>
  <c r="K1753" i="7" s="1"/>
  <c r="G1754" i="7"/>
  <c r="J1754" i="7" s="1"/>
  <c r="K1754" i="7" s="1"/>
  <c r="G1755" i="7"/>
  <c r="J1755" i="7" s="1"/>
  <c r="K1755" i="7" s="1"/>
  <c r="G1756" i="7"/>
  <c r="J1756" i="7" s="1"/>
  <c r="K1756" i="7" s="1"/>
  <c r="G1757" i="7"/>
  <c r="J1757" i="7" s="1"/>
  <c r="K1757" i="7" s="1"/>
  <c r="G1758" i="7"/>
  <c r="J1758" i="7" s="1"/>
  <c r="K1758" i="7" s="1"/>
  <c r="G1759" i="7"/>
  <c r="J1759" i="7" s="1"/>
  <c r="K1759" i="7" s="1"/>
  <c r="G1760" i="7"/>
  <c r="J1760" i="7" s="1"/>
  <c r="K1760" i="7" s="1"/>
  <c r="G1761" i="7"/>
  <c r="J1761" i="7" s="1"/>
  <c r="K1761" i="7" s="1"/>
  <c r="G1762" i="7"/>
  <c r="J1762" i="7" s="1"/>
  <c r="K1762" i="7" s="1"/>
  <c r="G1763" i="7"/>
  <c r="J1763" i="7" s="1"/>
  <c r="K1763" i="7" s="1"/>
  <c r="G1764" i="7"/>
  <c r="J1764" i="7" s="1"/>
  <c r="K1764" i="7" s="1"/>
  <c r="G1765" i="7"/>
  <c r="J1765" i="7" s="1"/>
  <c r="K1765" i="7" s="1"/>
  <c r="G1766" i="7"/>
  <c r="J1766" i="7" s="1"/>
  <c r="K1766" i="7" s="1"/>
  <c r="G1767" i="7"/>
  <c r="J1767" i="7" s="1"/>
  <c r="K1767" i="7" s="1"/>
  <c r="G1768" i="7"/>
  <c r="J1768" i="7" s="1"/>
  <c r="K1768" i="7" s="1"/>
  <c r="G1769" i="7"/>
  <c r="J1769" i="7" s="1"/>
  <c r="K1769" i="7" s="1"/>
  <c r="G1770" i="7"/>
  <c r="J1770" i="7" s="1"/>
  <c r="K1770" i="7" s="1"/>
  <c r="G1771" i="7"/>
  <c r="J1771" i="7" s="1"/>
  <c r="K1771" i="7" s="1"/>
  <c r="G1772" i="7"/>
  <c r="J1772" i="7" s="1"/>
  <c r="K1772" i="7" s="1"/>
  <c r="G1773" i="7"/>
  <c r="J1773" i="7" s="1"/>
  <c r="K1773" i="7" s="1"/>
  <c r="G1774" i="7"/>
  <c r="J1774" i="7" s="1"/>
  <c r="K1774" i="7" s="1"/>
  <c r="G1775" i="7"/>
  <c r="J1775" i="7" s="1"/>
  <c r="K1775" i="7" s="1"/>
  <c r="G1776" i="7"/>
  <c r="J1776" i="7" s="1"/>
  <c r="K1776" i="7" s="1"/>
  <c r="G1777" i="7"/>
  <c r="J1777" i="7" s="1"/>
  <c r="K1777" i="7" s="1"/>
  <c r="G1778" i="7"/>
  <c r="J1778" i="7" s="1"/>
  <c r="K1778" i="7" s="1"/>
  <c r="G1779" i="7"/>
  <c r="J1779" i="7" s="1"/>
  <c r="K1779" i="7" s="1"/>
  <c r="G1780" i="7"/>
  <c r="J1780" i="7" s="1"/>
  <c r="K1780" i="7" s="1"/>
  <c r="G1781" i="7"/>
  <c r="J1781" i="7" s="1"/>
  <c r="K1781" i="7" s="1"/>
  <c r="G1782" i="7"/>
  <c r="J1782" i="7" s="1"/>
  <c r="K1782" i="7" s="1"/>
  <c r="G1783" i="7"/>
  <c r="J1783" i="7" s="1"/>
  <c r="K1783" i="7" s="1"/>
  <c r="G1784" i="7"/>
  <c r="J1784" i="7" s="1"/>
  <c r="K1784" i="7" s="1"/>
  <c r="G1785" i="7"/>
  <c r="J1785" i="7" s="1"/>
  <c r="K1785" i="7" s="1"/>
  <c r="G1786" i="7"/>
  <c r="J1786" i="7" s="1"/>
  <c r="K1786" i="7" s="1"/>
  <c r="G1787" i="7"/>
  <c r="J1787" i="7" s="1"/>
  <c r="K1787" i="7" s="1"/>
  <c r="G1788" i="7"/>
  <c r="J1788" i="7" s="1"/>
  <c r="K1788" i="7" s="1"/>
  <c r="G1789" i="7"/>
  <c r="J1789" i="7" s="1"/>
  <c r="K1789" i="7" s="1"/>
  <c r="G1790" i="7"/>
  <c r="J1790" i="7" s="1"/>
  <c r="K1790" i="7" s="1"/>
  <c r="G1791" i="7"/>
  <c r="J1791" i="7" s="1"/>
  <c r="K1791" i="7" s="1"/>
  <c r="G1792" i="7"/>
  <c r="J1792" i="7" s="1"/>
  <c r="K1792" i="7" s="1"/>
  <c r="G1793" i="7"/>
  <c r="J1793" i="7" s="1"/>
  <c r="K1793" i="7" s="1"/>
  <c r="G1794" i="7"/>
  <c r="J1794" i="7" s="1"/>
  <c r="K1794" i="7" s="1"/>
  <c r="G1795" i="7"/>
  <c r="J1795" i="7" s="1"/>
  <c r="K1795" i="7" s="1"/>
  <c r="G1796" i="7"/>
  <c r="J1796" i="7" s="1"/>
  <c r="K1796" i="7" s="1"/>
  <c r="G1797" i="7"/>
  <c r="J1797" i="7" s="1"/>
  <c r="K1797" i="7" s="1"/>
  <c r="G1798" i="7"/>
  <c r="J1798" i="7" s="1"/>
  <c r="K1798" i="7" s="1"/>
  <c r="G1799" i="7"/>
  <c r="J1799" i="7" s="1"/>
  <c r="K1799" i="7" s="1"/>
  <c r="G1800" i="7"/>
  <c r="J1800" i="7" s="1"/>
  <c r="K1800" i="7" s="1"/>
  <c r="G1801" i="7"/>
  <c r="J1801" i="7" s="1"/>
  <c r="K1801" i="7" s="1"/>
  <c r="G1802" i="7"/>
  <c r="J1802" i="7" s="1"/>
  <c r="K1802" i="7" s="1"/>
  <c r="G1803" i="7"/>
  <c r="J1803" i="7" s="1"/>
  <c r="K1803" i="7" s="1"/>
  <c r="G1804" i="7"/>
  <c r="J1804" i="7" s="1"/>
  <c r="K1804" i="7" s="1"/>
  <c r="G1805" i="7"/>
  <c r="J1805" i="7" s="1"/>
  <c r="K1805" i="7" s="1"/>
  <c r="G1806" i="7"/>
  <c r="J1806" i="7" s="1"/>
  <c r="K1806" i="7" s="1"/>
  <c r="G1807" i="7"/>
  <c r="J1807" i="7" s="1"/>
  <c r="K1807" i="7" s="1"/>
  <c r="G1808" i="7"/>
  <c r="J1808" i="7" s="1"/>
  <c r="K1808" i="7" s="1"/>
  <c r="G1809" i="7"/>
  <c r="J1809" i="7" s="1"/>
  <c r="K1809" i="7" s="1"/>
  <c r="G1810" i="7"/>
  <c r="J1810" i="7" s="1"/>
  <c r="K1810" i="7" s="1"/>
  <c r="G1811" i="7"/>
  <c r="J1811" i="7" s="1"/>
  <c r="K1811" i="7" s="1"/>
  <c r="G1812" i="7"/>
  <c r="J1812" i="7" s="1"/>
  <c r="K1812" i="7" s="1"/>
  <c r="G1813" i="7"/>
  <c r="J1813" i="7" s="1"/>
  <c r="K1813" i="7" s="1"/>
  <c r="G1814" i="7"/>
  <c r="J1814" i="7" s="1"/>
  <c r="K1814" i="7" s="1"/>
  <c r="G1815" i="7"/>
  <c r="J1815" i="7" s="1"/>
  <c r="K1815" i="7" s="1"/>
  <c r="G1816" i="7"/>
  <c r="J1816" i="7" s="1"/>
  <c r="K1816" i="7" s="1"/>
  <c r="G1817" i="7"/>
  <c r="J1817" i="7" s="1"/>
  <c r="K1817" i="7" s="1"/>
  <c r="G1818" i="7"/>
  <c r="J1818" i="7" s="1"/>
  <c r="K1818" i="7" s="1"/>
  <c r="G1819" i="7"/>
  <c r="J1819" i="7" s="1"/>
  <c r="K1819" i="7" s="1"/>
  <c r="G1820" i="7"/>
  <c r="J1820" i="7" s="1"/>
  <c r="K1820" i="7" s="1"/>
  <c r="G1821" i="7"/>
  <c r="J1821" i="7" s="1"/>
  <c r="K1821" i="7" s="1"/>
  <c r="G1822" i="7"/>
  <c r="J1822" i="7" s="1"/>
  <c r="K1822" i="7" s="1"/>
  <c r="G1823" i="7"/>
  <c r="J1823" i="7" s="1"/>
  <c r="K1823" i="7" s="1"/>
  <c r="G1824" i="7"/>
  <c r="J1824" i="7" s="1"/>
  <c r="K1824" i="7" s="1"/>
  <c r="G1825" i="7"/>
  <c r="J1825" i="7" s="1"/>
  <c r="K1825" i="7" s="1"/>
  <c r="G1826" i="7"/>
  <c r="J1826" i="7" s="1"/>
  <c r="K1826" i="7" s="1"/>
  <c r="G1827" i="7"/>
  <c r="J1827" i="7" s="1"/>
  <c r="K1827" i="7" s="1"/>
  <c r="G1828" i="7"/>
  <c r="J1828" i="7" s="1"/>
  <c r="K1828" i="7" s="1"/>
  <c r="G1829" i="7"/>
  <c r="J1829" i="7" s="1"/>
  <c r="K1829" i="7" s="1"/>
  <c r="G1830" i="7"/>
  <c r="J1830" i="7" s="1"/>
  <c r="K1830" i="7" s="1"/>
  <c r="G1831" i="7"/>
  <c r="J1831" i="7" s="1"/>
  <c r="K1831" i="7" s="1"/>
  <c r="G1832" i="7"/>
  <c r="J1832" i="7" s="1"/>
  <c r="K1832" i="7" s="1"/>
  <c r="G1833" i="7"/>
  <c r="J1833" i="7" s="1"/>
  <c r="K1833" i="7" s="1"/>
  <c r="G1834" i="7"/>
  <c r="J1834" i="7" s="1"/>
  <c r="K1834" i="7" s="1"/>
  <c r="G1835" i="7"/>
  <c r="J1835" i="7" s="1"/>
  <c r="K1835" i="7" s="1"/>
  <c r="G1836" i="7"/>
  <c r="J1836" i="7" s="1"/>
  <c r="K1836" i="7" s="1"/>
  <c r="G1837" i="7"/>
  <c r="J1837" i="7" s="1"/>
  <c r="K1837" i="7" s="1"/>
  <c r="G1838" i="7"/>
  <c r="J1838" i="7" s="1"/>
  <c r="K1838" i="7" s="1"/>
  <c r="G1839" i="7"/>
  <c r="J1839" i="7" s="1"/>
  <c r="K1839" i="7" s="1"/>
  <c r="G1840" i="7"/>
  <c r="J1840" i="7" s="1"/>
  <c r="K1840" i="7" s="1"/>
  <c r="G1841" i="7"/>
  <c r="J1841" i="7" s="1"/>
  <c r="K1841" i="7" s="1"/>
  <c r="G1842" i="7"/>
  <c r="J1842" i="7" s="1"/>
  <c r="K1842" i="7" s="1"/>
  <c r="G1843" i="7"/>
  <c r="J1843" i="7" s="1"/>
  <c r="K1843" i="7" s="1"/>
  <c r="G1844" i="7"/>
  <c r="J1844" i="7" s="1"/>
  <c r="K1844" i="7" s="1"/>
  <c r="G1845" i="7"/>
  <c r="J1845" i="7" s="1"/>
  <c r="K1845" i="7" s="1"/>
  <c r="G1846" i="7"/>
  <c r="J1846" i="7" s="1"/>
  <c r="K1846" i="7" s="1"/>
  <c r="G1847" i="7"/>
  <c r="J1847" i="7" s="1"/>
  <c r="K1847" i="7" s="1"/>
  <c r="G1848" i="7"/>
  <c r="J1848" i="7" s="1"/>
  <c r="K1848" i="7" s="1"/>
  <c r="G1849" i="7"/>
  <c r="J1849" i="7" s="1"/>
  <c r="K1849" i="7" s="1"/>
  <c r="G1850" i="7"/>
  <c r="J1850" i="7" s="1"/>
  <c r="K1850" i="7" s="1"/>
  <c r="G1851" i="7"/>
  <c r="J1851" i="7" s="1"/>
  <c r="K1851" i="7" s="1"/>
  <c r="G1852" i="7"/>
  <c r="J1852" i="7" s="1"/>
  <c r="K1852" i="7" s="1"/>
  <c r="G1853" i="7"/>
  <c r="J1853" i="7" s="1"/>
  <c r="K1853" i="7" s="1"/>
  <c r="G1854" i="7"/>
  <c r="J1854" i="7" s="1"/>
  <c r="K1854" i="7" s="1"/>
  <c r="G1855" i="7"/>
  <c r="J1855" i="7" s="1"/>
  <c r="K1855" i="7" s="1"/>
  <c r="G1856" i="7"/>
  <c r="J1856" i="7" s="1"/>
  <c r="K1856" i="7" s="1"/>
  <c r="G1857" i="7"/>
  <c r="J1857" i="7" s="1"/>
  <c r="K1857" i="7" s="1"/>
  <c r="G1858" i="7"/>
  <c r="J1858" i="7" s="1"/>
  <c r="K1858" i="7" s="1"/>
  <c r="G1859" i="7"/>
  <c r="J1859" i="7" s="1"/>
  <c r="K1859" i="7" s="1"/>
  <c r="G1860" i="7"/>
  <c r="J1860" i="7" s="1"/>
  <c r="K1860" i="7" s="1"/>
  <c r="G1861" i="7"/>
  <c r="J1861" i="7" s="1"/>
  <c r="K1861" i="7" s="1"/>
  <c r="G1862" i="7"/>
  <c r="J1862" i="7" s="1"/>
  <c r="K1862" i="7" s="1"/>
  <c r="G1863" i="7"/>
  <c r="J1863" i="7" s="1"/>
  <c r="K1863" i="7" s="1"/>
  <c r="G1864" i="7"/>
  <c r="J1864" i="7" s="1"/>
  <c r="K1864" i="7" s="1"/>
  <c r="G1865" i="7"/>
  <c r="J1865" i="7" s="1"/>
  <c r="K1865" i="7" s="1"/>
  <c r="G1866" i="7"/>
  <c r="J1866" i="7" s="1"/>
  <c r="K1866" i="7" s="1"/>
  <c r="G1867" i="7"/>
  <c r="J1867" i="7" s="1"/>
  <c r="K1867" i="7" s="1"/>
  <c r="G1868" i="7"/>
  <c r="J1868" i="7" s="1"/>
  <c r="K1868" i="7" s="1"/>
  <c r="G1869" i="7"/>
  <c r="J1869" i="7" s="1"/>
  <c r="K1869" i="7" s="1"/>
  <c r="G1870" i="7"/>
  <c r="J1870" i="7" s="1"/>
  <c r="K1870" i="7" s="1"/>
  <c r="G1871" i="7"/>
  <c r="J1871" i="7" s="1"/>
  <c r="K1871" i="7" s="1"/>
  <c r="G1872" i="7"/>
  <c r="J1872" i="7" s="1"/>
  <c r="K1872" i="7" s="1"/>
  <c r="G1873" i="7"/>
  <c r="J1873" i="7" s="1"/>
  <c r="K1873" i="7" s="1"/>
  <c r="G1874" i="7"/>
  <c r="J1874" i="7" s="1"/>
  <c r="K1874" i="7" s="1"/>
  <c r="G1875" i="7"/>
  <c r="J1875" i="7" s="1"/>
  <c r="K1875" i="7" s="1"/>
  <c r="G1876" i="7"/>
  <c r="J1876" i="7" s="1"/>
  <c r="K1876" i="7" s="1"/>
  <c r="G1877" i="7"/>
  <c r="J1877" i="7" s="1"/>
  <c r="K1877" i="7" s="1"/>
  <c r="G1878" i="7"/>
  <c r="J1878" i="7" s="1"/>
  <c r="K1878" i="7" s="1"/>
  <c r="G1879" i="7"/>
  <c r="J1879" i="7" s="1"/>
  <c r="K1879" i="7" s="1"/>
  <c r="G1880" i="7"/>
  <c r="J1880" i="7" s="1"/>
  <c r="K1880" i="7" s="1"/>
  <c r="G1881" i="7"/>
  <c r="J1881" i="7" s="1"/>
  <c r="K1881" i="7" s="1"/>
  <c r="G1882" i="7"/>
  <c r="J1882" i="7" s="1"/>
  <c r="K1882" i="7" s="1"/>
  <c r="G1883" i="7"/>
  <c r="J1883" i="7" s="1"/>
  <c r="K1883" i="7" s="1"/>
  <c r="G1884" i="7"/>
  <c r="J1884" i="7" s="1"/>
  <c r="K1884" i="7" s="1"/>
  <c r="G1885" i="7"/>
  <c r="J1885" i="7" s="1"/>
  <c r="K1885" i="7" s="1"/>
  <c r="G1886" i="7"/>
  <c r="J1886" i="7" s="1"/>
  <c r="K1886" i="7" s="1"/>
  <c r="G1887" i="7"/>
  <c r="J1887" i="7" s="1"/>
  <c r="K1887" i="7" s="1"/>
  <c r="G1888" i="7"/>
  <c r="J1888" i="7" s="1"/>
  <c r="K1888" i="7" s="1"/>
  <c r="G1889" i="7"/>
  <c r="J1889" i="7" s="1"/>
  <c r="K1889" i="7" s="1"/>
  <c r="G1890" i="7"/>
  <c r="J1890" i="7" s="1"/>
  <c r="K1890" i="7" s="1"/>
  <c r="G1891" i="7"/>
  <c r="J1891" i="7" s="1"/>
  <c r="K1891" i="7" s="1"/>
  <c r="G1892" i="7"/>
  <c r="J1892" i="7" s="1"/>
  <c r="K1892" i="7" s="1"/>
  <c r="G1893" i="7"/>
  <c r="J1893" i="7" s="1"/>
  <c r="K1893" i="7" s="1"/>
  <c r="G1894" i="7"/>
  <c r="J1894" i="7" s="1"/>
  <c r="K1894" i="7" s="1"/>
  <c r="G1895" i="7"/>
  <c r="J1895" i="7" s="1"/>
  <c r="K1895" i="7" s="1"/>
  <c r="G1896" i="7"/>
  <c r="J1896" i="7" s="1"/>
  <c r="K1896" i="7" s="1"/>
  <c r="G1897" i="7"/>
  <c r="J1897" i="7" s="1"/>
  <c r="K1897" i="7" s="1"/>
  <c r="G1898" i="7"/>
  <c r="J1898" i="7" s="1"/>
  <c r="K1898" i="7" s="1"/>
  <c r="G1899" i="7"/>
  <c r="J1899" i="7" s="1"/>
  <c r="K1899" i="7" s="1"/>
  <c r="G1900" i="7"/>
  <c r="J1900" i="7" s="1"/>
  <c r="K1900" i="7" s="1"/>
  <c r="G1901" i="7"/>
  <c r="J1901" i="7" s="1"/>
  <c r="K1901" i="7" s="1"/>
  <c r="G1902" i="7"/>
  <c r="J1902" i="7" s="1"/>
  <c r="K1902" i="7" s="1"/>
  <c r="G1903" i="7"/>
  <c r="J1903" i="7" s="1"/>
  <c r="K1903" i="7" s="1"/>
  <c r="G1904" i="7"/>
  <c r="J1904" i="7" s="1"/>
  <c r="K1904" i="7" s="1"/>
  <c r="G1905" i="7"/>
  <c r="J1905" i="7" s="1"/>
  <c r="K1905" i="7" s="1"/>
  <c r="G1906" i="7"/>
  <c r="J1906" i="7" s="1"/>
  <c r="K1906" i="7" s="1"/>
  <c r="G1907" i="7"/>
  <c r="J1907" i="7" s="1"/>
  <c r="K1907" i="7" s="1"/>
  <c r="G1908" i="7"/>
  <c r="J1908" i="7" s="1"/>
  <c r="K1908" i="7" s="1"/>
  <c r="G1909" i="7"/>
  <c r="J1909" i="7" s="1"/>
  <c r="K1909" i="7" s="1"/>
  <c r="G1910" i="7"/>
  <c r="J1910" i="7" s="1"/>
  <c r="K1910" i="7" s="1"/>
  <c r="G1911" i="7"/>
  <c r="J1911" i="7" s="1"/>
  <c r="K1911" i="7" s="1"/>
  <c r="G1912" i="7"/>
  <c r="J1912" i="7" s="1"/>
  <c r="K1912" i="7" s="1"/>
  <c r="G1913" i="7"/>
  <c r="J1913" i="7" s="1"/>
  <c r="K1913" i="7" s="1"/>
  <c r="G1914" i="7"/>
  <c r="J1914" i="7" s="1"/>
  <c r="K1914" i="7" s="1"/>
  <c r="G1915" i="7"/>
  <c r="J1915" i="7" s="1"/>
  <c r="K1915" i="7" s="1"/>
  <c r="G1916" i="7"/>
  <c r="J1916" i="7" s="1"/>
  <c r="K1916" i="7" s="1"/>
  <c r="G1917" i="7"/>
  <c r="J1917" i="7" s="1"/>
  <c r="K1917" i="7" s="1"/>
  <c r="G1918" i="7"/>
  <c r="J1918" i="7" s="1"/>
  <c r="K1918" i="7" s="1"/>
  <c r="G1919" i="7"/>
  <c r="J1919" i="7" s="1"/>
  <c r="K1919" i="7" s="1"/>
  <c r="G1920" i="7"/>
  <c r="J1920" i="7" s="1"/>
  <c r="K1920" i="7" s="1"/>
  <c r="G1921" i="7"/>
  <c r="J1921" i="7" s="1"/>
  <c r="K1921" i="7" s="1"/>
  <c r="G1922" i="7"/>
  <c r="J1922" i="7" s="1"/>
  <c r="K1922" i="7" s="1"/>
  <c r="G1923" i="7"/>
  <c r="J1923" i="7" s="1"/>
  <c r="K1923" i="7" s="1"/>
  <c r="G1924" i="7"/>
  <c r="J1924" i="7" s="1"/>
  <c r="K1924" i="7" s="1"/>
  <c r="G1925" i="7"/>
  <c r="J1925" i="7" s="1"/>
  <c r="K1925" i="7" s="1"/>
  <c r="G1926" i="7"/>
  <c r="J1926" i="7" s="1"/>
  <c r="K1926" i="7" s="1"/>
  <c r="G1927" i="7"/>
  <c r="J1927" i="7" s="1"/>
  <c r="K1927" i="7" s="1"/>
  <c r="G1928" i="7"/>
  <c r="J1928" i="7" s="1"/>
  <c r="K1928" i="7" s="1"/>
  <c r="G1929" i="7"/>
  <c r="J1929" i="7" s="1"/>
  <c r="K1929" i="7" s="1"/>
  <c r="G1930" i="7"/>
  <c r="J1930" i="7" s="1"/>
  <c r="K1930" i="7" s="1"/>
  <c r="G1931" i="7"/>
  <c r="J1931" i="7" s="1"/>
  <c r="K1931" i="7" s="1"/>
  <c r="G1932" i="7"/>
  <c r="J1932" i="7" s="1"/>
  <c r="K1932" i="7" s="1"/>
  <c r="G1933" i="7"/>
  <c r="J1933" i="7" s="1"/>
  <c r="K1933" i="7" s="1"/>
  <c r="G1934" i="7"/>
  <c r="J1934" i="7" s="1"/>
  <c r="K1934" i="7" s="1"/>
  <c r="G1935" i="7"/>
  <c r="J1935" i="7" s="1"/>
  <c r="K1935" i="7" s="1"/>
  <c r="G1936" i="7"/>
  <c r="J1936" i="7" s="1"/>
  <c r="K1936" i="7" s="1"/>
  <c r="G1937" i="7"/>
  <c r="J1937" i="7" s="1"/>
  <c r="K1937" i="7" s="1"/>
  <c r="G1938" i="7"/>
  <c r="J1938" i="7" s="1"/>
  <c r="K1938" i="7" s="1"/>
  <c r="G1939" i="7"/>
  <c r="J1939" i="7" s="1"/>
  <c r="K1939" i="7" s="1"/>
  <c r="G1940" i="7"/>
  <c r="J1940" i="7" s="1"/>
  <c r="K1940" i="7" s="1"/>
  <c r="G1941" i="7"/>
  <c r="J1941" i="7" s="1"/>
  <c r="K1941" i="7" s="1"/>
  <c r="G1942" i="7"/>
  <c r="J1942" i="7" s="1"/>
  <c r="K1942" i="7" s="1"/>
  <c r="G1943" i="7"/>
  <c r="J1943" i="7" s="1"/>
  <c r="K1943" i="7" s="1"/>
  <c r="G1944" i="7"/>
  <c r="J1944" i="7" s="1"/>
  <c r="K1944" i="7" s="1"/>
  <c r="G1945" i="7"/>
  <c r="J1945" i="7" s="1"/>
  <c r="K1945" i="7" s="1"/>
  <c r="G1946" i="7"/>
  <c r="J1946" i="7" s="1"/>
  <c r="K1946" i="7" s="1"/>
  <c r="G1947" i="7"/>
  <c r="J1947" i="7" s="1"/>
  <c r="K1947" i="7" s="1"/>
  <c r="G1948" i="7"/>
  <c r="J1948" i="7" s="1"/>
  <c r="K1948" i="7" s="1"/>
  <c r="G1949" i="7"/>
  <c r="J1949" i="7" s="1"/>
  <c r="K1949" i="7" s="1"/>
  <c r="G1950" i="7"/>
  <c r="J1950" i="7" s="1"/>
  <c r="K1950" i="7" s="1"/>
  <c r="G1951" i="7"/>
  <c r="J1951" i="7" s="1"/>
  <c r="K1951" i="7" s="1"/>
  <c r="G1952" i="7"/>
  <c r="J1952" i="7" s="1"/>
  <c r="K1952" i="7" s="1"/>
  <c r="G1953" i="7"/>
  <c r="J1953" i="7" s="1"/>
  <c r="K1953" i="7" s="1"/>
  <c r="G1954" i="7"/>
  <c r="J1954" i="7" s="1"/>
  <c r="K1954" i="7" s="1"/>
  <c r="G1955" i="7"/>
  <c r="J1955" i="7" s="1"/>
  <c r="K1955" i="7" s="1"/>
  <c r="G1956" i="7"/>
  <c r="J1956" i="7" s="1"/>
  <c r="K1956" i="7" s="1"/>
  <c r="G1957" i="7"/>
  <c r="J1957" i="7" s="1"/>
  <c r="K1957" i="7" s="1"/>
  <c r="G1958" i="7"/>
  <c r="J1958" i="7" s="1"/>
  <c r="K1958" i="7" s="1"/>
  <c r="G1959" i="7"/>
  <c r="J1959" i="7" s="1"/>
  <c r="K1959" i="7" s="1"/>
  <c r="G1960" i="7"/>
  <c r="J1960" i="7" s="1"/>
  <c r="K1960" i="7" s="1"/>
  <c r="G1961" i="7"/>
  <c r="J1961" i="7" s="1"/>
  <c r="K1961" i="7" s="1"/>
  <c r="G1962" i="7"/>
  <c r="J1962" i="7" s="1"/>
  <c r="K1962" i="7" s="1"/>
  <c r="G1963" i="7"/>
  <c r="J1963" i="7" s="1"/>
  <c r="K1963" i="7" s="1"/>
  <c r="G1964" i="7"/>
  <c r="J1964" i="7" s="1"/>
  <c r="K1964" i="7" s="1"/>
  <c r="G1965" i="7"/>
  <c r="J1965" i="7" s="1"/>
  <c r="K1965" i="7" s="1"/>
  <c r="G1966" i="7"/>
  <c r="J1966" i="7" s="1"/>
  <c r="K1966" i="7" s="1"/>
  <c r="G1967" i="7"/>
  <c r="J1967" i="7" s="1"/>
  <c r="K1967" i="7" s="1"/>
  <c r="G1968" i="7"/>
  <c r="J1968" i="7" s="1"/>
  <c r="K1968" i="7" s="1"/>
  <c r="G1969" i="7"/>
  <c r="J1969" i="7" s="1"/>
  <c r="K1969" i="7" s="1"/>
  <c r="G1970" i="7"/>
  <c r="J1970" i="7" s="1"/>
  <c r="K1970" i="7" s="1"/>
  <c r="G1971" i="7"/>
  <c r="J1971" i="7" s="1"/>
  <c r="K1971" i="7" s="1"/>
  <c r="G1972" i="7"/>
  <c r="J1972" i="7" s="1"/>
  <c r="K1972" i="7" s="1"/>
  <c r="G1973" i="7"/>
  <c r="J1973" i="7" s="1"/>
  <c r="K1973" i="7" s="1"/>
  <c r="G1974" i="7"/>
  <c r="J1974" i="7" s="1"/>
  <c r="K1974" i="7" s="1"/>
  <c r="G1975" i="7"/>
  <c r="J1975" i="7" s="1"/>
  <c r="K1975" i="7" s="1"/>
  <c r="G1976" i="7"/>
  <c r="J1976" i="7" s="1"/>
  <c r="K1976" i="7" s="1"/>
  <c r="G1977" i="7"/>
  <c r="J1977" i="7" s="1"/>
  <c r="K1977" i="7" s="1"/>
  <c r="G1978" i="7"/>
  <c r="J1978" i="7" s="1"/>
  <c r="K1978" i="7" s="1"/>
  <c r="G1979" i="7"/>
  <c r="J1979" i="7" s="1"/>
  <c r="K1979" i="7" s="1"/>
  <c r="G1980" i="7"/>
  <c r="J1980" i="7" s="1"/>
  <c r="K1980" i="7" s="1"/>
  <c r="G1981" i="7"/>
  <c r="J1981" i="7" s="1"/>
  <c r="K1981" i="7" s="1"/>
  <c r="G1982" i="7"/>
  <c r="J1982" i="7" s="1"/>
  <c r="K1982" i="7" s="1"/>
  <c r="G1983" i="7"/>
  <c r="J1983" i="7" s="1"/>
  <c r="K1983" i="7" s="1"/>
  <c r="G1984" i="7"/>
  <c r="J1984" i="7" s="1"/>
  <c r="K1984" i="7" s="1"/>
  <c r="G1985" i="7"/>
  <c r="J1985" i="7" s="1"/>
  <c r="K1985" i="7" s="1"/>
  <c r="G1986" i="7"/>
  <c r="J1986" i="7" s="1"/>
  <c r="K1986" i="7" s="1"/>
  <c r="G1987" i="7"/>
  <c r="J1987" i="7" s="1"/>
  <c r="K1987" i="7" s="1"/>
  <c r="G1988" i="7"/>
  <c r="J1988" i="7" s="1"/>
  <c r="K1988" i="7" s="1"/>
  <c r="G1989" i="7"/>
  <c r="J1989" i="7" s="1"/>
  <c r="K1989" i="7" s="1"/>
  <c r="G1990" i="7"/>
  <c r="J1990" i="7" s="1"/>
  <c r="K1990" i="7" s="1"/>
  <c r="G1991" i="7"/>
  <c r="J1991" i="7" s="1"/>
  <c r="K1991" i="7" s="1"/>
  <c r="G1992" i="7"/>
  <c r="J1992" i="7" s="1"/>
  <c r="K1992" i="7" s="1"/>
  <c r="G1993" i="7"/>
  <c r="J1993" i="7" s="1"/>
  <c r="K1993" i="7" s="1"/>
  <c r="G1994" i="7"/>
  <c r="J1994" i="7" s="1"/>
  <c r="K1994" i="7" s="1"/>
  <c r="G1995" i="7"/>
  <c r="J1995" i="7" s="1"/>
  <c r="K1995" i="7" s="1"/>
  <c r="G1996" i="7"/>
  <c r="J1996" i="7" s="1"/>
  <c r="K1996" i="7" s="1"/>
  <c r="G1997" i="7"/>
  <c r="J1997" i="7" s="1"/>
  <c r="K1997" i="7" s="1"/>
  <c r="G1998" i="7"/>
  <c r="J1998" i="7" s="1"/>
  <c r="K1998" i="7" s="1"/>
  <c r="G1999" i="7"/>
  <c r="J1999" i="7" s="1"/>
  <c r="K1999" i="7" s="1"/>
  <c r="G2000" i="7"/>
  <c r="J2000" i="7" s="1"/>
  <c r="K2000" i="7" s="1"/>
  <c r="G2001" i="7"/>
  <c r="J2001" i="7" s="1"/>
  <c r="K2001" i="7" s="1"/>
  <c r="G2002" i="7"/>
  <c r="J2002" i="7" s="1"/>
  <c r="K2002" i="7" s="1"/>
  <c r="G2003" i="7"/>
  <c r="J2003" i="7" s="1"/>
  <c r="K2003" i="7" s="1"/>
  <c r="G2004" i="7"/>
  <c r="J2004" i="7" s="1"/>
  <c r="K2004" i="7" s="1"/>
  <c r="G2005" i="7"/>
  <c r="J2005" i="7" s="1"/>
  <c r="K2005" i="7" s="1"/>
  <c r="G2006" i="7"/>
  <c r="J2006" i="7" s="1"/>
  <c r="K2006" i="7" s="1"/>
  <c r="G2007" i="7"/>
  <c r="J2007" i="7" s="1"/>
  <c r="K2007" i="7" s="1"/>
  <c r="G2008" i="7"/>
  <c r="J2008" i="7" s="1"/>
  <c r="K2008" i="7" s="1"/>
  <c r="G2009" i="7"/>
  <c r="J2009" i="7" s="1"/>
  <c r="K2009" i="7" s="1"/>
  <c r="G2010" i="7"/>
  <c r="J2010" i="7" s="1"/>
  <c r="K2010" i="7" s="1"/>
  <c r="G2011" i="7"/>
  <c r="J2011" i="7" s="1"/>
  <c r="K2011" i="7" s="1"/>
  <c r="G2012" i="7"/>
  <c r="J2012" i="7" s="1"/>
  <c r="K2012" i="7" s="1"/>
  <c r="G2013" i="7"/>
  <c r="J2013" i="7" s="1"/>
  <c r="K2013" i="7" s="1"/>
  <c r="G2014" i="7"/>
  <c r="J2014" i="7" s="1"/>
  <c r="K2014" i="7" s="1"/>
  <c r="G2015" i="7"/>
  <c r="J2015" i="7" s="1"/>
  <c r="K2015" i="7" s="1"/>
  <c r="G2016" i="7"/>
  <c r="J2016" i="7" s="1"/>
  <c r="K2016" i="7" s="1"/>
  <c r="G2017" i="7"/>
  <c r="J2017" i="7" s="1"/>
  <c r="K2017" i="7" s="1"/>
  <c r="G2018" i="7"/>
  <c r="J2018" i="7" s="1"/>
  <c r="K2018" i="7" s="1"/>
  <c r="G2019" i="7"/>
  <c r="J2019" i="7" s="1"/>
  <c r="K2019" i="7" s="1"/>
  <c r="G2020" i="7"/>
  <c r="J2020" i="7" s="1"/>
  <c r="K2020" i="7" s="1"/>
  <c r="G2021" i="7"/>
  <c r="J2021" i="7" s="1"/>
  <c r="K2021" i="7" s="1"/>
  <c r="G2022" i="7"/>
  <c r="J2022" i="7" s="1"/>
  <c r="K2022" i="7" s="1"/>
  <c r="G2023" i="7"/>
  <c r="J2023" i="7" s="1"/>
  <c r="K2023" i="7" s="1"/>
  <c r="G2024" i="7"/>
  <c r="J2024" i="7" s="1"/>
  <c r="K2024" i="7" s="1"/>
  <c r="G2025" i="7"/>
  <c r="J2025" i="7" s="1"/>
  <c r="K2025" i="7" s="1"/>
  <c r="G2026" i="7"/>
  <c r="J2026" i="7" s="1"/>
  <c r="K2026" i="7" s="1"/>
  <c r="G2027" i="7"/>
  <c r="J2027" i="7" s="1"/>
  <c r="K2027" i="7" s="1"/>
  <c r="G2028" i="7"/>
  <c r="J2028" i="7" s="1"/>
  <c r="K2028" i="7" s="1"/>
  <c r="G2029" i="7"/>
  <c r="J2029" i="7" s="1"/>
  <c r="K2029" i="7" s="1"/>
  <c r="G2030" i="7"/>
  <c r="J2030" i="7" s="1"/>
  <c r="K2030" i="7" s="1"/>
  <c r="G2031" i="7"/>
  <c r="J2031" i="7" s="1"/>
  <c r="K2031" i="7" s="1"/>
  <c r="G2032" i="7"/>
  <c r="J2032" i="7" s="1"/>
  <c r="K2032" i="7" s="1"/>
  <c r="G2033" i="7"/>
  <c r="J2033" i="7" s="1"/>
  <c r="K2033" i="7" s="1"/>
  <c r="G2034" i="7"/>
  <c r="J2034" i="7" s="1"/>
  <c r="K2034" i="7" s="1"/>
  <c r="G2035" i="7"/>
  <c r="J2035" i="7" s="1"/>
  <c r="K2035" i="7" s="1"/>
  <c r="G2036" i="7"/>
  <c r="J2036" i="7" s="1"/>
  <c r="K2036" i="7" s="1"/>
  <c r="G2037" i="7"/>
  <c r="J2037" i="7" s="1"/>
  <c r="K2037" i="7" s="1"/>
  <c r="G2038" i="7"/>
  <c r="J2038" i="7" s="1"/>
  <c r="K2038" i="7" s="1"/>
  <c r="G2039" i="7"/>
  <c r="J2039" i="7" s="1"/>
  <c r="K2039" i="7" s="1"/>
  <c r="G2040" i="7"/>
  <c r="J2040" i="7" s="1"/>
  <c r="K2040" i="7" s="1"/>
  <c r="G2041" i="7"/>
  <c r="J2041" i="7" s="1"/>
  <c r="K2041" i="7" s="1"/>
  <c r="G2042" i="7"/>
  <c r="J2042" i="7" s="1"/>
  <c r="K2042" i="7" s="1"/>
  <c r="G2043" i="7"/>
  <c r="J2043" i="7" s="1"/>
  <c r="K2043" i="7" s="1"/>
  <c r="G2044" i="7"/>
  <c r="J2044" i="7" s="1"/>
  <c r="K2044" i="7" s="1"/>
  <c r="G2045" i="7"/>
  <c r="J2045" i="7" s="1"/>
  <c r="K2045" i="7" s="1"/>
  <c r="G2046" i="7"/>
  <c r="J2046" i="7" s="1"/>
  <c r="K2046" i="7" s="1"/>
  <c r="G2047" i="7"/>
  <c r="J2047" i="7" s="1"/>
  <c r="K2047" i="7" s="1"/>
  <c r="G2048" i="7"/>
  <c r="J2048" i="7" s="1"/>
  <c r="K2048" i="7" s="1"/>
  <c r="G2049" i="7"/>
  <c r="J2049" i="7" s="1"/>
  <c r="K2049" i="7" s="1"/>
  <c r="G2050" i="7"/>
  <c r="J2050" i="7" s="1"/>
  <c r="K2050" i="7" s="1"/>
  <c r="G2051" i="7"/>
  <c r="J2051" i="7" s="1"/>
  <c r="K2051" i="7" s="1"/>
  <c r="G2052" i="7"/>
  <c r="J2052" i="7" s="1"/>
  <c r="K2052" i="7" s="1"/>
  <c r="G2053" i="7"/>
  <c r="J2053" i="7" s="1"/>
  <c r="K2053" i="7" s="1"/>
  <c r="G2054" i="7"/>
  <c r="J2054" i="7" s="1"/>
  <c r="K2054" i="7" s="1"/>
  <c r="G2055" i="7"/>
  <c r="J2055" i="7" s="1"/>
  <c r="K2055" i="7" s="1"/>
  <c r="G2056" i="7"/>
  <c r="J2056" i="7" s="1"/>
  <c r="K2056" i="7" s="1"/>
  <c r="G2057" i="7"/>
  <c r="J2057" i="7" s="1"/>
  <c r="K2057" i="7" s="1"/>
  <c r="G2058" i="7"/>
  <c r="J2058" i="7" s="1"/>
  <c r="K2058" i="7" s="1"/>
  <c r="G2059" i="7"/>
  <c r="J2059" i="7" s="1"/>
  <c r="K2059" i="7" s="1"/>
  <c r="G2060" i="7"/>
  <c r="J2060" i="7" s="1"/>
  <c r="K2060" i="7" s="1"/>
  <c r="G2061" i="7"/>
  <c r="J2061" i="7" s="1"/>
  <c r="K2061" i="7" s="1"/>
  <c r="G2062" i="7"/>
  <c r="J2062" i="7" s="1"/>
  <c r="K2062" i="7" s="1"/>
  <c r="G2063" i="7"/>
  <c r="J2063" i="7" s="1"/>
  <c r="K2063" i="7" s="1"/>
  <c r="G2064" i="7"/>
  <c r="J2064" i="7" s="1"/>
  <c r="K2064" i="7" s="1"/>
  <c r="G2065" i="7"/>
  <c r="J2065" i="7" s="1"/>
  <c r="K2065" i="7" s="1"/>
  <c r="G2066" i="7"/>
  <c r="J2066" i="7" s="1"/>
  <c r="K2066" i="7" s="1"/>
  <c r="G2067" i="7"/>
  <c r="J2067" i="7" s="1"/>
  <c r="K2067" i="7" s="1"/>
  <c r="G2068" i="7"/>
  <c r="J2068" i="7" s="1"/>
  <c r="K2068" i="7" s="1"/>
  <c r="G2069" i="7"/>
  <c r="J2069" i="7" s="1"/>
  <c r="K2069" i="7" s="1"/>
  <c r="G2070" i="7"/>
  <c r="J2070" i="7" s="1"/>
  <c r="K2070" i="7" s="1"/>
  <c r="G2071" i="7"/>
  <c r="J2071" i="7" s="1"/>
  <c r="K2071" i="7" s="1"/>
  <c r="G2072" i="7"/>
  <c r="J2072" i="7" s="1"/>
  <c r="K2072" i="7" s="1"/>
  <c r="G2073" i="7"/>
  <c r="J2073" i="7" s="1"/>
  <c r="K2073" i="7" s="1"/>
  <c r="G2074" i="7"/>
  <c r="J2074" i="7" s="1"/>
  <c r="K2074" i="7" s="1"/>
  <c r="G2075" i="7"/>
  <c r="J2075" i="7" s="1"/>
  <c r="K2075" i="7" s="1"/>
  <c r="G2076" i="7"/>
  <c r="J2076" i="7" s="1"/>
  <c r="K2076" i="7" s="1"/>
  <c r="G2077" i="7"/>
  <c r="J2077" i="7" s="1"/>
  <c r="K2077" i="7" s="1"/>
  <c r="G2078" i="7"/>
  <c r="J2078" i="7" s="1"/>
  <c r="K2078" i="7" s="1"/>
  <c r="G2079" i="7"/>
  <c r="J2079" i="7" s="1"/>
  <c r="K2079" i="7" s="1"/>
  <c r="G2080" i="7"/>
  <c r="J2080" i="7" s="1"/>
  <c r="K2080" i="7" s="1"/>
  <c r="G2081" i="7"/>
  <c r="J2081" i="7" s="1"/>
  <c r="K2081" i="7" s="1"/>
  <c r="G2082" i="7"/>
  <c r="J2082" i="7" s="1"/>
  <c r="K2082" i="7" s="1"/>
  <c r="G2083" i="7"/>
  <c r="J2083" i="7" s="1"/>
  <c r="K2083" i="7" s="1"/>
  <c r="G2084" i="7"/>
  <c r="J2084" i="7" s="1"/>
  <c r="K2084" i="7" s="1"/>
  <c r="G2085" i="7"/>
  <c r="J2085" i="7" s="1"/>
  <c r="K2085" i="7" s="1"/>
  <c r="G2086" i="7"/>
  <c r="J2086" i="7" s="1"/>
  <c r="K2086" i="7" s="1"/>
  <c r="G2087" i="7"/>
  <c r="J2087" i="7" s="1"/>
  <c r="K2087" i="7" s="1"/>
  <c r="G2088" i="7"/>
  <c r="J2088" i="7" s="1"/>
  <c r="K2088" i="7" s="1"/>
  <c r="G2089" i="7"/>
  <c r="J2089" i="7" s="1"/>
  <c r="K2089" i="7" s="1"/>
  <c r="G2090" i="7"/>
  <c r="J2090" i="7" s="1"/>
  <c r="K2090" i="7" s="1"/>
  <c r="G2091" i="7"/>
  <c r="J2091" i="7" s="1"/>
  <c r="K2091" i="7" s="1"/>
  <c r="G2092" i="7"/>
  <c r="J2092" i="7" s="1"/>
  <c r="K2092" i="7" s="1"/>
  <c r="G2093" i="7"/>
  <c r="J2093" i="7" s="1"/>
  <c r="K2093" i="7" s="1"/>
  <c r="G2094" i="7"/>
  <c r="J2094" i="7" s="1"/>
  <c r="K2094" i="7" s="1"/>
  <c r="G2095" i="7"/>
  <c r="J2095" i="7" s="1"/>
  <c r="K2095" i="7" s="1"/>
  <c r="G2096" i="7"/>
  <c r="J2096" i="7" s="1"/>
  <c r="K2096" i="7" s="1"/>
  <c r="G2097" i="7"/>
  <c r="J2097" i="7" s="1"/>
  <c r="K2097" i="7" s="1"/>
  <c r="G2098" i="7"/>
  <c r="J2098" i="7" s="1"/>
  <c r="K2098" i="7" s="1"/>
  <c r="G2099" i="7"/>
  <c r="J2099" i="7" s="1"/>
  <c r="K2099" i="7" s="1"/>
  <c r="G2100" i="7"/>
  <c r="J2100" i="7" s="1"/>
  <c r="K2100" i="7" s="1"/>
  <c r="G2101" i="7"/>
  <c r="J2101" i="7" s="1"/>
  <c r="K2101" i="7" s="1"/>
  <c r="G2102" i="7"/>
  <c r="J2102" i="7" s="1"/>
  <c r="K2102" i="7" s="1"/>
  <c r="G2103" i="7"/>
  <c r="J2103" i="7" s="1"/>
  <c r="K2103" i="7" s="1"/>
  <c r="G2104" i="7"/>
  <c r="J2104" i="7" s="1"/>
  <c r="K2104" i="7" s="1"/>
  <c r="G2105" i="7"/>
  <c r="J2105" i="7" s="1"/>
  <c r="K2105" i="7" s="1"/>
  <c r="G2106" i="7"/>
  <c r="J2106" i="7" s="1"/>
  <c r="K2106" i="7" s="1"/>
  <c r="G2107" i="7"/>
  <c r="J2107" i="7" s="1"/>
  <c r="K2107" i="7" s="1"/>
  <c r="G2108" i="7"/>
  <c r="J2108" i="7" s="1"/>
  <c r="K2108" i="7" s="1"/>
  <c r="G2109" i="7"/>
  <c r="J2109" i="7" s="1"/>
  <c r="K2109" i="7" s="1"/>
  <c r="G2110" i="7"/>
  <c r="J2110" i="7" s="1"/>
  <c r="K2110" i="7" s="1"/>
  <c r="G2111" i="7"/>
  <c r="J2111" i="7" s="1"/>
  <c r="K2111" i="7" s="1"/>
  <c r="G2112" i="7"/>
  <c r="J2112" i="7" s="1"/>
  <c r="K2112" i="7" s="1"/>
  <c r="G2113" i="7"/>
  <c r="J2113" i="7" s="1"/>
  <c r="K2113" i="7" s="1"/>
  <c r="G2114" i="7"/>
  <c r="J2114" i="7" s="1"/>
  <c r="K2114" i="7" s="1"/>
  <c r="G2115" i="7"/>
  <c r="J2115" i="7" s="1"/>
  <c r="K2115" i="7" s="1"/>
  <c r="G2116" i="7"/>
  <c r="J2116" i="7" s="1"/>
  <c r="K2116" i="7" s="1"/>
  <c r="G2117" i="7"/>
  <c r="J2117" i="7" s="1"/>
  <c r="K2117" i="7" s="1"/>
  <c r="G2118" i="7"/>
  <c r="J2118" i="7" s="1"/>
  <c r="K2118" i="7" s="1"/>
  <c r="G2119" i="7"/>
  <c r="J2119" i="7" s="1"/>
  <c r="K2119" i="7" s="1"/>
  <c r="G2120" i="7"/>
  <c r="J2120" i="7" s="1"/>
  <c r="K2120" i="7" s="1"/>
  <c r="G2121" i="7"/>
  <c r="J2121" i="7" s="1"/>
  <c r="K2121" i="7" s="1"/>
  <c r="G2122" i="7"/>
  <c r="J2122" i="7" s="1"/>
  <c r="K2122" i="7" s="1"/>
  <c r="G2123" i="7"/>
  <c r="J2123" i="7" s="1"/>
  <c r="K2123" i="7" s="1"/>
  <c r="G2124" i="7"/>
  <c r="J2124" i="7" s="1"/>
  <c r="K2124" i="7" s="1"/>
  <c r="G2125" i="7"/>
  <c r="J2125" i="7" s="1"/>
  <c r="K2125" i="7" s="1"/>
  <c r="G2126" i="7"/>
  <c r="J2126" i="7" s="1"/>
  <c r="K2126" i="7" s="1"/>
  <c r="G2127" i="7"/>
  <c r="J2127" i="7" s="1"/>
  <c r="K2127" i="7" s="1"/>
  <c r="G2128" i="7"/>
  <c r="J2128" i="7" s="1"/>
  <c r="K2128" i="7" s="1"/>
  <c r="G2129" i="7"/>
  <c r="J2129" i="7" s="1"/>
  <c r="K2129" i="7" s="1"/>
  <c r="G2130" i="7"/>
  <c r="J2130" i="7" s="1"/>
  <c r="K2130" i="7" s="1"/>
  <c r="G2131" i="7"/>
  <c r="J2131" i="7" s="1"/>
  <c r="K2131" i="7" s="1"/>
  <c r="G2132" i="7"/>
  <c r="J2132" i="7" s="1"/>
  <c r="K2132" i="7" s="1"/>
  <c r="G2133" i="7"/>
  <c r="J2133" i="7" s="1"/>
  <c r="K2133" i="7" s="1"/>
  <c r="G2134" i="7"/>
  <c r="J2134" i="7" s="1"/>
  <c r="K2134" i="7" s="1"/>
  <c r="G2135" i="7"/>
  <c r="J2135" i="7" s="1"/>
  <c r="K2135" i="7" s="1"/>
  <c r="G2136" i="7"/>
  <c r="J2136" i="7" s="1"/>
  <c r="K2136" i="7" s="1"/>
  <c r="G2137" i="7"/>
  <c r="J2137" i="7" s="1"/>
  <c r="K2137" i="7" s="1"/>
  <c r="G2138" i="7"/>
  <c r="J2138" i="7" s="1"/>
  <c r="K2138" i="7" s="1"/>
  <c r="G2139" i="7"/>
  <c r="J2139" i="7" s="1"/>
  <c r="K2139" i="7" s="1"/>
  <c r="G2140" i="7"/>
  <c r="J2140" i="7" s="1"/>
  <c r="K2140" i="7" s="1"/>
  <c r="G2141" i="7"/>
  <c r="J2141" i="7" s="1"/>
  <c r="K2141" i="7" s="1"/>
  <c r="G2142" i="7"/>
  <c r="J2142" i="7" s="1"/>
  <c r="K2142" i="7" s="1"/>
  <c r="G2143" i="7"/>
  <c r="J2143" i="7" s="1"/>
  <c r="K2143" i="7" s="1"/>
  <c r="G2144" i="7"/>
  <c r="J2144" i="7" s="1"/>
  <c r="K2144" i="7" s="1"/>
  <c r="G2145" i="7"/>
  <c r="J2145" i="7" s="1"/>
  <c r="K2145" i="7" s="1"/>
  <c r="G2146" i="7"/>
  <c r="J2146" i="7" s="1"/>
  <c r="K2146" i="7" s="1"/>
  <c r="G2147" i="7"/>
  <c r="J2147" i="7" s="1"/>
  <c r="K2147" i="7" s="1"/>
  <c r="G2148" i="7"/>
  <c r="J2148" i="7" s="1"/>
  <c r="K2148" i="7" s="1"/>
  <c r="G2149" i="7"/>
  <c r="J2149" i="7" s="1"/>
  <c r="K2149" i="7" s="1"/>
  <c r="G2150" i="7"/>
  <c r="J2150" i="7" s="1"/>
  <c r="K2150" i="7" s="1"/>
  <c r="G2151" i="7"/>
  <c r="J2151" i="7" s="1"/>
  <c r="K2151" i="7" s="1"/>
  <c r="G2152" i="7"/>
  <c r="J2152" i="7" s="1"/>
  <c r="K2152" i="7" s="1"/>
  <c r="G2153" i="7"/>
  <c r="J2153" i="7" s="1"/>
  <c r="K2153" i="7" s="1"/>
  <c r="G2154" i="7"/>
  <c r="J2154" i="7" s="1"/>
  <c r="K2154" i="7" s="1"/>
  <c r="G2155" i="7"/>
  <c r="J2155" i="7" s="1"/>
  <c r="K2155" i="7" s="1"/>
  <c r="G2156" i="7"/>
  <c r="J2156" i="7" s="1"/>
  <c r="K2156" i="7" s="1"/>
  <c r="G2157" i="7"/>
  <c r="J2157" i="7" s="1"/>
  <c r="K2157" i="7" s="1"/>
  <c r="G2158" i="7"/>
  <c r="J2158" i="7" s="1"/>
  <c r="K2158" i="7" s="1"/>
  <c r="G2159" i="7"/>
  <c r="J2159" i="7" s="1"/>
  <c r="K2159" i="7" s="1"/>
  <c r="G2160" i="7"/>
  <c r="J2160" i="7" s="1"/>
  <c r="K2160" i="7" s="1"/>
  <c r="G2161" i="7"/>
  <c r="J2161" i="7" s="1"/>
  <c r="K2161" i="7" s="1"/>
  <c r="G2162" i="7"/>
  <c r="J2162" i="7" s="1"/>
  <c r="K2162" i="7" s="1"/>
  <c r="G2163" i="7"/>
  <c r="J2163" i="7" s="1"/>
  <c r="K2163" i="7" s="1"/>
  <c r="G2164" i="7"/>
  <c r="J2164" i="7" s="1"/>
  <c r="K2164" i="7" s="1"/>
  <c r="G2165" i="7"/>
  <c r="J2165" i="7" s="1"/>
  <c r="K2165" i="7" s="1"/>
  <c r="G2166" i="7"/>
  <c r="J2166" i="7" s="1"/>
  <c r="K2166" i="7" s="1"/>
  <c r="G2167" i="7"/>
  <c r="J2167" i="7" s="1"/>
  <c r="K2167" i="7" s="1"/>
  <c r="G2168" i="7"/>
  <c r="J2168" i="7" s="1"/>
  <c r="K2168" i="7" s="1"/>
  <c r="G2169" i="7"/>
  <c r="J2169" i="7" s="1"/>
  <c r="K2169" i="7" s="1"/>
  <c r="G2170" i="7"/>
  <c r="J2170" i="7" s="1"/>
  <c r="K2170" i="7" s="1"/>
  <c r="G2171" i="7"/>
  <c r="J2171" i="7" s="1"/>
  <c r="K2171" i="7" s="1"/>
  <c r="G2172" i="7"/>
  <c r="J2172" i="7" s="1"/>
  <c r="K2172" i="7" s="1"/>
  <c r="G2173" i="7"/>
  <c r="J2173" i="7" s="1"/>
  <c r="K2173" i="7" s="1"/>
  <c r="G2174" i="7"/>
  <c r="J2174" i="7" s="1"/>
  <c r="K2174" i="7" s="1"/>
  <c r="G2175" i="7"/>
  <c r="J2175" i="7" s="1"/>
  <c r="K2175" i="7" s="1"/>
  <c r="G2176" i="7"/>
  <c r="J2176" i="7" s="1"/>
  <c r="K2176" i="7" s="1"/>
  <c r="G2177" i="7"/>
  <c r="J2177" i="7" s="1"/>
  <c r="K2177" i="7" s="1"/>
  <c r="G2178" i="7"/>
  <c r="J2178" i="7" s="1"/>
  <c r="K2178" i="7" s="1"/>
  <c r="G2179" i="7"/>
  <c r="J2179" i="7" s="1"/>
  <c r="K2179" i="7" s="1"/>
  <c r="G2180" i="7"/>
  <c r="J2180" i="7" s="1"/>
  <c r="K2180" i="7" s="1"/>
  <c r="G2181" i="7"/>
  <c r="J2181" i="7" s="1"/>
  <c r="K2181" i="7" s="1"/>
  <c r="G2182" i="7"/>
  <c r="J2182" i="7" s="1"/>
  <c r="K2182" i="7" s="1"/>
  <c r="G2183" i="7"/>
  <c r="J2183" i="7" s="1"/>
  <c r="K2183" i="7" s="1"/>
  <c r="G2184" i="7"/>
  <c r="J2184" i="7" s="1"/>
  <c r="K2184" i="7" s="1"/>
  <c r="G2185" i="7"/>
  <c r="J2185" i="7" s="1"/>
  <c r="K2185" i="7" s="1"/>
  <c r="G2186" i="7"/>
  <c r="J2186" i="7" s="1"/>
  <c r="K2186" i="7" s="1"/>
  <c r="G2187" i="7"/>
  <c r="J2187" i="7" s="1"/>
  <c r="K2187" i="7" s="1"/>
  <c r="G2188" i="7"/>
  <c r="J2188" i="7" s="1"/>
  <c r="K2188" i="7" s="1"/>
  <c r="G2189" i="7"/>
  <c r="J2189" i="7" s="1"/>
  <c r="K2189" i="7" s="1"/>
  <c r="G2190" i="7"/>
  <c r="J2190" i="7" s="1"/>
  <c r="K2190" i="7" s="1"/>
  <c r="G2191" i="7"/>
  <c r="J2191" i="7" s="1"/>
  <c r="K2191" i="7" s="1"/>
  <c r="G2192" i="7"/>
  <c r="J2192" i="7" s="1"/>
  <c r="K2192" i="7" s="1"/>
  <c r="G2193" i="7"/>
  <c r="J2193" i="7" s="1"/>
  <c r="K2193" i="7" s="1"/>
  <c r="G2194" i="7"/>
  <c r="J2194" i="7" s="1"/>
  <c r="K2194" i="7" s="1"/>
  <c r="G2195" i="7"/>
  <c r="J2195" i="7" s="1"/>
  <c r="K2195" i="7" s="1"/>
  <c r="G2196" i="7"/>
  <c r="J2196" i="7" s="1"/>
  <c r="K2196" i="7" s="1"/>
  <c r="G2197" i="7"/>
  <c r="J2197" i="7" s="1"/>
  <c r="K2197" i="7" s="1"/>
  <c r="G2198" i="7"/>
  <c r="J2198" i="7" s="1"/>
  <c r="K2198" i="7" s="1"/>
  <c r="G2199" i="7"/>
  <c r="J2199" i="7" s="1"/>
  <c r="K2199" i="7" s="1"/>
  <c r="G2200" i="7"/>
  <c r="J2200" i="7" s="1"/>
  <c r="K2200" i="7" s="1"/>
  <c r="G2201" i="7"/>
  <c r="J2201" i="7" s="1"/>
  <c r="K2201" i="7" s="1"/>
  <c r="G2202" i="7"/>
  <c r="J2202" i="7" s="1"/>
  <c r="K2202" i="7" s="1"/>
  <c r="G2203" i="7"/>
  <c r="J2203" i="7" s="1"/>
  <c r="K2203" i="7" s="1"/>
  <c r="G2204" i="7"/>
  <c r="J2204" i="7" s="1"/>
  <c r="K2204" i="7" s="1"/>
  <c r="G2205" i="7"/>
  <c r="J2205" i="7" s="1"/>
  <c r="K2205" i="7" s="1"/>
  <c r="G2206" i="7"/>
  <c r="J2206" i="7" s="1"/>
  <c r="K2206" i="7" s="1"/>
  <c r="G2207" i="7"/>
  <c r="J2207" i="7" s="1"/>
  <c r="K2207" i="7" s="1"/>
  <c r="G2208" i="7"/>
  <c r="J2208" i="7" s="1"/>
  <c r="K2208" i="7" s="1"/>
  <c r="G2209" i="7"/>
  <c r="J2209" i="7" s="1"/>
  <c r="K2209" i="7" s="1"/>
  <c r="G2210" i="7"/>
  <c r="J2210" i="7" s="1"/>
  <c r="K2210" i="7" s="1"/>
  <c r="G2211" i="7"/>
  <c r="J2211" i="7" s="1"/>
  <c r="K2211" i="7" s="1"/>
  <c r="G2212" i="7"/>
  <c r="J2212" i="7" s="1"/>
  <c r="K2212" i="7" s="1"/>
  <c r="G2213" i="7"/>
  <c r="J2213" i="7" s="1"/>
  <c r="K2213" i="7" s="1"/>
  <c r="G2214" i="7"/>
  <c r="J2214" i="7" s="1"/>
  <c r="K2214" i="7" s="1"/>
  <c r="G2215" i="7"/>
  <c r="J2215" i="7" s="1"/>
  <c r="K2215" i="7" s="1"/>
  <c r="G2216" i="7"/>
  <c r="J2216" i="7" s="1"/>
  <c r="K2216" i="7" s="1"/>
  <c r="G2217" i="7"/>
  <c r="J2217" i="7" s="1"/>
  <c r="K2217" i="7" s="1"/>
  <c r="G2218" i="7"/>
  <c r="J2218" i="7" s="1"/>
  <c r="K2218" i="7" s="1"/>
  <c r="G2219" i="7"/>
  <c r="J2219" i="7" s="1"/>
  <c r="K2219" i="7" s="1"/>
  <c r="G2220" i="7"/>
  <c r="J2220" i="7" s="1"/>
  <c r="K2220" i="7" s="1"/>
  <c r="G2221" i="7"/>
  <c r="J2221" i="7" s="1"/>
  <c r="K2221" i="7" s="1"/>
  <c r="G2222" i="7"/>
  <c r="J2222" i="7" s="1"/>
  <c r="K2222" i="7" s="1"/>
  <c r="G2223" i="7"/>
  <c r="J2223" i="7" s="1"/>
  <c r="K2223" i="7" s="1"/>
  <c r="G2224" i="7"/>
  <c r="J2224" i="7" s="1"/>
  <c r="K2224" i="7" s="1"/>
  <c r="G2225" i="7"/>
  <c r="J2225" i="7" s="1"/>
  <c r="K2225" i="7" s="1"/>
  <c r="G2226" i="7"/>
  <c r="J2226" i="7" s="1"/>
  <c r="K2226" i="7" s="1"/>
  <c r="G2227" i="7"/>
  <c r="J2227" i="7" s="1"/>
  <c r="K2227" i="7" s="1"/>
  <c r="G2228" i="7"/>
  <c r="J2228" i="7" s="1"/>
  <c r="K2228" i="7" s="1"/>
  <c r="G2229" i="7"/>
  <c r="J2229" i="7" s="1"/>
  <c r="K2229" i="7" s="1"/>
  <c r="G2230" i="7"/>
  <c r="J2230" i="7" s="1"/>
  <c r="K2230" i="7" s="1"/>
  <c r="G2231" i="7"/>
  <c r="J2231" i="7" s="1"/>
  <c r="K2231" i="7" s="1"/>
  <c r="G2232" i="7"/>
  <c r="J2232" i="7" s="1"/>
  <c r="K2232" i="7" s="1"/>
  <c r="G2233" i="7"/>
  <c r="J2233" i="7" s="1"/>
  <c r="K2233" i="7" s="1"/>
  <c r="G2234" i="7"/>
  <c r="J2234" i="7" s="1"/>
  <c r="K2234" i="7" s="1"/>
  <c r="G2235" i="7"/>
  <c r="J2235" i="7" s="1"/>
  <c r="K2235" i="7" s="1"/>
  <c r="G2236" i="7"/>
  <c r="J2236" i="7" s="1"/>
  <c r="K2236" i="7" s="1"/>
  <c r="G2237" i="7"/>
  <c r="J2237" i="7" s="1"/>
  <c r="K2237" i="7" s="1"/>
  <c r="G2238" i="7"/>
  <c r="J2238" i="7" s="1"/>
  <c r="K2238" i="7" s="1"/>
  <c r="G2239" i="7"/>
  <c r="J2239" i="7" s="1"/>
  <c r="K2239" i="7" s="1"/>
  <c r="G2240" i="7"/>
  <c r="J2240" i="7" s="1"/>
  <c r="K2240" i="7" s="1"/>
  <c r="G2241" i="7"/>
  <c r="J2241" i="7" s="1"/>
  <c r="K2241" i="7" s="1"/>
  <c r="G2242" i="7"/>
  <c r="J2242" i="7" s="1"/>
  <c r="K2242" i="7" s="1"/>
  <c r="G2243" i="7"/>
  <c r="J2243" i="7" s="1"/>
  <c r="K2243" i="7" s="1"/>
  <c r="G2244" i="7"/>
  <c r="J2244" i="7" s="1"/>
  <c r="K2244" i="7" s="1"/>
  <c r="G2245" i="7"/>
  <c r="J2245" i="7" s="1"/>
  <c r="K2245" i="7" s="1"/>
  <c r="G2246" i="7"/>
  <c r="J2246" i="7" s="1"/>
  <c r="K2246" i="7" s="1"/>
  <c r="G2247" i="7"/>
  <c r="J2247" i="7" s="1"/>
  <c r="K2247" i="7" s="1"/>
  <c r="G2248" i="7"/>
  <c r="J2248" i="7" s="1"/>
  <c r="K2248" i="7" s="1"/>
  <c r="G2249" i="7"/>
  <c r="J2249" i="7" s="1"/>
  <c r="K2249" i="7" s="1"/>
  <c r="G2250" i="7"/>
  <c r="J2250" i="7" s="1"/>
  <c r="K2250" i="7" s="1"/>
  <c r="G2251" i="7"/>
  <c r="J2251" i="7" s="1"/>
  <c r="K2251" i="7" s="1"/>
  <c r="G2252" i="7"/>
  <c r="J2252" i="7" s="1"/>
  <c r="K2252" i="7" s="1"/>
  <c r="G2253" i="7"/>
  <c r="J2253" i="7" s="1"/>
  <c r="K2253" i="7" s="1"/>
  <c r="G2254" i="7"/>
  <c r="J2254" i="7" s="1"/>
  <c r="K2254" i="7" s="1"/>
  <c r="G2255" i="7"/>
  <c r="J2255" i="7" s="1"/>
  <c r="K2255" i="7" s="1"/>
  <c r="G2256" i="7"/>
  <c r="J2256" i="7" s="1"/>
  <c r="K2256" i="7" s="1"/>
  <c r="G2257" i="7"/>
  <c r="J2257" i="7" s="1"/>
  <c r="K2257" i="7" s="1"/>
  <c r="G2258" i="7"/>
  <c r="J2258" i="7" s="1"/>
  <c r="K2258" i="7" s="1"/>
  <c r="G2259" i="7"/>
  <c r="J2259" i="7" s="1"/>
  <c r="K2259" i="7" s="1"/>
  <c r="G2260" i="7"/>
  <c r="J2260" i="7" s="1"/>
  <c r="K2260" i="7" s="1"/>
  <c r="G2261" i="7"/>
  <c r="J2261" i="7" s="1"/>
  <c r="K2261" i="7" s="1"/>
  <c r="G2262" i="7"/>
  <c r="J2262" i="7" s="1"/>
  <c r="K2262" i="7" s="1"/>
  <c r="G2263" i="7"/>
  <c r="J2263" i="7" s="1"/>
  <c r="K2263" i="7" s="1"/>
  <c r="G2264" i="7"/>
  <c r="J2264" i="7" s="1"/>
  <c r="K2264" i="7" s="1"/>
  <c r="G2265" i="7"/>
  <c r="J2265" i="7" s="1"/>
  <c r="K2265" i="7" s="1"/>
  <c r="G2266" i="7"/>
  <c r="J2266" i="7" s="1"/>
  <c r="K2266" i="7" s="1"/>
  <c r="G2267" i="7"/>
  <c r="J2267" i="7" s="1"/>
  <c r="K2267" i="7" s="1"/>
  <c r="G2268" i="7"/>
  <c r="J2268" i="7" s="1"/>
  <c r="K2268" i="7" s="1"/>
  <c r="G2269" i="7"/>
  <c r="J2269" i="7" s="1"/>
  <c r="K2269" i="7" s="1"/>
  <c r="G2270" i="7"/>
  <c r="J2270" i="7" s="1"/>
  <c r="K2270" i="7" s="1"/>
  <c r="G2271" i="7"/>
  <c r="J2271" i="7" s="1"/>
  <c r="K2271" i="7" s="1"/>
  <c r="G2272" i="7"/>
  <c r="J2272" i="7" s="1"/>
  <c r="K2272" i="7" s="1"/>
  <c r="G2273" i="7"/>
  <c r="J2273" i="7" s="1"/>
  <c r="K2273" i="7" s="1"/>
  <c r="G2274" i="7"/>
  <c r="J2274" i="7" s="1"/>
  <c r="K2274" i="7" s="1"/>
  <c r="G2275" i="7"/>
  <c r="J2275" i="7" s="1"/>
  <c r="K2275" i="7" s="1"/>
  <c r="G2276" i="7"/>
  <c r="J2276" i="7" s="1"/>
  <c r="K2276" i="7" s="1"/>
  <c r="G2277" i="7"/>
  <c r="J2277" i="7" s="1"/>
  <c r="K2277" i="7" s="1"/>
  <c r="G2278" i="7"/>
  <c r="J2278" i="7" s="1"/>
  <c r="K2278" i="7" s="1"/>
  <c r="G2279" i="7"/>
  <c r="J2279" i="7" s="1"/>
  <c r="K2279" i="7" s="1"/>
  <c r="G2280" i="7"/>
  <c r="J2280" i="7" s="1"/>
  <c r="K2280" i="7" s="1"/>
  <c r="G2281" i="7"/>
  <c r="J2281" i="7" s="1"/>
  <c r="K2281" i="7" s="1"/>
  <c r="G2282" i="7"/>
  <c r="J2282" i="7" s="1"/>
  <c r="K2282" i="7" s="1"/>
  <c r="G2283" i="7"/>
  <c r="J2283" i="7" s="1"/>
  <c r="K2283" i="7" s="1"/>
  <c r="G2284" i="7"/>
  <c r="J2284" i="7" s="1"/>
  <c r="K2284" i="7" s="1"/>
  <c r="G2285" i="7"/>
  <c r="J2285" i="7" s="1"/>
  <c r="K2285" i="7" s="1"/>
  <c r="G2286" i="7"/>
  <c r="J2286" i="7" s="1"/>
  <c r="K2286" i="7" s="1"/>
  <c r="G2287" i="7"/>
  <c r="J2287" i="7" s="1"/>
  <c r="K2287" i="7" s="1"/>
  <c r="G2288" i="7"/>
  <c r="J2288" i="7" s="1"/>
  <c r="K2288" i="7" s="1"/>
  <c r="G2289" i="7"/>
  <c r="J2289" i="7" s="1"/>
  <c r="K2289" i="7" s="1"/>
  <c r="G2290" i="7"/>
  <c r="J2290" i="7" s="1"/>
  <c r="K2290" i="7" s="1"/>
  <c r="G2291" i="7"/>
  <c r="J2291" i="7" s="1"/>
  <c r="K2291" i="7" s="1"/>
  <c r="G2292" i="7"/>
  <c r="J2292" i="7" s="1"/>
  <c r="K2292" i="7" s="1"/>
  <c r="G2293" i="7"/>
  <c r="J2293" i="7" s="1"/>
  <c r="K2293" i="7" s="1"/>
  <c r="G2294" i="7"/>
  <c r="J2294" i="7" s="1"/>
  <c r="K2294" i="7" s="1"/>
  <c r="G2295" i="7"/>
  <c r="J2295" i="7" s="1"/>
  <c r="K2295" i="7" s="1"/>
  <c r="G2296" i="7"/>
  <c r="J2296" i="7" s="1"/>
  <c r="K2296" i="7" s="1"/>
  <c r="G2297" i="7"/>
  <c r="J2297" i="7" s="1"/>
  <c r="K2297" i="7" s="1"/>
  <c r="G2298" i="7"/>
  <c r="J2298" i="7" s="1"/>
  <c r="K2298" i="7" s="1"/>
  <c r="G2299" i="7"/>
  <c r="J2299" i="7" s="1"/>
  <c r="K2299" i="7" s="1"/>
  <c r="G2300" i="7"/>
  <c r="J2300" i="7" s="1"/>
  <c r="K2300" i="7" s="1"/>
  <c r="G2301" i="7"/>
  <c r="J2301" i="7" s="1"/>
  <c r="K2301" i="7" s="1"/>
  <c r="G2302" i="7"/>
  <c r="J2302" i="7" s="1"/>
  <c r="K2302" i="7" s="1"/>
  <c r="G2303" i="7"/>
  <c r="J2303" i="7" s="1"/>
  <c r="K2303" i="7" s="1"/>
  <c r="G2304" i="7"/>
  <c r="J2304" i="7" s="1"/>
  <c r="K2304" i="7" s="1"/>
  <c r="G2305" i="7"/>
  <c r="J2305" i="7" s="1"/>
  <c r="K2305" i="7" s="1"/>
  <c r="G2306" i="7"/>
  <c r="J2306" i="7" s="1"/>
  <c r="K2306" i="7" s="1"/>
  <c r="G2307" i="7"/>
  <c r="J2307" i="7" s="1"/>
  <c r="K2307" i="7" s="1"/>
  <c r="G2308" i="7"/>
  <c r="J2308" i="7" s="1"/>
  <c r="K2308" i="7" s="1"/>
  <c r="G2309" i="7"/>
  <c r="J2309" i="7" s="1"/>
  <c r="K2309" i="7" s="1"/>
  <c r="G2310" i="7"/>
  <c r="J2310" i="7" s="1"/>
  <c r="K2310" i="7" s="1"/>
  <c r="G2311" i="7"/>
  <c r="J2311" i="7" s="1"/>
  <c r="K2311" i="7" s="1"/>
  <c r="G2312" i="7"/>
  <c r="J2312" i="7" s="1"/>
  <c r="K2312" i="7" s="1"/>
  <c r="G2313" i="7"/>
  <c r="J2313" i="7" s="1"/>
  <c r="K2313" i="7" s="1"/>
  <c r="G2314" i="7"/>
  <c r="J2314" i="7" s="1"/>
  <c r="K2314" i="7" s="1"/>
  <c r="G2315" i="7"/>
  <c r="J2315" i="7" s="1"/>
  <c r="K2315" i="7" s="1"/>
  <c r="G2316" i="7"/>
  <c r="J2316" i="7" s="1"/>
  <c r="K2316" i="7" s="1"/>
  <c r="G2317" i="7"/>
  <c r="J2317" i="7" s="1"/>
  <c r="K2317" i="7" s="1"/>
  <c r="G2318" i="7"/>
  <c r="J2318" i="7" s="1"/>
  <c r="K2318" i="7" s="1"/>
  <c r="G2319" i="7"/>
  <c r="J2319" i="7" s="1"/>
  <c r="K2319" i="7" s="1"/>
  <c r="G2320" i="7"/>
  <c r="J2320" i="7" s="1"/>
  <c r="K2320" i="7" s="1"/>
  <c r="G2321" i="7"/>
  <c r="J2321" i="7" s="1"/>
  <c r="K2321" i="7" s="1"/>
  <c r="G2322" i="7"/>
  <c r="J2322" i="7" s="1"/>
  <c r="K2322" i="7" s="1"/>
  <c r="G2323" i="7"/>
  <c r="J2323" i="7" s="1"/>
  <c r="K2323" i="7" s="1"/>
  <c r="G2324" i="7"/>
  <c r="J2324" i="7" s="1"/>
  <c r="K2324" i="7" s="1"/>
  <c r="G2325" i="7"/>
  <c r="J2325" i="7" s="1"/>
  <c r="K2325" i="7" s="1"/>
  <c r="G2326" i="7"/>
  <c r="J2326" i="7" s="1"/>
  <c r="K2326" i="7" s="1"/>
  <c r="G2327" i="7"/>
  <c r="J2327" i="7" s="1"/>
  <c r="K2327" i="7" s="1"/>
  <c r="G2328" i="7"/>
  <c r="J2328" i="7" s="1"/>
  <c r="K2328" i="7" s="1"/>
  <c r="G2329" i="7"/>
  <c r="J2329" i="7" s="1"/>
  <c r="K2329" i="7" s="1"/>
  <c r="G2330" i="7"/>
  <c r="J2330" i="7" s="1"/>
  <c r="K2330" i="7" s="1"/>
  <c r="G2331" i="7"/>
  <c r="J2331" i="7" s="1"/>
  <c r="K2331" i="7" s="1"/>
  <c r="G2332" i="7"/>
  <c r="J2332" i="7" s="1"/>
  <c r="K2332" i="7" s="1"/>
  <c r="G2333" i="7"/>
  <c r="J2333" i="7" s="1"/>
  <c r="K2333" i="7" s="1"/>
  <c r="G2334" i="7"/>
  <c r="J2334" i="7" s="1"/>
  <c r="K2334" i="7" s="1"/>
  <c r="G2335" i="7"/>
  <c r="J2335" i="7" s="1"/>
  <c r="K2335" i="7" s="1"/>
  <c r="G2336" i="7"/>
  <c r="J2336" i="7" s="1"/>
  <c r="K2336" i="7" s="1"/>
  <c r="G2337" i="7"/>
  <c r="J2337" i="7" s="1"/>
  <c r="K2337" i="7" s="1"/>
  <c r="G2338" i="7"/>
  <c r="J2338" i="7" s="1"/>
  <c r="K2338" i="7" s="1"/>
  <c r="G2339" i="7"/>
  <c r="J2339" i="7" s="1"/>
  <c r="K2339" i="7" s="1"/>
  <c r="G2340" i="7"/>
  <c r="J2340" i="7" s="1"/>
  <c r="K2340" i="7" s="1"/>
  <c r="G2341" i="7"/>
  <c r="J2341" i="7" s="1"/>
  <c r="K2341" i="7" s="1"/>
  <c r="G2342" i="7"/>
  <c r="J2342" i="7" s="1"/>
  <c r="K2342" i="7" s="1"/>
  <c r="G2343" i="7"/>
  <c r="J2343" i="7" s="1"/>
  <c r="K2343" i="7" s="1"/>
  <c r="G2344" i="7"/>
  <c r="J2344" i="7" s="1"/>
  <c r="K2344" i="7" s="1"/>
  <c r="G2345" i="7"/>
  <c r="J2345" i="7" s="1"/>
  <c r="K2345" i="7" s="1"/>
  <c r="G2346" i="7"/>
  <c r="J2346" i="7" s="1"/>
  <c r="K2346" i="7" s="1"/>
  <c r="G2347" i="7"/>
  <c r="J2347" i="7" s="1"/>
  <c r="K2347" i="7" s="1"/>
  <c r="G2348" i="7"/>
  <c r="J2348" i="7" s="1"/>
  <c r="K2348" i="7" s="1"/>
  <c r="G2349" i="7"/>
  <c r="J2349" i="7" s="1"/>
  <c r="K2349" i="7" s="1"/>
  <c r="G2350" i="7"/>
  <c r="J2350" i="7" s="1"/>
  <c r="K2350" i="7" s="1"/>
  <c r="G2351" i="7"/>
  <c r="J2351" i="7" s="1"/>
  <c r="K2351" i="7" s="1"/>
  <c r="G2352" i="7"/>
  <c r="J2352" i="7" s="1"/>
  <c r="K2352" i="7" s="1"/>
  <c r="G2353" i="7"/>
  <c r="J2353" i="7" s="1"/>
  <c r="K2353" i="7" s="1"/>
  <c r="G2354" i="7"/>
  <c r="J2354" i="7" s="1"/>
  <c r="K2354" i="7" s="1"/>
  <c r="G2355" i="7"/>
  <c r="J2355" i="7" s="1"/>
  <c r="K2355" i="7" s="1"/>
  <c r="G2356" i="7"/>
  <c r="J2356" i="7" s="1"/>
  <c r="K2356" i="7" s="1"/>
  <c r="G2357" i="7"/>
  <c r="J2357" i="7" s="1"/>
  <c r="K2357" i="7" s="1"/>
  <c r="G2358" i="7"/>
  <c r="J2358" i="7" s="1"/>
  <c r="K2358" i="7" s="1"/>
  <c r="G2359" i="7"/>
  <c r="J2359" i="7" s="1"/>
  <c r="K2359" i="7" s="1"/>
  <c r="G2360" i="7"/>
  <c r="J2360" i="7" s="1"/>
  <c r="K2360" i="7" s="1"/>
  <c r="G2361" i="7"/>
  <c r="J2361" i="7" s="1"/>
  <c r="K2361" i="7" s="1"/>
  <c r="G2362" i="7"/>
  <c r="J2362" i="7" s="1"/>
  <c r="K2362" i="7" s="1"/>
  <c r="G2363" i="7"/>
  <c r="J2363" i="7" s="1"/>
  <c r="K2363" i="7" s="1"/>
  <c r="G2364" i="7"/>
  <c r="J2364" i="7" s="1"/>
  <c r="K2364" i="7" s="1"/>
  <c r="G2365" i="7"/>
  <c r="J2365" i="7" s="1"/>
  <c r="K2365" i="7" s="1"/>
  <c r="G2366" i="7"/>
  <c r="J2366" i="7" s="1"/>
  <c r="K2366" i="7" s="1"/>
  <c r="G2367" i="7"/>
  <c r="J2367" i="7" s="1"/>
  <c r="K2367" i="7" s="1"/>
  <c r="G2368" i="7"/>
  <c r="J2368" i="7" s="1"/>
  <c r="K2368" i="7" s="1"/>
  <c r="G2369" i="7"/>
  <c r="J2369" i="7" s="1"/>
  <c r="K2369" i="7" s="1"/>
  <c r="G2370" i="7"/>
  <c r="J2370" i="7" s="1"/>
  <c r="K2370" i="7" s="1"/>
  <c r="G2371" i="7"/>
  <c r="J2371" i="7" s="1"/>
  <c r="K2371" i="7" s="1"/>
  <c r="G2372" i="7"/>
  <c r="J2372" i="7" s="1"/>
  <c r="K2372" i="7" s="1"/>
  <c r="G2373" i="7"/>
  <c r="J2373" i="7" s="1"/>
  <c r="K2373" i="7" s="1"/>
  <c r="G2374" i="7"/>
  <c r="J2374" i="7" s="1"/>
  <c r="K2374" i="7" s="1"/>
  <c r="G2375" i="7"/>
  <c r="J2375" i="7" s="1"/>
  <c r="K2375" i="7" s="1"/>
  <c r="G2376" i="7"/>
  <c r="J2376" i="7" s="1"/>
  <c r="K2376" i="7" s="1"/>
  <c r="G2377" i="7"/>
  <c r="J2377" i="7" s="1"/>
  <c r="K2377" i="7" s="1"/>
  <c r="G2378" i="7"/>
  <c r="J2378" i="7" s="1"/>
  <c r="K2378" i="7" s="1"/>
  <c r="G2379" i="7"/>
  <c r="J2379" i="7" s="1"/>
  <c r="K2379" i="7" s="1"/>
  <c r="G2380" i="7"/>
  <c r="J2380" i="7" s="1"/>
  <c r="K2380" i="7" s="1"/>
  <c r="G2381" i="7"/>
  <c r="J2381" i="7" s="1"/>
  <c r="K2381" i="7" s="1"/>
  <c r="G2382" i="7"/>
  <c r="J2382" i="7" s="1"/>
  <c r="K2382" i="7" s="1"/>
  <c r="G2383" i="7"/>
  <c r="J2383" i="7" s="1"/>
  <c r="K2383" i="7" s="1"/>
  <c r="G2384" i="7"/>
  <c r="J2384" i="7" s="1"/>
  <c r="K2384" i="7" s="1"/>
  <c r="G2385" i="7"/>
  <c r="J2385" i="7" s="1"/>
  <c r="K2385" i="7" s="1"/>
  <c r="G2386" i="7"/>
  <c r="J2386" i="7" s="1"/>
  <c r="K2386" i="7" s="1"/>
  <c r="G2387" i="7"/>
  <c r="J2387" i="7" s="1"/>
  <c r="K2387" i="7" s="1"/>
  <c r="G2388" i="7"/>
  <c r="J2388" i="7" s="1"/>
  <c r="K2388" i="7" s="1"/>
  <c r="G2389" i="7"/>
  <c r="J2389" i="7" s="1"/>
  <c r="K2389" i="7" s="1"/>
  <c r="G2390" i="7"/>
  <c r="J2390" i="7" s="1"/>
  <c r="K2390" i="7" s="1"/>
  <c r="G2391" i="7"/>
  <c r="J2391" i="7" s="1"/>
  <c r="K2391" i="7" s="1"/>
  <c r="G2392" i="7"/>
  <c r="J2392" i="7" s="1"/>
  <c r="K2392" i="7" s="1"/>
  <c r="G2393" i="7"/>
  <c r="J2393" i="7" s="1"/>
  <c r="K2393" i="7" s="1"/>
  <c r="G2394" i="7"/>
  <c r="J2394" i="7" s="1"/>
  <c r="K2394" i="7" s="1"/>
  <c r="G2395" i="7"/>
  <c r="J2395" i="7" s="1"/>
  <c r="K2395" i="7" s="1"/>
  <c r="G2396" i="7"/>
  <c r="J2396" i="7" s="1"/>
  <c r="K2396" i="7" s="1"/>
  <c r="G2397" i="7"/>
  <c r="J2397" i="7" s="1"/>
  <c r="K2397" i="7" s="1"/>
  <c r="G2398" i="7"/>
  <c r="J2398" i="7" s="1"/>
  <c r="K2398" i="7" s="1"/>
  <c r="G2399" i="7"/>
  <c r="J2399" i="7" s="1"/>
  <c r="K2399" i="7" s="1"/>
  <c r="G2400" i="7"/>
  <c r="J2400" i="7" s="1"/>
  <c r="K2400" i="7" s="1"/>
  <c r="G2401" i="7"/>
  <c r="J2401" i="7" s="1"/>
  <c r="K2401" i="7" s="1"/>
  <c r="G2402" i="7"/>
  <c r="J2402" i="7" s="1"/>
  <c r="K2402" i="7" s="1"/>
  <c r="G2403" i="7"/>
  <c r="J2403" i="7" s="1"/>
  <c r="K2403" i="7" s="1"/>
  <c r="G2404" i="7"/>
  <c r="J2404" i="7" s="1"/>
  <c r="K2404" i="7" s="1"/>
  <c r="G2405" i="7"/>
  <c r="J2405" i="7" s="1"/>
  <c r="K2405" i="7" s="1"/>
  <c r="G2406" i="7"/>
  <c r="J2406" i="7" s="1"/>
  <c r="K2406" i="7" s="1"/>
  <c r="G2407" i="7"/>
  <c r="J2407" i="7" s="1"/>
  <c r="K2407" i="7" s="1"/>
  <c r="G2408" i="7"/>
  <c r="J2408" i="7" s="1"/>
  <c r="K2408" i="7" s="1"/>
  <c r="G2409" i="7"/>
  <c r="J2409" i="7" s="1"/>
  <c r="K2409" i="7" s="1"/>
  <c r="G2410" i="7"/>
  <c r="J2410" i="7" s="1"/>
  <c r="K2410" i="7" s="1"/>
  <c r="G2411" i="7"/>
  <c r="J2411" i="7" s="1"/>
  <c r="K2411" i="7" s="1"/>
  <c r="G2412" i="7"/>
  <c r="J2412" i="7" s="1"/>
  <c r="K2412" i="7" s="1"/>
  <c r="G2413" i="7"/>
  <c r="J2413" i="7" s="1"/>
  <c r="K2413" i="7" s="1"/>
  <c r="G2414" i="7"/>
  <c r="J2414" i="7" s="1"/>
  <c r="K2414" i="7" s="1"/>
  <c r="G2415" i="7"/>
  <c r="J2415" i="7" s="1"/>
  <c r="K2415" i="7" s="1"/>
  <c r="G2416" i="7"/>
  <c r="J2416" i="7" s="1"/>
  <c r="K2416" i="7" s="1"/>
  <c r="G2417" i="7"/>
  <c r="J2417" i="7" s="1"/>
  <c r="K2417" i="7" s="1"/>
  <c r="G2418" i="7"/>
  <c r="J2418" i="7" s="1"/>
  <c r="K2418" i="7" s="1"/>
  <c r="G2419" i="7"/>
  <c r="J2419" i="7" s="1"/>
  <c r="K2419" i="7" s="1"/>
  <c r="G2420" i="7"/>
  <c r="J2420" i="7" s="1"/>
  <c r="K2420" i="7" s="1"/>
  <c r="G2421" i="7"/>
  <c r="J2421" i="7" s="1"/>
  <c r="K2421" i="7" s="1"/>
  <c r="G2422" i="7"/>
  <c r="J2422" i="7" s="1"/>
  <c r="K2422" i="7" s="1"/>
  <c r="G2423" i="7"/>
  <c r="J2423" i="7" s="1"/>
  <c r="K2423" i="7" s="1"/>
  <c r="G2424" i="7"/>
  <c r="J2424" i="7" s="1"/>
  <c r="K2424" i="7" s="1"/>
  <c r="G2425" i="7"/>
  <c r="J2425" i="7" s="1"/>
  <c r="K2425" i="7" s="1"/>
  <c r="G2426" i="7"/>
  <c r="J2426" i="7" s="1"/>
  <c r="K2426" i="7" s="1"/>
  <c r="G2427" i="7"/>
  <c r="J2427" i="7" s="1"/>
  <c r="K2427" i="7" s="1"/>
  <c r="G2428" i="7"/>
  <c r="J2428" i="7" s="1"/>
  <c r="K2428" i="7" s="1"/>
  <c r="G2429" i="7"/>
  <c r="J2429" i="7" s="1"/>
  <c r="K2429" i="7" s="1"/>
  <c r="G2430" i="7"/>
  <c r="J2430" i="7" s="1"/>
  <c r="K2430" i="7" s="1"/>
  <c r="G2431" i="7"/>
  <c r="J2431" i="7" s="1"/>
  <c r="K2431" i="7" s="1"/>
  <c r="G2432" i="7"/>
  <c r="J2432" i="7" s="1"/>
  <c r="K2432" i="7" s="1"/>
  <c r="G2433" i="7"/>
  <c r="J2433" i="7" s="1"/>
  <c r="K2433" i="7" s="1"/>
  <c r="G2434" i="7"/>
  <c r="J2434" i="7" s="1"/>
  <c r="K2434" i="7" s="1"/>
  <c r="G2435" i="7"/>
  <c r="J2435" i="7" s="1"/>
  <c r="K2435" i="7" s="1"/>
  <c r="G2436" i="7"/>
  <c r="J2436" i="7" s="1"/>
  <c r="K2436" i="7" s="1"/>
  <c r="G2437" i="7"/>
  <c r="J2437" i="7" s="1"/>
  <c r="K2437" i="7" s="1"/>
  <c r="G2438" i="7"/>
  <c r="J2438" i="7" s="1"/>
  <c r="K2438" i="7" s="1"/>
  <c r="G2439" i="7"/>
  <c r="J2439" i="7" s="1"/>
  <c r="K2439" i="7" s="1"/>
  <c r="G2440" i="7"/>
  <c r="J2440" i="7" s="1"/>
  <c r="K2440" i="7" s="1"/>
  <c r="G2441" i="7"/>
  <c r="J2441" i="7" s="1"/>
  <c r="K2441" i="7" s="1"/>
  <c r="G2442" i="7"/>
  <c r="J2442" i="7" s="1"/>
  <c r="K2442" i="7" s="1"/>
  <c r="G2443" i="7"/>
  <c r="J2443" i="7" s="1"/>
  <c r="K2443" i="7" s="1"/>
  <c r="G2444" i="7"/>
  <c r="J2444" i="7" s="1"/>
  <c r="K2444" i="7" s="1"/>
  <c r="G2445" i="7"/>
  <c r="J2445" i="7" s="1"/>
  <c r="K2445" i="7" s="1"/>
  <c r="G2446" i="7"/>
  <c r="J2446" i="7" s="1"/>
  <c r="K2446" i="7" s="1"/>
  <c r="G2447" i="7"/>
  <c r="J2447" i="7" s="1"/>
  <c r="K2447" i="7" s="1"/>
  <c r="G2448" i="7"/>
  <c r="J2448" i="7" s="1"/>
  <c r="K2448" i="7" s="1"/>
  <c r="G2449" i="7"/>
  <c r="J2449" i="7" s="1"/>
  <c r="K2449" i="7" s="1"/>
  <c r="G2450" i="7"/>
  <c r="J2450" i="7" s="1"/>
  <c r="K2450" i="7" s="1"/>
  <c r="G2451" i="7"/>
  <c r="J2451" i="7" s="1"/>
  <c r="K2451" i="7" s="1"/>
  <c r="G2452" i="7"/>
  <c r="J2452" i="7" s="1"/>
  <c r="K2452" i="7" s="1"/>
  <c r="G2453" i="7"/>
  <c r="J2453" i="7" s="1"/>
  <c r="K2453" i="7" s="1"/>
  <c r="G2454" i="7"/>
  <c r="J2454" i="7" s="1"/>
  <c r="K2454" i="7" s="1"/>
  <c r="G2455" i="7"/>
  <c r="J2455" i="7" s="1"/>
  <c r="K2455" i="7" s="1"/>
  <c r="G2456" i="7"/>
  <c r="J2456" i="7" s="1"/>
  <c r="K2456" i="7" s="1"/>
  <c r="G2457" i="7"/>
  <c r="J2457" i="7" s="1"/>
  <c r="K2457" i="7" s="1"/>
  <c r="G2458" i="7"/>
  <c r="J2458" i="7" s="1"/>
  <c r="K2458" i="7" s="1"/>
  <c r="G2459" i="7"/>
  <c r="J2459" i="7" s="1"/>
  <c r="K2459" i="7" s="1"/>
  <c r="G2460" i="7"/>
  <c r="J2460" i="7" s="1"/>
  <c r="K2460" i="7" s="1"/>
  <c r="G2461" i="7"/>
  <c r="J2461" i="7" s="1"/>
  <c r="K2461" i="7" s="1"/>
  <c r="G2462" i="7"/>
  <c r="J2462" i="7" s="1"/>
  <c r="K2462" i="7" s="1"/>
  <c r="G2463" i="7"/>
  <c r="J2463" i="7" s="1"/>
  <c r="K2463" i="7" s="1"/>
  <c r="G2464" i="7"/>
  <c r="J2464" i="7" s="1"/>
  <c r="K2464" i="7" s="1"/>
  <c r="G2465" i="7"/>
  <c r="J2465" i="7" s="1"/>
  <c r="K2465" i="7" s="1"/>
  <c r="G2466" i="7"/>
  <c r="J2466" i="7" s="1"/>
  <c r="K2466" i="7" s="1"/>
  <c r="G2467" i="7"/>
  <c r="J2467" i="7" s="1"/>
  <c r="K2467" i="7" s="1"/>
  <c r="G2468" i="7"/>
  <c r="J2468" i="7" s="1"/>
  <c r="K2468" i="7" s="1"/>
  <c r="G2469" i="7"/>
  <c r="J2469" i="7" s="1"/>
  <c r="K2469" i="7" s="1"/>
  <c r="G2470" i="7"/>
  <c r="J2470" i="7" s="1"/>
  <c r="K2470" i="7" s="1"/>
  <c r="G2471" i="7"/>
  <c r="J2471" i="7" s="1"/>
  <c r="K2471" i="7" s="1"/>
  <c r="G2472" i="7"/>
  <c r="J2472" i="7" s="1"/>
  <c r="K2472" i="7" s="1"/>
  <c r="G2473" i="7"/>
  <c r="J2473" i="7" s="1"/>
  <c r="K2473" i="7" s="1"/>
  <c r="G2474" i="7"/>
  <c r="J2474" i="7" s="1"/>
  <c r="K2474" i="7" s="1"/>
  <c r="G2475" i="7"/>
  <c r="J2475" i="7" s="1"/>
  <c r="K2475" i="7" s="1"/>
  <c r="G2476" i="7"/>
  <c r="J2476" i="7" s="1"/>
  <c r="K2476" i="7" s="1"/>
  <c r="G2477" i="7"/>
  <c r="J2477" i="7" s="1"/>
  <c r="K2477" i="7" s="1"/>
  <c r="G2478" i="7"/>
  <c r="J2478" i="7" s="1"/>
  <c r="K2478" i="7" s="1"/>
  <c r="G2479" i="7"/>
  <c r="J2479" i="7" s="1"/>
  <c r="K2479" i="7" s="1"/>
  <c r="G2480" i="7"/>
  <c r="J2480" i="7" s="1"/>
  <c r="K2480" i="7" s="1"/>
  <c r="G2481" i="7"/>
  <c r="J2481" i="7" s="1"/>
  <c r="K2481" i="7" s="1"/>
  <c r="G2482" i="7"/>
  <c r="J2482" i="7" s="1"/>
  <c r="K2482" i="7" s="1"/>
  <c r="G2483" i="7"/>
  <c r="J2483" i="7" s="1"/>
  <c r="K2483" i="7" s="1"/>
  <c r="G2484" i="7"/>
  <c r="J2484" i="7" s="1"/>
  <c r="K2484" i="7" s="1"/>
  <c r="G2485" i="7"/>
  <c r="J2485" i="7" s="1"/>
  <c r="K2485" i="7" s="1"/>
  <c r="G2486" i="7"/>
  <c r="J2486" i="7" s="1"/>
  <c r="K2486" i="7" s="1"/>
  <c r="G2487" i="7"/>
  <c r="J2487" i="7" s="1"/>
  <c r="K2487" i="7" s="1"/>
  <c r="G2488" i="7"/>
  <c r="J2488" i="7" s="1"/>
  <c r="K2488" i="7" s="1"/>
  <c r="G2489" i="7"/>
  <c r="J2489" i="7" s="1"/>
  <c r="K2489" i="7" s="1"/>
  <c r="G2490" i="7"/>
  <c r="J2490" i="7" s="1"/>
  <c r="K2490" i="7" s="1"/>
  <c r="G2491" i="7"/>
  <c r="J2491" i="7" s="1"/>
  <c r="K2491" i="7" s="1"/>
  <c r="G2492" i="7"/>
  <c r="J2492" i="7" s="1"/>
  <c r="K2492" i="7" s="1"/>
  <c r="G2493" i="7"/>
  <c r="J2493" i="7" s="1"/>
  <c r="K2493" i="7" s="1"/>
  <c r="G2494" i="7"/>
  <c r="J2494" i="7" s="1"/>
  <c r="K2494" i="7" s="1"/>
  <c r="G2495" i="7"/>
  <c r="J2495" i="7" s="1"/>
  <c r="K2495" i="7" s="1"/>
  <c r="G2496" i="7"/>
  <c r="J2496" i="7" s="1"/>
  <c r="K2496" i="7" s="1"/>
  <c r="G2497" i="7"/>
  <c r="J2497" i="7" s="1"/>
  <c r="K2497" i="7" s="1"/>
  <c r="G2498" i="7"/>
  <c r="J2498" i="7" s="1"/>
  <c r="K2498" i="7" s="1"/>
  <c r="G2499" i="7"/>
  <c r="J2499" i="7" s="1"/>
  <c r="K2499" i="7" s="1"/>
  <c r="G2500" i="7"/>
  <c r="J2500" i="7" s="1"/>
  <c r="K2500" i="7" s="1"/>
  <c r="G2501" i="7"/>
  <c r="J2501" i="7" s="1"/>
  <c r="K2501" i="7" s="1"/>
  <c r="G2502" i="7"/>
  <c r="J2502" i="7" s="1"/>
  <c r="K2502" i="7" s="1"/>
  <c r="G2503" i="7"/>
  <c r="J2503" i="7" s="1"/>
  <c r="K2503" i="7" s="1"/>
  <c r="G2504" i="7"/>
  <c r="J2504" i="7" s="1"/>
  <c r="K2504" i="7" s="1"/>
  <c r="G2505" i="7"/>
  <c r="J2505" i="7" s="1"/>
  <c r="K2505" i="7" s="1"/>
  <c r="G2506" i="7"/>
  <c r="J2506" i="7" s="1"/>
  <c r="K2506" i="7" s="1"/>
  <c r="G2507" i="7"/>
  <c r="J2507" i="7" s="1"/>
  <c r="K2507" i="7" s="1"/>
  <c r="G2508" i="7"/>
  <c r="J2508" i="7" s="1"/>
  <c r="K2508" i="7" s="1"/>
  <c r="G2509" i="7"/>
  <c r="J2509" i="7" s="1"/>
  <c r="K2509" i="7" s="1"/>
  <c r="G2510" i="7"/>
  <c r="J2510" i="7" s="1"/>
  <c r="K2510" i="7" s="1"/>
  <c r="G2511" i="7"/>
  <c r="J2511" i="7" s="1"/>
  <c r="K2511" i="7" s="1"/>
  <c r="G2512" i="7"/>
  <c r="J2512" i="7" s="1"/>
  <c r="K2512" i="7" s="1"/>
  <c r="G2513" i="7"/>
  <c r="J2513" i="7" s="1"/>
  <c r="K2513" i="7" s="1"/>
  <c r="G2514" i="7"/>
  <c r="J2514" i="7" s="1"/>
  <c r="K2514" i="7" s="1"/>
  <c r="G2515" i="7"/>
  <c r="J2515" i="7" s="1"/>
  <c r="K2515" i="7" s="1"/>
  <c r="G2516" i="7"/>
  <c r="J2516" i="7" s="1"/>
  <c r="K2516" i="7" s="1"/>
  <c r="G2517" i="7"/>
  <c r="J2517" i="7" s="1"/>
  <c r="K2517" i="7" s="1"/>
  <c r="G2518" i="7"/>
  <c r="J2518" i="7" s="1"/>
  <c r="K2518" i="7" s="1"/>
  <c r="G2519" i="7"/>
  <c r="J2519" i="7" s="1"/>
  <c r="K2519" i="7" s="1"/>
  <c r="G2520" i="7"/>
  <c r="J2520" i="7" s="1"/>
  <c r="K2520" i="7" s="1"/>
  <c r="G2521" i="7"/>
  <c r="J2521" i="7" s="1"/>
  <c r="K2521" i="7" s="1"/>
  <c r="G2522" i="7"/>
  <c r="J2522" i="7" s="1"/>
  <c r="K2522" i="7" s="1"/>
  <c r="G2523" i="7"/>
  <c r="J2523" i="7" s="1"/>
  <c r="K2523" i="7" s="1"/>
  <c r="G2524" i="7"/>
  <c r="J2524" i="7" s="1"/>
  <c r="K2524" i="7" s="1"/>
  <c r="G2525" i="7"/>
  <c r="J2525" i="7" s="1"/>
  <c r="K2525" i="7" s="1"/>
  <c r="G2526" i="7"/>
  <c r="J2526" i="7" s="1"/>
  <c r="K2526" i="7" s="1"/>
  <c r="G2527" i="7"/>
  <c r="J2527" i="7" s="1"/>
  <c r="K2527" i="7" s="1"/>
  <c r="G2528" i="7"/>
  <c r="J2528" i="7" s="1"/>
  <c r="K2528" i="7" s="1"/>
  <c r="G2529" i="7"/>
  <c r="J2529" i="7" s="1"/>
  <c r="K2529" i="7" s="1"/>
  <c r="G2530" i="7"/>
  <c r="J2530" i="7" s="1"/>
  <c r="K2530" i="7" s="1"/>
  <c r="G2531" i="7"/>
  <c r="J2531" i="7" s="1"/>
  <c r="K2531" i="7" s="1"/>
  <c r="G2532" i="7"/>
  <c r="J2532" i="7" s="1"/>
  <c r="K2532" i="7" s="1"/>
  <c r="G2533" i="7"/>
  <c r="J2533" i="7" s="1"/>
  <c r="K2533" i="7" s="1"/>
  <c r="G2534" i="7"/>
  <c r="J2534" i="7" s="1"/>
  <c r="K2534" i="7" s="1"/>
  <c r="G2535" i="7"/>
  <c r="J2535" i="7" s="1"/>
  <c r="K2535" i="7" s="1"/>
  <c r="G2536" i="7"/>
  <c r="J2536" i="7" s="1"/>
  <c r="K2536" i="7" s="1"/>
  <c r="G2537" i="7"/>
  <c r="J2537" i="7" s="1"/>
  <c r="K2537" i="7" s="1"/>
  <c r="G2538" i="7"/>
  <c r="J2538" i="7" s="1"/>
  <c r="K2538" i="7" s="1"/>
  <c r="G2539" i="7"/>
  <c r="J2539" i="7" s="1"/>
  <c r="K2539" i="7" s="1"/>
  <c r="G2540" i="7"/>
  <c r="J2540" i="7" s="1"/>
  <c r="K2540" i="7" s="1"/>
  <c r="G2541" i="7"/>
  <c r="J2541" i="7" s="1"/>
  <c r="K2541" i="7" s="1"/>
  <c r="G2542" i="7"/>
  <c r="J2542" i="7" s="1"/>
  <c r="K2542" i="7" s="1"/>
  <c r="G2543" i="7"/>
  <c r="J2543" i="7" s="1"/>
  <c r="K2543" i="7" s="1"/>
  <c r="G2544" i="7"/>
  <c r="J2544" i="7" s="1"/>
  <c r="K2544" i="7" s="1"/>
  <c r="G2545" i="7"/>
  <c r="J2545" i="7" s="1"/>
  <c r="K2545" i="7" s="1"/>
  <c r="G2546" i="7"/>
  <c r="J2546" i="7" s="1"/>
  <c r="K2546" i="7" s="1"/>
  <c r="G2547" i="7"/>
  <c r="J2547" i="7" s="1"/>
  <c r="K2547" i="7" s="1"/>
  <c r="G2548" i="7"/>
  <c r="J2548" i="7" s="1"/>
  <c r="K2548" i="7" s="1"/>
  <c r="G2549" i="7"/>
  <c r="J2549" i="7" s="1"/>
  <c r="K2549" i="7" s="1"/>
  <c r="G2550" i="7"/>
  <c r="J2550" i="7" s="1"/>
  <c r="K2550" i="7" s="1"/>
  <c r="G2551" i="7"/>
  <c r="J2551" i="7" s="1"/>
  <c r="K2551" i="7" s="1"/>
  <c r="G2552" i="7"/>
  <c r="J2552" i="7" s="1"/>
  <c r="K2552" i="7" s="1"/>
  <c r="G2553" i="7"/>
  <c r="J2553" i="7" s="1"/>
  <c r="K2553" i="7" s="1"/>
  <c r="G2554" i="7"/>
  <c r="J2554" i="7" s="1"/>
  <c r="K2554" i="7" s="1"/>
  <c r="G2555" i="7"/>
  <c r="J2555" i="7" s="1"/>
  <c r="K2555" i="7" s="1"/>
  <c r="G2556" i="7"/>
  <c r="J2556" i="7" s="1"/>
  <c r="K2556" i="7" s="1"/>
  <c r="G2557" i="7"/>
  <c r="J2557" i="7" s="1"/>
  <c r="K2557" i="7" s="1"/>
  <c r="G2558" i="7"/>
  <c r="J2558" i="7" s="1"/>
  <c r="K2558" i="7" s="1"/>
  <c r="G2559" i="7"/>
  <c r="J2559" i="7" s="1"/>
  <c r="K2559" i="7" s="1"/>
  <c r="G2560" i="7"/>
  <c r="J2560" i="7" s="1"/>
  <c r="K2560" i="7" s="1"/>
  <c r="G2561" i="7"/>
  <c r="J2561" i="7" s="1"/>
  <c r="K2561" i="7" s="1"/>
  <c r="G2562" i="7"/>
  <c r="J2562" i="7" s="1"/>
  <c r="K2562" i="7" s="1"/>
  <c r="G2563" i="7"/>
  <c r="J2563" i="7" s="1"/>
  <c r="K2563" i="7" s="1"/>
  <c r="G2564" i="7"/>
  <c r="J2564" i="7" s="1"/>
  <c r="K2564" i="7" s="1"/>
  <c r="G2565" i="7"/>
  <c r="J2565" i="7" s="1"/>
  <c r="K2565" i="7" s="1"/>
  <c r="G2566" i="7"/>
  <c r="J2566" i="7" s="1"/>
  <c r="K2566" i="7" s="1"/>
  <c r="G2567" i="7"/>
  <c r="J2567" i="7" s="1"/>
  <c r="K2567" i="7" s="1"/>
  <c r="G2568" i="7"/>
  <c r="J2568" i="7" s="1"/>
  <c r="K2568" i="7" s="1"/>
  <c r="G2569" i="7"/>
  <c r="J2569" i="7" s="1"/>
  <c r="K2569" i="7" s="1"/>
  <c r="G2570" i="7"/>
  <c r="J2570" i="7" s="1"/>
  <c r="K2570" i="7" s="1"/>
  <c r="G2571" i="7"/>
  <c r="J2571" i="7" s="1"/>
  <c r="K2571" i="7" s="1"/>
  <c r="G2572" i="7"/>
  <c r="J2572" i="7" s="1"/>
  <c r="K2572" i="7" s="1"/>
  <c r="G2573" i="7"/>
  <c r="J2573" i="7" s="1"/>
  <c r="K2573" i="7" s="1"/>
  <c r="G2574" i="7"/>
  <c r="J2574" i="7" s="1"/>
  <c r="K2574" i="7" s="1"/>
  <c r="G2575" i="7"/>
  <c r="J2575" i="7" s="1"/>
  <c r="K2575" i="7" s="1"/>
  <c r="G2576" i="7"/>
  <c r="J2576" i="7" s="1"/>
  <c r="K2576" i="7" s="1"/>
  <c r="G2577" i="7"/>
  <c r="J2577" i="7" s="1"/>
  <c r="K2577" i="7" s="1"/>
  <c r="G2578" i="7"/>
  <c r="J2578" i="7" s="1"/>
  <c r="K2578" i="7" s="1"/>
  <c r="G2579" i="7"/>
  <c r="J2579" i="7" s="1"/>
  <c r="K2579" i="7" s="1"/>
  <c r="G2580" i="7"/>
  <c r="J2580" i="7" s="1"/>
  <c r="K2580" i="7" s="1"/>
  <c r="G2581" i="7"/>
  <c r="J2581" i="7" s="1"/>
  <c r="K2581" i="7" s="1"/>
  <c r="G2582" i="7"/>
  <c r="J2582" i="7" s="1"/>
  <c r="K2582" i="7" s="1"/>
  <c r="G2583" i="7"/>
  <c r="J2583" i="7" s="1"/>
  <c r="K2583" i="7" s="1"/>
  <c r="G2584" i="7"/>
  <c r="J2584" i="7" s="1"/>
  <c r="K2584" i="7" s="1"/>
  <c r="G2585" i="7"/>
  <c r="J2585" i="7" s="1"/>
  <c r="K2585" i="7" s="1"/>
  <c r="G2586" i="7"/>
  <c r="J2586" i="7" s="1"/>
  <c r="K2586" i="7" s="1"/>
  <c r="G2587" i="7"/>
  <c r="J2587" i="7" s="1"/>
  <c r="K2587" i="7" s="1"/>
  <c r="G2588" i="7"/>
  <c r="J2588" i="7" s="1"/>
  <c r="K2588" i="7" s="1"/>
  <c r="G2589" i="7"/>
  <c r="J2589" i="7" s="1"/>
  <c r="K2589" i="7" s="1"/>
  <c r="G2590" i="7"/>
  <c r="J2590" i="7" s="1"/>
  <c r="K2590" i="7" s="1"/>
  <c r="G2591" i="7"/>
  <c r="J2591" i="7" s="1"/>
  <c r="K2591" i="7" s="1"/>
  <c r="G2592" i="7"/>
  <c r="J2592" i="7" s="1"/>
  <c r="K2592" i="7" s="1"/>
  <c r="G2593" i="7"/>
  <c r="J2593" i="7" s="1"/>
  <c r="K2593" i="7" s="1"/>
  <c r="G2594" i="7"/>
  <c r="J2594" i="7" s="1"/>
  <c r="K2594" i="7" s="1"/>
  <c r="G2595" i="7"/>
  <c r="J2595" i="7" s="1"/>
  <c r="K2595" i="7" s="1"/>
  <c r="G2596" i="7"/>
  <c r="J2596" i="7" s="1"/>
  <c r="K2596" i="7" s="1"/>
  <c r="G2597" i="7"/>
  <c r="J2597" i="7" s="1"/>
  <c r="K2597" i="7" s="1"/>
  <c r="G2598" i="7"/>
  <c r="J2598" i="7" s="1"/>
  <c r="K2598" i="7" s="1"/>
  <c r="G2599" i="7"/>
  <c r="J2599" i="7" s="1"/>
  <c r="K2599" i="7" s="1"/>
  <c r="G2600" i="7"/>
  <c r="J2600" i="7" s="1"/>
  <c r="K2600" i="7" s="1"/>
  <c r="G2601" i="7"/>
  <c r="J2601" i="7" s="1"/>
  <c r="K2601" i="7" s="1"/>
  <c r="G2602" i="7"/>
  <c r="J2602" i="7" s="1"/>
  <c r="K2602" i="7" s="1"/>
  <c r="G2603" i="7"/>
  <c r="J2603" i="7" s="1"/>
  <c r="K2603" i="7" s="1"/>
  <c r="G2604" i="7"/>
  <c r="J2604" i="7" s="1"/>
  <c r="K2604" i="7" s="1"/>
  <c r="G2605" i="7"/>
  <c r="J2605" i="7" s="1"/>
  <c r="K2605" i="7" s="1"/>
  <c r="G2606" i="7"/>
  <c r="J2606" i="7" s="1"/>
  <c r="K2606" i="7" s="1"/>
  <c r="G2607" i="7"/>
  <c r="J2607" i="7" s="1"/>
  <c r="K2607" i="7" s="1"/>
  <c r="G2608" i="7"/>
  <c r="J2608" i="7" s="1"/>
  <c r="K2608" i="7" s="1"/>
  <c r="G2609" i="7"/>
  <c r="J2609" i="7" s="1"/>
  <c r="K2609" i="7" s="1"/>
  <c r="G2610" i="7"/>
  <c r="J2610" i="7" s="1"/>
  <c r="K2610" i="7" s="1"/>
  <c r="G2611" i="7"/>
  <c r="J2611" i="7" s="1"/>
  <c r="K2611" i="7" s="1"/>
  <c r="G2612" i="7"/>
  <c r="J2612" i="7" s="1"/>
  <c r="K2612" i="7" s="1"/>
  <c r="G2613" i="7"/>
  <c r="J2613" i="7" s="1"/>
  <c r="K2613" i="7" s="1"/>
  <c r="G2614" i="7"/>
  <c r="J2614" i="7" s="1"/>
  <c r="K2614" i="7" s="1"/>
  <c r="G2615" i="7"/>
  <c r="J2615" i="7" s="1"/>
  <c r="K2615" i="7" s="1"/>
  <c r="G2616" i="7"/>
  <c r="J2616" i="7" s="1"/>
  <c r="K2616" i="7" s="1"/>
  <c r="G2617" i="7"/>
  <c r="J2617" i="7" s="1"/>
  <c r="K2617" i="7" s="1"/>
  <c r="G2618" i="7"/>
  <c r="J2618" i="7" s="1"/>
  <c r="K2618" i="7" s="1"/>
  <c r="G2619" i="7"/>
  <c r="J2619" i="7" s="1"/>
  <c r="K2619" i="7" s="1"/>
  <c r="G2620" i="7"/>
  <c r="J2620" i="7" s="1"/>
  <c r="K2620" i="7" s="1"/>
  <c r="G2621" i="7"/>
  <c r="J2621" i="7" s="1"/>
  <c r="K2621" i="7" s="1"/>
  <c r="G2622" i="7"/>
  <c r="J2622" i="7" s="1"/>
  <c r="K2622" i="7" s="1"/>
  <c r="G2623" i="7"/>
  <c r="J2623" i="7" s="1"/>
  <c r="K2623" i="7" s="1"/>
  <c r="G2624" i="7"/>
  <c r="J2624" i="7" s="1"/>
  <c r="K2624" i="7" s="1"/>
  <c r="G2625" i="7"/>
  <c r="J2625" i="7" s="1"/>
  <c r="K2625" i="7" s="1"/>
  <c r="G2626" i="7"/>
  <c r="J2626" i="7" s="1"/>
  <c r="K2626" i="7" s="1"/>
  <c r="G2627" i="7"/>
  <c r="J2627" i="7" s="1"/>
  <c r="K2627" i="7" s="1"/>
  <c r="G2628" i="7"/>
  <c r="J2628" i="7" s="1"/>
  <c r="K2628" i="7" s="1"/>
  <c r="G2629" i="7"/>
  <c r="J2629" i="7" s="1"/>
  <c r="K2629" i="7" s="1"/>
  <c r="G2630" i="7"/>
  <c r="J2630" i="7" s="1"/>
  <c r="K2630" i="7" s="1"/>
  <c r="G2631" i="7"/>
  <c r="J2631" i="7" s="1"/>
  <c r="K2631" i="7" s="1"/>
  <c r="G2632" i="7"/>
  <c r="J2632" i="7" s="1"/>
  <c r="K2632" i="7" s="1"/>
  <c r="G2633" i="7"/>
  <c r="J2633" i="7" s="1"/>
  <c r="K2633" i="7" s="1"/>
  <c r="G2634" i="7"/>
  <c r="J2634" i="7" s="1"/>
  <c r="K2634" i="7" s="1"/>
  <c r="G2635" i="7"/>
  <c r="J2635" i="7" s="1"/>
  <c r="K2635" i="7" s="1"/>
  <c r="G2636" i="7"/>
  <c r="J2636" i="7" s="1"/>
  <c r="K2636" i="7" s="1"/>
  <c r="G2637" i="7"/>
  <c r="J2637" i="7" s="1"/>
  <c r="K2637" i="7" s="1"/>
  <c r="G2638" i="7"/>
  <c r="J2638" i="7" s="1"/>
  <c r="K2638" i="7" s="1"/>
  <c r="G2639" i="7"/>
  <c r="J2639" i="7" s="1"/>
  <c r="K2639" i="7" s="1"/>
  <c r="G2640" i="7"/>
  <c r="J2640" i="7" s="1"/>
  <c r="K2640" i="7" s="1"/>
  <c r="G2641" i="7"/>
  <c r="J2641" i="7" s="1"/>
  <c r="K2641" i="7" s="1"/>
  <c r="G2642" i="7"/>
  <c r="J2642" i="7" s="1"/>
  <c r="K2642" i="7" s="1"/>
  <c r="G2643" i="7"/>
  <c r="J2643" i="7" s="1"/>
  <c r="K2643" i="7" s="1"/>
  <c r="G2644" i="7"/>
  <c r="J2644" i="7" s="1"/>
  <c r="K2644" i="7" s="1"/>
  <c r="G2645" i="7"/>
  <c r="J2645" i="7" s="1"/>
  <c r="K2645" i="7" s="1"/>
  <c r="G2646" i="7"/>
  <c r="J2646" i="7" s="1"/>
  <c r="K2646" i="7" s="1"/>
  <c r="G2647" i="7"/>
  <c r="J2647" i="7" s="1"/>
  <c r="K2647" i="7" s="1"/>
  <c r="G2648" i="7"/>
  <c r="J2648" i="7" s="1"/>
  <c r="K2648" i="7" s="1"/>
  <c r="G2649" i="7"/>
  <c r="J2649" i="7" s="1"/>
  <c r="K2649" i="7" s="1"/>
  <c r="G2650" i="7"/>
  <c r="J2650" i="7" s="1"/>
  <c r="K2650" i="7" s="1"/>
  <c r="G2651" i="7"/>
  <c r="J2651" i="7" s="1"/>
  <c r="K2651" i="7" s="1"/>
  <c r="G2652" i="7"/>
  <c r="J2652" i="7" s="1"/>
  <c r="K2652" i="7" s="1"/>
  <c r="G2653" i="7"/>
  <c r="J2653" i="7" s="1"/>
  <c r="K2653" i="7" s="1"/>
  <c r="G2654" i="7"/>
  <c r="J2654" i="7" s="1"/>
  <c r="K2654" i="7" s="1"/>
  <c r="G2655" i="7"/>
  <c r="J2655" i="7" s="1"/>
  <c r="K2655" i="7" s="1"/>
  <c r="G2656" i="7"/>
  <c r="J2656" i="7" s="1"/>
  <c r="K2656" i="7" s="1"/>
  <c r="G2657" i="7"/>
  <c r="J2657" i="7" s="1"/>
  <c r="K2657" i="7" s="1"/>
  <c r="G2658" i="7"/>
  <c r="J2658" i="7" s="1"/>
  <c r="K2658" i="7" s="1"/>
  <c r="G2659" i="7"/>
  <c r="J2659" i="7" s="1"/>
  <c r="K2659" i="7" s="1"/>
  <c r="G2660" i="7"/>
  <c r="J2660" i="7" s="1"/>
  <c r="K2660" i="7" s="1"/>
  <c r="G2661" i="7"/>
  <c r="J2661" i="7" s="1"/>
  <c r="K2661" i="7" s="1"/>
  <c r="G2662" i="7"/>
  <c r="J2662" i="7" s="1"/>
  <c r="K2662" i="7" s="1"/>
  <c r="G2663" i="7"/>
  <c r="J2663" i="7" s="1"/>
  <c r="K2663" i="7" s="1"/>
  <c r="G2664" i="7"/>
  <c r="J2664" i="7" s="1"/>
  <c r="K2664" i="7" s="1"/>
  <c r="G2665" i="7"/>
  <c r="J2665" i="7" s="1"/>
  <c r="K2665" i="7" s="1"/>
  <c r="G2666" i="7"/>
  <c r="J2666" i="7" s="1"/>
  <c r="K2666" i="7" s="1"/>
  <c r="G2667" i="7"/>
  <c r="J2667" i="7" s="1"/>
  <c r="K2667" i="7" s="1"/>
  <c r="G2668" i="7"/>
  <c r="J2668" i="7" s="1"/>
  <c r="K2668" i="7" s="1"/>
  <c r="G2669" i="7"/>
  <c r="J2669" i="7" s="1"/>
  <c r="K2669" i="7" s="1"/>
  <c r="G2670" i="7"/>
  <c r="J2670" i="7" s="1"/>
  <c r="K2670" i="7" s="1"/>
  <c r="G2671" i="7"/>
  <c r="J2671" i="7" s="1"/>
  <c r="K2671" i="7" s="1"/>
  <c r="G2672" i="7"/>
  <c r="J2672" i="7" s="1"/>
  <c r="K2672" i="7" s="1"/>
  <c r="G2673" i="7"/>
  <c r="J2673" i="7" s="1"/>
  <c r="K2673" i="7" s="1"/>
  <c r="G2674" i="7"/>
  <c r="J2674" i="7" s="1"/>
  <c r="K2674" i="7" s="1"/>
  <c r="G2675" i="7"/>
  <c r="J2675" i="7" s="1"/>
  <c r="K2675" i="7" s="1"/>
  <c r="G2676" i="7"/>
  <c r="J2676" i="7" s="1"/>
  <c r="K2676" i="7" s="1"/>
  <c r="G2677" i="7"/>
  <c r="J2677" i="7" s="1"/>
  <c r="K2677" i="7" s="1"/>
  <c r="G2678" i="7"/>
  <c r="J2678" i="7" s="1"/>
  <c r="K2678" i="7" s="1"/>
  <c r="G2679" i="7"/>
  <c r="J2679" i="7" s="1"/>
  <c r="K2679" i="7" s="1"/>
  <c r="G2680" i="7"/>
  <c r="J2680" i="7" s="1"/>
  <c r="K2680" i="7" s="1"/>
  <c r="G2681" i="7"/>
  <c r="J2681" i="7" s="1"/>
  <c r="K2681" i="7" s="1"/>
  <c r="G2682" i="7"/>
  <c r="J2682" i="7" s="1"/>
  <c r="K2682" i="7" s="1"/>
  <c r="G2683" i="7"/>
  <c r="J2683" i="7" s="1"/>
  <c r="K2683" i="7" s="1"/>
  <c r="G2684" i="7"/>
  <c r="J2684" i="7" s="1"/>
  <c r="K2684" i="7" s="1"/>
  <c r="G2685" i="7"/>
  <c r="J2685" i="7" s="1"/>
  <c r="K2685" i="7" s="1"/>
  <c r="G2686" i="7"/>
  <c r="J2686" i="7" s="1"/>
  <c r="K2686" i="7" s="1"/>
  <c r="G2687" i="7"/>
  <c r="J2687" i="7" s="1"/>
  <c r="K2687" i="7" s="1"/>
  <c r="G2688" i="7"/>
  <c r="J2688" i="7" s="1"/>
  <c r="K2688" i="7" s="1"/>
  <c r="G2689" i="7"/>
  <c r="J2689" i="7" s="1"/>
  <c r="K2689" i="7" s="1"/>
  <c r="G2690" i="7"/>
  <c r="J2690" i="7" s="1"/>
  <c r="K2690" i="7" s="1"/>
  <c r="G2691" i="7"/>
  <c r="J2691" i="7" s="1"/>
  <c r="K2691" i="7" s="1"/>
  <c r="G2692" i="7"/>
  <c r="J2692" i="7" s="1"/>
  <c r="K2692" i="7" s="1"/>
  <c r="G2693" i="7"/>
  <c r="J2693" i="7" s="1"/>
  <c r="K2693" i="7" s="1"/>
  <c r="G2694" i="7"/>
  <c r="J2694" i="7" s="1"/>
  <c r="K2694" i="7" s="1"/>
  <c r="G2695" i="7"/>
  <c r="J2695" i="7" s="1"/>
  <c r="K2695" i="7" s="1"/>
  <c r="G2696" i="7"/>
  <c r="J2696" i="7" s="1"/>
  <c r="K2696" i="7" s="1"/>
  <c r="G2697" i="7"/>
  <c r="J2697" i="7" s="1"/>
  <c r="K2697" i="7" s="1"/>
  <c r="G2698" i="7"/>
  <c r="J2698" i="7" s="1"/>
  <c r="K2698" i="7" s="1"/>
  <c r="G2699" i="7"/>
  <c r="J2699" i="7" s="1"/>
  <c r="K2699" i="7" s="1"/>
  <c r="G2700" i="7"/>
  <c r="J2700" i="7" s="1"/>
  <c r="K2700" i="7" s="1"/>
  <c r="G2701" i="7"/>
  <c r="J2701" i="7" s="1"/>
  <c r="K2701" i="7" s="1"/>
  <c r="G2702" i="7"/>
  <c r="J2702" i="7" s="1"/>
  <c r="K2702" i="7" s="1"/>
  <c r="G2703" i="7"/>
  <c r="J2703" i="7" s="1"/>
  <c r="K2703" i="7" s="1"/>
  <c r="G2704" i="7"/>
  <c r="J2704" i="7" s="1"/>
  <c r="K2704" i="7" s="1"/>
  <c r="G2705" i="7"/>
  <c r="J2705" i="7" s="1"/>
  <c r="K2705" i="7" s="1"/>
  <c r="G2706" i="7"/>
  <c r="J2706" i="7" s="1"/>
  <c r="K2706" i="7" s="1"/>
  <c r="G2707" i="7"/>
  <c r="J2707" i="7" s="1"/>
  <c r="K2707" i="7" s="1"/>
  <c r="G2708" i="7"/>
  <c r="J2708" i="7" s="1"/>
  <c r="K2708" i="7" s="1"/>
  <c r="G2709" i="7"/>
  <c r="J2709" i="7" s="1"/>
  <c r="K2709" i="7" s="1"/>
  <c r="G2710" i="7"/>
  <c r="J2710" i="7" s="1"/>
  <c r="K2710" i="7" s="1"/>
  <c r="G2711" i="7"/>
  <c r="J2711" i="7" s="1"/>
  <c r="K2711" i="7" s="1"/>
  <c r="G2712" i="7"/>
  <c r="J2712" i="7" s="1"/>
  <c r="K2712" i="7" s="1"/>
  <c r="G2713" i="7"/>
  <c r="J2713" i="7" s="1"/>
  <c r="K2713" i="7" s="1"/>
  <c r="G2714" i="7"/>
  <c r="J2714" i="7" s="1"/>
  <c r="K2714" i="7" s="1"/>
  <c r="G2715" i="7"/>
  <c r="J2715" i="7" s="1"/>
  <c r="K2715" i="7" s="1"/>
  <c r="G2716" i="7"/>
  <c r="J2716" i="7" s="1"/>
  <c r="K2716" i="7" s="1"/>
  <c r="G2717" i="7"/>
  <c r="J2717" i="7" s="1"/>
  <c r="K2717" i="7" s="1"/>
  <c r="G2718" i="7"/>
  <c r="J2718" i="7" s="1"/>
  <c r="K2718" i="7" s="1"/>
  <c r="G2719" i="7"/>
  <c r="J2719" i="7" s="1"/>
  <c r="K2719" i="7" s="1"/>
  <c r="G2720" i="7"/>
  <c r="J2720" i="7" s="1"/>
  <c r="K2720" i="7" s="1"/>
  <c r="G2721" i="7"/>
  <c r="J2721" i="7" s="1"/>
  <c r="K2721" i="7" s="1"/>
  <c r="G2722" i="7"/>
  <c r="J2722" i="7" s="1"/>
  <c r="K2722" i="7" s="1"/>
  <c r="G2723" i="7"/>
  <c r="J2723" i="7" s="1"/>
  <c r="K2723" i="7" s="1"/>
  <c r="G2724" i="7"/>
  <c r="J2724" i="7" s="1"/>
  <c r="K2724" i="7" s="1"/>
  <c r="G2725" i="7"/>
  <c r="J2725" i="7" s="1"/>
  <c r="K2725" i="7" s="1"/>
  <c r="G2726" i="7"/>
  <c r="J2726" i="7" s="1"/>
  <c r="K2726" i="7" s="1"/>
  <c r="G2727" i="7"/>
  <c r="J2727" i="7" s="1"/>
  <c r="K2727" i="7" s="1"/>
  <c r="G2728" i="7"/>
  <c r="J2728" i="7" s="1"/>
  <c r="K2728" i="7" s="1"/>
  <c r="G2729" i="7"/>
  <c r="J2729" i="7" s="1"/>
  <c r="K2729" i="7" s="1"/>
  <c r="G2730" i="7"/>
  <c r="J2730" i="7" s="1"/>
  <c r="K2730" i="7" s="1"/>
  <c r="G2731" i="7"/>
  <c r="J2731" i="7" s="1"/>
  <c r="K2731" i="7" s="1"/>
  <c r="G2732" i="7"/>
  <c r="J2732" i="7" s="1"/>
  <c r="K2732" i="7" s="1"/>
  <c r="G2733" i="7"/>
  <c r="J2733" i="7" s="1"/>
  <c r="K2733" i="7" s="1"/>
  <c r="G2734" i="7"/>
  <c r="J2734" i="7" s="1"/>
  <c r="K2734" i="7" s="1"/>
  <c r="G2735" i="7"/>
  <c r="J2735" i="7" s="1"/>
  <c r="K2735" i="7" s="1"/>
  <c r="G2736" i="7"/>
  <c r="J2736" i="7" s="1"/>
  <c r="K2736" i="7" s="1"/>
  <c r="G2737" i="7"/>
  <c r="J2737" i="7" s="1"/>
  <c r="K2737" i="7" s="1"/>
  <c r="G2738" i="7"/>
  <c r="J2738" i="7" s="1"/>
  <c r="K2738" i="7" s="1"/>
  <c r="G2739" i="7"/>
  <c r="J2739" i="7" s="1"/>
  <c r="K2739" i="7" s="1"/>
  <c r="G2740" i="7"/>
  <c r="J2740" i="7" s="1"/>
  <c r="K2740" i="7" s="1"/>
  <c r="G2741" i="7"/>
  <c r="J2741" i="7" s="1"/>
  <c r="K2741" i="7" s="1"/>
  <c r="G2742" i="7"/>
  <c r="J2742" i="7" s="1"/>
  <c r="K2742" i="7" s="1"/>
  <c r="G2743" i="7"/>
  <c r="J2743" i="7" s="1"/>
  <c r="K2743" i="7" s="1"/>
  <c r="G2744" i="7"/>
  <c r="J2744" i="7" s="1"/>
  <c r="K2744" i="7" s="1"/>
  <c r="G2745" i="7"/>
  <c r="J2745" i="7" s="1"/>
  <c r="K2745" i="7" s="1"/>
  <c r="G2746" i="7"/>
  <c r="J2746" i="7" s="1"/>
  <c r="K2746" i="7" s="1"/>
  <c r="G2747" i="7"/>
  <c r="J2747" i="7" s="1"/>
  <c r="K2747" i="7" s="1"/>
  <c r="G2748" i="7"/>
  <c r="J2748" i="7" s="1"/>
  <c r="K2748" i="7" s="1"/>
  <c r="G2749" i="7"/>
  <c r="J2749" i="7" s="1"/>
  <c r="K2749" i="7" s="1"/>
  <c r="G2750" i="7"/>
  <c r="J2750" i="7" s="1"/>
  <c r="K2750" i="7" s="1"/>
  <c r="G2751" i="7"/>
  <c r="J2751" i="7" s="1"/>
  <c r="K2751" i="7" s="1"/>
  <c r="G2752" i="7"/>
  <c r="J2752" i="7" s="1"/>
  <c r="K2752" i="7" s="1"/>
  <c r="G2753" i="7"/>
  <c r="J2753" i="7" s="1"/>
  <c r="K2753" i="7" s="1"/>
  <c r="G2754" i="7"/>
  <c r="J2754" i="7" s="1"/>
  <c r="K2754" i="7" s="1"/>
  <c r="G2755" i="7"/>
  <c r="J2755" i="7" s="1"/>
  <c r="K2755" i="7" s="1"/>
  <c r="G2756" i="7"/>
  <c r="J2756" i="7" s="1"/>
  <c r="K2756" i="7" s="1"/>
  <c r="G2757" i="7"/>
  <c r="J2757" i="7" s="1"/>
  <c r="K2757" i="7" s="1"/>
  <c r="G2758" i="7"/>
  <c r="J2758" i="7" s="1"/>
  <c r="K2758" i="7" s="1"/>
  <c r="G2759" i="7"/>
  <c r="J2759" i="7" s="1"/>
  <c r="K2759" i="7" s="1"/>
  <c r="G2760" i="7"/>
  <c r="J2760" i="7" s="1"/>
  <c r="K2760" i="7" s="1"/>
  <c r="G2761" i="7"/>
  <c r="J2761" i="7" s="1"/>
  <c r="K2761" i="7" s="1"/>
  <c r="G2762" i="7"/>
  <c r="J2762" i="7" s="1"/>
  <c r="K2762" i="7" s="1"/>
  <c r="G2763" i="7"/>
  <c r="J2763" i="7" s="1"/>
  <c r="K2763" i="7" s="1"/>
  <c r="G2764" i="7"/>
  <c r="J2764" i="7" s="1"/>
  <c r="K2764" i="7" s="1"/>
  <c r="G2765" i="7"/>
  <c r="J2765" i="7" s="1"/>
  <c r="K2765" i="7" s="1"/>
  <c r="G2766" i="7"/>
  <c r="J2766" i="7" s="1"/>
  <c r="K2766" i="7" s="1"/>
  <c r="G2767" i="7"/>
  <c r="J2767" i="7" s="1"/>
  <c r="K2767" i="7" s="1"/>
  <c r="G2768" i="7"/>
  <c r="J2768" i="7" s="1"/>
  <c r="K2768" i="7" s="1"/>
  <c r="G2769" i="7"/>
  <c r="J2769" i="7" s="1"/>
  <c r="K2769" i="7" s="1"/>
  <c r="G2770" i="7"/>
  <c r="J2770" i="7" s="1"/>
  <c r="K2770" i="7" s="1"/>
  <c r="G2771" i="7"/>
  <c r="J2771" i="7" s="1"/>
  <c r="K2771" i="7" s="1"/>
  <c r="G2772" i="7"/>
  <c r="J2772" i="7" s="1"/>
  <c r="K2772" i="7" s="1"/>
  <c r="G2773" i="7"/>
  <c r="J2773" i="7" s="1"/>
  <c r="K2773" i="7" s="1"/>
  <c r="G2774" i="7"/>
  <c r="J2774" i="7" s="1"/>
  <c r="K2774" i="7" s="1"/>
  <c r="G2775" i="7"/>
  <c r="J2775" i="7" s="1"/>
  <c r="K2775" i="7" s="1"/>
  <c r="G2776" i="7"/>
  <c r="J2776" i="7" s="1"/>
  <c r="K2776" i="7" s="1"/>
  <c r="G2777" i="7"/>
  <c r="J2777" i="7" s="1"/>
  <c r="K2777" i="7" s="1"/>
  <c r="G2778" i="7"/>
  <c r="J2778" i="7" s="1"/>
  <c r="K2778" i="7" s="1"/>
  <c r="G2779" i="7"/>
  <c r="J2779" i="7" s="1"/>
  <c r="K2779" i="7" s="1"/>
  <c r="G2780" i="7"/>
  <c r="J2780" i="7" s="1"/>
  <c r="K2780" i="7" s="1"/>
  <c r="G2781" i="7"/>
  <c r="J2781" i="7" s="1"/>
  <c r="K2781" i="7" s="1"/>
  <c r="G2782" i="7"/>
  <c r="J2782" i="7" s="1"/>
  <c r="K2782" i="7" s="1"/>
  <c r="G2783" i="7"/>
  <c r="J2783" i="7" s="1"/>
  <c r="K2783" i="7" s="1"/>
  <c r="G2784" i="7"/>
  <c r="J2784" i="7" s="1"/>
  <c r="K2784" i="7" s="1"/>
  <c r="G2785" i="7"/>
  <c r="J2785" i="7" s="1"/>
  <c r="K2785" i="7" s="1"/>
  <c r="G2786" i="7"/>
  <c r="J2786" i="7" s="1"/>
  <c r="K2786" i="7" s="1"/>
  <c r="G2787" i="7"/>
  <c r="J2787" i="7" s="1"/>
  <c r="K2787" i="7" s="1"/>
  <c r="G2788" i="7"/>
  <c r="J2788" i="7" s="1"/>
  <c r="K2788" i="7" s="1"/>
  <c r="G2789" i="7"/>
  <c r="J2789" i="7" s="1"/>
  <c r="K2789" i="7" s="1"/>
  <c r="G2790" i="7"/>
  <c r="J2790" i="7" s="1"/>
  <c r="K2790" i="7" s="1"/>
  <c r="G2791" i="7"/>
  <c r="J2791" i="7" s="1"/>
  <c r="K2791" i="7" s="1"/>
  <c r="G2792" i="7"/>
  <c r="J2792" i="7" s="1"/>
  <c r="K2792" i="7" s="1"/>
  <c r="G2793" i="7"/>
  <c r="J2793" i="7" s="1"/>
  <c r="K2793" i="7" s="1"/>
  <c r="G2794" i="7"/>
  <c r="J2794" i="7" s="1"/>
  <c r="K2794" i="7" s="1"/>
  <c r="G2795" i="7"/>
  <c r="J2795" i="7" s="1"/>
  <c r="K2795" i="7" s="1"/>
  <c r="G2796" i="7"/>
  <c r="J2796" i="7" s="1"/>
  <c r="K2796" i="7" s="1"/>
  <c r="G2797" i="7"/>
  <c r="J2797" i="7" s="1"/>
  <c r="K2797" i="7" s="1"/>
  <c r="G2798" i="7"/>
  <c r="J2798" i="7" s="1"/>
  <c r="K2798" i="7" s="1"/>
  <c r="G2799" i="7"/>
  <c r="J2799" i="7" s="1"/>
  <c r="K2799" i="7" s="1"/>
  <c r="G2800" i="7"/>
  <c r="J2800" i="7" s="1"/>
  <c r="K2800" i="7" s="1"/>
  <c r="G2801" i="7"/>
  <c r="J2801" i="7" s="1"/>
  <c r="K2801" i="7" s="1"/>
  <c r="G2802" i="7"/>
  <c r="J2802" i="7" s="1"/>
  <c r="K2802" i="7" s="1"/>
  <c r="G2803" i="7"/>
  <c r="J2803" i="7" s="1"/>
  <c r="K2803" i="7" s="1"/>
  <c r="G2804" i="7"/>
  <c r="J2804" i="7" s="1"/>
  <c r="K2804" i="7" s="1"/>
  <c r="G2805" i="7"/>
  <c r="J2805" i="7" s="1"/>
  <c r="K2805" i="7" s="1"/>
  <c r="G2806" i="7"/>
  <c r="J2806" i="7" s="1"/>
  <c r="K2806" i="7" s="1"/>
  <c r="G2807" i="7"/>
  <c r="J2807" i="7" s="1"/>
  <c r="K2807" i="7" s="1"/>
  <c r="G2808" i="7"/>
  <c r="J2808" i="7" s="1"/>
  <c r="K2808" i="7" s="1"/>
  <c r="G2809" i="7"/>
  <c r="J2809" i="7" s="1"/>
  <c r="K2809" i="7" s="1"/>
  <c r="G2810" i="7"/>
  <c r="J2810" i="7" s="1"/>
  <c r="K2810" i="7" s="1"/>
  <c r="G2811" i="7"/>
  <c r="J2811" i="7" s="1"/>
  <c r="K2811" i="7" s="1"/>
  <c r="G2812" i="7"/>
  <c r="J2812" i="7" s="1"/>
  <c r="K2812" i="7" s="1"/>
  <c r="G2813" i="7"/>
  <c r="J2813" i="7" s="1"/>
  <c r="K2813" i="7" s="1"/>
  <c r="G2814" i="7"/>
  <c r="J2814" i="7" s="1"/>
  <c r="K2814" i="7" s="1"/>
  <c r="G2815" i="7"/>
  <c r="J2815" i="7" s="1"/>
  <c r="K2815" i="7" s="1"/>
  <c r="G2816" i="7"/>
  <c r="J2816" i="7" s="1"/>
  <c r="K2816" i="7" s="1"/>
  <c r="G2817" i="7"/>
  <c r="J2817" i="7" s="1"/>
  <c r="K2817" i="7" s="1"/>
  <c r="G2818" i="7"/>
  <c r="J2818" i="7" s="1"/>
  <c r="K2818" i="7" s="1"/>
  <c r="G2819" i="7"/>
  <c r="J2819" i="7" s="1"/>
  <c r="K2819" i="7" s="1"/>
  <c r="G2820" i="7"/>
  <c r="J2820" i="7" s="1"/>
  <c r="K2820" i="7" s="1"/>
  <c r="G2821" i="7"/>
  <c r="J2821" i="7" s="1"/>
  <c r="K2821" i="7" s="1"/>
  <c r="G2822" i="7"/>
  <c r="J2822" i="7" s="1"/>
  <c r="K2822" i="7" s="1"/>
  <c r="G2823" i="7"/>
  <c r="J2823" i="7" s="1"/>
  <c r="K2823" i="7" s="1"/>
  <c r="G2824" i="7"/>
  <c r="J2824" i="7" s="1"/>
  <c r="K2824" i="7" s="1"/>
  <c r="G2825" i="7"/>
  <c r="J2825" i="7" s="1"/>
  <c r="K2825" i="7" s="1"/>
  <c r="G2826" i="7"/>
  <c r="J2826" i="7" s="1"/>
  <c r="K2826" i="7" s="1"/>
  <c r="G2827" i="7"/>
  <c r="J2827" i="7" s="1"/>
  <c r="K2827" i="7" s="1"/>
  <c r="G2828" i="7"/>
  <c r="J2828" i="7" s="1"/>
  <c r="K2828" i="7" s="1"/>
  <c r="G2829" i="7"/>
  <c r="J2829" i="7" s="1"/>
  <c r="K2829" i="7" s="1"/>
  <c r="G2830" i="7"/>
  <c r="J2830" i="7" s="1"/>
  <c r="K2830" i="7" s="1"/>
  <c r="G2831" i="7"/>
  <c r="J2831" i="7" s="1"/>
  <c r="K2831" i="7" s="1"/>
  <c r="G2832" i="7"/>
  <c r="J2832" i="7" s="1"/>
  <c r="K2832" i="7" s="1"/>
  <c r="G2833" i="7"/>
  <c r="J2833" i="7" s="1"/>
  <c r="K2833" i="7" s="1"/>
  <c r="G2834" i="7"/>
  <c r="J2834" i="7" s="1"/>
  <c r="K2834" i="7" s="1"/>
  <c r="G2835" i="7"/>
  <c r="J2835" i="7" s="1"/>
  <c r="K2835" i="7" s="1"/>
  <c r="G2836" i="7"/>
  <c r="J2836" i="7" s="1"/>
  <c r="K2836" i="7" s="1"/>
  <c r="G2837" i="7"/>
  <c r="J2837" i="7" s="1"/>
  <c r="K2837" i="7" s="1"/>
  <c r="G2838" i="7"/>
  <c r="J2838" i="7" s="1"/>
  <c r="K2838" i="7" s="1"/>
  <c r="G2839" i="7"/>
  <c r="J2839" i="7" s="1"/>
  <c r="K2839" i="7" s="1"/>
  <c r="G2840" i="7"/>
  <c r="J2840" i="7" s="1"/>
  <c r="K2840" i="7" s="1"/>
  <c r="G2841" i="7"/>
  <c r="J2841" i="7" s="1"/>
  <c r="K2841" i="7" s="1"/>
  <c r="G2842" i="7"/>
  <c r="J2842" i="7" s="1"/>
  <c r="K2842" i="7" s="1"/>
  <c r="G2843" i="7"/>
  <c r="J2843" i="7" s="1"/>
  <c r="K2843" i="7" s="1"/>
  <c r="G2844" i="7"/>
  <c r="J2844" i="7" s="1"/>
  <c r="K2844" i="7" s="1"/>
  <c r="G2845" i="7"/>
  <c r="J2845" i="7" s="1"/>
  <c r="K2845" i="7" s="1"/>
  <c r="G2846" i="7"/>
  <c r="J2846" i="7" s="1"/>
  <c r="K2846" i="7" s="1"/>
  <c r="G2847" i="7"/>
  <c r="J2847" i="7" s="1"/>
  <c r="K2847" i="7" s="1"/>
  <c r="G2848" i="7"/>
  <c r="J2848" i="7" s="1"/>
  <c r="K2848" i="7" s="1"/>
  <c r="G2849" i="7"/>
  <c r="J2849" i="7" s="1"/>
  <c r="K2849" i="7" s="1"/>
  <c r="G2850" i="7"/>
  <c r="J2850" i="7" s="1"/>
  <c r="K2850" i="7" s="1"/>
  <c r="G2851" i="7"/>
  <c r="J2851" i="7" s="1"/>
  <c r="K2851" i="7" s="1"/>
  <c r="G2852" i="7"/>
  <c r="J2852" i="7" s="1"/>
  <c r="K2852" i="7" s="1"/>
  <c r="G2853" i="7"/>
  <c r="J2853" i="7" s="1"/>
  <c r="K2853" i="7" s="1"/>
  <c r="G2854" i="7"/>
  <c r="J2854" i="7" s="1"/>
  <c r="K2854" i="7" s="1"/>
  <c r="G2855" i="7"/>
  <c r="J2855" i="7" s="1"/>
  <c r="K2855" i="7" s="1"/>
  <c r="G2856" i="7"/>
  <c r="J2856" i="7" s="1"/>
  <c r="K2856" i="7" s="1"/>
  <c r="G2857" i="7"/>
  <c r="J2857" i="7" s="1"/>
  <c r="K2857" i="7" s="1"/>
  <c r="G2858" i="7"/>
  <c r="J2858" i="7" s="1"/>
  <c r="K2858" i="7" s="1"/>
  <c r="G2859" i="7"/>
  <c r="J2859" i="7" s="1"/>
  <c r="K2859" i="7" s="1"/>
  <c r="G2860" i="7"/>
  <c r="J2860" i="7" s="1"/>
  <c r="K2860" i="7" s="1"/>
  <c r="G2861" i="7"/>
  <c r="J2861" i="7" s="1"/>
  <c r="K2861" i="7" s="1"/>
  <c r="G2862" i="7"/>
  <c r="J2862" i="7" s="1"/>
  <c r="K2862" i="7" s="1"/>
  <c r="G2863" i="7"/>
  <c r="J2863" i="7" s="1"/>
  <c r="K2863" i="7" s="1"/>
  <c r="G2864" i="7"/>
  <c r="J2864" i="7" s="1"/>
  <c r="K2864" i="7" s="1"/>
  <c r="G2865" i="7"/>
  <c r="J2865" i="7" s="1"/>
  <c r="K2865" i="7" s="1"/>
  <c r="G2866" i="7"/>
  <c r="J2866" i="7" s="1"/>
  <c r="K2866" i="7" s="1"/>
  <c r="G2867" i="7"/>
  <c r="J2867" i="7" s="1"/>
  <c r="K2867" i="7" s="1"/>
  <c r="G2868" i="7"/>
  <c r="J2868" i="7" s="1"/>
  <c r="K2868" i="7" s="1"/>
  <c r="G2869" i="7"/>
  <c r="J2869" i="7" s="1"/>
  <c r="K2869" i="7" s="1"/>
  <c r="G2870" i="7"/>
  <c r="J2870" i="7" s="1"/>
  <c r="K2870" i="7" s="1"/>
  <c r="G2871" i="7"/>
  <c r="J2871" i="7" s="1"/>
  <c r="K2871" i="7" s="1"/>
  <c r="G2872" i="7"/>
  <c r="J2872" i="7" s="1"/>
  <c r="K2872" i="7" s="1"/>
  <c r="G2873" i="7"/>
  <c r="J2873" i="7" s="1"/>
  <c r="K2873" i="7" s="1"/>
  <c r="G2874" i="7"/>
  <c r="J2874" i="7" s="1"/>
  <c r="K2874" i="7" s="1"/>
  <c r="G2875" i="7"/>
  <c r="J2875" i="7" s="1"/>
  <c r="K2875" i="7" s="1"/>
  <c r="G2876" i="7"/>
  <c r="J2876" i="7" s="1"/>
  <c r="K2876" i="7" s="1"/>
  <c r="G2877" i="7"/>
  <c r="J2877" i="7" s="1"/>
  <c r="K2877" i="7" s="1"/>
  <c r="G2878" i="7"/>
  <c r="J2878" i="7" s="1"/>
  <c r="K2878" i="7" s="1"/>
  <c r="G2879" i="7"/>
  <c r="J2879" i="7" s="1"/>
  <c r="K2879" i="7" s="1"/>
  <c r="G2880" i="7"/>
  <c r="J2880" i="7" s="1"/>
  <c r="K2880" i="7" s="1"/>
  <c r="G2881" i="7"/>
  <c r="J2881" i="7" s="1"/>
  <c r="K2881" i="7" s="1"/>
  <c r="G2882" i="7"/>
  <c r="J2882" i="7" s="1"/>
  <c r="K2882" i="7" s="1"/>
  <c r="G2883" i="7"/>
  <c r="J2883" i="7" s="1"/>
  <c r="K2883" i="7" s="1"/>
  <c r="G2884" i="7"/>
  <c r="J2884" i="7" s="1"/>
  <c r="K2884" i="7" s="1"/>
  <c r="G2885" i="7"/>
  <c r="J2885" i="7" s="1"/>
  <c r="K2885" i="7" s="1"/>
  <c r="G2886" i="7"/>
  <c r="J2886" i="7" s="1"/>
  <c r="K2886" i="7" s="1"/>
  <c r="G2887" i="7"/>
  <c r="J2887" i="7" s="1"/>
  <c r="K2887" i="7" s="1"/>
  <c r="G2888" i="7"/>
  <c r="J2888" i="7" s="1"/>
  <c r="K2888" i="7" s="1"/>
  <c r="G2889" i="7"/>
  <c r="J2889" i="7" s="1"/>
  <c r="K2889" i="7" s="1"/>
  <c r="G2890" i="7"/>
  <c r="J2890" i="7" s="1"/>
  <c r="K2890" i="7" s="1"/>
  <c r="G2891" i="7"/>
  <c r="J2891" i="7" s="1"/>
  <c r="K2891" i="7" s="1"/>
  <c r="G2892" i="7"/>
  <c r="J2892" i="7" s="1"/>
  <c r="K2892" i="7" s="1"/>
  <c r="G2893" i="7"/>
  <c r="J2893" i="7" s="1"/>
  <c r="K2893" i="7" s="1"/>
  <c r="G2894" i="7"/>
  <c r="J2894" i="7" s="1"/>
  <c r="K2894" i="7" s="1"/>
  <c r="G2895" i="7"/>
  <c r="J2895" i="7" s="1"/>
  <c r="K2895" i="7" s="1"/>
  <c r="G2896" i="7"/>
  <c r="J2896" i="7" s="1"/>
  <c r="K2896" i="7" s="1"/>
  <c r="G2897" i="7"/>
  <c r="J2897" i="7" s="1"/>
  <c r="K2897" i="7" s="1"/>
  <c r="G2898" i="7"/>
  <c r="J2898" i="7" s="1"/>
  <c r="K2898" i="7" s="1"/>
  <c r="G2899" i="7"/>
  <c r="J2899" i="7" s="1"/>
  <c r="K2899" i="7" s="1"/>
  <c r="G2900" i="7"/>
  <c r="J2900" i="7" s="1"/>
  <c r="K2900" i="7" s="1"/>
  <c r="G2901" i="7"/>
  <c r="J2901" i="7" s="1"/>
  <c r="K2901" i="7" s="1"/>
  <c r="G2902" i="7"/>
  <c r="J2902" i="7" s="1"/>
  <c r="K2902" i="7" s="1"/>
  <c r="G2903" i="7"/>
  <c r="J2903" i="7" s="1"/>
  <c r="K2903" i="7" s="1"/>
  <c r="G2904" i="7"/>
  <c r="J2904" i="7" s="1"/>
  <c r="K2904" i="7" s="1"/>
  <c r="G2905" i="7"/>
  <c r="J2905" i="7" s="1"/>
  <c r="K2905" i="7" s="1"/>
  <c r="G2906" i="7"/>
  <c r="J2906" i="7" s="1"/>
  <c r="K2906" i="7" s="1"/>
  <c r="G2907" i="7"/>
  <c r="J2907" i="7" s="1"/>
  <c r="K2907" i="7" s="1"/>
  <c r="G2908" i="7"/>
  <c r="J2908" i="7" s="1"/>
  <c r="K2908" i="7" s="1"/>
  <c r="G2909" i="7"/>
  <c r="J2909" i="7" s="1"/>
  <c r="K2909" i="7" s="1"/>
  <c r="G2910" i="7"/>
  <c r="J2910" i="7" s="1"/>
  <c r="K2910" i="7" s="1"/>
  <c r="G2911" i="7"/>
  <c r="J2911" i="7" s="1"/>
  <c r="K2911" i="7" s="1"/>
  <c r="G2912" i="7"/>
  <c r="J2912" i="7" s="1"/>
  <c r="K2912" i="7" s="1"/>
  <c r="G2913" i="7"/>
  <c r="J2913" i="7" s="1"/>
  <c r="K2913" i="7" s="1"/>
  <c r="G2914" i="7"/>
  <c r="J2914" i="7" s="1"/>
  <c r="K2914" i="7" s="1"/>
  <c r="G2915" i="7"/>
  <c r="J2915" i="7" s="1"/>
  <c r="K2915" i="7" s="1"/>
  <c r="G2916" i="7"/>
  <c r="J2916" i="7" s="1"/>
  <c r="K2916" i="7" s="1"/>
  <c r="G2917" i="7"/>
  <c r="J2917" i="7" s="1"/>
  <c r="K2917" i="7" s="1"/>
  <c r="G2918" i="7"/>
  <c r="J2918" i="7" s="1"/>
  <c r="K2918" i="7" s="1"/>
  <c r="G2919" i="7"/>
  <c r="J2919" i="7" s="1"/>
  <c r="K2919" i="7" s="1"/>
  <c r="G2920" i="7"/>
  <c r="J2920" i="7" s="1"/>
  <c r="K2920" i="7" s="1"/>
  <c r="G2921" i="7"/>
  <c r="J2921" i="7" s="1"/>
  <c r="K2921" i="7" s="1"/>
  <c r="G2922" i="7"/>
  <c r="J2922" i="7" s="1"/>
  <c r="K2922" i="7" s="1"/>
  <c r="G2923" i="7"/>
  <c r="J2923" i="7" s="1"/>
  <c r="K2923" i="7" s="1"/>
  <c r="G2924" i="7"/>
  <c r="J2924" i="7" s="1"/>
  <c r="K2924" i="7" s="1"/>
  <c r="G2925" i="7"/>
  <c r="J2925" i="7" s="1"/>
  <c r="K2925" i="7" s="1"/>
  <c r="G2926" i="7"/>
  <c r="J2926" i="7" s="1"/>
  <c r="K2926" i="7" s="1"/>
  <c r="G2927" i="7"/>
  <c r="J2927" i="7" s="1"/>
  <c r="K2927" i="7" s="1"/>
  <c r="G2928" i="7"/>
  <c r="J2928" i="7" s="1"/>
  <c r="K2928" i="7" s="1"/>
  <c r="G2929" i="7"/>
  <c r="J2929" i="7" s="1"/>
  <c r="K2929" i="7" s="1"/>
  <c r="G2930" i="7"/>
  <c r="J2930" i="7" s="1"/>
  <c r="K2930" i="7" s="1"/>
  <c r="G2931" i="7"/>
  <c r="J2931" i="7" s="1"/>
  <c r="K2931" i="7" s="1"/>
  <c r="G2932" i="7"/>
  <c r="J2932" i="7" s="1"/>
  <c r="K2932" i="7" s="1"/>
  <c r="G2933" i="7"/>
  <c r="J2933" i="7" s="1"/>
  <c r="K2933" i="7" s="1"/>
  <c r="G2934" i="7"/>
  <c r="J2934" i="7" s="1"/>
  <c r="K2934" i="7" s="1"/>
  <c r="G2935" i="7"/>
  <c r="J2935" i="7" s="1"/>
  <c r="K2935" i="7" s="1"/>
  <c r="G2936" i="7"/>
  <c r="J2936" i="7" s="1"/>
  <c r="K2936" i="7" s="1"/>
  <c r="G2937" i="7"/>
  <c r="J2937" i="7" s="1"/>
  <c r="K2937" i="7" s="1"/>
  <c r="G2938" i="7"/>
  <c r="J2938" i="7" s="1"/>
  <c r="K2938" i="7" s="1"/>
  <c r="G2939" i="7"/>
  <c r="J2939" i="7" s="1"/>
  <c r="K2939" i="7" s="1"/>
  <c r="G2940" i="7"/>
  <c r="J2940" i="7" s="1"/>
  <c r="K2940" i="7" s="1"/>
  <c r="G2941" i="7"/>
  <c r="J2941" i="7" s="1"/>
  <c r="K2941" i="7" s="1"/>
  <c r="G2942" i="7"/>
  <c r="J2942" i="7" s="1"/>
  <c r="K2942" i="7" s="1"/>
  <c r="G2943" i="7"/>
  <c r="J2943" i="7" s="1"/>
  <c r="K2943" i="7" s="1"/>
  <c r="G2944" i="7"/>
  <c r="J2944" i="7" s="1"/>
  <c r="K2944" i="7" s="1"/>
  <c r="G2945" i="7"/>
  <c r="J2945" i="7" s="1"/>
  <c r="K2945" i="7" s="1"/>
  <c r="G2946" i="7"/>
  <c r="J2946" i="7" s="1"/>
  <c r="K2946" i="7" s="1"/>
  <c r="G2947" i="7"/>
  <c r="J2947" i="7" s="1"/>
  <c r="K2947" i="7" s="1"/>
  <c r="G2948" i="7"/>
  <c r="J2948" i="7" s="1"/>
  <c r="K2948" i="7" s="1"/>
  <c r="G2949" i="7"/>
  <c r="J2949" i="7" s="1"/>
  <c r="K2949" i="7" s="1"/>
  <c r="G2950" i="7"/>
  <c r="J2950" i="7" s="1"/>
  <c r="K2950" i="7" s="1"/>
  <c r="G2951" i="7"/>
  <c r="J2951" i="7" s="1"/>
  <c r="K2951" i="7" s="1"/>
  <c r="G2952" i="7"/>
  <c r="J2952" i="7" s="1"/>
  <c r="K2952" i="7" s="1"/>
  <c r="G2953" i="7"/>
  <c r="J2953" i="7" s="1"/>
  <c r="K2953" i="7" s="1"/>
  <c r="G2954" i="7"/>
  <c r="J2954" i="7" s="1"/>
  <c r="K2954" i="7" s="1"/>
  <c r="G2955" i="7"/>
  <c r="J2955" i="7" s="1"/>
  <c r="K2955" i="7" s="1"/>
  <c r="G2956" i="7"/>
  <c r="J2956" i="7" s="1"/>
  <c r="K2956" i="7" s="1"/>
  <c r="G2957" i="7"/>
  <c r="J2957" i="7" s="1"/>
  <c r="K2957" i="7" s="1"/>
  <c r="G2958" i="7"/>
  <c r="J2958" i="7" s="1"/>
  <c r="K2958" i="7" s="1"/>
  <c r="G2959" i="7"/>
  <c r="J2959" i="7" s="1"/>
  <c r="K2959" i="7" s="1"/>
  <c r="G2960" i="7"/>
  <c r="J2960" i="7" s="1"/>
  <c r="K2960" i="7" s="1"/>
  <c r="G2961" i="7"/>
  <c r="J2961" i="7" s="1"/>
  <c r="K2961" i="7" s="1"/>
  <c r="G2962" i="7"/>
  <c r="J2962" i="7" s="1"/>
  <c r="K2962" i="7" s="1"/>
  <c r="G2963" i="7"/>
  <c r="J2963" i="7" s="1"/>
  <c r="K2963" i="7" s="1"/>
  <c r="G2964" i="7"/>
  <c r="J2964" i="7" s="1"/>
  <c r="K2964" i="7" s="1"/>
  <c r="G2965" i="7"/>
  <c r="J2965" i="7" s="1"/>
  <c r="K2965" i="7" s="1"/>
  <c r="G2966" i="7"/>
  <c r="J2966" i="7" s="1"/>
  <c r="K2966" i="7" s="1"/>
  <c r="G2967" i="7"/>
  <c r="J2967" i="7" s="1"/>
  <c r="K2967" i="7" s="1"/>
  <c r="G2968" i="7"/>
  <c r="J2968" i="7" s="1"/>
  <c r="K2968" i="7" s="1"/>
  <c r="G2969" i="7"/>
  <c r="J2969" i="7" s="1"/>
  <c r="K2969" i="7" s="1"/>
  <c r="G2970" i="7"/>
  <c r="J2970" i="7" s="1"/>
  <c r="K2970" i="7" s="1"/>
  <c r="G2971" i="7"/>
  <c r="J2971" i="7" s="1"/>
  <c r="K2971" i="7" s="1"/>
  <c r="G2972" i="7"/>
  <c r="J2972" i="7" s="1"/>
  <c r="K2972" i="7" s="1"/>
  <c r="G2973" i="7"/>
  <c r="J2973" i="7" s="1"/>
  <c r="K2973" i="7" s="1"/>
  <c r="G2974" i="7"/>
  <c r="J2974" i="7" s="1"/>
  <c r="K2974" i="7" s="1"/>
  <c r="G2975" i="7"/>
  <c r="J2975" i="7" s="1"/>
  <c r="K2975" i="7" s="1"/>
  <c r="G2976" i="7"/>
  <c r="J2976" i="7" s="1"/>
  <c r="K2976" i="7" s="1"/>
  <c r="G2977" i="7"/>
  <c r="J2977" i="7" s="1"/>
  <c r="K2977" i="7" s="1"/>
  <c r="G2978" i="7"/>
  <c r="J2978" i="7" s="1"/>
  <c r="K2978" i="7" s="1"/>
  <c r="G2979" i="7"/>
  <c r="J2979" i="7" s="1"/>
  <c r="K2979" i="7" s="1"/>
  <c r="G2980" i="7"/>
  <c r="J2980" i="7" s="1"/>
  <c r="K2980" i="7" s="1"/>
  <c r="G2981" i="7"/>
  <c r="J2981" i="7" s="1"/>
  <c r="K2981" i="7" s="1"/>
  <c r="G2982" i="7"/>
  <c r="J2982" i="7" s="1"/>
  <c r="K2982" i="7" s="1"/>
  <c r="G2983" i="7"/>
  <c r="J2983" i="7" s="1"/>
  <c r="K2983" i="7" s="1"/>
  <c r="G2984" i="7"/>
  <c r="J2984" i="7" s="1"/>
  <c r="K2984" i="7" s="1"/>
  <c r="G2985" i="7"/>
  <c r="J2985" i="7" s="1"/>
  <c r="K2985" i="7" s="1"/>
  <c r="G2986" i="7"/>
  <c r="J2986" i="7" s="1"/>
  <c r="K2986" i="7" s="1"/>
  <c r="G2987" i="7"/>
  <c r="J2987" i="7" s="1"/>
  <c r="K2987" i="7" s="1"/>
  <c r="G2988" i="7"/>
  <c r="J2988" i="7" s="1"/>
  <c r="K2988" i="7" s="1"/>
  <c r="G2989" i="7"/>
  <c r="J2989" i="7" s="1"/>
  <c r="K2989" i="7" s="1"/>
  <c r="G2990" i="7"/>
  <c r="J2990" i="7" s="1"/>
  <c r="K2990" i="7" s="1"/>
  <c r="G2991" i="7"/>
  <c r="J2991" i="7" s="1"/>
  <c r="K2991" i="7" s="1"/>
  <c r="G2992" i="7"/>
  <c r="J2992" i="7" s="1"/>
  <c r="K2992" i="7" s="1"/>
  <c r="G2993" i="7"/>
  <c r="J2993" i="7" s="1"/>
  <c r="K2993" i="7" s="1"/>
  <c r="G2994" i="7"/>
  <c r="J2994" i="7" s="1"/>
  <c r="K2994" i="7" s="1"/>
  <c r="G2995" i="7"/>
  <c r="J2995" i="7" s="1"/>
  <c r="K2995" i="7" s="1"/>
  <c r="G2996" i="7"/>
  <c r="J2996" i="7" s="1"/>
  <c r="K2996" i="7" s="1"/>
  <c r="G2997" i="7"/>
  <c r="J2997" i="7" s="1"/>
  <c r="K2997" i="7" s="1"/>
  <c r="G2998" i="7"/>
  <c r="J2998" i="7" s="1"/>
  <c r="K2998" i="7" s="1"/>
  <c r="G2999" i="7"/>
  <c r="J2999" i="7" s="1"/>
  <c r="K2999" i="7" s="1"/>
  <c r="G3000" i="7"/>
  <c r="J3000" i="7" s="1"/>
  <c r="K3000" i="7" s="1"/>
  <c r="G3001" i="7"/>
  <c r="J3001" i="7" s="1"/>
  <c r="K3001" i="7" s="1"/>
  <c r="G3002" i="7"/>
  <c r="J3002" i="7" s="1"/>
  <c r="K3002" i="7" s="1"/>
  <c r="G3003" i="7"/>
  <c r="J3003" i="7" s="1"/>
  <c r="K3003" i="7" s="1"/>
  <c r="G3004" i="7"/>
  <c r="J3004" i="7" s="1"/>
  <c r="K3004" i="7" s="1"/>
  <c r="G3005" i="7"/>
  <c r="J3005" i="7" s="1"/>
  <c r="K3005" i="7" s="1"/>
  <c r="G3006" i="7"/>
  <c r="J3006" i="7" s="1"/>
  <c r="K3006" i="7" s="1"/>
  <c r="G3007" i="7"/>
  <c r="J3007" i="7" s="1"/>
  <c r="K3007" i="7" s="1"/>
  <c r="G3008" i="7"/>
  <c r="J3008" i="7" s="1"/>
  <c r="K3008" i="7" s="1"/>
  <c r="G3009" i="7"/>
  <c r="J3009" i="7" s="1"/>
  <c r="K3009" i="7" s="1"/>
  <c r="G3010" i="7"/>
  <c r="J3010" i="7" s="1"/>
  <c r="K3010" i="7" s="1"/>
  <c r="G3011" i="7"/>
  <c r="J3011" i="7" s="1"/>
  <c r="K3011" i="7" s="1"/>
  <c r="G3012" i="7"/>
  <c r="J3012" i="7" s="1"/>
  <c r="K3012" i="7" s="1"/>
  <c r="G3013" i="7"/>
  <c r="J3013" i="7" s="1"/>
  <c r="K3013" i="7" s="1"/>
  <c r="G3014" i="7"/>
  <c r="J3014" i="7" s="1"/>
  <c r="K3014" i="7" s="1"/>
  <c r="G3015" i="7"/>
  <c r="J3015" i="7" s="1"/>
  <c r="K3015" i="7" s="1"/>
  <c r="G3016" i="7"/>
  <c r="J3016" i="7" s="1"/>
  <c r="K3016" i="7" s="1"/>
  <c r="G3017" i="7"/>
  <c r="J3017" i="7" s="1"/>
  <c r="K3017" i="7" s="1"/>
  <c r="G3018" i="7"/>
  <c r="J3018" i="7" s="1"/>
  <c r="K3018" i="7" s="1"/>
  <c r="G3019" i="7"/>
  <c r="J3019" i="7" s="1"/>
  <c r="K3019" i="7" s="1"/>
  <c r="G3020" i="7"/>
  <c r="J3020" i="7" s="1"/>
  <c r="K3020" i="7" s="1"/>
  <c r="G3021" i="7"/>
  <c r="J3021" i="7" s="1"/>
  <c r="K3021" i="7" s="1"/>
  <c r="G3022" i="7"/>
  <c r="J3022" i="7" s="1"/>
  <c r="K3022" i="7" s="1"/>
  <c r="G3023" i="7"/>
  <c r="J3023" i="7" s="1"/>
  <c r="K3023" i="7" s="1"/>
  <c r="G3024" i="7"/>
  <c r="J3024" i="7" s="1"/>
  <c r="K3024" i="7" s="1"/>
  <c r="G3025" i="7"/>
  <c r="J3025" i="7" s="1"/>
  <c r="K3025" i="7" s="1"/>
  <c r="G3026" i="7"/>
  <c r="J3026" i="7" s="1"/>
  <c r="K3026" i="7" s="1"/>
  <c r="G3027" i="7"/>
  <c r="J3027" i="7" s="1"/>
  <c r="K3027" i="7" s="1"/>
  <c r="G3028" i="7"/>
  <c r="J3028" i="7" s="1"/>
  <c r="K3028" i="7" s="1"/>
  <c r="G3029" i="7"/>
  <c r="J3029" i="7" s="1"/>
  <c r="K3029" i="7" s="1"/>
  <c r="G3030" i="7"/>
  <c r="J3030" i="7" s="1"/>
  <c r="K3030" i="7" s="1"/>
  <c r="G3031" i="7"/>
  <c r="J3031" i="7" s="1"/>
  <c r="K3031" i="7" s="1"/>
  <c r="G3032" i="7"/>
  <c r="J3032" i="7" s="1"/>
  <c r="K3032" i="7" s="1"/>
  <c r="G3033" i="7"/>
  <c r="J3033" i="7" s="1"/>
  <c r="K3033" i="7" s="1"/>
  <c r="G3034" i="7"/>
  <c r="J3034" i="7" s="1"/>
  <c r="K3034" i="7" s="1"/>
  <c r="G3035" i="7"/>
  <c r="J3035" i="7" s="1"/>
  <c r="K3035" i="7" s="1"/>
  <c r="G3036" i="7"/>
  <c r="J3036" i="7" s="1"/>
  <c r="K3036" i="7" s="1"/>
  <c r="G3037" i="7"/>
  <c r="J3037" i="7" s="1"/>
  <c r="K3037" i="7" s="1"/>
  <c r="G3038" i="7"/>
  <c r="J3038" i="7" s="1"/>
  <c r="K3038" i="7" s="1"/>
  <c r="G3039" i="7"/>
  <c r="J3039" i="7" s="1"/>
  <c r="K3039" i="7" s="1"/>
  <c r="G3040" i="7"/>
  <c r="J3040" i="7" s="1"/>
  <c r="K3040" i="7" s="1"/>
  <c r="G3041" i="7"/>
  <c r="J3041" i="7" s="1"/>
  <c r="K3041" i="7" s="1"/>
  <c r="G3042" i="7"/>
  <c r="J3042" i="7" s="1"/>
  <c r="K3042" i="7" s="1"/>
  <c r="G3043" i="7"/>
  <c r="J3043" i="7" s="1"/>
  <c r="K3043" i="7" s="1"/>
  <c r="G3044" i="7"/>
  <c r="J3044" i="7" s="1"/>
  <c r="K3044" i="7" s="1"/>
  <c r="G3045" i="7"/>
  <c r="J3045" i="7" s="1"/>
  <c r="K3045" i="7" s="1"/>
  <c r="G3046" i="7"/>
  <c r="J3046" i="7" s="1"/>
  <c r="K3046" i="7" s="1"/>
  <c r="G3047" i="7"/>
  <c r="J3047" i="7" s="1"/>
  <c r="K3047" i="7" s="1"/>
  <c r="G3048" i="7"/>
  <c r="J3048" i="7" s="1"/>
  <c r="K3048" i="7" s="1"/>
  <c r="G3049" i="7"/>
  <c r="J3049" i="7" s="1"/>
  <c r="K3049" i="7" s="1"/>
  <c r="G3050" i="7"/>
  <c r="J3050" i="7" s="1"/>
  <c r="K3050" i="7" s="1"/>
  <c r="G3051" i="7"/>
  <c r="J3051" i="7" s="1"/>
  <c r="K3051" i="7" s="1"/>
  <c r="G3052" i="7"/>
  <c r="J3052" i="7" s="1"/>
  <c r="K3052" i="7" s="1"/>
  <c r="G3053" i="7"/>
  <c r="J3053" i="7" s="1"/>
  <c r="K3053" i="7" s="1"/>
  <c r="G3054" i="7"/>
  <c r="J3054" i="7" s="1"/>
  <c r="K3054" i="7" s="1"/>
  <c r="G3055" i="7"/>
  <c r="J3055" i="7" s="1"/>
  <c r="K3055" i="7" s="1"/>
  <c r="G3056" i="7"/>
  <c r="J3056" i="7" s="1"/>
  <c r="K3056" i="7" s="1"/>
  <c r="G3057" i="7"/>
  <c r="J3057" i="7" s="1"/>
  <c r="K3057" i="7" s="1"/>
  <c r="G3058" i="7"/>
  <c r="J3058" i="7" s="1"/>
  <c r="K3058" i="7" s="1"/>
  <c r="G3059" i="7"/>
  <c r="J3059" i="7" s="1"/>
  <c r="K3059" i="7" s="1"/>
  <c r="G3060" i="7"/>
  <c r="J3060" i="7" s="1"/>
  <c r="K3060" i="7" s="1"/>
  <c r="G3061" i="7"/>
  <c r="J3061" i="7" s="1"/>
  <c r="K3061" i="7" s="1"/>
  <c r="G3062" i="7"/>
  <c r="J3062" i="7" s="1"/>
  <c r="K3062" i="7" s="1"/>
  <c r="G3063" i="7"/>
  <c r="J3063" i="7" s="1"/>
  <c r="K3063" i="7" s="1"/>
  <c r="G3064" i="7"/>
  <c r="J3064" i="7" s="1"/>
  <c r="K3064" i="7" s="1"/>
  <c r="G3065" i="7"/>
  <c r="J3065" i="7" s="1"/>
  <c r="K3065" i="7" s="1"/>
  <c r="G3066" i="7"/>
  <c r="J3066" i="7" s="1"/>
  <c r="K3066" i="7" s="1"/>
  <c r="G3067" i="7"/>
  <c r="J3067" i="7" s="1"/>
  <c r="K3067" i="7" s="1"/>
  <c r="G3068" i="7"/>
  <c r="J3068" i="7" s="1"/>
  <c r="K3068" i="7" s="1"/>
  <c r="G3069" i="7"/>
  <c r="J3069" i="7" s="1"/>
  <c r="K3069" i="7" s="1"/>
  <c r="G3070" i="7"/>
  <c r="J3070" i="7" s="1"/>
  <c r="K3070" i="7" s="1"/>
  <c r="G3071" i="7"/>
  <c r="J3071" i="7" s="1"/>
  <c r="K3071" i="7" s="1"/>
  <c r="G3072" i="7"/>
  <c r="J3072" i="7" s="1"/>
  <c r="K3072" i="7" s="1"/>
  <c r="G3073" i="7"/>
  <c r="J3073" i="7" s="1"/>
  <c r="K3073" i="7" s="1"/>
  <c r="G3074" i="7"/>
  <c r="J3074" i="7" s="1"/>
  <c r="K3074" i="7" s="1"/>
  <c r="G3075" i="7"/>
  <c r="J3075" i="7" s="1"/>
  <c r="K3075" i="7" s="1"/>
  <c r="G3076" i="7"/>
  <c r="J3076" i="7" s="1"/>
  <c r="K3076" i="7" s="1"/>
  <c r="G3077" i="7"/>
  <c r="J3077" i="7" s="1"/>
  <c r="K3077" i="7" s="1"/>
  <c r="G3078" i="7"/>
  <c r="J3078" i="7" s="1"/>
  <c r="K3078" i="7" s="1"/>
  <c r="G3079" i="7"/>
  <c r="J3079" i="7" s="1"/>
  <c r="K3079" i="7" s="1"/>
  <c r="G3080" i="7"/>
  <c r="J3080" i="7" s="1"/>
  <c r="K3080" i="7" s="1"/>
  <c r="G3081" i="7"/>
  <c r="J3081" i="7" s="1"/>
  <c r="K3081" i="7" s="1"/>
  <c r="G3082" i="7"/>
  <c r="J3082" i="7" s="1"/>
  <c r="K3082" i="7" s="1"/>
  <c r="G3083" i="7"/>
  <c r="J3083" i="7" s="1"/>
  <c r="K3083" i="7" s="1"/>
  <c r="G3084" i="7"/>
  <c r="J3084" i="7" s="1"/>
  <c r="K3084" i="7" s="1"/>
  <c r="G3085" i="7"/>
  <c r="J3085" i="7" s="1"/>
  <c r="K3085" i="7" s="1"/>
  <c r="G3086" i="7"/>
  <c r="J3086" i="7" s="1"/>
  <c r="K3086" i="7" s="1"/>
  <c r="G3087" i="7"/>
  <c r="J3087" i="7" s="1"/>
  <c r="K3087" i="7" s="1"/>
  <c r="G3088" i="7"/>
  <c r="J3088" i="7" s="1"/>
  <c r="K3088" i="7" s="1"/>
  <c r="G3089" i="7"/>
  <c r="J3089" i="7" s="1"/>
  <c r="K3089" i="7" s="1"/>
  <c r="G3090" i="7"/>
  <c r="J3090" i="7" s="1"/>
  <c r="K3090" i="7" s="1"/>
  <c r="G3091" i="7"/>
  <c r="J3091" i="7" s="1"/>
  <c r="K3091" i="7" s="1"/>
  <c r="G3092" i="7"/>
  <c r="J3092" i="7" s="1"/>
  <c r="K3092" i="7" s="1"/>
  <c r="G3093" i="7"/>
  <c r="J3093" i="7" s="1"/>
  <c r="K3093" i="7" s="1"/>
  <c r="G3094" i="7"/>
  <c r="J3094" i="7" s="1"/>
  <c r="K3094" i="7" s="1"/>
  <c r="G3095" i="7"/>
  <c r="J3095" i="7" s="1"/>
  <c r="K3095" i="7" s="1"/>
  <c r="G3096" i="7"/>
  <c r="J3096" i="7" s="1"/>
  <c r="K3096" i="7" s="1"/>
  <c r="G3097" i="7"/>
  <c r="J3097" i="7" s="1"/>
  <c r="K3097" i="7" s="1"/>
  <c r="G3098" i="7"/>
  <c r="J3098" i="7" s="1"/>
  <c r="K3098" i="7" s="1"/>
  <c r="G3099" i="7"/>
  <c r="J3099" i="7" s="1"/>
  <c r="K3099" i="7" s="1"/>
  <c r="G3100" i="7"/>
  <c r="J3100" i="7" s="1"/>
  <c r="K3100" i="7" s="1"/>
  <c r="G3101" i="7"/>
  <c r="J3101" i="7" s="1"/>
  <c r="K3101" i="7" s="1"/>
  <c r="G3102" i="7"/>
  <c r="J3102" i="7" s="1"/>
  <c r="K3102" i="7" s="1"/>
  <c r="G3103" i="7"/>
  <c r="J3103" i="7" s="1"/>
  <c r="K3103" i="7" s="1"/>
  <c r="G3104" i="7"/>
  <c r="J3104" i="7" s="1"/>
  <c r="K3104" i="7" s="1"/>
  <c r="G3105" i="7"/>
  <c r="J3105" i="7" s="1"/>
  <c r="K3105" i="7" s="1"/>
  <c r="G3106" i="7"/>
  <c r="J3106" i="7" s="1"/>
  <c r="K3106" i="7" s="1"/>
  <c r="G3107" i="7"/>
  <c r="J3107" i="7" s="1"/>
  <c r="K3107" i="7" s="1"/>
  <c r="G3108" i="7"/>
  <c r="J3108" i="7" s="1"/>
  <c r="K3108" i="7" s="1"/>
  <c r="G3109" i="7"/>
  <c r="J3109" i="7" s="1"/>
  <c r="K3109" i="7" s="1"/>
  <c r="G3110" i="7"/>
  <c r="J3110" i="7" s="1"/>
  <c r="K3110" i="7" s="1"/>
  <c r="G3111" i="7"/>
  <c r="J3111" i="7" s="1"/>
  <c r="K3111" i="7" s="1"/>
  <c r="G3112" i="7"/>
  <c r="J3112" i="7" s="1"/>
  <c r="K3112" i="7" s="1"/>
  <c r="G3113" i="7"/>
  <c r="J3113" i="7" s="1"/>
  <c r="K3113" i="7" s="1"/>
  <c r="G3114" i="7"/>
  <c r="J3114" i="7" s="1"/>
  <c r="K3114" i="7" s="1"/>
  <c r="G3115" i="7"/>
  <c r="J3115" i="7" s="1"/>
  <c r="K3115" i="7" s="1"/>
  <c r="G3116" i="7"/>
  <c r="J3116" i="7" s="1"/>
  <c r="K3116" i="7" s="1"/>
  <c r="G3117" i="7"/>
  <c r="J3117" i="7" s="1"/>
  <c r="K3117" i="7" s="1"/>
  <c r="G3118" i="7"/>
  <c r="J3118" i="7" s="1"/>
  <c r="K3118" i="7" s="1"/>
  <c r="G3119" i="7"/>
  <c r="J3119" i="7" s="1"/>
  <c r="K3119" i="7" s="1"/>
  <c r="G3120" i="7"/>
  <c r="J3120" i="7" s="1"/>
  <c r="K3120" i="7" s="1"/>
  <c r="G3121" i="7"/>
  <c r="J3121" i="7" s="1"/>
  <c r="K3121" i="7" s="1"/>
  <c r="G3122" i="7"/>
  <c r="J3122" i="7" s="1"/>
  <c r="K3122" i="7" s="1"/>
  <c r="G3123" i="7"/>
  <c r="J3123" i="7" s="1"/>
  <c r="K3123" i="7" s="1"/>
  <c r="G3124" i="7"/>
  <c r="J3124" i="7" s="1"/>
  <c r="K3124" i="7" s="1"/>
  <c r="G3125" i="7"/>
  <c r="J3125" i="7" s="1"/>
  <c r="K3125" i="7" s="1"/>
  <c r="G3126" i="7"/>
  <c r="J3126" i="7" s="1"/>
  <c r="K3126" i="7" s="1"/>
  <c r="G3127" i="7"/>
  <c r="J3127" i="7" s="1"/>
  <c r="K3127" i="7" s="1"/>
  <c r="G3128" i="7"/>
  <c r="J3128" i="7" s="1"/>
  <c r="K3128" i="7" s="1"/>
  <c r="G3129" i="7"/>
  <c r="J3129" i="7" s="1"/>
  <c r="K3129" i="7" s="1"/>
  <c r="G3130" i="7"/>
  <c r="J3130" i="7" s="1"/>
  <c r="K3130" i="7" s="1"/>
  <c r="G3131" i="7"/>
  <c r="J3131" i="7" s="1"/>
  <c r="K3131" i="7" s="1"/>
  <c r="G3132" i="7"/>
  <c r="J3132" i="7" s="1"/>
  <c r="K3132" i="7" s="1"/>
  <c r="G3133" i="7"/>
  <c r="J3133" i="7" s="1"/>
  <c r="K3133" i="7" s="1"/>
  <c r="G3134" i="7"/>
  <c r="J3134" i="7" s="1"/>
  <c r="K3134" i="7" s="1"/>
  <c r="G3135" i="7"/>
  <c r="J3135" i="7" s="1"/>
  <c r="K3135" i="7" s="1"/>
  <c r="G3136" i="7"/>
  <c r="J3136" i="7" s="1"/>
  <c r="K3136" i="7" s="1"/>
  <c r="G3137" i="7"/>
  <c r="J3137" i="7" s="1"/>
  <c r="K3137" i="7" s="1"/>
  <c r="G3138" i="7"/>
  <c r="J3138" i="7" s="1"/>
  <c r="K3138" i="7" s="1"/>
  <c r="G3139" i="7"/>
  <c r="J3139" i="7" s="1"/>
  <c r="K3139" i="7" s="1"/>
  <c r="G3140" i="7"/>
  <c r="J3140" i="7" s="1"/>
  <c r="K3140" i="7" s="1"/>
  <c r="G3141" i="7"/>
  <c r="J3141" i="7" s="1"/>
  <c r="K3141" i="7" s="1"/>
  <c r="G3142" i="7"/>
  <c r="J3142" i="7" s="1"/>
  <c r="K3142" i="7" s="1"/>
  <c r="G3143" i="7"/>
  <c r="J3143" i="7" s="1"/>
  <c r="K3143" i="7" s="1"/>
  <c r="G3144" i="7"/>
  <c r="J3144" i="7" s="1"/>
  <c r="K3144" i="7" s="1"/>
  <c r="G3145" i="7"/>
  <c r="J3145" i="7" s="1"/>
  <c r="K3145" i="7" s="1"/>
  <c r="G3146" i="7"/>
  <c r="J3146" i="7" s="1"/>
  <c r="K3146" i="7" s="1"/>
  <c r="G3147" i="7"/>
  <c r="J3147" i="7" s="1"/>
  <c r="K3147" i="7" s="1"/>
  <c r="G3148" i="7"/>
  <c r="J3148" i="7" s="1"/>
  <c r="K3148" i="7" s="1"/>
  <c r="G3149" i="7"/>
  <c r="J3149" i="7" s="1"/>
  <c r="K3149" i="7" s="1"/>
  <c r="G3150" i="7"/>
  <c r="J3150" i="7" s="1"/>
  <c r="K3150" i="7" s="1"/>
  <c r="G3151" i="7"/>
  <c r="J3151" i="7" s="1"/>
  <c r="K3151" i="7" s="1"/>
  <c r="G3152" i="7"/>
  <c r="J3152" i="7" s="1"/>
  <c r="K3152" i="7" s="1"/>
  <c r="G3153" i="7"/>
  <c r="J3153" i="7" s="1"/>
  <c r="K3153" i="7" s="1"/>
  <c r="G3154" i="7"/>
  <c r="J3154" i="7" s="1"/>
  <c r="K3154" i="7" s="1"/>
  <c r="G3155" i="7"/>
  <c r="J3155" i="7" s="1"/>
  <c r="K3155" i="7" s="1"/>
  <c r="G3156" i="7"/>
  <c r="J3156" i="7" s="1"/>
  <c r="K3156" i="7" s="1"/>
  <c r="G3157" i="7"/>
  <c r="J3157" i="7" s="1"/>
  <c r="K3157" i="7" s="1"/>
  <c r="G3158" i="7"/>
  <c r="J3158" i="7" s="1"/>
  <c r="K3158" i="7" s="1"/>
  <c r="G3159" i="7"/>
  <c r="J3159" i="7" s="1"/>
  <c r="K3159" i="7" s="1"/>
  <c r="G3160" i="7"/>
  <c r="J3160" i="7" s="1"/>
  <c r="K3160" i="7" s="1"/>
  <c r="G3161" i="7"/>
  <c r="J3161" i="7" s="1"/>
  <c r="K3161" i="7" s="1"/>
  <c r="G3162" i="7"/>
  <c r="J3162" i="7" s="1"/>
  <c r="K3162" i="7" s="1"/>
  <c r="G3163" i="7"/>
  <c r="J3163" i="7" s="1"/>
  <c r="K3163" i="7" s="1"/>
  <c r="G3164" i="7"/>
  <c r="J3164" i="7" s="1"/>
  <c r="K3164" i="7" s="1"/>
  <c r="G3165" i="7"/>
  <c r="J3165" i="7" s="1"/>
  <c r="K3165" i="7" s="1"/>
  <c r="G3166" i="7"/>
  <c r="J3166" i="7" s="1"/>
  <c r="K3166" i="7" s="1"/>
  <c r="G3167" i="7"/>
  <c r="J3167" i="7" s="1"/>
  <c r="K3167" i="7" s="1"/>
  <c r="G3168" i="7"/>
  <c r="J3168" i="7" s="1"/>
  <c r="K3168" i="7" s="1"/>
  <c r="G3169" i="7"/>
  <c r="J3169" i="7" s="1"/>
  <c r="K3169" i="7" s="1"/>
  <c r="G3170" i="7"/>
  <c r="J3170" i="7" s="1"/>
  <c r="K3170" i="7" s="1"/>
  <c r="G3171" i="7"/>
  <c r="J3171" i="7" s="1"/>
  <c r="K3171" i="7" s="1"/>
  <c r="G3172" i="7"/>
  <c r="J3172" i="7" s="1"/>
  <c r="K3172" i="7" s="1"/>
  <c r="G3173" i="7"/>
  <c r="J3173" i="7" s="1"/>
  <c r="K3173" i="7" s="1"/>
  <c r="G3174" i="7"/>
  <c r="J3174" i="7" s="1"/>
  <c r="K3174" i="7" s="1"/>
  <c r="G3175" i="7"/>
  <c r="J3175" i="7" s="1"/>
  <c r="K3175" i="7" s="1"/>
  <c r="G3176" i="7"/>
  <c r="J3176" i="7" s="1"/>
  <c r="K3176" i="7" s="1"/>
  <c r="G3177" i="7"/>
  <c r="J3177" i="7" s="1"/>
  <c r="K3177" i="7" s="1"/>
  <c r="G3178" i="7"/>
  <c r="J3178" i="7" s="1"/>
  <c r="K3178" i="7" s="1"/>
  <c r="G3179" i="7"/>
  <c r="J3179" i="7" s="1"/>
  <c r="K3179" i="7" s="1"/>
  <c r="G3180" i="7"/>
  <c r="J3180" i="7" s="1"/>
  <c r="K3180" i="7" s="1"/>
  <c r="G3181" i="7"/>
  <c r="J3181" i="7" s="1"/>
  <c r="K3181" i="7" s="1"/>
  <c r="G3182" i="7"/>
  <c r="J3182" i="7" s="1"/>
  <c r="K3182" i="7" s="1"/>
  <c r="G3183" i="7"/>
  <c r="J3183" i="7" s="1"/>
  <c r="K3183" i="7" s="1"/>
  <c r="G3184" i="7"/>
  <c r="J3184" i="7" s="1"/>
  <c r="K3184" i="7" s="1"/>
  <c r="G3185" i="7"/>
  <c r="J3185" i="7" s="1"/>
  <c r="K3185" i="7" s="1"/>
  <c r="G3186" i="7"/>
  <c r="J3186" i="7" s="1"/>
  <c r="K3186" i="7" s="1"/>
  <c r="G3187" i="7"/>
  <c r="J3187" i="7" s="1"/>
  <c r="K3187" i="7" s="1"/>
  <c r="G3188" i="7"/>
  <c r="J3188" i="7" s="1"/>
  <c r="K3188" i="7" s="1"/>
  <c r="G3189" i="7"/>
  <c r="J3189" i="7" s="1"/>
  <c r="K3189" i="7" s="1"/>
  <c r="G3190" i="7"/>
  <c r="J3190" i="7" s="1"/>
  <c r="K3190" i="7" s="1"/>
  <c r="G3191" i="7"/>
  <c r="J3191" i="7" s="1"/>
  <c r="K3191" i="7" s="1"/>
  <c r="G3192" i="7"/>
  <c r="J3192" i="7" s="1"/>
  <c r="K3192" i="7" s="1"/>
  <c r="G3193" i="7"/>
  <c r="J3193" i="7" s="1"/>
  <c r="K3193" i="7" s="1"/>
  <c r="G3194" i="7"/>
  <c r="J3194" i="7" s="1"/>
  <c r="K3194" i="7" s="1"/>
  <c r="G3195" i="7"/>
  <c r="J3195" i="7" s="1"/>
  <c r="K3195" i="7" s="1"/>
  <c r="G3196" i="7"/>
  <c r="J3196" i="7" s="1"/>
  <c r="K3196" i="7" s="1"/>
  <c r="G3197" i="7"/>
  <c r="J3197" i="7" s="1"/>
  <c r="K3197" i="7" s="1"/>
  <c r="G3198" i="7"/>
  <c r="J3198" i="7" s="1"/>
  <c r="K3198" i="7" s="1"/>
  <c r="G3199" i="7"/>
  <c r="J3199" i="7" s="1"/>
  <c r="K3199" i="7" s="1"/>
  <c r="G3200" i="7"/>
  <c r="J3200" i="7" s="1"/>
  <c r="K3200" i="7" s="1"/>
  <c r="G3201" i="7"/>
  <c r="J3201" i="7" s="1"/>
  <c r="K3201" i="7" s="1"/>
  <c r="G3202" i="7"/>
  <c r="J3202" i="7" s="1"/>
  <c r="K3202" i="7" s="1"/>
  <c r="G3203" i="7"/>
  <c r="J3203" i="7" s="1"/>
  <c r="K3203" i="7" s="1"/>
  <c r="G3204" i="7"/>
  <c r="J3204" i="7" s="1"/>
  <c r="K3204" i="7" s="1"/>
  <c r="G3205" i="7"/>
  <c r="J3205" i="7" s="1"/>
  <c r="K3205" i="7" s="1"/>
  <c r="G3206" i="7"/>
  <c r="J3206" i="7" s="1"/>
  <c r="K3206" i="7" s="1"/>
  <c r="G3207" i="7"/>
  <c r="J3207" i="7" s="1"/>
  <c r="K3207" i="7" s="1"/>
  <c r="G3208" i="7"/>
  <c r="J3208" i="7" s="1"/>
  <c r="K3208" i="7" s="1"/>
  <c r="G3209" i="7"/>
  <c r="J3209" i="7" s="1"/>
  <c r="K3209" i="7" s="1"/>
  <c r="G3210" i="7"/>
  <c r="J3210" i="7" s="1"/>
  <c r="K3210" i="7" s="1"/>
  <c r="G3211" i="7"/>
  <c r="J3211" i="7" s="1"/>
  <c r="K3211" i="7" s="1"/>
  <c r="G3212" i="7"/>
  <c r="J3212" i="7" s="1"/>
  <c r="K3212" i="7" s="1"/>
  <c r="G3213" i="7"/>
  <c r="J3213" i="7" s="1"/>
  <c r="K3213" i="7" s="1"/>
  <c r="G3214" i="7"/>
  <c r="J3214" i="7" s="1"/>
  <c r="K3214" i="7" s="1"/>
  <c r="G3215" i="7"/>
  <c r="J3215" i="7" s="1"/>
  <c r="K3215" i="7" s="1"/>
  <c r="G3216" i="7"/>
  <c r="J3216" i="7" s="1"/>
  <c r="K3216" i="7" s="1"/>
  <c r="G3217" i="7"/>
  <c r="J3217" i="7" s="1"/>
  <c r="K3217" i="7" s="1"/>
  <c r="G3218" i="7"/>
  <c r="J3218" i="7" s="1"/>
  <c r="K3218" i="7" s="1"/>
  <c r="G3219" i="7"/>
  <c r="J3219" i="7" s="1"/>
  <c r="K3219" i="7" s="1"/>
  <c r="G3220" i="7"/>
  <c r="J3220" i="7" s="1"/>
  <c r="K3220" i="7" s="1"/>
  <c r="G3221" i="7"/>
  <c r="J3221" i="7" s="1"/>
  <c r="K3221" i="7" s="1"/>
  <c r="G3222" i="7"/>
  <c r="J3222" i="7" s="1"/>
  <c r="K3222" i="7" s="1"/>
  <c r="G3223" i="7"/>
  <c r="J3223" i="7" s="1"/>
  <c r="K3223" i="7" s="1"/>
  <c r="G3224" i="7"/>
  <c r="J3224" i="7" s="1"/>
  <c r="K3224" i="7" s="1"/>
  <c r="G3225" i="7"/>
  <c r="J3225" i="7" s="1"/>
  <c r="K3225" i="7" s="1"/>
  <c r="G3226" i="7"/>
  <c r="J3226" i="7" s="1"/>
  <c r="K3226" i="7" s="1"/>
  <c r="G3227" i="7"/>
  <c r="J3227" i="7" s="1"/>
  <c r="K3227" i="7" s="1"/>
  <c r="G3228" i="7"/>
  <c r="J3228" i="7" s="1"/>
  <c r="K3228" i="7" s="1"/>
  <c r="G3229" i="7"/>
  <c r="J3229" i="7" s="1"/>
  <c r="K3229" i="7" s="1"/>
  <c r="G3230" i="7"/>
  <c r="J3230" i="7" s="1"/>
  <c r="K3230" i="7" s="1"/>
  <c r="G3231" i="7"/>
  <c r="J3231" i="7" s="1"/>
  <c r="K3231" i="7" s="1"/>
  <c r="G3232" i="7"/>
  <c r="J3232" i="7" s="1"/>
  <c r="K3232" i="7" s="1"/>
  <c r="G3233" i="7"/>
  <c r="J3233" i="7" s="1"/>
  <c r="K3233" i="7" s="1"/>
  <c r="G3234" i="7"/>
  <c r="J3234" i="7" s="1"/>
  <c r="K3234" i="7" s="1"/>
  <c r="G3235" i="7"/>
  <c r="J3235" i="7" s="1"/>
  <c r="K3235" i="7" s="1"/>
  <c r="G3236" i="7"/>
  <c r="J3236" i="7" s="1"/>
  <c r="K3236" i="7" s="1"/>
  <c r="G3237" i="7"/>
  <c r="J3237" i="7" s="1"/>
  <c r="K3237" i="7" s="1"/>
  <c r="G3238" i="7"/>
  <c r="J3238" i="7" s="1"/>
  <c r="K3238" i="7" s="1"/>
  <c r="G3239" i="7"/>
  <c r="J3239" i="7" s="1"/>
  <c r="K3239" i="7" s="1"/>
  <c r="G3240" i="7"/>
  <c r="J3240" i="7" s="1"/>
  <c r="K3240" i="7" s="1"/>
  <c r="G3241" i="7"/>
  <c r="J3241" i="7" s="1"/>
  <c r="K3241" i="7" s="1"/>
  <c r="G3242" i="7"/>
  <c r="J3242" i="7" s="1"/>
  <c r="K3242" i="7" s="1"/>
  <c r="G3243" i="7"/>
  <c r="J3243" i="7" s="1"/>
  <c r="K3243" i="7" s="1"/>
  <c r="G3244" i="7"/>
  <c r="J3244" i="7" s="1"/>
  <c r="K3244" i="7" s="1"/>
  <c r="G3245" i="7"/>
  <c r="J3245" i="7" s="1"/>
  <c r="K3245" i="7" s="1"/>
  <c r="G3246" i="7"/>
  <c r="J3246" i="7" s="1"/>
  <c r="K3246" i="7" s="1"/>
  <c r="G3247" i="7"/>
  <c r="J3247" i="7" s="1"/>
  <c r="K3247" i="7" s="1"/>
  <c r="G3248" i="7"/>
  <c r="J3248" i="7" s="1"/>
  <c r="K3248" i="7" s="1"/>
  <c r="G3249" i="7"/>
  <c r="J3249" i="7" s="1"/>
  <c r="K3249" i="7" s="1"/>
  <c r="G3250" i="7"/>
  <c r="J3250" i="7" s="1"/>
  <c r="K3250" i="7" s="1"/>
  <c r="G3251" i="7"/>
  <c r="J3251" i="7" s="1"/>
  <c r="K3251" i="7" s="1"/>
  <c r="G3252" i="7"/>
  <c r="J3252" i="7" s="1"/>
  <c r="K3252" i="7" s="1"/>
  <c r="G3253" i="7"/>
  <c r="J3253" i="7" s="1"/>
  <c r="K3253" i="7" s="1"/>
  <c r="G3254" i="7"/>
  <c r="J3254" i="7" s="1"/>
  <c r="K3254" i="7" s="1"/>
  <c r="G3255" i="7"/>
  <c r="J3255" i="7" s="1"/>
  <c r="K3255" i="7" s="1"/>
  <c r="G3256" i="7"/>
  <c r="J3256" i="7" s="1"/>
  <c r="K3256" i="7" s="1"/>
  <c r="G3257" i="7"/>
  <c r="J3257" i="7" s="1"/>
  <c r="K3257" i="7" s="1"/>
  <c r="G3258" i="7"/>
  <c r="J3258" i="7" s="1"/>
  <c r="K3258" i="7" s="1"/>
  <c r="G3259" i="7"/>
  <c r="J3259" i="7" s="1"/>
  <c r="K3259" i="7" s="1"/>
  <c r="G3260" i="7"/>
  <c r="J3260" i="7" s="1"/>
  <c r="K3260" i="7" s="1"/>
  <c r="G3261" i="7"/>
  <c r="J3261" i="7" s="1"/>
  <c r="K3261" i="7" s="1"/>
  <c r="G3262" i="7"/>
  <c r="J3262" i="7" s="1"/>
  <c r="K3262" i="7" s="1"/>
  <c r="G3263" i="7"/>
  <c r="J3263" i="7" s="1"/>
  <c r="K3263" i="7" s="1"/>
  <c r="G3264" i="7"/>
  <c r="J3264" i="7" s="1"/>
  <c r="K3264" i="7" s="1"/>
  <c r="G3265" i="7"/>
  <c r="J3265" i="7" s="1"/>
  <c r="K3265" i="7" s="1"/>
  <c r="G3266" i="7"/>
  <c r="J3266" i="7" s="1"/>
  <c r="K3266" i="7" s="1"/>
  <c r="G3267" i="7"/>
  <c r="J3267" i="7" s="1"/>
  <c r="K3267" i="7" s="1"/>
  <c r="G3268" i="7"/>
  <c r="J3268" i="7" s="1"/>
  <c r="K3268" i="7" s="1"/>
  <c r="G3269" i="7"/>
  <c r="J3269" i="7" s="1"/>
  <c r="K3269" i="7" s="1"/>
  <c r="G3270" i="7"/>
  <c r="J3270" i="7" s="1"/>
  <c r="K3270" i="7" s="1"/>
  <c r="G3271" i="7"/>
  <c r="J3271" i="7" s="1"/>
  <c r="K3271" i="7" s="1"/>
  <c r="G3272" i="7"/>
  <c r="J3272" i="7" s="1"/>
  <c r="K3272" i="7" s="1"/>
  <c r="G3273" i="7"/>
  <c r="J3273" i="7" s="1"/>
  <c r="K3273" i="7" s="1"/>
  <c r="G3274" i="7"/>
  <c r="J3274" i="7" s="1"/>
  <c r="K3274" i="7" s="1"/>
  <c r="G3275" i="7"/>
  <c r="J3275" i="7" s="1"/>
  <c r="K3275" i="7" s="1"/>
  <c r="G3276" i="7"/>
  <c r="J3276" i="7" s="1"/>
  <c r="K3276" i="7" s="1"/>
  <c r="G3277" i="7"/>
  <c r="J3277" i="7" s="1"/>
  <c r="K3277" i="7" s="1"/>
  <c r="G3278" i="7"/>
  <c r="J3278" i="7" s="1"/>
  <c r="K3278" i="7" s="1"/>
  <c r="G3279" i="7"/>
  <c r="J3279" i="7" s="1"/>
  <c r="K3279" i="7" s="1"/>
  <c r="G3280" i="7"/>
  <c r="J3280" i="7" s="1"/>
  <c r="K3280" i="7" s="1"/>
  <c r="G3281" i="7"/>
  <c r="J3281" i="7" s="1"/>
  <c r="K3281" i="7" s="1"/>
  <c r="G3282" i="7"/>
  <c r="J3282" i="7" s="1"/>
  <c r="K3282" i="7" s="1"/>
  <c r="G3283" i="7"/>
  <c r="J3283" i="7" s="1"/>
  <c r="K3283" i="7" s="1"/>
  <c r="G3284" i="7"/>
  <c r="J3284" i="7" s="1"/>
  <c r="K3284" i="7" s="1"/>
  <c r="G3285" i="7"/>
  <c r="J3285" i="7" s="1"/>
  <c r="K3285" i="7" s="1"/>
  <c r="G3286" i="7"/>
  <c r="J3286" i="7" s="1"/>
  <c r="K3286" i="7" s="1"/>
  <c r="G3287" i="7"/>
  <c r="J3287" i="7" s="1"/>
  <c r="K3287" i="7" s="1"/>
  <c r="G3288" i="7"/>
  <c r="J3288" i="7" s="1"/>
  <c r="K3288" i="7" s="1"/>
  <c r="G3289" i="7"/>
  <c r="J3289" i="7" s="1"/>
  <c r="K3289" i="7" s="1"/>
  <c r="G3290" i="7"/>
  <c r="J3290" i="7" s="1"/>
  <c r="K3290" i="7" s="1"/>
  <c r="G3291" i="7"/>
  <c r="J3291" i="7" s="1"/>
  <c r="K3291" i="7" s="1"/>
  <c r="G3292" i="7"/>
  <c r="J3292" i="7" s="1"/>
  <c r="K3292" i="7" s="1"/>
  <c r="G3293" i="7"/>
  <c r="J3293" i="7" s="1"/>
  <c r="K3293" i="7" s="1"/>
  <c r="G3294" i="7"/>
  <c r="J3294" i="7" s="1"/>
  <c r="K3294" i="7" s="1"/>
  <c r="G3295" i="7"/>
  <c r="J3295" i="7" s="1"/>
  <c r="K3295" i="7" s="1"/>
  <c r="G3296" i="7"/>
  <c r="J3296" i="7" s="1"/>
  <c r="K3296" i="7" s="1"/>
  <c r="G3297" i="7"/>
  <c r="J3297" i="7" s="1"/>
  <c r="K3297" i="7" s="1"/>
  <c r="G3298" i="7"/>
  <c r="J3298" i="7" s="1"/>
  <c r="K3298" i="7" s="1"/>
  <c r="G3299" i="7"/>
  <c r="J3299" i="7" s="1"/>
  <c r="K3299" i="7" s="1"/>
  <c r="G3300" i="7"/>
  <c r="J3300" i="7" s="1"/>
  <c r="K3300" i="7" s="1"/>
  <c r="G3301" i="7"/>
  <c r="J3301" i="7" s="1"/>
  <c r="K3301" i="7" s="1"/>
  <c r="G3302" i="7"/>
  <c r="J3302" i="7" s="1"/>
  <c r="K3302" i="7" s="1"/>
  <c r="G3303" i="7"/>
  <c r="J3303" i="7" s="1"/>
  <c r="K3303" i="7" s="1"/>
  <c r="G3304" i="7"/>
  <c r="J3304" i="7" s="1"/>
  <c r="K3304" i="7" s="1"/>
  <c r="G3305" i="7"/>
  <c r="J3305" i="7" s="1"/>
  <c r="K3305" i="7" s="1"/>
  <c r="G3306" i="7"/>
  <c r="J3306" i="7" s="1"/>
  <c r="K3306" i="7" s="1"/>
  <c r="G3307" i="7"/>
  <c r="J3307" i="7" s="1"/>
  <c r="K3307" i="7" s="1"/>
  <c r="G3308" i="7"/>
  <c r="J3308" i="7" s="1"/>
  <c r="K3308" i="7" s="1"/>
  <c r="G3309" i="7"/>
  <c r="J3309" i="7" s="1"/>
  <c r="K3309" i="7" s="1"/>
  <c r="G3310" i="7"/>
  <c r="J3310" i="7" s="1"/>
  <c r="K3310" i="7" s="1"/>
  <c r="G3311" i="7"/>
  <c r="J3311" i="7" s="1"/>
  <c r="K3311" i="7" s="1"/>
  <c r="G3312" i="7"/>
  <c r="J3312" i="7" s="1"/>
  <c r="K3312" i="7" s="1"/>
  <c r="G3313" i="7"/>
  <c r="J3313" i="7" s="1"/>
  <c r="K3313" i="7" s="1"/>
  <c r="G3314" i="7"/>
  <c r="J3314" i="7" s="1"/>
  <c r="K3314" i="7" s="1"/>
  <c r="G3315" i="7"/>
  <c r="J3315" i="7" s="1"/>
  <c r="K3315" i="7" s="1"/>
  <c r="G3316" i="7"/>
  <c r="J3316" i="7" s="1"/>
  <c r="K3316" i="7" s="1"/>
  <c r="G3317" i="7"/>
  <c r="J3317" i="7" s="1"/>
  <c r="K3317" i="7" s="1"/>
  <c r="G3318" i="7"/>
  <c r="J3318" i="7" s="1"/>
  <c r="K3318" i="7" s="1"/>
  <c r="G3319" i="7"/>
  <c r="J3319" i="7" s="1"/>
  <c r="K3319" i="7" s="1"/>
  <c r="G3320" i="7"/>
  <c r="J3320" i="7" s="1"/>
  <c r="K3320" i="7" s="1"/>
  <c r="G3321" i="7"/>
  <c r="J3321" i="7" s="1"/>
  <c r="K3321" i="7" s="1"/>
  <c r="G3322" i="7"/>
  <c r="J3322" i="7" s="1"/>
  <c r="K3322" i="7" s="1"/>
  <c r="G3323" i="7"/>
  <c r="J3323" i="7" s="1"/>
  <c r="K3323" i="7" s="1"/>
  <c r="G3324" i="7"/>
  <c r="J3324" i="7" s="1"/>
  <c r="K3324" i="7" s="1"/>
  <c r="G3325" i="7"/>
  <c r="J3325" i="7" s="1"/>
  <c r="K3325" i="7" s="1"/>
  <c r="G3326" i="7"/>
  <c r="J3326" i="7" s="1"/>
  <c r="K3326" i="7" s="1"/>
  <c r="G3327" i="7"/>
  <c r="J3327" i="7" s="1"/>
  <c r="K3327" i="7" s="1"/>
  <c r="G3328" i="7"/>
  <c r="J3328" i="7" s="1"/>
  <c r="K3328" i="7" s="1"/>
  <c r="G3329" i="7"/>
  <c r="J3329" i="7" s="1"/>
  <c r="K3329" i="7" s="1"/>
  <c r="G3330" i="7"/>
  <c r="J3330" i="7" s="1"/>
  <c r="K3330" i="7" s="1"/>
  <c r="G3331" i="7"/>
  <c r="J3331" i="7" s="1"/>
  <c r="K3331" i="7" s="1"/>
  <c r="G3332" i="7"/>
  <c r="J3332" i="7" s="1"/>
  <c r="K3332" i="7" s="1"/>
  <c r="G3333" i="7"/>
  <c r="J3333" i="7" s="1"/>
  <c r="K3333" i="7" s="1"/>
  <c r="G3334" i="7"/>
  <c r="J3334" i="7" s="1"/>
  <c r="K3334" i="7" s="1"/>
  <c r="G3335" i="7"/>
  <c r="J3335" i="7" s="1"/>
  <c r="K3335" i="7" s="1"/>
  <c r="G3336" i="7"/>
  <c r="J3336" i="7" s="1"/>
  <c r="K3336" i="7" s="1"/>
  <c r="G3337" i="7"/>
  <c r="J3337" i="7" s="1"/>
  <c r="K3337" i="7" s="1"/>
  <c r="G3338" i="7"/>
  <c r="J3338" i="7" s="1"/>
  <c r="K3338" i="7" s="1"/>
  <c r="G3339" i="7"/>
  <c r="J3339" i="7" s="1"/>
  <c r="K3339" i="7" s="1"/>
  <c r="G3340" i="7"/>
  <c r="J3340" i="7" s="1"/>
  <c r="K3340" i="7" s="1"/>
  <c r="G3341" i="7"/>
  <c r="J3341" i="7" s="1"/>
  <c r="K3341" i="7" s="1"/>
  <c r="G3342" i="7"/>
  <c r="J3342" i="7" s="1"/>
  <c r="K3342" i="7" s="1"/>
  <c r="G3343" i="7"/>
  <c r="J3343" i="7" s="1"/>
  <c r="K3343" i="7" s="1"/>
  <c r="G3344" i="7"/>
  <c r="J3344" i="7" s="1"/>
  <c r="K3344" i="7" s="1"/>
  <c r="G3345" i="7"/>
  <c r="J3345" i="7" s="1"/>
  <c r="K3345" i="7" s="1"/>
  <c r="G3346" i="7"/>
  <c r="J3346" i="7" s="1"/>
  <c r="K3346" i="7" s="1"/>
  <c r="G3347" i="7"/>
  <c r="J3347" i="7" s="1"/>
  <c r="K3347" i="7" s="1"/>
  <c r="G3348" i="7"/>
  <c r="J3348" i="7" s="1"/>
  <c r="K3348" i="7" s="1"/>
  <c r="G3349" i="7"/>
  <c r="J3349" i="7" s="1"/>
  <c r="K3349" i="7" s="1"/>
  <c r="G3350" i="7"/>
  <c r="J3350" i="7" s="1"/>
  <c r="K3350" i="7" s="1"/>
  <c r="G3351" i="7"/>
  <c r="J3351" i="7" s="1"/>
  <c r="K3351" i="7" s="1"/>
  <c r="G3352" i="7"/>
  <c r="J3352" i="7" s="1"/>
  <c r="K3352" i="7" s="1"/>
  <c r="G3353" i="7"/>
  <c r="J3353" i="7" s="1"/>
  <c r="K3353" i="7" s="1"/>
  <c r="G3354" i="7"/>
  <c r="J3354" i="7" s="1"/>
  <c r="K3354" i="7" s="1"/>
  <c r="G3355" i="7"/>
  <c r="J3355" i="7" s="1"/>
  <c r="K3355" i="7" s="1"/>
  <c r="G3356" i="7"/>
  <c r="J3356" i="7" s="1"/>
  <c r="K3356" i="7" s="1"/>
  <c r="G3357" i="7"/>
  <c r="J3357" i="7" s="1"/>
  <c r="K3357" i="7" s="1"/>
  <c r="G3358" i="7"/>
  <c r="J3358" i="7" s="1"/>
  <c r="K3358" i="7" s="1"/>
  <c r="G3359" i="7"/>
  <c r="J3359" i="7" s="1"/>
  <c r="K3359" i="7" s="1"/>
  <c r="G3360" i="7"/>
  <c r="J3360" i="7" s="1"/>
  <c r="K3360" i="7" s="1"/>
  <c r="G3361" i="7"/>
  <c r="J3361" i="7" s="1"/>
  <c r="K3361" i="7" s="1"/>
  <c r="G3362" i="7"/>
  <c r="J3362" i="7" s="1"/>
  <c r="K3362" i="7" s="1"/>
  <c r="G3363" i="7"/>
  <c r="J3363" i="7" s="1"/>
  <c r="K3363" i="7" s="1"/>
  <c r="G3364" i="7"/>
  <c r="J3364" i="7" s="1"/>
  <c r="K3364" i="7" s="1"/>
  <c r="G3365" i="7"/>
  <c r="J3365" i="7" s="1"/>
  <c r="K3365" i="7" s="1"/>
  <c r="G3366" i="7"/>
  <c r="J3366" i="7" s="1"/>
  <c r="K3366" i="7" s="1"/>
  <c r="G3367" i="7"/>
  <c r="J3367" i="7" s="1"/>
  <c r="K3367" i="7" s="1"/>
  <c r="G3368" i="7"/>
  <c r="J3368" i="7" s="1"/>
  <c r="K3368" i="7" s="1"/>
  <c r="G3369" i="7"/>
  <c r="J3369" i="7" s="1"/>
  <c r="K3369" i="7" s="1"/>
  <c r="G3370" i="7"/>
  <c r="J3370" i="7" s="1"/>
  <c r="K3370" i="7" s="1"/>
  <c r="G3371" i="7"/>
  <c r="J3371" i="7" s="1"/>
  <c r="K3371" i="7" s="1"/>
  <c r="G3372" i="7"/>
  <c r="J3372" i="7" s="1"/>
  <c r="K3372" i="7" s="1"/>
  <c r="G3373" i="7"/>
  <c r="J3373" i="7" s="1"/>
  <c r="K3373" i="7" s="1"/>
  <c r="G3374" i="7"/>
  <c r="J3374" i="7" s="1"/>
  <c r="K3374" i="7" s="1"/>
  <c r="G3375" i="7"/>
  <c r="J3375" i="7" s="1"/>
  <c r="K3375" i="7" s="1"/>
  <c r="G3376" i="7"/>
  <c r="J3376" i="7" s="1"/>
  <c r="K3376" i="7" s="1"/>
  <c r="G3377" i="7"/>
  <c r="J3377" i="7" s="1"/>
  <c r="K3377" i="7" s="1"/>
  <c r="G3378" i="7"/>
  <c r="J3378" i="7" s="1"/>
  <c r="K3378" i="7" s="1"/>
  <c r="G3379" i="7"/>
  <c r="J3379" i="7" s="1"/>
  <c r="K3379" i="7" s="1"/>
  <c r="G3380" i="7"/>
  <c r="J3380" i="7" s="1"/>
  <c r="K3380" i="7" s="1"/>
  <c r="G3381" i="7"/>
  <c r="J3381" i="7" s="1"/>
  <c r="K3381" i="7" s="1"/>
  <c r="G3382" i="7"/>
  <c r="J3382" i="7" s="1"/>
  <c r="K3382" i="7" s="1"/>
  <c r="G3383" i="7"/>
  <c r="J3383" i="7" s="1"/>
  <c r="K3383" i="7" s="1"/>
  <c r="G3384" i="7"/>
  <c r="J3384" i="7" s="1"/>
  <c r="K3384" i="7" s="1"/>
  <c r="G3385" i="7"/>
  <c r="J3385" i="7" s="1"/>
  <c r="K3385" i="7" s="1"/>
  <c r="G3386" i="7"/>
  <c r="J3386" i="7" s="1"/>
  <c r="K3386" i="7" s="1"/>
  <c r="G3387" i="7"/>
  <c r="J3387" i="7" s="1"/>
  <c r="K3387" i="7" s="1"/>
  <c r="G3388" i="7"/>
  <c r="J3388" i="7" s="1"/>
  <c r="K3388" i="7" s="1"/>
  <c r="G3389" i="7"/>
  <c r="J3389" i="7" s="1"/>
  <c r="K3389" i="7" s="1"/>
  <c r="G3390" i="7"/>
  <c r="J3390" i="7" s="1"/>
  <c r="K3390" i="7" s="1"/>
  <c r="G3391" i="7"/>
  <c r="J3391" i="7" s="1"/>
  <c r="K3391" i="7" s="1"/>
  <c r="G3392" i="7"/>
  <c r="J3392" i="7" s="1"/>
  <c r="K3392" i="7" s="1"/>
  <c r="G3393" i="7"/>
  <c r="J3393" i="7" s="1"/>
  <c r="K3393" i="7" s="1"/>
  <c r="G3394" i="7"/>
  <c r="J3394" i="7" s="1"/>
  <c r="K3394" i="7" s="1"/>
  <c r="G3395" i="7"/>
  <c r="J3395" i="7" s="1"/>
  <c r="K3395" i="7" s="1"/>
  <c r="G3396" i="7"/>
  <c r="J3396" i="7" s="1"/>
  <c r="K3396" i="7" s="1"/>
  <c r="G3397" i="7"/>
  <c r="J3397" i="7" s="1"/>
  <c r="K3397" i="7" s="1"/>
  <c r="G3398" i="7"/>
  <c r="J3398" i="7" s="1"/>
  <c r="K3398" i="7" s="1"/>
  <c r="G3399" i="7"/>
  <c r="J3399" i="7" s="1"/>
  <c r="K3399" i="7" s="1"/>
  <c r="G3400" i="7"/>
  <c r="J3400" i="7" s="1"/>
  <c r="K3400" i="7" s="1"/>
  <c r="G3401" i="7"/>
  <c r="J3401" i="7" s="1"/>
  <c r="K3401" i="7" s="1"/>
  <c r="G3402" i="7"/>
  <c r="J3402" i="7" s="1"/>
  <c r="K3402" i="7" s="1"/>
  <c r="G3403" i="7"/>
  <c r="J3403" i="7" s="1"/>
  <c r="K3403" i="7" s="1"/>
  <c r="G3404" i="7"/>
  <c r="J3404" i="7" s="1"/>
  <c r="K3404" i="7" s="1"/>
  <c r="G3405" i="7"/>
  <c r="J3405" i="7" s="1"/>
  <c r="K3405" i="7" s="1"/>
  <c r="G3406" i="7"/>
  <c r="J3406" i="7" s="1"/>
  <c r="K3406" i="7" s="1"/>
  <c r="G3407" i="7"/>
  <c r="J3407" i="7" s="1"/>
  <c r="K3407" i="7" s="1"/>
  <c r="G3408" i="7"/>
  <c r="J3408" i="7" s="1"/>
  <c r="K3408" i="7" s="1"/>
  <c r="G3409" i="7"/>
  <c r="J3409" i="7" s="1"/>
  <c r="K3409" i="7" s="1"/>
  <c r="G3410" i="7"/>
  <c r="J3410" i="7" s="1"/>
  <c r="K3410" i="7" s="1"/>
  <c r="G3411" i="7"/>
  <c r="J3411" i="7" s="1"/>
  <c r="K3411" i="7" s="1"/>
  <c r="G3412" i="7"/>
  <c r="J3412" i="7" s="1"/>
  <c r="K3412" i="7" s="1"/>
  <c r="G3413" i="7"/>
  <c r="J3413" i="7" s="1"/>
  <c r="K3413" i="7" s="1"/>
  <c r="G3414" i="7"/>
  <c r="J3414" i="7" s="1"/>
  <c r="K3414" i="7" s="1"/>
  <c r="G3415" i="7"/>
  <c r="J3415" i="7" s="1"/>
  <c r="K3415" i="7" s="1"/>
  <c r="G3416" i="7"/>
  <c r="J3416" i="7" s="1"/>
  <c r="K3416" i="7" s="1"/>
  <c r="G3417" i="7"/>
  <c r="J3417" i="7" s="1"/>
  <c r="K3417" i="7" s="1"/>
  <c r="G3418" i="7"/>
  <c r="J3418" i="7" s="1"/>
  <c r="K3418" i="7" s="1"/>
  <c r="G3419" i="7"/>
  <c r="J3419" i="7" s="1"/>
  <c r="K3419" i="7" s="1"/>
  <c r="G3420" i="7"/>
  <c r="J3420" i="7" s="1"/>
  <c r="K3420" i="7" s="1"/>
  <c r="G3421" i="7"/>
  <c r="J3421" i="7" s="1"/>
  <c r="K3421" i="7" s="1"/>
  <c r="G3422" i="7"/>
  <c r="J3422" i="7" s="1"/>
  <c r="K3422" i="7" s="1"/>
  <c r="G3423" i="7"/>
  <c r="J3423" i="7" s="1"/>
  <c r="K3423" i="7" s="1"/>
  <c r="G3424" i="7"/>
  <c r="J3424" i="7" s="1"/>
  <c r="K3424" i="7" s="1"/>
  <c r="G3425" i="7"/>
  <c r="J3425" i="7" s="1"/>
  <c r="K3425" i="7" s="1"/>
  <c r="G3426" i="7"/>
  <c r="J3426" i="7" s="1"/>
  <c r="K3426" i="7" s="1"/>
  <c r="G3427" i="7"/>
  <c r="J3427" i="7" s="1"/>
  <c r="K3427" i="7" s="1"/>
  <c r="G3428" i="7"/>
  <c r="J3428" i="7" s="1"/>
  <c r="K3428" i="7" s="1"/>
  <c r="G3429" i="7"/>
  <c r="J3429" i="7" s="1"/>
  <c r="K3429" i="7" s="1"/>
  <c r="G3430" i="7"/>
  <c r="J3430" i="7" s="1"/>
  <c r="K3430" i="7" s="1"/>
  <c r="G3431" i="7"/>
  <c r="J3431" i="7" s="1"/>
  <c r="K3431" i="7" s="1"/>
  <c r="G3432" i="7"/>
  <c r="J3432" i="7" s="1"/>
  <c r="K3432" i="7" s="1"/>
  <c r="G3433" i="7"/>
  <c r="J3433" i="7" s="1"/>
  <c r="K3433" i="7" s="1"/>
  <c r="G3434" i="7"/>
  <c r="J3434" i="7" s="1"/>
  <c r="K3434" i="7" s="1"/>
  <c r="G3435" i="7"/>
  <c r="J3435" i="7" s="1"/>
  <c r="K3435" i="7" s="1"/>
  <c r="G3436" i="7"/>
  <c r="J3436" i="7" s="1"/>
  <c r="K3436" i="7" s="1"/>
  <c r="G3437" i="7"/>
  <c r="J3437" i="7" s="1"/>
  <c r="K3437" i="7" s="1"/>
  <c r="G3438" i="7"/>
  <c r="J3438" i="7" s="1"/>
  <c r="K3438" i="7" s="1"/>
  <c r="G3439" i="7"/>
  <c r="J3439" i="7" s="1"/>
  <c r="K3439" i="7" s="1"/>
  <c r="G3440" i="7"/>
  <c r="J3440" i="7" s="1"/>
  <c r="K3440" i="7" s="1"/>
  <c r="G3441" i="7"/>
  <c r="J3441" i="7" s="1"/>
  <c r="K3441" i="7" s="1"/>
  <c r="G3442" i="7"/>
  <c r="J3442" i="7" s="1"/>
  <c r="K3442" i="7" s="1"/>
  <c r="G3443" i="7"/>
  <c r="J3443" i="7" s="1"/>
  <c r="K3443" i="7" s="1"/>
  <c r="G3444" i="7"/>
  <c r="J3444" i="7" s="1"/>
  <c r="K3444" i="7" s="1"/>
  <c r="G3445" i="7"/>
  <c r="J3445" i="7" s="1"/>
  <c r="K3445" i="7" s="1"/>
  <c r="G3446" i="7"/>
  <c r="J3446" i="7" s="1"/>
  <c r="K3446" i="7" s="1"/>
  <c r="G3447" i="7"/>
  <c r="J3447" i="7" s="1"/>
  <c r="K3447" i="7" s="1"/>
  <c r="G3448" i="7"/>
  <c r="J3448" i="7" s="1"/>
  <c r="K3448" i="7" s="1"/>
  <c r="G3449" i="7"/>
  <c r="J3449" i="7" s="1"/>
  <c r="K3449" i="7" s="1"/>
  <c r="G3450" i="7"/>
  <c r="J3450" i="7" s="1"/>
  <c r="K3450" i="7" s="1"/>
  <c r="G3451" i="7"/>
  <c r="J3451" i="7" s="1"/>
  <c r="K3451" i="7" s="1"/>
  <c r="G3452" i="7"/>
  <c r="J3452" i="7" s="1"/>
  <c r="K3452" i="7" s="1"/>
  <c r="G3453" i="7"/>
  <c r="J3453" i="7" s="1"/>
  <c r="K3453" i="7" s="1"/>
  <c r="G3454" i="7"/>
  <c r="J3454" i="7" s="1"/>
  <c r="K3454" i="7" s="1"/>
  <c r="G3455" i="7"/>
  <c r="J3455" i="7" s="1"/>
  <c r="K3455" i="7" s="1"/>
  <c r="G3456" i="7"/>
  <c r="J3456" i="7" s="1"/>
  <c r="K3456" i="7" s="1"/>
  <c r="G3457" i="7"/>
  <c r="J3457" i="7" s="1"/>
  <c r="K3457" i="7" s="1"/>
  <c r="G3458" i="7"/>
  <c r="J3458" i="7" s="1"/>
  <c r="K3458" i="7" s="1"/>
  <c r="G3459" i="7"/>
  <c r="J3459" i="7" s="1"/>
  <c r="K3459" i="7" s="1"/>
  <c r="G3460" i="7"/>
  <c r="J3460" i="7" s="1"/>
  <c r="K3460" i="7" s="1"/>
  <c r="G3461" i="7"/>
  <c r="J3461" i="7" s="1"/>
  <c r="K3461" i="7" s="1"/>
  <c r="G3462" i="7"/>
  <c r="J3462" i="7" s="1"/>
  <c r="K3462" i="7" s="1"/>
  <c r="G3463" i="7"/>
  <c r="J3463" i="7" s="1"/>
  <c r="K3463" i="7" s="1"/>
  <c r="G3464" i="7"/>
  <c r="J3464" i="7" s="1"/>
  <c r="K3464" i="7" s="1"/>
  <c r="G3465" i="7"/>
  <c r="J3465" i="7" s="1"/>
  <c r="K3465" i="7" s="1"/>
  <c r="G3466" i="7"/>
  <c r="J3466" i="7" s="1"/>
  <c r="K3466" i="7" s="1"/>
  <c r="G3467" i="7"/>
  <c r="J3467" i="7" s="1"/>
  <c r="K3467" i="7" s="1"/>
  <c r="G3468" i="7"/>
  <c r="J3468" i="7" s="1"/>
  <c r="K3468" i="7" s="1"/>
  <c r="G3469" i="7"/>
  <c r="J3469" i="7" s="1"/>
  <c r="K3469" i="7" s="1"/>
  <c r="G3470" i="7"/>
  <c r="J3470" i="7" s="1"/>
  <c r="K3470" i="7" s="1"/>
  <c r="G3471" i="7"/>
  <c r="J3471" i="7" s="1"/>
  <c r="K3471" i="7" s="1"/>
  <c r="G3472" i="7"/>
  <c r="J3472" i="7" s="1"/>
  <c r="K3472" i="7" s="1"/>
  <c r="G3473" i="7"/>
  <c r="J3473" i="7" s="1"/>
  <c r="K3473" i="7" s="1"/>
  <c r="G3474" i="7"/>
  <c r="J3474" i="7" s="1"/>
  <c r="K3474" i="7" s="1"/>
  <c r="G3475" i="7"/>
  <c r="J3475" i="7" s="1"/>
  <c r="K3475" i="7" s="1"/>
  <c r="G3476" i="7"/>
  <c r="J3476" i="7" s="1"/>
  <c r="K3476" i="7" s="1"/>
  <c r="G3477" i="7"/>
  <c r="J3477" i="7" s="1"/>
  <c r="K3477" i="7" s="1"/>
  <c r="G3478" i="7"/>
  <c r="J3478" i="7" s="1"/>
  <c r="K3478" i="7" s="1"/>
  <c r="G3479" i="7"/>
  <c r="J3479" i="7" s="1"/>
  <c r="K3479" i="7" s="1"/>
  <c r="G3480" i="7"/>
  <c r="J3480" i="7" s="1"/>
  <c r="K3480" i="7" s="1"/>
  <c r="G3481" i="7"/>
  <c r="J3481" i="7" s="1"/>
  <c r="K3481" i="7" s="1"/>
  <c r="G3482" i="7"/>
  <c r="J3482" i="7" s="1"/>
  <c r="K3482" i="7" s="1"/>
  <c r="G3483" i="7"/>
  <c r="J3483" i="7" s="1"/>
  <c r="K3483" i="7" s="1"/>
  <c r="G3484" i="7"/>
  <c r="J3484" i="7" s="1"/>
  <c r="K3484" i="7" s="1"/>
  <c r="G3485" i="7"/>
  <c r="J3485" i="7" s="1"/>
  <c r="K3485" i="7" s="1"/>
  <c r="G3486" i="7"/>
  <c r="J3486" i="7" s="1"/>
  <c r="K3486" i="7" s="1"/>
  <c r="G3487" i="7"/>
  <c r="J3487" i="7" s="1"/>
  <c r="K3487" i="7" s="1"/>
  <c r="G3488" i="7"/>
  <c r="J3488" i="7" s="1"/>
  <c r="K3488" i="7" s="1"/>
  <c r="G3489" i="7"/>
  <c r="J3489" i="7" s="1"/>
  <c r="K3489" i="7" s="1"/>
  <c r="G3490" i="7"/>
  <c r="J3490" i="7" s="1"/>
  <c r="K3490" i="7" s="1"/>
  <c r="G3491" i="7"/>
  <c r="J3491" i="7" s="1"/>
  <c r="K3491" i="7" s="1"/>
  <c r="G3492" i="7"/>
  <c r="J3492" i="7" s="1"/>
  <c r="K3492" i="7" s="1"/>
  <c r="G3493" i="7"/>
  <c r="J3493" i="7" s="1"/>
  <c r="K3493" i="7" s="1"/>
  <c r="G3494" i="7"/>
  <c r="J3494" i="7" s="1"/>
  <c r="K3494" i="7" s="1"/>
  <c r="G3495" i="7"/>
  <c r="J3495" i="7" s="1"/>
  <c r="K3495" i="7" s="1"/>
  <c r="G3496" i="7"/>
  <c r="J3496" i="7" s="1"/>
  <c r="K3496" i="7" s="1"/>
  <c r="G3497" i="7"/>
  <c r="J3497" i="7" s="1"/>
  <c r="K3497" i="7" s="1"/>
  <c r="G3498" i="7"/>
  <c r="J3498" i="7" s="1"/>
  <c r="K3498" i="7" s="1"/>
  <c r="G3499" i="7"/>
  <c r="J3499" i="7" s="1"/>
  <c r="K3499" i="7" s="1"/>
  <c r="G3500" i="7"/>
  <c r="J3500" i="7" s="1"/>
  <c r="K3500" i="7" s="1"/>
  <c r="G3501" i="7"/>
  <c r="J3501" i="7" s="1"/>
  <c r="K3501" i="7" s="1"/>
  <c r="G3502" i="7"/>
  <c r="J3502" i="7" s="1"/>
  <c r="K3502" i="7" s="1"/>
  <c r="G3503" i="7"/>
  <c r="J3503" i="7" s="1"/>
  <c r="K3503" i="7" s="1"/>
  <c r="G3504" i="7"/>
  <c r="J3504" i="7" s="1"/>
  <c r="K3504" i="7" s="1"/>
  <c r="G3505" i="7"/>
  <c r="J3505" i="7" s="1"/>
  <c r="K3505" i="7" s="1"/>
  <c r="G3506" i="7"/>
  <c r="J3506" i="7" s="1"/>
  <c r="K3506" i="7" s="1"/>
  <c r="G3507" i="7"/>
  <c r="J3507" i="7" s="1"/>
  <c r="K3507" i="7" s="1"/>
  <c r="G3508" i="7"/>
  <c r="J3508" i="7" s="1"/>
  <c r="K3508" i="7" s="1"/>
  <c r="G3509" i="7"/>
  <c r="J3509" i="7" s="1"/>
  <c r="K3509" i="7" s="1"/>
  <c r="G3510" i="7"/>
  <c r="J3510" i="7" s="1"/>
  <c r="K3510" i="7" s="1"/>
  <c r="G3511" i="7"/>
  <c r="J3511" i="7" s="1"/>
  <c r="K3511" i="7" s="1"/>
  <c r="G3512" i="7"/>
  <c r="J3512" i="7" s="1"/>
  <c r="K3512" i="7" s="1"/>
  <c r="G3513" i="7"/>
  <c r="J3513" i="7" s="1"/>
  <c r="K3513" i="7" s="1"/>
  <c r="G3514" i="7"/>
  <c r="J3514" i="7" s="1"/>
  <c r="K3514" i="7" s="1"/>
  <c r="G3515" i="7"/>
  <c r="J3515" i="7" s="1"/>
  <c r="K3515" i="7" s="1"/>
  <c r="G3516" i="7"/>
  <c r="J3516" i="7" s="1"/>
  <c r="K3516" i="7" s="1"/>
  <c r="G3517" i="7"/>
  <c r="J3517" i="7" s="1"/>
  <c r="K3517" i="7" s="1"/>
  <c r="G3518" i="7"/>
  <c r="J3518" i="7" s="1"/>
  <c r="K3518" i="7" s="1"/>
  <c r="G3519" i="7"/>
  <c r="J3519" i="7" s="1"/>
  <c r="K3519" i="7" s="1"/>
  <c r="G3520" i="7"/>
  <c r="J3520" i="7" s="1"/>
  <c r="K3520" i="7" s="1"/>
  <c r="G3521" i="7"/>
  <c r="J3521" i="7" s="1"/>
  <c r="K3521" i="7" s="1"/>
  <c r="G3522" i="7"/>
  <c r="J3522" i="7" s="1"/>
  <c r="K3522" i="7" s="1"/>
  <c r="G3523" i="7"/>
  <c r="J3523" i="7" s="1"/>
  <c r="K3523" i="7" s="1"/>
  <c r="G3524" i="7"/>
  <c r="J3524" i="7" s="1"/>
  <c r="K3524" i="7" s="1"/>
  <c r="G3525" i="7"/>
  <c r="J3525" i="7" s="1"/>
  <c r="K3525" i="7" s="1"/>
  <c r="G3526" i="7"/>
  <c r="J3526" i="7" s="1"/>
  <c r="K3526" i="7" s="1"/>
  <c r="G3527" i="7"/>
  <c r="J3527" i="7" s="1"/>
  <c r="K3527" i="7" s="1"/>
  <c r="G3528" i="7"/>
  <c r="J3528" i="7" s="1"/>
  <c r="K3528" i="7" s="1"/>
  <c r="G3529" i="7"/>
  <c r="J3529" i="7" s="1"/>
  <c r="K3529" i="7" s="1"/>
  <c r="G3530" i="7"/>
  <c r="J3530" i="7" s="1"/>
  <c r="K3530" i="7" s="1"/>
  <c r="G3531" i="7"/>
  <c r="J3531" i="7" s="1"/>
  <c r="K3531" i="7" s="1"/>
  <c r="G3532" i="7"/>
  <c r="J3532" i="7" s="1"/>
  <c r="K3532" i="7" s="1"/>
  <c r="G3533" i="7"/>
  <c r="J3533" i="7" s="1"/>
  <c r="K3533" i="7" s="1"/>
  <c r="G3534" i="7"/>
  <c r="J3534" i="7" s="1"/>
  <c r="K3534" i="7" s="1"/>
  <c r="G3535" i="7"/>
  <c r="J3535" i="7" s="1"/>
  <c r="K3535" i="7" s="1"/>
  <c r="G3536" i="7"/>
  <c r="J3536" i="7" s="1"/>
  <c r="K3536" i="7" s="1"/>
  <c r="G3537" i="7"/>
  <c r="J3537" i="7" s="1"/>
  <c r="K3537" i="7" s="1"/>
  <c r="G3538" i="7"/>
  <c r="J3538" i="7" s="1"/>
  <c r="K3538" i="7" s="1"/>
  <c r="G3539" i="7"/>
  <c r="J3539" i="7" s="1"/>
  <c r="K3539" i="7" s="1"/>
  <c r="G3540" i="7"/>
  <c r="J3540" i="7" s="1"/>
  <c r="K3540" i="7" s="1"/>
  <c r="G3541" i="7"/>
  <c r="J3541" i="7" s="1"/>
  <c r="K3541" i="7" s="1"/>
  <c r="G3542" i="7"/>
  <c r="J3542" i="7" s="1"/>
  <c r="K3542" i="7" s="1"/>
  <c r="G3543" i="7"/>
  <c r="J3543" i="7" s="1"/>
  <c r="K3543" i="7" s="1"/>
  <c r="G3544" i="7"/>
  <c r="J3544" i="7" s="1"/>
  <c r="K3544" i="7" s="1"/>
  <c r="G3545" i="7"/>
  <c r="J3545" i="7" s="1"/>
  <c r="K3545" i="7" s="1"/>
  <c r="G3546" i="7"/>
  <c r="J3546" i="7" s="1"/>
  <c r="K3546" i="7" s="1"/>
  <c r="G3547" i="7"/>
  <c r="J3547" i="7" s="1"/>
  <c r="K3547" i="7" s="1"/>
  <c r="G3548" i="7"/>
  <c r="J3548" i="7" s="1"/>
  <c r="K3548" i="7" s="1"/>
  <c r="G3549" i="7"/>
  <c r="J3549" i="7" s="1"/>
  <c r="K3549" i="7" s="1"/>
  <c r="G3550" i="7"/>
  <c r="J3550" i="7" s="1"/>
  <c r="K3550" i="7" s="1"/>
  <c r="G3551" i="7"/>
  <c r="J3551" i="7" s="1"/>
  <c r="K3551" i="7" s="1"/>
  <c r="G3552" i="7"/>
  <c r="J3552" i="7" s="1"/>
  <c r="K3552" i="7" s="1"/>
  <c r="G3553" i="7"/>
  <c r="J3553" i="7" s="1"/>
  <c r="K3553" i="7" s="1"/>
  <c r="G3554" i="7"/>
  <c r="J3554" i="7" s="1"/>
  <c r="K3554" i="7" s="1"/>
  <c r="G3555" i="7"/>
  <c r="J3555" i="7" s="1"/>
  <c r="K3555" i="7" s="1"/>
  <c r="G3556" i="7"/>
  <c r="J3556" i="7" s="1"/>
  <c r="K3556" i="7" s="1"/>
  <c r="G3557" i="7"/>
  <c r="J3557" i="7" s="1"/>
  <c r="K3557" i="7" s="1"/>
  <c r="G3558" i="7"/>
  <c r="J3558" i="7" s="1"/>
  <c r="K3558" i="7" s="1"/>
  <c r="G3559" i="7"/>
  <c r="J3559" i="7" s="1"/>
  <c r="K3559" i="7" s="1"/>
  <c r="G3560" i="7"/>
  <c r="J3560" i="7" s="1"/>
  <c r="K3560" i="7" s="1"/>
  <c r="G3561" i="7"/>
  <c r="J3561" i="7" s="1"/>
  <c r="K3561" i="7" s="1"/>
  <c r="G3562" i="7"/>
  <c r="J3562" i="7" s="1"/>
  <c r="K3562" i="7" s="1"/>
  <c r="G3563" i="7"/>
  <c r="J3563" i="7" s="1"/>
  <c r="K3563" i="7" s="1"/>
  <c r="G3564" i="7"/>
  <c r="J3564" i="7" s="1"/>
  <c r="K3564" i="7" s="1"/>
  <c r="G3565" i="7"/>
  <c r="J3565" i="7" s="1"/>
  <c r="K3565" i="7" s="1"/>
  <c r="G3566" i="7"/>
  <c r="J3566" i="7" s="1"/>
  <c r="K3566" i="7" s="1"/>
  <c r="G3567" i="7"/>
  <c r="J3567" i="7" s="1"/>
  <c r="K3567" i="7" s="1"/>
  <c r="G3568" i="7"/>
  <c r="J3568" i="7" s="1"/>
  <c r="K3568" i="7" s="1"/>
  <c r="G3569" i="7"/>
  <c r="J3569" i="7" s="1"/>
  <c r="K3569" i="7" s="1"/>
  <c r="G3570" i="7"/>
  <c r="J3570" i="7" s="1"/>
  <c r="K3570" i="7" s="1"/>
  <c r="G3571" i="7"/>
  <c r="J3571" i="7" s="1"/>
  <c r="K3571" i="7" s="1"/>
  <c r="G3572" i="7"/>
  <c r="J3572" i="7" s="1"/>
  <c r="K3572" i="7" s="1"/>
  <c r="G3573" i="7"/>
  <c r="J3573" i="7" s="1"/>
  <c r="K3573" i="7" s="1"/>
  <c r="G3574" i="7"/>
  <c r="J3574" i="7" s="1"/>
  <c r="K3574" i="7" s="1"/>
  <c r="G3575" i="7"/>
  <c r="J3575" i="7" s="1"/>
  <c r="K3575" i="7" s="1"/>
  <c r="G3576" i="7"/>
  <c r="J3576" i="7" s="1"/>
  <c r="K3576" i="7" s="1"/>
  <c r="G3577" i="7"/>
  <c r="J3577" i="7" s="1"/>
  <c r="K3577" i="7" s="1"/>
  <c r="G3578" i="7"/>
  <c r="J3578" i="7" s="1"/>
  <c r="K3578" i="7" s="1"/>
  <c r="G3579" i="7"/>
  <c r="J3579" i="7" s="1"/>
  <c r="K3579" i="7" s="1"/>
  <c r="G3580" i="7"/>
  <c r="J3580" i="7" s="1"/>
  <c r="K3580" i="7" s="1"/>
  <c r="G3581" i="7"/>
  <c r="J3581" i="7" s="1"/>
  <c r="K3581" i="7" s="1"/>
  <c r="G3582" i="7"/>
  <c r="J3582" i="7" s="1"/>
  <c r="K3582" i="7" s="1"/>
  <c r="G3583" i="7"/>
  <c r="J3583" i="7" s="1"/>
  <c r="K3583" i="7" s="1"/>
  <c r="G3584" i="7"/>
  <c r="J3584" i="7" s="1"/>
  <c r="K3584" i="7" s="1"/>
  <c r="G3585" i="7"/>
  <c r="J3585" i="7" s="1"/>
  <c r="K3585" i="7" s="1"/>
  <c r="G3586" i="7"/>
  <c r="J3586" i="7" s="1"/>
  <c r="K3586" i="7" s="1"/>
  <c r="G3587" i="7"/>
  <c r="J3587" i="7" s="1"/>
  <c r="K3587" i="7" s="1"/>
  <c r="G3588" i="7"/>
  <c r="J3588" i="7" s="1"/>
  <c r="K3588" i="7" s="1"/>
  <c r="G3589" i="7"/>
  <c r="J3589" i="7" s="1"/>
  <c r="K3589" i="7" s="1"/>
  <c r="G3590" i="7"/>
  <c r="J3590" i="7" s="1"/>
  <c r="K3590" i="7" s="1"/>
  <c r="G3591" i="7"/>
  <c r="J3591" i="7" s="1"/>
  <c r="K3591" i="7" s="1"/>
  <c r="G3592" i="7"/>
  <c r="J3592" i="7" s="1"/>
  <c r="K3592" i="7" s="1"/>
  <c r="G3593" i="7"/>
  <c r="J3593" i="7" s="1"/>
  <c r="K3593" i="7" s="1"/>
  <c r="G3594" i="7"/>
  <c r="J3594" i="7" s="1"/>
  <c r="K3594" i="7" s="1"/>
  <c r="G3595" i="7"/>
  <c r="J3595" i="7" s="1"/>
  <c r="K3595" i="7" s="1"/>
  <c r="G3596" i="7"/>
  <c r="J3596" i="7" s="1"/>
  <c r="K3596" i="7" s="1"/>
  <c r="G3597" i="7"/>
  <c r="J3597" i="7" s="1"/>
  <c r="K3597" i="7" s="1"/>
  <c r="G3598" i="7"/>
  <c r="J3598" i="7" s="1"/>
  <c r="K3598" i="7" s="1"/>
  <c r="G3599" i="7"/>
  <c r="J3599" i="7" s="1"/>
  <c r="K3599" i="7" s="1"/>
  <c r="G3600" i="7"/>
  <c r="J3600" i="7" s="1"/>
  <c r="K3600" i="7" s="1"/>
  <c r="G3601" i="7"/>
  <c r="J3601" i="7" s="1"/>
  <c r="K3601" i="7" s="1"/>
  <c r="G3602" i="7"/>
  <c r="J3602" i="7" s="1"/>
  <c r="K3602" i="7" s="1"/>
  <c r="G3603" i="7"/>
  <c r="J3603" i="7" s="1"/>
  <c r="K3603" i="7" s="1"/>
  <c r="G3604" i="7"/>
  <c r="J3604" i="7" s="1"/>
  <c r="K3604" i="7" s="1"/>
  <c r="G3605" i="7"/>
  <c r="J3605" i="7" s="1"/>
  <c r="K3605" i="7" s="1"/>
  <c r="G3606" i="7"/>
  <c r="J3606" i="7" s="1"/>
  <c r="K3606" i="7" s="1"/>
  <c r="G3607" i="7"/>
  <c r="J3607" i="7" s="1"/>
  <c r="K3607" i="7" s="1"/>
  <c r="G3608" i="7"/>
  <c r="J3608" i="7" s="1"/>
  <c r="K3608" i="7" s="1"/>
  <c r="G3609" i="7"/>
  <c r="J3609" i="7" s="1"/>
  <c r="K3609" i="7" s="1"/>
  <c r="G3610" i="7"/>
  <c r="J3610" i="7" s="1"/>
  <c r="K3610" i="7" s="1"/>
  <c r="G3611" i="7"/>
  <c r="J3611" i="7" s="1"/>
  <c r="K3611" i="7" s="1"/>
  <c r="G3612" i="7"/>
  <c r="J3612" i="7" s="1"/>
  <c r="K3612" i="7" s="1"/>
  <c r="G3613" i="7"/>
  <c r="J3613" i="7" s="1"/>
  <c r="K3613" i="7" s="1"/>
  <c r="G3614" i="7"/>
  <c r="J3614" i="7" s="1"/>
  <c r="K3614" i="7" s="1"/>
  <c r="G3615" i="7"/>
  <c r="J3615" i="7" s="1"/>
  <c r="K3615" i="7" s="1"/>
  <c r="G3616" i="7"/>
  <c r="J3616" i="7" s="1"/>
  <c r="K3616" i="7" s="1"/>
  <c r="G3617" i="7"/>
  <c r="J3617" i="7" s="1"/>
  <c r="K3617" i="7" s="1"/>
  <c r="G3618" i="7"/>
  <c r="J3618" i="7" s="1"/>
  <c r="K3618" i="7" s="1"/>
  <c r="G3619" i="7"/>
  <c r="J3619" i="7" s="1"/>
  <c r="K3619" i="7" s="1"/>
  <c r="G3620" i="7"/>
  <c r="J3620" i="7" s="1"/>
  <c r="K3620" i="7" s="1"/>
  <c r="G3621" i="7"/>
  <c r="J3621" i="7" s="1"/>
  <c r="K3621" i="7" s="1"/>
  <c r="G3622" i="7"/>
  <c r="J3622" i="7" s="1"/>
  <c r="K3622" i="7" s="1"/>
  <c r="G3623" i="7"/>
  <c r="J3623" i="7" s="1"/>
  <c r="K3623" i="7" s="1"/>
  <c r="G3624" i="7"/>
  <c r="J3624" i="7" s="1"/>
  <c r="K3624" i="7" s="1"/>
  <c r="G3625" i="7"/>
  <c r="J3625" i="7" s="1"/>
  <c r="K3625" i="7" s="1"/>
  <c r="G3626" i="7"/>
  <c r="J3626" i="7" s="1"/>
  <c r="K3626" i="7" s="1"/>
  <c r="G3627" i="7"/>
  <c r="J3627" i="7" s="1"/>
  <c r="K3627" i="7" s="1"/>
  <c r="G3628" i="7"/>
  <c r="J3628" i="7" s="1"/>
  <c r="K3628" i="7" s="1"/>
  <c r="G3629" i="7"/>
  <c r="J3629" i="7" s="1"/>
  <c r="K3629" i="7" s="1"/>
  <c r="G3630" i="7"/>
  <c r="J3630" i="7" s="1"/>
  <c r="K3630" i="7" s="1"/>
  <c r="G3631" i="7"/>
  <c r="J3631" i="7" s="1"/>
  <c r="K3631" i="7" s="1"/>
  <c r="G3632" i="7"/>
  <c r="J3632" i="7" s="1"/>
  <c r="K3632" i="7" s="1"/>
  <c r="G3633" i="7"/>
  <c r="J3633" i="7" s="1"/>
  <c r="K3633" i="7" s="1"/>
  <c r="G3634" i="7"/>
  <c r="J3634" i="7" s="1"/>
  <c r="K3634" i="7" s="1"/>
  <c r="G3635" i="7"/>
  <c r="J3635" i="7" s="1"/>
  <c r="K3635" i="7" s="1"/>
  <c r="G3636" i="7"/>
  <c r="J3636" i="7" s="1"/>
  <c r="K3636" i="7" s="1"/>
  <c r="G3637" i="7"/>
  <c r="J3637" i="7" s="1"/>
  <c r="K3637" i="7" s="1"/>
  <c r="G3638" i="7"/>
  <c r="J3638" i="7" s="1"/>
  <c r="K3638" i="7" s="1"/>
  <c r="G3639" i="7"/>
  <c r="J3639" i="7" s="1"/>
  <c r="K3639" i="7" s="1"/>
  <c r="G3640" i="7"/>
  <c r="J3640" i="7" s="1"/>
  <c r="K3640" i="7" s="1"/>
  <c r="G3641" i="7"/>
  <c r="J3641" i="7" s="1"/>
  <c r="K3641" i="7" s="1"/>
  <c r="G3642" i="7"/>
  <c r="J3642" i="7" s="1"/>
  <c r="K3642" i="7" s="1"/>
  <c r="G3643" i="7"/>
  <c r="J3643" i="7" s="1"/>
  <c r="K3643" i="7" s="1"/>
  <c r="G3644" i="7"/>
  <c r="J3644" i="7" s="1"/>
  <c r="K3644" i="7" s="1"/>
  <c r="G3645" i="7"/>
  <c r="J3645" i="7" s="1"/>
  <c r="K3645" i="7" s="1"/>
  <c r="G3646" i="7"/>
  <c r="J3646" i="7" s="1"/>
  <c r="K3646" i="7" s="1"/>
  <c r="G3647" i="7"/>
  <c r="J3647" i="7" s="1"/>
  <c r="K3647" i="7" s="1"/>
  <c r="G3648" i="7"/>
  <c r="J3648" i="7" s="1"/>
  <c r="K3648" i="7" s="1"/>
  <c r="G3649" i="7"/>
  <c r="J3649" i="7" s="1"/>
  <c r="K3649" i="7" s="1"/>
  <c r="G3650" i="7"/>
  <c r="J3650" i="7" s="1"/>
  <c r="K3650" i="7" s="1"/>
  <c r="G3651" i="7"/>
  <c r="J3651" i="7" s="1"/>
  <c r="K3651" i="7" s="1"/>
  <c r="G3652" i="7"/>
  <c r="J3652" i="7" s="1"/>
  <c r="K3652" i="7" s="1"/>
  <c r="G3653" i="7"/>
  <c r="J3653" i="7" s="1"/>
  <c r="K3653" i="7" s="1"/>
  <c r="G3654" i="7"/>
  <c r="J3654" i="7" s="1"/>
  <c r="K3654" i="7" s="1"/>
  <c r="G3655" i="7"/>
  <c r="J3655" i="7" s="1"/>
  <c r="K3655" i="7" s="1"/>
  <c r="G3656" i="7"/>
  <c r="J3656" i="7" s="1"/>
  <c r="K3656" i="7" s="1"/>
  <c r="G3657" i="7"/>
  <c r="J3657" i="7" s="1"/>
  <c r="K3657" i="7" s="1"/>
  <c r="G3658" i="7"/>
  <c r="J3658" i="7" s="1"/>
  <c r="K3658" i="7" s="1"/>
  <c r="G3659" i="7"/>
  <c r="J3659" i="7" s="1"/>
  <c r="K3659" i="7" s="1"/>
  <c r="G3660" i="7"/>
  <c r="J3660" i="7" s="1"/>
  <c r="K3660" i="7" s="1"/>
  <c r="G3661" i="7"/>
  <c r="J3661" i="7" s="1"/>
  <c r="K3661" i="7" s="1"/>
  <c r="G3662" i="7"/>
  <c r="J3662" i="7" s="1"/>
  <c r="K3662" i="7" s="1"/>
  <c r="G3663" i="7"/>
  <c r="J3663" i="7" s="1"/>
  <c r="K3663" i="7" s="1"/>
  <c r="G3664" i="7"/>
  <c r="J3664" i="7" s="1"/>
  <c r="K3664" i="7" s="1"/>
  <c r="G3665" i="7"/>
  <c r="J3665" i="7" s="1"/>
  <c r="K3665" i="7" s="1"/>
  <c r="G3666" i="7"/>
  <c r="J3666" i="7" s="1"/>
  <c r="K3666" i="7" s="1"/>
  <c r="G3667" i="7"/>
  <c r="J3667" i="7" s="1"/>
  <c r="K3667" i="7" s="1"/>
  <c r="G3668" i="7"/>
  <c r="J3668" i="7" s="1"/>
  <c r="K3668" i="7" s="1"/>
  <c r="G3669" i="7"/>
  <c r="J3669" i="7" s="1"/>
  <c r="K3669" i="7" s="1"/>
  <c r="G3670" i="7"/>
  <c r="J3670" i="7" s="1"/>
  <c r="K3670" i="7" s="1"/>
  <c r="G3671" i="7"/>
  <c r="J3671" i="7" s="1"/>
  <c r="K3671" i="7" s="1"/>
  <c r="G3672" i="7"/>
  <c r="J3672" i="7" s="1"/>
  <c r="K3672" i="7" s="1"/>
  <c r="G3673" i="7"/>
  <c r="J3673" i="7" s="1"/>
  <c r="K3673" i="7" s="1"/>
  <c r="G3674" i="7"/>
  <c r="J3674" i="7" s="1"/>
  <c r="K3674" i="7" s="1"/>
  <c r="G3675" i="7"/>
  <c r="J3675" i="7" s="1"/>
  <c r="K3675" i="7" s="1"/>
  <c r="G3676" i="7"/>
  <c r="J3676" i="7" s="1"/>
  <c r="K3676" i="7" s="1"/>
  <c r="G3677" i="7"/>
  <c r="J3677" i="7" s="1"/>
  <c r="K3677" i="7" s="1"/>
  <c r="G3678" i="7"/>
  <c r="J3678" i="7" s="1"/>
  <c r="K3678" i="7" s="1"/>
  <c r="G3679" i="7"/>
  <c r="J3679" i="7" s="1"/>
  <c r="K3679" i="7" s="1"/>
  <c r="G3680" i="7"/>
  <c r="J3680" i="7" s="1"/>
  <c r="K3680" i="7" s="1"/>
  <c r="G3681" i="7"/>
  <c r="J3681" i="7" s="1"/>
  <c r="K3681" i="7" s="1"/>
  <c r="G3682" i="7"/>
  <c r="J3682" i="7" s="1"/>
  <c r="K3682" i="7" s="1"/>
  <c r="G3683" i="7"/>
  <c r="J3683" i="7" s="1"/>
  <c r="K3683" i="7" s="1"/>
  <c r="G3684" i="7"/>
  <c r="J3684" i="7" s="1"/>
  <c r="K3684" i="7" s="1"/>
  <c r="G3685" i="7"/>
  <c r="J3685" i="7" s="1"/>
  <c r="K3685" i="7" s="1"/>
  <c r="G3686" i="7"/>
  <c r="J3686" i="7" s="1"/>
  <c r="K3686" i="7" s="1"/>
  <c r="G3687" i="7"/>
  <c r="J3687" i="7" s="1"/>
  <c r="K3687" i="7" s="1"/>
  <c r="G3688" i="7"/>
  <c r="J3688" i="7" s="1"/>
  <c r="K3688" i="7" s="1"/>
  <c r="G3689" i="7"/>
  <c r="J3689" i="7" s="1"/>
  <c r="K3689" i="7" s="1"/>
  <c r="G3690" i="7"/>
  <c r="J3690" i="7" s="1"/>
  <c r="K3690" i="7" s="1"/>
  <c r="G3691" i="7"/>
  <c r="J3691" i="7" s="1"/>
  <c r="K3691" i="7" s="1"/>
  <c r="G3692" i="7"/>
  <c r="J3692" i="7" s="1"/>
  <c r="K3692" i="7" s="1"/>
  <c r="G3693" i="7"/>
  <c r="J3693" i="7" s="1"/>
  <c r="K3693" i="7" s="1"/>
  <c r="G3694" i="7"/>
  <c r="J3694" i="7" s="1"/>
  <c r="K3694" i="7" s="1"/>
  <c r="G3695" i="7"/>
  <c r="J3695" i="7" s="1"/>
  <c r="K3695" i="7" s="1"/>
  <c r="G3696" i="7"/>
  <c r="J3696" i="7" s="1"/>
  <c r="K3696" i="7" s="1"/>
  <c r="G3697" i="7"/>
  <c r="J3697" i="7" s="1"/>
  <c r="K3697" i="7" s="1"/>
  <c r="G3698" i="7"/>
  <c r="J3698" i="7" s="1"/>
  <c r="K3698" i="7" s="1"/>
  <c r="G3699" i="7"/>
  <c r="J3699" i="7" s="1"/>
  <c r="K3699" i="7" s="1"/>
  <c r="G3700" i="7"/>
  <c r="J3700" i="7" s="1"/>
  <c r="K3700" i="7" s="1"/>
  <c r="G3701" i="7"/>
  <c r="J3701" i="7" s="1"/>
  <c r="K3701" i="7" s="1"/>
  <c r="G3702" i="7"/>
  <c r="J3702" i="7" s="1"/>
  <c r="K3702" i="7" s="1"/>
  <c r="G3703" i="7"/>
  <c r="J3703" i="7" s="1"/>
  <c r="K3703" i="7" s="1"/>
  <c r="G3704" i="7"/>
  <c r="J3704" i="7" s="1"/>
  <c r="K3704" i="7" s="1"/>
  <c r="G3705" i="7"/>
  <c r="J3705" i="7" s="1"/>
  <c r="K3705" i="7" s="1"/>
  <c r="G3706" i="7"/>
  <c r="J3706" i="7" s="1"/>
  <c r="K3706" i="7" s="1"/>
  <c r="G3707" i="7"/>
  <c r="J3707" i="7" s="1"/>
  <c r="K3707" i="7" s="1"/>
  <c r="G3708" i="7"/>
  <c r="J3708" i="7" s="1"/>
  <c r="K3708" i="7" s="1"/>
  <c r="G3709" i="7"/>
  <c r="J3709" i="7" s="1"/>
  <c r="K3709" i="7" s="1"/>
  <c r="G3710" i="7"/>
  <c r="J3710" i="7" s="1"/>
  <c r="K3710" i="7" s="1"/>
  <c r="G3711" i="7"/>
  <c r="J3711" i="7" s="1"/>
  <c r="K3711" i="7" s="1"/>
  <c r="G3712" i="7"/>
  <c r="J3712" i="7" s="1"/>
  <c r="K3712" i="7" s="1"/>
  <c r="G3713" i="7"/>
  <c r="J3713" i="7" s="1"/>
  <c r="K3713" i="7" s="1"/>
  <c r="G3714" i="7"/>
  <c r="J3714" i="7" s="1"/>
  <c r="K3714" i="7" s="1"/>
  <c r="G3715" i="7"/>
  <c r="J3715" i="7" s="1"/>
  <c r="K3715" i="7" s="1"/>
  <c r="G3716" i="7"/>
  <c r="J3716" i="7" s="1"/>
  <c r="K3716" i="7" s="1"/>
  <c r="G3717" i="7"/>
  <c r="J3717" i="7" s="1"/>
  <c r="K3717" i="7" s="1"/>
  <c r="G3718" i="7"/>
  <c r="J3718" i="7" s="1"/>
  <c r="K3718" i="7" s="1"/>
  <c r="G3719" i="7"/>
  <c r="J3719" i="7" s="1"/>
  <c r="K3719" i="7" s="1"/>
  <c r="G3720" i="7"/>
  <c r="J3720" i="7" s="1"/>
  <c r="K3720" i="7" s="1"/>
  <c r="G3721" i="7"/>
  <c r="J3721" i="7" s="1"/>
  <c r="K3721" i="7" s="1"/>
  <c r="G3722" i="7"/>
  <c r="J3722" i="7" s="1"/>
  <c r="K3722" i="7" s="1"/>
  <c r="G3723" i="7"/>
  <c r="J3723" i="7" s="1"/>
  <c r="K3723" i="7" s="1"/>
  <c r="G3724" i="7"/>
  <c r="J3724" i="7" s="1"/>
  <c r="K3724" i="7" s="1"/>
  <c r="G3725" i="7"/>
  <c r="J3725" i="7" s="1"/>
  <c r="K3725" i="7" s="1"/>
  <c r="G3726" i="7"/>
  <c r="J3726" i="7" s="1"/>
  <c r="K3726" i="7" s="1"/>
  <c r="G3727" i="7"/>
  <c r="J3727" i="7" s="1"/>
  <c r="K3727" i="7" s="1"/>
  <c r="G3728" i="7"/>
  <c r="J3728" i="7" s="1"/>
  <c r="K3728" i="7" s="1"/>
  <c r="G3729" i="7"/>
  <c r="J3729" i="7" s="1"/>
  <c r="K3729" i="7" s="1"/>
  <c r="G3730" i="7"/>
  <c r="J3730" i="7" s="1"/>
  <c r="K3730" i="7" s="1"/>
  <c r="G3731" i="7"/>
  <c r="J3731" i="7" s="1"/>
  <c r="K3731" i="7" s="1"/>
  <c r="G3732" i="7"/>
  <c r="J3732" i="7" s="1"/>
  <c r="K3732" i="7" s="1"/>
  <c r="G3733" i="7"/>
  <c r="J3733" i="7" s="1"/>
  <c r="K3733" i="7" s="1"/>
  <c r="G3734" i="7"/>
  <c r="J3734" i="7" s="1"/>
  <c r="K3734" i="7" s="1"/>
  <c r="G3735" i="7"/>
  <c r="J3735" i="7" s="1"/>
  <c r="K3735" i="7" s="1"/>
  <c r="G3736" i="7"/>
  <c r="J3736" i="7" s="1"/>
  <c r="K3736" i="7" s="1"/>
  <c r="G3737" i="7"/>
  <c r="J3737" i="7" s="1"/>
  <c r="K3737" i="7" s="1"/>
  <c r="G3738" i="7"/>
  <c r="J3738" i="7" s="1"/>
  <c r="K3738" i="7" s="1"/>
  <c r="G3739" i="7"/>
  <c r="J3739" i="7" s="1"/>
  <c r="K3739" i="7" s="1"/>
  <c r="G3740" i="7"/>
  <c r="J3740" i="7" s="1"/>
  <c r="K3740" i="7" s="1"/>
  <c r="G3741" i="7"/>
  <c r="J3741" i="7" s="1"/>
  <c r="K3741" i="7" s="1"/>
  <c r="G3742" i="7"/>
  <c r="J3742" i="7" s="1"/>
  <c r="K3742" i="7" s="1"/>
  <c r="G3743" i="7"/>
  <c r="J3743" i="7" s="1"/>
  <c r="K3743" i="7" s="1"/>
  <c r="G3744" i="7"/>
  <c r="J3744" i="7" s="1"/>
  <c r="K3744" i="7" s="1"/>
  <c r="G3745" i="7"/>
  <c r="J3745" i="7" s="1"/>
  <c r="K3745" i="7" s="1"/>
  <c r="G3746" i="7"/>
  <c r="J3746" i="7" s="1"/>
  <c r="K3746" i="7" s="1"/>
  <c r="G3747" i="7"/>
  <c r="J3747" i="7" s="1"/>
  <c r="K3747" i="7" s="1"/>
  <c r="G3748" i="7"/>
  <c r="J3748" i="7" s="1"/>
  <c r="K3748" i="7" s="1"/>
  <c r="G3749" i="7"/>
  <c r="J3749" i="7" s="1"/>
  <c r="K3749" i="7" s="1"/>
  <c r="G3750" i="7"/>
  <c r="J3750" i="7" s="1"/>
  <c r="K3750" i="7" s="1"/>
  <c r="G3751" i="7"/>
  <c r="J3751" i="7" s="1"/>
  <c r="K3751" i="7" s="1"/>
  <c r="G3752" i="7"/>
  <c r="J3752" i="7" s="1"/>
  <c r="K3752" i="7" s="1"/>
  <c r="G3753" i="7"/>
  <c r="J3753" i="7" s="1"/>
  <c r="K3753" i="7" s="1"/>
  <c r="G3754" i="7"/>
  <c r="J3754" i="7" s="1"/>
  <c r="K3754" i="7" s="1"/>
  <c r="G3755" i="7"/>
  <c r="J3755" i="7" s="1"/>
  <c r="K3755" i="7" s="1"/>
  <c r="G3756" i="7"/>
  <c r="J3756" i="7" s="1"/>
  <c r="K3756" i="7" s="1"/>
  <c r="G3757" i="7"/>
  <c r="J3757" i="7" s="1"/>
  <c r="K3757" i="7" s="1"/>
  <c r="G3758" i="7"/>
  <c r="J3758" i="7" s="1"/>
  <c r="K3758" i="7" s="1"/>
  <c r="G3759" i="7"/>
  <c r="J3759" i="7" s="1"/>
  <c r="K3759" i="7" s="1"/>
  <c r="G3760" i="7"/>
  <c r="J3760" i="7" s="1"/>
  <c r="K3760" i="7" s="1"/>
  <c r="G3761" i="7"/>
  <c r="J3761" i="7" s="1"/>
  <c r="K3761" i="7" s="1"/>
  <c r="G3762" i="7"/>
  <c r="J3762" i="7" s="1"/>
  <c r="K3762" i="7" s="1"/>
  <c r="G3763" i="7"/>
  <c r="J3763" i="7" s="1"/>
  <c r="K3763" i="7" s="1"/>
  <c r="G3764" i="7"/>
  <c r="J3764" i="7" s="1"/>
  <c r="K3764" i="7" s="1"/>
  <c r="G3765" i="7"/>
  <c r="J3765" i="7" s="1"/>
  <c r="K3765" i="7" s="1"/>
  <c r="G3766" i="7"/>
  <c r="J3766" i="7" s="1"/>
  <c r="K3766" i="7" s="1"/>
  <c r="G3767" i="7"/>
  <c r="J3767" i="7" s="1"/>
  <c r="K3767" i="7" s="1"/>
  <c r="G3768" i="7"/>
  <c r="J3768" i="7" s="1"/>
  <c r="K3768" i="7" s="1"/>
  <c r="G3769" i="7"/>
  <c r="J3769" i="7" s="1"/>
  <c r="K3769" i="7" s="1"/>
  <c r="G3770" i="7"/>
  <c r="J3770" i="7" s="1"/>
  <c r="K3770" i="7" s="1"/>
  <c r="G3771" i="7"/>
  <c r="J3771" i="7" s="1"/>
  <c r="K3771" i="7" s="1"/>
  <c r="G3772" i="7"/>
  <c r="J3772" i="7" s="1"/>
  <c r="K3772" i="7" s="1"/>
  <c r="G3773" i="7"/>
  <c r="J3773" i="7" s="1"/>
  <c r="K3773" i="7" s="1"/>
  <c r="G3774" i="7"/>
  <c r="J3774" i="7" s="1"/>
  <c r="K3774" i="7" s="1"/>
  <c r="G3775" i="7"/>
  <c r="J3775" i="7" s="1"/>
  <c r="K3775" i="7" s="1"/>
  <c r="G3776" i="7"/>
  <c r="J3776" i="7" s="1"/>
  <c r="K3776" i="7" s="1"/>
  <c r="G3777" i="7"/>
  <c r="J3777" i="7" s="1"/>
  <c r="K3777" i="7" s="1"/>
  <c r="G3778" i="7"/>
  <c r="J3778" i="7" s="1"/>
  <c r="K3778" i="7" s="1"/>
  <c r="G3779" i="7"/>
  <c r="J3779" i="7" s="1"/>
  <c r="K3779" i="7" s="1"/>
  <c r="G3780" i="7"/>
  <c r="J3780" i="7" s="1"/>
  <c r="K3780" i="7" s="1"/>
  <c r="G3781" i="7"/>
  <c r="J3781" i="7" s="1"/>
  <c r="K3781" i="7" s="1"/>
  <c r="G3782" i="7"/>
  <c r="J3782" i="7" s="1"/>
  <c r="K3782" i="7" s="1"/>
  <c r="G3783" i="7"/>
  <c r="J3783" i="7" s="1"/>
  <c r="K3783" i="7" s="1"/>
  <c r="G3784" i="7"/>
  <c r="J3784" i="7" s="1"/>
  <c r="K3784" i="7" s="1"/>
  <c r="G3785" i="7"/>
  <c r="J3785" i="7" s="1"/>
  <c r="K3785" i="7" s="1"/>
  <c r="G3786" i="7"/>
  <c r="J3786" i="7" s="1"/>
  <c r="K3786" i="7" s="1"/>
  <c r="G3787" i="7"/>
  <c r="J3787" i="7" s="1"/>
  <c r="K3787" i="7" s="1"/>
  <c r="G3788" i="7"/>
  <c r="J3788" i="7" s="1"/>
  <c r="K3788" i="7" s="1"/>
  <c r="G3789" i="7"/>
  <c r="J3789" i="7" s="1"/>
  <c r="K3789" i="7" s="1"/>
  <c r="G3790" i="7"/>
  <c r="J3790" i="7" s="1"/>
  <c r="K3790" i="7" s="1"/>
  <c r="G3791" i="7"/>
  <c r="J3791" i="7" s="1"/>
  <c r="K3791" i="7" s="1"/>
  <c r="G3792" i="7"/>
  <c r="J3792" i="7" s="1"/>
  <c r="K3792" i="7" s="1"/>
  <c r="G3793" i="7"/>
  <c r="J3793" i="7" s="1"/>
  <c r="K3793" i="7" s="1"/>
  <c r="G3794" i="7"/>
  <c r="J3794" i="7" s="1"/>
  <c r="K3794" i="7" s="1"/>
  <c r="G3795" i="7"/>
  <c r="J3795" i="7" s="1"/>
  <c r="K3795" i="7" s="1"/>
  <c r="G3796" i="7"/>
  <c r="J3796" i="7" s="1"/>
  <c r="K3796" i="7" s="1"/>
  <c r="G3797" i="7"/>
  <c r="J3797" i="7" s="1"/>
  <c r="K3797" i="7" s="1"/>
  <c r="G3798" i="7"/>
  <c r="J3798" i="7" s="1"/>
  <c r="K3798" i="7" s="1"/>
  <c r="G3799" i="7"/>
  <c r="J3799" i="7" s="1"/>
  <c r="K3799" i="7" s="1"/>
  <c r="G3800" i="7"/>
  <c r="J3800" i="7" s="1"/>
  <c r="K3800" i="7" s="1"/>
  <c r="G3801" i="7"/>
  <c r="J3801" i="7" s="1"/>
  <c r="K3801" i="7" s="1"/>
  <c r="G3802" i="7"/>
  <c r="J3802" i="7" s="1"/>
  <c r="K3802" i="7" s="1"/>
  <c r="G3803" i="7"/>
  <c r="J3803" i="7" s="1"/>
  <c r="K3803" i="7" s="1"/>
  <c r="G3804" i="7"/>
  <c r="J3804" i="7" s="1"/>
  <c r="K3804" i="7" s="1"/>
  <c r="G3805" i="7"/>
  <c r="J3805" i="7" s="1"/>
  <c r="K3805" i="7" s="1"/>
  <c r="G3806" i="7"/>
  <c r="J3806" i="7" s="1"/>
  <c r="K3806" i="7" s="1"/>
  <c r="G3807" i="7"/>
  <c r="J3807" i="7" s="1"/>
  <c r="K3807" i="7" s="1"/>
  <c r="G3808" i="7"/>
  <c r="J3808" i="7" s="1"/>
  <c r="K3808" i="7" s="1"/>
  <c r="G3809" i="7"/>
  <c r="J3809" i="7" s="1"/>
  <c r="K3809" i="7" s="1"/>
  <c r="G3810" i="7"/>
  <c r="J3810" i="7" s="1"/>
  <c r="K3810" i="7" s="1"/>
  <c r="G3811" i="7"/>
  <c r="J3811" i="7" s="1"/>
  <c r="K3811" i="7" s="1"/>
  <c r="G3812" i="7"/>
  <c r="J3812" i="7" s="1"/>
  <c r="K3812" i="7" s="1"/>
  <c r="G3813" i="7"/>
  <c r="J3813" i="7" s="1"/>
  <c r="K3813" i="7" s="1"/>
  <c r="G3814" i="7"/>
  <c r="J3814" i="7" s="1"/>
  <c r="K3814" i="7" s="1"/>
  <c r="G3815" i="7"/>
  <c r="J3815" i="7" s="1"/>
  <c r="K3815" i="7" s="1"/>
  <c r="G3816" i="7"/>
  <c r="J3816" i="7" s="1"/>
  <c r="K3816" i="7" s="1"/>
  <c r="G3817" i="7"/>
  <c r="J3817" i="7" s="1"/>
  <c r="K3817" i="7" s="1"/>
  <c r="G3818" i="7"/>
  <c r="J3818" i="7" s="1"/>
  <c r="K3818" i="7" s="1"/>
  <c r="G3819" i="7"/>
  <c r="J3819" i="7" s="1"/>
  <c r="K3819" i="7" s="1"/>
  <c r="G3820" i="7"/>
  <c r="J3820" i="7" s="1"/>
  <c r="K3820" i="7" s="1"/>
  <c r="G3821" i="7"/>
  <c r="J3821" i="7" s="1"/>
  <c r="K3821" i="7" s="1"/>
  <c r="G3822" i="7"/>
  <c r="J3822" i="7" s="1"/>
  <c r="K3822" i="7" s="1"/>
  <c r="G3823" i="7"/>
  <c r="J3823" i="7" s="1"/>
  <c r="K3823" i="7" s="1"/>
  <c r="G3824" i="7"/>
  <c r="J3824" i="7" s="1"/>
  <c r="K3824" i="7" s="1"/>
  <c r="G3825" i="7"/>
  <c r="J3825" i="7" s="1"/>
  <c r="K3825" i="7" s="1"/>
  <c r="G3826" i="7"/>
  <c r="J3826" i="7" s="1"/>
  <c r="K3826" i="7" s="1"/>
  <c r="G3827" i="7"/>
  <c r="J3827" i="7" s="1"/>
  <c r="K3827" i="7" s="1"/>
  <c r="G3828" i="7"/>
  <c r="J3828" i="7" s="1"/>
  <c r="K3828" i="7" s="1"/>
  <c r="G3829" i="7"/>
  <c r="J3829" i="7" s="1"/>
  <c r="K3829" i="7" s="1"/>
  <c r="G3830" i="7"/>
  <c r="J3830" i="7" s="1"/>
  <c r="K3830" i="7" s="1"/>
  <c r="G3831" i="7"/>
  <c r="J3831" i="7" s="1"/>
  <c r="K3831" i="7" s="1"/>
  <c r="G3832" i="7"/>
  <c r="J3832" i="7" s="1"/>
  <c r="K3832" i="7" s="1"/>
  <c r="G3833" i="7"/>
  <c r="J3833" i="7" s="1"/>
  <c r="K3833" i="7" s="1"/>
  <c r="G3834" i="7"/>
  <c r="J3834" i="7" s="1"/>
  <c r="K3834" i="7" s="1"/>
  <c r="G3835" i="7"/>
  <c r="J3835" i="7" s="1"/>
  <c r="K3835" i="7" s="1"/>
  <c r="G3836" i="7"/>
  <c r="J3836" i="7" s="1"/>
  <c r="K3836" i="7" s="1"/>
  <c r="G3837" i="7"/>
  <c r="J3837" i="7" s="1"/>
  <c r="K3837" i="7" s="1"/>
  <c r="G3838" i="7"/>
  <c r="J3838" i="7" s="1"/>
  <c r="K3838" i="7" s="1"/>
  <c r="G3839" i="7"/>
  <c r="J3839" i="7" s="1"/>
  <c r="K3839" i="7" s="1"/>
  <c r="G3840" i="7"/>
  <c r="J3840" i="7" s="1"/>
  <c r="K3840" i="7" s="1"/>
  <c r="G3841" i="7"/>
  <c r="J3841" i="7" s="1"/>
  <c r="K3841" i="7" s="1"/>
  <c r="G3842" i="7"/>
  <c r="J3842" i="7" s="1"/>
  <c r="K3842" i="7" s="1"/>
  <c r="G3843" i="7"/>
  <c r="J3843" i="7" s="1"/>
  <c r="K3843" i="7" s="1"/>
  <c r="G3844" i="7"/>
  <c r="J3844" i="7" s="1"/>
  <c r="K3844" i="7" s="1"/>
  <c r="G3845" i="7"/>
  <c r="J3845" i="7" s="1"/>
  <c r="K3845" i="7" s="1"/>
  <c r="G3846" i="7"/>
  <c r="J3846" i="7" s="1"/>
  <c r="K3846" i="7" s="1"/>
  <c r="G3847" i="7"/>
  <c r="J3847" i="7" s="1"/>
  <c r="K3847" i="7" s="1"/>
  <c r="G3848" i="7"/>
  <c r="J3848" i="7" s="1"/>
  <c r="K3848" i="7" s="1"/>
  <c r="G3849" i="7"/>
  <c r="J3849" i="7" s="1"/>
  <c r="K3849" i="7" s="1"/>
  <c r="G3850" i="7"/>
  <c r="J3850" i="7" s="1"/>
  <c r="K3850" i="7" s="1"/>
  <c r="G3851" i="7"/>
  <c r="J3851" i="7" s="1"/>
  <c r="K3851" i="7" s="1"/>
  <c r="G3852" i="7"/>
  <c r="J3852" i="7" s="1"/>
  <c r="K3852" i="7" s="1"/>
  <c r="G3853" i="7"/>
  <c r="J3853" i="7" s="1"/>
  <c r="K3853" i="7" s="1"/>
  <c r="G3854" i="7"/>
  <c r="J3854" i="7" s="1"/>
  <c r="K3854" i="7" s="1"/>
  <c r="G3855" i="7"/>
  <c r="J3855" i="7" s="1"/>
  <c r="K3855" i="7" s="1"/>
  <c r="G3856" i="7"/>
  <c r="J3856" i="7" s="1"/>
  <c r="K3856" i="7" s="1"/>
  <c r="G3857" i="7"/>
  <c r="J3857" i="7" s="1"/>
  <c r="K3857" i="7" s="1"/>
  <c r="G3858" i="7"/>
  <c r="J3858" i="7" s="1"/>
  <c r="K3858" i="7" s="1"/>
  <c r="G3859" i="7"/>
  <c r="J3859" i="7" s="1"/>
  <c r="K3859" i="7" s="1"/>
  <c r="G3860" i="7"/>
  <c r="J3860" i="7" s="1"/>
  <c r="K3860" i="7" s="1"/>
  <c r="G3861" i="7"/>
  <c r="J3861" i="7" s="1"/>
  <c r="K3861" i="7" s="1"/>
  <c r="G3862" i="7"/>
  <c r="J3862" i="7" s="1"/>
  <c r="K3862" i="7" s="1"/>
  <c r="G3863" i="7"/>
  <c r="J3863" i="7" s="1"/>
  <c r="K3863" i="7" s="1"/>
  <c r="G3864" i="7"/>
  <c r="J3864" i="7" s="1"/>
  <c r="K3864" i="7" s="1"/>
  <c r="G3865" i="7"/>
  <c r="J3865" i="7" s="1"/>
  <c r="K3865" i="7" s="1"/>
  <c r="G3866" i="7"/>
  <c r="J3866" i="7" s="1"/>
  <c r="K3866" i="7" s="1"/>
  <c r="G3867" i="7"/>
  <c r="J3867" i="7" s="1"/>
  <c r="K3867" i="7" s="1"/>
  <c r="G3868" i="7"/>
  <c r="J3868" i="7" s="1"/>
  <c r="K3868" i="7" s="1"/>
  <c r="G3869" i="7"/>
  <c r="J3869" i="7" s="1"/>
  <c r="K3869" i="7" s="1"/>
  <c r="G3870" i="7"/>
  <c r="J3870" i="7" s="1"/>
  <c r="K3870" i="7" s="1"/>
  <c r="G3871" i="7"/>
  <c r="J3871" i="7" s="1"/>
  <c r="K3871" i="7" s="1"/>
  <c r="G3872" i="7"/>
  <c r="J3872" i="7" s="1"/>
  <c r="K3872" i="7" s="1"/>
  <c r="G3873" i="7"/>
  <c r="J3873" i="7" s="1"/>
  <c r="K3873" i="7" s="1"/>
  <c r="G3874" i="7"/>
  <c r="J3874" i="7" s="1"/>
  <c r="K3874" i="7" s="1"/>
  <c r="G3875" i="7"/>
  <c r="J3875" i="7" s="1"/>
  <c r="K3875" i="7" s="1"/>
  <c r="G3876" i="7"/>
  <c r="J3876" i="7" s="1"/>
  <c r="K3876" i="7" s="1"/>
  <c r="G3877" i="7"/>
  <c r="J3877" i="7" s="1"/>
  <c r="K3877" i="7" s="1"/>
  <c r="G3878" i="7"/>
  <c r="J3878" i="7" s="1"/>
  <c r="K3878" i="7" s="1"/>
  <c r="G3879" i="7"/>
  <c r="J3879" i="7" s="1"/>
  <c r="K3879" i="7" s="1"/>
  <c r="G3880" i="7"/>
  <c r="J3880" i="7" s="1"/>
  <c r="K3880" i="7" s="1"/>
  <c r="G3881" i="7"/>
  <c r="J3881" i="7" s="1"/>
  <c r="K3881" i="7" s="1"/>
  <c r="G3882" i="7"/>
  <c r="J3882" i="7" s="1"/>
  <c r="K3882" i="7" s="1"/>
  <c r="G3883" i="7"/>
  <c r="J3883" i="7" s="1"/>
  <c r="K3883" i="7" s="1"/>
  <c r="G3884" i="7"/>
  <c r="J3884" i="7" s="1"/>
  <c r="K3884" i="7" s="1"/>
  <c r="G3885" i="7"/>
  <c r="J3885" i="7" s="1"/>
  <c r="K3885" i="7" s="1"/>
  <c r="G3886" i="7"/>
  <c r="J3886" i="7" s="1"/>
  <c r="K3886" i="7" s="1"/>
  <c r="G3887" i="7"/>
  <c r="J3887" i="7" s="1"/>
  <c r="K3887" i="7" s="1"/>
  <c r="G3888" i="7"/>
  <c r="J3888" i="7" s="1"/>
  <c r="K3888" i="7" s="1"/>
  <c r="G3889" i="7"/>
  <c r="J3889" i="7" s="1"/>
  <c r="K3889" i="7" s="1"/>
  <c r="G3890" i="7"/>
  <c r="J3890" i="7" s="1"/>
  <c r="K3890" i="7" s="1"/>
  <c r="G3891" i="7"/>
  <c r="J3891" i="7" s="1"/>
  <c r="K3891" i="7" s="1"/>
  <c r="G3892" i="7"/>
  <c r="J3892" i="7" s="1"/>
  <c r="K3892" i="7" s="1"/>
  <c r="G3893" i="7"/>
  <c r="J3893" i="7" s="1"/>
  <c r="K3893" i="7" s="1"/>
  <c r="G3894" i="7"/>
  <c r="J3894" i="7" s="1"/>
  <c r="K3894" i="7" s="1"/>
  <c r="G3895" i="7"/>
  <c r="J3895" i="7" s="1"/>
  <c r="K3895" i="7" s="1"/>
  <c r="G3896" i="7"/>
  <c r="J3896" i="7" s="1"/>
  <c r="K3896" i="7" s="1"/>
  <c r="G3897" i="7"/>
  <c r="J3897" i="7" s="1"/>
  <c r="K3897" i="7" s="1"/>
  <c r="G3898" i="7"/>
  <c r="J3898" i="7" s="1"/>
  <c r="K3898" i="7" s="1"/>
  <c r="G3899" i="7"/>
  <c r="J3899" i="7" s="1"/>
  <c r="K3899" i="7" s="1"/>
  <c r="G3900" i="7"/>
  <c r="J3900" i="7" s="1"/>
  <c r="K3900" i="7" s="1"/>
  <c r="G3901" i="7"/>
  <c r="J3901" i="7" s="1"/>
  <c r="K3901" i="7" s="1"/>
  <c r="G3902" i="7"/>
  <c r="J3902" i="7" s="1"/>
  <c r="K3902" i="7" s="1"/>
  <c r="G3903" i="7"/>
  <c r="J3903" i="7" s="1"/>
  <c r="K3903" i="7" s="1"/>
  <c r="G3904" i="7"/>
  <c r="J3904" i="7" s="1"/>
  <c r="K3904" i="7" s="1"/>
  <c r="G3905" i="7"/>
  <c r="J3905" i="7" s="1"/>
  <c r="K3905" i="7" s="1"/>
  <c r="G3906" i="7"/>
  <c r="J3906" i="7" s="1"/>
  <c r="K3906" i="7" s="1"/>
  <c r="G3907" i="7"/>
  <c r="J3907" i="7" s="1"/>
  <c r="K3907" i="7" s="1"/>
  <c r="G3908" i="7"/>
  <c r="J3908" i="7" s="1"/>
  <c r="K3908" i="7" s="1"/>
  <c r="G3909" i="7"/>
  <c r="J3909" i="7" s="1"/>
  <c r="K3909" i="7" s="1"/>
  <c r="G3910" i="7"/>
  <c r="J3910" i="7" s="1"/>
  <c r="K3910" i="7" s="1"/>
  <c r="G3911" i="7"/>
  <c r="J3911" i="7" s="1"/>
  <c r="K3911" i="7" s="1"/>
  <c r="G3912" i="7"/>
  <c r="J3912" i="7" s="1"/>
  <c r="K3912" i="7" s="1"/>
  <c r="G3913" i="7"/>
  <c r="J3913" i="7" s="1"/>
  <c r="K3913" i="7" s="1"/>
  <c r="G3914" i="7"/>
  <c r="J3914" i="7" s="1"/>
  <c r="K3914" i="7" s="1"/>
  <c r="G3915" i="7"/>
  <c r="J3915" i="7" s="1"/>
  <c r="K3915" i="7" s="1"/>
  <c r="G3916" i="7"/>
  <c r="J3916" i="7" s="1"/>
  <c r="K3916" i="7" s="1"/>
  <c r="G3917" i="7"/>
  <c r="J3917" i="7" s="1"/>
  <c r="K3917" i="7" s="1"/>
  <c r="G3918" i="7"/>
  <c r="J3918" i="7" s="1"/>
  <c r="K3918" i="7" s="1"/>
  <c r="G3919" i="7"/>
  <c r="J3919" i="7" s="1"/>
  <c r="K3919" i="7" s="1"/>
  <c r="G3920" i="7"/>
  <c r="J3920" i="7" s="1"/>
  <c r="K3920" i="7" s="1"/>
  <c r="G3921" i="7"/>
  <c r="J3921" i="7" s="1"/>
  <c r="K3921" i="7" s="1"/>
  <c r="G3922" i="7"/>
  <c r="J3922" i="7" s="1"/>
  <c r="K3922" i="7" s="1"/>
  <c r="G3923" i="7"/>
  <c r="J3923" i="7" s="1"/>
  <c r="K3923" i="7" s="1"/>
  <c r="G3924" i="7"/>
  <c r="J3924" i="7" s="1"/>
  <c r="K3924" i="7" s="1"/>
  <c r="G3925" i="7"/>
  <c r="J3925" i="7" s="1"/>
  <c r="K3925" i="7" s="1"/>
  <c r="G3926" i="7"/>
  <c r="J3926" i="7" s="1"/>
  <c r="K3926" i="7" s="1"/>
  <c r="G3927" i="7"/>
  <c r="J3927" i="7" s="1"/>
  <c r="K3927" i="7" s="1"/>
  <c r="G3928" i="7"/>
  <c r="J3928" i="7" s="1"/>
  <c r="K3928" i="7" s="1"/>
  <c r="G3929" i="7"/>
  <c r="J3929" i="7" s="1"/>
  <c r="K3929" i="7" s="1"/>
  <c r="G3930" i="7"/>
  <c r="J3930" i="7" s="1"/>
  <c r="K3930" i="7" s="1"/>
  <c r="G3931" i="7"/>
  <c r="J3931" i="7" s="1"/>
  <c r="K3931" i="7" s="1"/>
  <c r="G3932" i="7"/>
  <c r="J3932" i="7" s="1"/>
  <c r="K3932" i="7" s="1"/>
  <c r="G3933" i="7"/>
  <c r="J3933" i="7" s="1"/>
  <c r="K3933" i="7" s="1"/>
  <c r="G3934" i="7"/>
  <c r="J3934" i="7" s="1"/>
  <c r="K3934" i="7" s="1"/>
  <c r="G3935" i="7"/>
  <c r="J3935" i="7" s="1"/>
  <c r="K3935" i="7" s="1"/>
  <c r="G3936" i="7"/>
  <c r="J3936" i="7" s="1"/>
  <c r="K3936" i="7" s="1"/>
  <c r="G3937" i="7"/>
  <c r="J3937" i="7" s="1"/>
  <c r="K3937" i="7" s="1"/>
  <c r="G3938" i="7"/>
  <c r="J3938" i="7" s="1"/>
  <c r="K3938" i="7" s="1"/>
  <c r="G3939" i="7"/>
  <c r="J3939" i="7" s="1"/>
  <c r="K3939" i="7" s="1"/>
  <c r="G3940" i="7"/>
  <c r="J3940" i="7" s="1"/>
  <c r="K3940" i="7" s="1"/>
  <c r="G3941" i="7"/>
  <c r="J3941" i="7" s="1"/>
  <c r="K3941" i="7" s="1"/>
  <c r="G3942" i="7"/>
  <c r="J3942" i="7" s="1"/>
  <c r="K3942" i="7" s="1"/>
  <c r="G3943" i="7"/>
  <c r="J3943" i="7" s="1"/>
  <c r="K3943" i="7" s="1"/>
  <c r="G3944" i="7"/>
  <c r="J3944" i="7" s="1"/>
  <c r="K3944" i="7" s="1"/>
  <c r="G3945" i="7"/>
  <c r="J3945" i="7" s="1"/>
  <c r="K3945" i="7" s="1"/>
  <c r="G3946" i="7"/>
  <c r="J3946" i="7" s="1"/>
  <c r="K3946" i="7" s="1"/>
  <c r="G3947" i="7"/>
  <c r="J3947" i="7" s="1"/>
  <c r="K3947" i="7" s="1"/>
  <c r="G3948" i="7"/>
  <c r="J3948" i="7" s="1"/>
  <c r="K3948" i="7" s="1"/>
  <c r="G3949" i="7"/>
  <c r="J3949" i="7" s="1"/>
  <c r="K3949" i="7" s="1"/>
  <c r="G3950" i="7"/>
  <c r="J3950" i="7" s="1"/>
  <c r="K3950" i="7" s="1"/>
  <c r="G3951" i="7"/>
  <c r="J3951" i="7" s="1"/>
  <c r="K3951" i="7" s="1"/>
  <c r="G3952" i="7"/>
  <c r="J3952" i="7" s="1"/>
  <c r="K3952" i="7" s="1"/>
  <c r="G3953" i="7"/>
  <c r="J3953" i="7" s="1"/>
  <c r="K3953" i="7" s="1"/>
  <c r="G3954" i="7"/>
  <c r="J3954" i="7" s="1"/>
  <c r="K3954" i="7" s="1"/>
  <c r="G3955" i="7"/>
  <c r="J3955" i="7" s="1"/>
  <c r="K3955" i="7" s="1"/>
  <c r="G3956" i="7"/>
  <c r="J3956" i="7" s="1"/>
  <c r="K3956" i="7" s="1"/>
  <c r="G3957" i="7"/>
  <c r="J3957" i="7" s="1"/>
  <c r="K3957" i="7" s="1"/>
  <c r="G3958" i="7"/>
  <c r="J3958" i="7" s="1"/>
  <c r="K3958" i="7" s="1"/>
  <c r="G3959" i="7"/>
  <c r="J3959" i="7" s="1"/>
  <c r="K3959" i="7" s="1"/>
  <c r="G3960" i="7"/>
  <c r="J3960" i="7" s="1"/>
  <c r="K3960" i="7" s="1"/>
  <c r="G3961" i="7"/>
  <c r="J3961" i="7" s="1"/>
  <c r="K3961" i="7" s="1"/>
  <c r="G3962" i="7"/>
  <c r="J3962" i="7" s="1"/>
  <c r="K3962" i="7" s="1"/>
  <c r="G3963" i="7"/>
  <c r="J3963" i="7" s="1"/>
  <c r="K3963" i="7" s="1"/>
  <c r="G3964" i="7"/>
  <c r="J3964" i="7" s="1"/>
  <c r="K3964" i="7" s="1"/>
  <c r="G3965" i="7"/>
  <c r="J3965" i="7" s="1"/>
  <c r="K3965" i="7" s="1"/>
  <c r="G3966" i="7"/>
  <c r="J3966" i="7" s="1"/>
  <c r="K3966" i="7" s="1"/>
  <c r="G3967" i="7"/>
  <c r="J3967" i="7" s="1"/>
  <c r="K3967" i="7" s="1"/>
  <c r="G3968" i="7"/>
  <c r="J3968" i="7" s="1"/>
  <c r="K3968" i="7" s="1"/>
  <c r="G3969" i="7"/>
  <c r="J3969" i="7" s="1"/>
  <c r="K3969" i="7" s="1"/>
  <c r="G3970" i="7"/>
  <c r="J3970" i="7" s="1"/>
  <c r="K3970" i="7" s="1"/>
  <c r="G3971" i="7"/>
  <c r="J3971" i="7" s="1"/>
  <c r="K3971" i="7" s="1"/>
  <c r="G3972" i="7"/>
  <c r="J3972" i="7" s="1"/>
  <c r="K3972" i="7" s="1"/>
  <c r="G3973" i="7"/>
  <c r="J3973" i="7" s="1"/>
  <c r="K3973" i="7" s="1"/>
  <c r="G3974" i="7"/>
  <c r="J3974" i="7" s="1"/>
  <c r="K3974" i="7" s="1"/>
  <c r="G3975" i="7"/>
  <c r="J3975" i="7" s="1"/>
  <c r="K3975" i="7" s="1"/>
  <c r="G3976" i="7"/>
  <c r="J3976" i="7" s="1"/>
  <c r="K3976" i="7" s="1"/>
  <c r="G3977" i="7"/>
  <c r="J3977" i="7" s="1"/>
  <c r="K3977" i="7" s="1"/>
  <c r="G3978" i="7"/>
  <c r="J3978" i="7" s="1"/>
  <c r="K3978" i="7" s="1"/>
  <c r="G3979" i="7"/>
  <c r="J3979" i="7" s="1"/>
  <c r="K3979" i="7" s="1"/>
  <c r="G3980" i="7"/>
  <c r="J3980" i="7" s="1"/>
  <c r="K3980" i="7" s="1"/>
  <c r="G3981" i="7"/>
  <c r="J3981" i="7" s="1"/>
  <c r="K3981" i="7" s="1"/>
  <c r="G3982" i="7"/>
  <c r="J3982" i="7" s="1"/>
  <c r="K3982" i="7" s="1"/>
  <c r="G3983" i="7"/>
  <c r="J3983" i="7" s="1"/>
  <c r="K3983" i="7" s="1"/>
  <c r="G3984" i="7"/>
  <c r="J3984" i="7" s="1"/>
  <c r="K3984" i="7" s="1"/>
  <c r="G3985" i="7"/>
  <c r="J3985" i="7" s="1"/>
  <c r="K3985" i="7" s="1"/>
  <c r="G3986" i="7"/>
  <c r="J3986" i="7" s="1"/>
  <c r="K3986" i="7" s="1"/>
  <c r="G3987" i="7"/>
  <c r="J3987" i="7" s="1"/>
  <c r="K3987" i="7" s="1"/>
  <c r="G3988" i="7"/>
  <c r="J3988" i="7" s="1"/>
  <c r="K3988" i="7" s="1"/>
  <c r="G3989" i="7"/>
  <c r="J3989" i="7" s="1"/>
  <c r="K3989" i="7" s="1"/>
  <c r="G3990" i="7"/>
  <c r="J3990" i="7" s="1"/>
  <c r="K3990" i="7" s="1"/>
  <c r="G3991" i="7"/>
  <c r="J3991" i="7" s="1"/>
  <c r="K3991" i="7" s="1"/>
  <c r="G3992" i="7"/>
  <c r="J3992" i="7" s="1"/>
  <c r="K3992" i="7" s="1"/>
  <c r="G3993" i="7"/>
  <c r="J3993" i="7" s="1"/>
  <c r="K3993" i="7" s="1"/>
  <c r="G3994" i="7"/>
  <c r="J3994" i="7" s="1"/>
  <c r="K3994" i="7" s="1"/>
  <c r="G3995" i="7"/>
  <c r="J3995" i="7" s="1"/>
  <c r="K3995" i="7" s="1"/>
  <c r="G3996" i="7"/>
  <c r="J3996" i="7" s="1"/>
  <c r="K3996" i="7" s="1"/>
  <c r="G3997" i="7"/>
  <c r="J3997" i="7" s="1"/>
  <c r="K3997" i="7" s="1"/>
  <c r="G3998" i="7"/>
  <c r="J3998" i="7" s="1"/>
  <c r="K3998" i="7" s="1"/>
  <c r="G3999" i="7"/>
  <c r="J3999" i="7" s="1"/>
  <c r="K3999" i="7" s="1"/>
  <c r="G4000" i="7"/>
  <c r="J4000" i="7" s="1"/>
  <c r="K4000" i="7" s="1"/>
  <c r="G4001" i="7"/>
  <c r="J4001" i="7" s="1"/>
  <c r="K4001" i="7" s="1"/>
  <c r="G4002" i="7"/>
  <c r="J4002" i="7" s="1"/>
  <c r="K4002" i="7" s="1"/>
  <c r="G4003" i="7"/>
  <c r="J4003" i="7" s="1"/>
  <c r="K4003" i="7" s="1"/>
  <c r="G4004" i="7"/>
  <c r="J4004" i="7" s="1"/>
  <c r="K4004" i="7" s="1"/>
  <c r="G4005" i="7"/>
  <c r="J4005" i="7" s="1"/>
  <c r="K4005" i="7" s="1"/>
  <c r="G4006" i="7"/>
  <c r="J4006" i="7" s="1"/>
  <c r="K4006" i="7" s="1"/>
  <c r="G4007" i="7"/>
  <c r="J4007" i="7" s="1"/>
  <c r="K4007" i="7" s="1"/>
  <c r="G4008" i="7"/>
  <c r="J4008" i="7" s="1"/>
  <c r="K4008" i="7" s="1"/>
  <c r="G4009" i="7"/>
  <c r="J4009" i="7" s="1"/>
  <c r="K4009" i="7" s="1"/>
  <c r="G4010" i="7"/>
  <c r="J4010" i="7" s="1"/>
  <c r="K4010" i="7" s="1"/>
  <c r="G4011" i="7"/>
  <c r="J4011" i="7" s="1"/>
  <c r="K4011" i="7" s="1"/>
  <c r="G4012" i="7"/>
  <c r="J4012" i="7" s="1"/>
  <c r="K4012" i="7" s="1"/>
  <c r="G4013" i="7"/>
  <c r="J4013" i="7" s="1"/>
  <c r="K4013" i="7" s="1"/>
  <c r="G4014" i="7"/>
  <c r="J4014" i="7" s="1"/>
  <c r="K4014" i="7" s="1"/>
  <c r="G4015" i="7"/>
  <c r="J4015" i="7" s="1"/>
  <c r="K4015" i="7" s="1"/>
  <c r="G4016" i="7"/>
  <c r="J4016" i="7" s="1"/>
  <c r="K4016" i="7" s="1"/>
  <c r="G4017" i="7"/>
  <c r="J4017" i="7" s="1"/>
  <c r="K4017" i="7" s="1"/>
  <c r="G4018" i="7"/>
  <c r="J4018" i="7" s="1"/>
  <c r="K4018" i="7" s="1"/>
  <c r="G4019" i="7"/>
  <c r="J4019" i="7" s="1"/>
  <c r="K4019" i="7" s="1"/>
  <c r="G4020" i="7"/>
  <c r="J4020" i="7" s="1"/>
  <c r="K4020" i="7" s="1"/>
  <c r="G4021" i="7"/>
  <c r="J4021" i="7" s="1"/>
  <c r="K4021" i="7" s="1"/>
  <c r="G4022" i="7"/>
  <c r="J4022" i="7" s="1"/>
  <c r="K4022" i="7" s="1"/>
  <c r="G4023" i="7"/>
  <c r="J4023" i="7" s="1"/>
  <c r="K4023" i="7" s="1"/>
  <c r="G4024" i="7"/>
  <c r="J4024" i="7" s="1"/>
  <c r="K4024" i="7" s="1"/>
  <c r="G4025" i="7"/>
  <c r="J4025" i="7" s="1"/>
  <c r="K4025" i="7" s="1"/>
  <c r="G4026" i="7"/>
  <c r="J4026" i="7" s="1"/>
  <c r="K4026" i="7" s="1"/>
  <c r="G4027" i="7"/>
  <c r="J4027" i="7" s="1"/>
  <c r="K4027" i="7" s="1"/>
  <c r="G4028" i="7"/>
  <c r="J4028" i="7" s="1"/>
  <c r="K4028" i="7" s="1"/>
  <c r="G4029" i="7"/>
  <c r="J4029" i="7" s="1"/>
  <c r="K4029" i="7" s="1"/>
  <c r="G4030" i="7"/>
  <c r="J4030" i="7" s="1"/>
  <c r="K4030" i="7" s="1"/>
  <c r="G4031" i="7"/>
  <c r="J4031" i="7" s="1"/>
  <c r="K4031" i="7" s="1"/>
  <c r="G4032" i="7"/>
  <c r="J4032" i="7" s="1"/>
  <c r="K4032" i="7" s="1"/>
  <c r="G4033" i="7"/>
  <c r="J4033" i="7" s="1"/>
  <c r="K4033" i="7" s="1"/>
  <c r="G4034" i="7"/>
  <c r="J4034" i="7" s="1"/>
  <c r="K4034" i="7" s="1"/>
  <c r="G4035" i="7"/>
  <c r="J4035" i="7" s="1"/>
  <c r="K4035" i="7" s="1"/>
  <c r="G4036" i="7"/>
  <c r="J4036" i="7" s="1"/>
  <c r="K4036" i="7" s="1"/>
  <c r="G4037" i="7"/>
  <c r="J4037" i="7" s="1"/>
  <c r="K4037" i="7" s="1"/>
  <c r="G4038" i="7"/>
  <c r="J4038" i="7" s="1"/>
  <c r="K4038" i="7" s="1"/>
  <c r="G4039" i="7"/>
  <c r="J4039" i="7" s="1"/>
  <c r="K4039" i="7" s="1"/>
  <c r="G4040" i="7"/>
  <c r="J4040" i="7" s="1"/>
  <c r="K4040" i="7" s="1"/>
  <c r="G4041" i="7"/>
  <c r="J4041" i="7" s="1"/>
  <c r="K4041" i="7" s="1"/>
  <c r="G4042" i="7"/>
  <c r="J4042" i="7" s="1"/>
  <c r="K4042" i="7" s="1"/>
  <c r="G4043" i="7"/>
  <c r="J4043" i="7" s="1"/>
  <c r="K4043" i="7" s="1"/>
  <c r="G4044" i="7"/>
  <c r="J4044" i="7" s="1"/>
  <c r="K4044" i="7" s="1"/>
  <c r="G4045" i="7"/>
  <c r="J4045" i="7" s="1"/>
  <c r="K4045" i="7" s="1"/>
  <c r="G4046" i="7"/>
  <c r="J4046" i="7" s="1"/>
  <c r="K4046" i="7" s="1"/>
  <c r="G4047" i="7"/>
  <c r="J4047" i="7" s="1"/>
  <c r="K4047" i="7" s="1"/>
  <c r="G4048" i="7"/>
  <c r="J4048" i="7" s="1"/>
  <c r="K4048" i="7" s="1"/>
  <c r="G4049" i="7"/>
  <c r="J4049" i="7" s="1"/>
  <c r="K4049" i="7" s="1"/>
  <c r="G4050" i="7"/>
  <c r="J4050" i="7" s="1"/>
  <c r="K4050" i="7" s="1"/>
  <c r="G4051" i="7"/>
  <c r="J4051" i="7" s="1"/>
  <c r="K4051" i="7" s="1"/>
  <c r="G4052" i="7"/>
  <c r="J4052" i="7" s="1"/>
  <c r="K4052" i="7" s="1"/>
  <c r="G4053" i="7"/>
  <c r="J4053" i="7" s="1"/>
  <c r="K4053" i="7" s="1"/>
  <c r="G4054" i="7"/>
  <c r="J4054" i="7" s="1"/>
  <c r="K4054" i="7" s="1"/>
  <c r="G4055" i="7"/>
  <c r="J4055" i="7" s="1"/>
  <c r="K4055" i="7" s="1"/>
  <c r="G4056" i="7"/>
  <c r="J4056" i="7" s="1"/>
  <c r="K4056" i="7" s="1"/>
  <c r="G4057" i="7"/>
  <c r="J4057" i="7" s="1"/>
  <c r="K4057" i="7" s="1"/>
  <c r="G4058" i="7"/>
  <c r="J4058" i="7" s="1"/>
  <c r="K4058" i="7" s="1"/>
  <c r="G4059" i="7"/>
  <c r="J4059" i="7" s="1"/>
  <c r="K4059" i="7" s="1"/>
  <c r="G4060" i="7"/>
  <c r="J4060" i="7" s="1"/>
  <c r="K4060" i="7" s="1"/>
  <c r="G4061" i="7"/>
  <c r="J4061" i="7" s="1"/>
  <c r="K4061" i="7" s="1"/>
  <c r="G4062" i="7"/>
  <c r="J4062" i="7" s="1"/>
  <c r="K4062" i="7" s="1"/>
  <c r="G4063" i="7"/>
  <c r="J4063" i="7" s="1"/>
  <c r="K4063" i="7" s="1"/>
  <c r="G4064" i="7"/>
  <c r="J4064" i="7" s="1"/>
  <c r="K4064" i="7" s="1"/>
  <c r="G4065" i="7"/>
  <c r="J4065" i="7" s="1"/>
  <c r="K4065" i="7" s="1"/>
  <c r="G4066" i="7"/>
  <c r="J4066" i="7" s="1"/>
  <c r="K4066" i="7" s="1"/>
  <c r="G4067" i="7"/>
  <c r="J4067" i="7" s="1"/>
  <c r="K4067" i="7" s="1"/>
  <c r="G4068" i="7"/>
  <c r="J4068" i="7" s="1"/>
  <c r="K4068" i="7" s="1"/>
  <c r="G4069" i="7"/>
  <c r="J4069" i="7" s="1"/>
  <c r="K4069" i="7" s="1"/>
  <c r="G4070" i="7"/>
  <c r="J4070" i="7" s="1"/>
  <c r="K4070" i="7" s="1"/>
  <c r="G4071" i="7"/>
  <c r="J4071" i="7" s="1"/>
  <c r="K4071" i="7" s="1"/>
  <c r="G4072" i="7"/>
  <c r="J4072" i="7" s="1"/>
  <c r="K4072" i="7" s="1"/>
  <c r="G4073" i="7"/>
  <c r="J4073" i="7" s="1"/>
  <c r="K4073" i="7" s="1"/>
  <c r="G4074" i="7"/>
  <c r="J4074" i="7" s="1"/>
  <c r="K4074" i="7" s="1"/>
  <c r="G4075" i="7"/>
  <c r="J4075" i="7" s="1"/>
  <c r="K4075" i="7" s="1"/>
  <c r="G4076" i="7"/>
  <c r="J4076" i="7" s="1"/>
  <c r="K4076" i="7" s="1"/>
  <c r="G4077" i="7"/>
  <c r="J4077" i="7" s="1"/>
  <c r="K4077" i="7" s="1"/>
  <c r="G4078" i="7"/>
  <c r="J4078" i="7" s="1"/>
  <c r="K4078" i="7" s="1"/>
  <c r="G4079" i="7"/>
  <c r="J4079" i="7" s="1"/>
  <c r="K4079" i="7" s="1"/>
  <c r="G4080" i="7"/>
  <c r="J4080" i="7" s="1"/>
  <c r="K4080" i="7" s="1"/>
  <c r="G4081" i="7"/>
  <c r="J4081" i="7" s="1"/>
  <c r="K4081" i="7" s="1"/>
  <c r="G4082" i="7"/>
  <c r="J4082" i="7" s="1"/>
  <c r="K4082" i="7" s="1"/>
  <c r="G4083" i="7"/>
  <c r="J4083" i="7" s="1"/>
  <c r="K4083" i="7" s="1"/>
  <c r="G4084" i="7"/>
  <c r="J4084" i="7" s="1"/>
  <c r="K4084" i="7" s="1"/>
  <c r="G4085" i="7"/>
  <c r="J4085" i="7" s="1"/>
  <c r="K4085" i="7" s="1"/>
  <c r="G4086" i="7"/>
  <c r="J4086" i="7" s="1"/>
  <c r="K4086" i="7" s="1"/>
  <c r="G4087" i="7"/>
  <c r="J4087" i="7" s="1"/>
  <c r="K4087" i="7" s="1"/>
  <c r="G4088" i="7"/>
  <c r="J4088" i="7" s="1"/>
  <c r="K4088" i="7" s="1"/>
  <c r="G4089" i="7"/>
  <c r="J4089" i="7" s="1"/>
  <c r="K4089" i="7" s="1"/>
  <c r="G4090" i="7"/>
  <c r="J4090" i="7" s="1"/>
  <c r="K4090" i="7" s="1"/>
  <c r="G4091" i="7"/>
  <c r="J4091" i="7" s="1"/>
  <c r="K4091" i="7" s="1"/>
  <c r="G4092" i="7"/>
  <c r="J4092" i="7" s="1"/>
  <c r="K4092" i="7" s="1"/>
  <c r="G4093" i="7"/>
  <c r="J4093" i="7" s="1"/>
  <c r="K4093" i="7" s="1"/>
  <c r="G4094" i="7"/>
  <c r="J4094" i="7" s="1"/>
  <c r="K4094" i="7" s="1"/>
  <c r="G4095" i="7"/>
  <c r="J4095" i="7" s="1"/>
  <c r="K4095" i="7" s="1"/>
  <c r="G4096" i="7"/>
  <c r="J4096" i="7" s="1"/>
  <c r="K4096" i="7" s="1"/>
  <c r="G4097" i="7"/>
  <c r="J4097" i="7" s="1"/>
  <c r="K4097" i="7" s="1"/>
  <c r="G4098" i="7"/>
  <c r="J4098" i="7" s="1"/>
  <c r="K4098" i="7" s="1"/>
  <c r="G4099" i="7"/>
  <c r="J4099" i="7" s="1"/>
  <c r="K4099" i="7" s="1"/>
  <c r="G4100" i="7"/>
  <c r="J4100" i="7" s="1"/>
  <c r="K4100" i="7" s="1"/>
  <c r="G4101" i="7"/>
  <c r="J4101" i="7" s="1"/>
  <c r="K4101" i="7" s="1"/>
  <c r="G4102" i="7"/>
  <c r="J4102" i="7" s="1"/>
  <c r="K4102" i="7" s="1"/>
  <c r="G4103" i="7"/>
  <c r="J4103" i="7" s="1"/>
  <c r="K4103" i="7" s="1"/>
  <c r="G4104" i="7"/>
  <c r="J4104" i="7" s="1"/>
  <c r="K4104" i="7" s="1"/>
  <c r="G4105" i="7"/>
  <c r="J4105" i="7" s="1"/>
  <c r="K4105" i="7" s="1"/>
  <c r="G4106" i="7"/>
  <c r="J4106" i="7" s="1"/>
  <c r="K4106" i="7" s="1"/>
  <c r="G4107" i="7"/>
  <c r="J4107" i="7" s="1"/>
  <c r="K4107" i="7" s="1"/>
  <c r="G4108" i="7"/>
  <c r="J4108" i="7" s="1"/>
  <c r="K4108" i="7" s="1"/>
  <c r="G4109" i="7"/>
  <c r="J4109" i="7" s="1"/>
  <c r="K4109" i="7" s="1"/>
  <c r="G4110" i="7"/>
  <c r="J4110" i="7" s="1"/>
  <c r="K4110" i="7" s="1"/>
  <c r="G4111" i="7"/>
  <c r="J4111" i="7" s="1"/>
  <c r="K4111" i="7" s="1"/>
  <c r="G4112" i="7"/>
  <c r="J4112" i="7" s="1"/>
  <c r="K4112" i="7" s="1"/>
  <c r="G4113" i="7"/>
  <c r="J4113" i="7" s="1"/>
  <c r="K4113" i="7" s="1"/>
  <c r="G4114" i="7"/>
  <c r="J4114" i="7" s="1"/>
  <c r="K4114" i="7" s="1"/>
  <c r="G4115" i="7"/>
  <c r="J4115" i="7" s="1"/>
  <c r="K4115" i="7" s="1"/>
  <c r="G4116" i="7"/>
  <c r="J4116" i="7" s="1"/>
  <c r="K4116" i="7" s="1"/>
  <c r="G4117" i="7"/>
  <c r="J4117" i="7" s="1"/>
  <c r="K4117" i="7" s="1"/>
  <c r="G4118" i="7"/>
  <c r="J4118" i="7" s="1"/>
  <c r="K4118" i="7" s="1"/>
  <c r="G4119" i="7"/>
  <c r="J4119" i="7" s="1"/>
  <c r="K4119" i="7" s="1"/>
  <c r="G4120" i="7"/>
  <c r="J4120" i="7" s="1"/>
  <c r="K4120" i="7" s="1"/>
  <c r="G4121" i="7"/>
  <c r="J4121" i="7" s="1"/>
  <c r="K4121" i="7" s="1"/>
  <c r="G4122" i="7"/>
  <c r="J4122" i="7" s="1"/>
  <c r="K4122" i="7" s="1"/>
  <c r="G4123" i="7"/>
  <c r="J4123" i="7" s="1"/>
  <c r="K4123" i="7" s="1"/>
  <c r="G4124" i="7"/>
  <c r="J4124" i="7" s="1"/>
  <c r="K4124" i="7" s="1"/>
  <c r="G4125" i="7"/>
  <c r="J4125" i="7" s="1"/>
  <c r="K4125" i="7" s="1"/>
  <c r="G4126" i="7"/>
  <c r="J4126" i="7" s="1"/>
  <c r="K4126" i="7" s="1"/>
  <c r="G4127" i="7"/>
  <c r="J4127" i="7" s="1"/>
  <c r="K4127" i="7" s="1"/>
  <c r="G4128" i="7"/>
  <c r="J4128" i="7" s="1"/>
  <c r="K4128" i="7" s="1"/>
  <c r="G4129" i="7"/>
  <c r="J4129" i="7" s="1"/>
  <c r="K4129" i="7" s="1"/>
  <c r="G4130" i="7"/>
  <c r="J4130" i="7" s="1"/>
  <c r="K4130" i="7" s="1"/>
  <c r="G4131" i="7"/>
  <c r="J4131" i="7" s="1"/>
  <c r="K4131" i="7" s="1"/>
  <c r="G4132" i="7"/>
  <c r="J4132" i="7" s="1"/>
  <c r="K4132" i="7" s="1"/>
  <c r="G4133" i="7"/>
  <c r="J4133" i="7" s="1"/>
  <c r="K4133" i="7" s="1"/>
  <c r="G4134" i="7"/>
  <c r="J4134" i="7" s="1"/>
  <c r="K4134" i="7" s="1"/>
  <c r="G4135" i="7"/>
  <c r="J4135" i="7" s="1"/>
  <c r="K4135" i="7" s="1"/>
  <c r="G4136" i="7"/>
  <c r="J4136" i="7" s="1"/>
  <c r="K4136" i="7" s="1"/>
  <c r="G4137" i="7"/>
  <c r="J4137" i="7" s="1"/>
  <c r="K4137" i="7" s="1"/>
  <c r="G4138" i="7"/>
  <c r="J4138" i="7" s="1"/>
  <c r="K4138" i="7" s="1"/>
  <c r="G4139" i="7"/>
  <c r="J4139" i="7" s="1"/>
  <c r="K4139" i="7" s="1"/>
  <c r="G4140" i="7"/>
  <c r="J4140" i="7" s="1"/>
  <c r="K4140" i="7" s="1"/>
  <c r="G4141" i="7"/>
  <c r="J4141" i="7" s="1"/>
  <c r="K4141" i="7" s="1"/>
  <c r="G4142" i="7"/>
  <c r="J4142" i="7" s="1"/>
  <c r="K4142" i="7" s="1"/>
  <c r="G4143" i="7"/>
  <c r="J4143" i="7" s="1"/>
  <c r="K4143" i="7" s="1"/>
  <c r="G4144" i="7"/>
  <c r="J4144" i="7" s="1"/>
  <c r="K4144" i="7" s="1"/>
  <c r="G4145" i="7"/>
  <c r="J4145" i="7" s="1"/>
  <c r="K4145" i="7" s="1"/>
  <c r="G4146" i="7"/>
  <c r="J4146" i="7" s="1"/>
  <c r="K4146" i="7" s="1"/>
  <c r="G4147" i="7"/>
  <c r="J4147" i="7" s="1"/>
  <c r="K4147" i="7" s="1"/>
  <c r="G4148" i="7"/>
  <c r="J4148" i="7" s="1"/>
  <c r="K4148" i="7" s="1"/>
  <c r="G4149" i="7"/>
  <c r="J4149" i="7" s="1"/>
  <c r="K4149" i="7" s="1"/>
  <c r="G4150" i="7"/>
  <c r="J4150" i="7" s="1"/>
  <c r="K4150" i="7" s="1"/>
  <c r="G4151" i="7"/>
  <c r="J4151" i="7" s="1"/>
  <c r="K4151" i="7" s="1"/>
  <c r="G4152" i="7"/>
  <c r="J4152" i="7" s="1"/>
  <c r="K4152" i="7" s="1"/>
  <c r="G4153" i="7"/>
  <c r="J4153" i="7" s="1"/>
  <c r="K4153" i="7" s="1"/>
  <c r="G4154" i="7"/>
  <c r="J4154" i="7" s="1"/>
  <c r="K4154" i="7" s="1"/>
  <c r="G4155" i="7"/>
  <c r="J4155" i="7" s="1"/>
  <c r="K4155" i="7" s="1"/>
  <c r="G4156" i="7"/>
  <c r="J4156" i="7" s="1"/>
  <c r="K4156" i="7" s="1"/>
  <c r="G4157" i="7"/>
  <c r="J4157" i="7" s="1"/>
  <c r="K4157" i="7" s="1"/>
  <c r="G4158" i="7"/>
  <c r="J4158" i="7" s="1"/>
  <c r="K4158" i="7" s="1"/>
  <c r="G4159" i="7"/>
  <c r="J4159" i="7" s="1"/>
  <c r="K4159" i="7" s="1"/>
  <c r="G4160" i="7"/>
  <c r="J4160" i="7" s="1"/>
  <c r="K4160" i="7" s="1"/>
  <c r="G4161" i="7"/>
  <c r="J4161" i="7" s="1"/>
  <c r="K4161" i="7" s="1"/>
  <c r="G4162" i="7"/>
  <c r="J4162" i="7" s="1"/>
  <c r="K4162" i="7" s="1"/>
  <c r="G4163" i="7"/>
  <c r="J4163" i="7" s="1"/>
  <c r="K4163" i="7" s="1"/>
  <c r="G4164" i="7"/>
  <c r="J4164" i="7" s="1"/>
  <c r="K4164" i="7" s="1"/>
  <c r="G4165" i="7"/>
  <c r="J4165" i="7" s="1"/>
  <c r="K4165" i="7" s="1"/>
  <c r="G4166" i="7"/>
  <c r="J4166" i="7" s="1"/>
  <c r="K4166" i="7" s="1"/>
  <c r="G4167" i="7"/>
  <c r="J4167" i="7" s="1"/>
  <c r="K4167" i="7" s="1"/>
  <c r="G4168" i="7"/>
  <c r="J4168" i="7" s="1"/>
  <c r="K4168" i="7" s="1"/>
  <c r="G4169" i="7"/>
  <c r="J4169" i="7" s="1"/>
  <c r="K4169" i="7" s="1"/>
  <c r="G4170" i="7"/>
  <c r="J4170" i="7" s="1"/>
  <c r="K4170" i="7" s="1"/>
  <c r="G4171" i="7"/>
  <c r="J4171" i="7" s="1"/>
  <c r="K4171" i="7" s="1"/>
  <c r="G4172" i="7"/>
  <c r="J4172" i="7" s="1"/>
  <c r="K4172" i="7" s="1"/>
  <c r="G4173" i="7"/>
  <c r="J4173" i="7" s="1"/>
  <c r="K4173" i="7" s="1"/>
  <c r="G4174" i="7"/>
  <c r="J4174" i="7" s="1"/>
  <c r="K4174" i="7" s="1"/>
  <c r="G4175" i="7"/>
  <c r="J4175" i="7" s="1"/>
  <c r="K4175" i="7" s="1"/>
  <c r="G4176" i="7"/>
  <c r="J4176" i="7" s="1"/>
  <c r="K4176" i="7" s="1"/>
  <c r="G4177" i="7"/>
  <c r="J4177" i="7" s="1"/>
  <c r="K4177" i="7" s="1"/>
  <c r="G4178" i="7"/>
  <c r="J4178" i="7" s="1"/>
  <c r="K4178" i="7" s="1"/>
  <c r="G4179" i="7"/>
  <c r="J4179" i="7" s="1"/>
  <c r="K4179" i="7" s="1"/>
  <c r="G4180" i="7"/>
  <c r="J4180" i="7" s="1"/>
  <c r="K4180" i="7" s="1"/>
  <c r="G4181" i="7"/>
  <c r="J4181" i="7" s="1"/>
  <c r="K4181" i="7" s="1"/>
  <c r="G4182" i="7"/>
  <c r="J4182" i="7" s="1"/>
  <c r="K4182" i="7" s="1"/>
  <c r="G4183" i="7"/>
  <c r="J4183" i="7" s="1"/>
  <c r="K4183" i="7" s="1"/>
  <c r="G4184" i="7"/>
  <c r="J4184" i="7" s="1"/>
  <c r="K4184" i="7" s="1"/>
  <c r="G4185" i="7"/>
  <c r="J4185" i="7" s="1"/>
  <c r="K4185" i="7" s="1"/>
  <c r="G4186" i="7"/>
  <c r="J4186" i="7" s="1"/>
  <c r="K4186" i="7" s="1"/>
  <c r="G4187" i="7"/>
  <c r="J4187" i="7" s="1"/>
  <c r="K4187" i="7" s="1"/>
  <c r="G4188" i="7"/>
  <c r="J4188" i="7" s="1"/>
  <c r="K4188" i="7" s="1"/>
  <c r="G4189" i="7"/>
  <c r="J4189" i="7" s="1"/>
  <c r="K4189" i="7" s="1"/>
  <c r="G4190" i="7"/>
  <c r="J4190" i="7" s="1"/>
  <c r="K4190" i="7" s="1"/>
  <c r="G4191" i="7"/>
  <c r="J4191" i="7" s="1"/>
  <c r="K4191" i="7" s="1"/>
  <c r="G4192" i="7"/>
  <c r="J4192" i="7" s="1"/>
  <c r="K4192" i="7" s="1"/>
  <c r="G4193" i="7"/>
  <c r="J4193" i="7" s="1"/>
  <c r="K4193" i="7" s="1"/>
  <c r="G4194" i="7"/>
  <c r="J4194" i="7" s="1"/>
  <c r="K4194" i="7" s="1"/>
  <c r="G4195" i="7"/>
  <c r="J4195" i="7" s="1"/>
  <c r="K4195" i="7" s="1"/>
  <c r="G4196" i="7"/>
  <c r="J4196" i="7" s="1"/>
  <c r="K4196" i="7" s="1"/>
  <c r="G4197" i="7"/>
  <c r="J4197" i="7" s="1"/>
  <c r="K4197" i="7" s="1"/>
  <c r="G4198" i="7"/>
  <c r="J4198" i="7" s="1"/>
  <c r="K4198" i="7" s="1"/>
  <c r="G4199" i="7"/>
  <c r="J4199" i="7" s="1"/>
  <c r="K4199" i="7" s="1"/>
  <c r="G4200" i="7"/>
  <c r="J4200" i="7" s="1"/>
  <c r="K4200" i="7" s="1"/>
  <c r="G4201" i="7"/>
  <c r="J4201" i="7" s="1"/>
  <c r="K4201" i="7" s="1"/>
  <c r="G4202" i="7"/>
  <c r="J4202" i="7" s="1"/>
  <c r="K4202" i="7" s="1"/>
  <c r="G4203" i="7"/>
  <c r="J4203" i="7" s="1"/>
  <c r="K4203" i="7" s="1"/>
  <c r="G4204" i="7"/>
  <c r="J4204" i="7" s="1"/>
  <c r="K4204" i="7" s="1"/>
  <c r="G4205" i="7"/>
  <c r="J4205" i="7" s="1"/>
  <c r="K4205" i="7" s="1"/>
  <c r="G4206" i="7"/>
  <c r="J4206" i="7" s="1"/>
  <c r="K4206" i="7" s="1"/>
  <c r="G4207" i="7"/>
  <c r="J4207" i="7" s="1"/>
  <c r="K4207" i="7" s="1"/>
  <c r="G4208" i="7"/>
  <c r="J4208" i="7" s="1"/>
  <c r="K4208" i="7" s="1"/>
  <c r="G4209" i="7"/>
  <c r="J4209" i="7" s="1"/>
  <c r="K4209" i="7" s="1"/>
  <c r="G4210" i="7"/>
  <c r="J4210" i="7" s="1"/>
  <c r="K4210" i="7" s="1"/>
  <c r="G4211" i="7"/>
  <c r="J4211" i="7" s="1"/>
  <c r="K4211" i="7" s="1"/>
  <c r="G4212" i="7"/>
  <c r="J4212" i="7" s="1"/>
  <c r="K4212" i="7" s="1"/>
  <c r="G4213" i="7"/>
  <c r="J4213" i="7" s="1"/>
  <c r="K4213" i="7" s="1"/>
  <c r="G4214" i="7"/>
  <c r="J4214" i="7" s="1"/>
  <c r="K4214" i="7" s="1"/>
  <c r="G4215" i="7"/>
  <c r="J4215" i="7" s="1"/>
  <c r="K4215" i="7" s="1"/>
  <c r="G4216" i="7"/>
  <c r="J4216" i="7" s="1"/>
  <c r="K4216" i="7" s="1"/>
  <c r="G4217" i="7"/>
  <c r="J4217" i="7" s="1"/>
  <c r="K4217" i="7" s="1"/>
  <c r="G4218" i="7"/>
  <c r="J4218" i="7" s="1"/>
  <c r="K4218" i="7" s="1"/>
  <c r="G4219" i="7"/>
  <c r="J4219" i="7" s="1"/>
  <c r="K4219" i="7" s="1"/>
  <c r="G4220" i="7"/>
  <c r="J4220" i="7" s="1"/>
  <c r="K4220" i="7" s="1"/>
  <c r="G4221" i="7"/>
  <c r="J4221" i="7" s="1"/>
  <c r="K4221" i="7" s="1"/>
  <c r="G4222" i="7"/>
  <c r="J4222" i="7" s="1"/>
  <c r="K4222" i="7" s="1"/>
  <c r="G4223" i="7"/>
  <c r="J4223" i="7" s="1"/>
  <c r="K4223" i="7" s="1"/>
  <c r="G4224" i="7"/>
  <c r="J4224" i="7" s="1"/>
  <c r="K4224" i="7" s="1"/>
  <c r="G4225" i="7"/>
  <c r="J4225" i="7" s="1"/>
  <c r="K4225" i="7" s="1"/>
  <c r="G4226" i="7"/>
  <c r="J4226" i="7" s="1"/>
  <c r="K4226" i="7" s="1"/>
  <c r="G4227" i="7"/>
  <c r="J4227" i="7" s="1"/>
  <c r="K4227" i="7" s="1"/>
  <c r="G4228" i="7"/>
  <c r="J4228" i="7" s="1"/>
  <c r="K4228" i="7" s="1"/>
  <c r="G4229" i="7"/>
  <c r="J4229" i="7" s="1"/>
  <c r="K4229" i="7" s="1"/>
  <c r="G4230" i="7"/>
  <c r="J4230" i="7" s="1"/>
  <c r="K4230" i="7" s="1"/>
  <c r="G4231" i="7"/>
  <c r="J4231" i="7" s="1"/>
  <c r="K4231" i="7" s="1"/>
  <c r="G4232" i="7"/>
  <c r="J4232" i="7" s="1"/>
  <c r="K4232" i="7" s="1"/>
  <c r="G4233" i="7"/>
  <c r="J4233" i="7" s="1"/>
  <c r="K4233" i="7" s="1"/>
  <c r="G4234" i="7"/>
  <c r="J4234" i="7" s="1"/>
  <c r="K4234" i="7" s="1"/>
  <c r="G4235" i="7"/>
  <c r="J4235" i="7" s="1"/>
  <c r="K4235" i="7" s="1"/>
  <c r="G4236" i="7"/>
  <c r="J4236" i="7" s="1"/>
  <c r="K4236" i="7" s="1"/>
  <c r="G4237" i="7"/>
  <c r="J4237" i="7" s="1"/>
  <c r="K4237" i="7" s="1"/>
  <c r="G4238" i="7"/>
  <c r="J4238" i="7" s="1"/>
  <c r="K4238" i="7" s="1"/>
  <c r="G4239" i="7"/>
  <c r="J4239" i="7" s="1"/>
  <c r="K4239" i="7" s="1"/>
  <c r="G4240" i="7"/>
  <c r="J4240" i="7" s="1"/>
  <c r="K4240" i="7" s="1"/>
  <c r="G4241" i="7"/>
  <c r="J4241" i="7" s="1"/>
  <c r="K4241" i="7" s="1"/>
  <c r="G4242" i="7"/>
  <c r="J4242" i="7" s="1"/>
  <c r="K4242" i="7" s="1"/>
  <c r="G4243" i="7"/>
  <c r="J4243" i="7" s="1"/>
  <c r="K4243" i="7" s="1"/>
  <c r="G4244" i="7"/>
  <c r="J4244" i="7" s="1"/>
  <c r="K4244" i="7" s="1"/>
  <c r="G4245" i="7"/>
  <c r="J4245" i="7" s="1"/>
  <c r="K4245" i="7" s="1"/>
  <c r="G4246" i="7"/>
  <c r="J4246" i="7" s="1"/>
  <c r="K4246" i="7" s="1"/>
  <c r="G4247" i="7"/>
  <c r="J4247" i="7" s="1"/>
  <c r="K4247" i="7" s="1"/>
  <c r="G4248" i="7"/>
  <c r="J4248" i="7" s="1"/>
  <c r="K4248" i="7" s="1"/>
  <c r="G4249" i="7"/>
  <c r="J4249" i="7" s="1"/>
  <c r="K4249" i="7" s="1"/>
  <c r="G4250" i="7"/>
  <c r="J4250" i="7" s="1"/>
  <c r="K4250" i="7" s="1"/>
  <c r="G4251" i="7"/>
  <c r="J4251" i="7" s="1"/>
  <c r="K4251" i="7" s="1"/>
  <c r="G4252" i="7"/>
  <c r="J4252" i="7" s="1"/>
  <c r="K4252" i="7" s="1"/>
  <c r="G4253" i="7"/>
  <c r="J4253" i="7" s="1"/>
  <c r="K4253" i="7" s="1"/>
  <c r="G4254" i="7"/>
  <c r="J4254" i="7" s="1"/>
  <c r="K4254" i="7" s="1"/>
  <c r="G4255" i="7"/>
  <c r="J4255" i="7" s="1"/>
  <c r="K4255" i="7" s="1"/>
  <c r="G4256" i="7"/>
  <c r="J4256" i="7" s="1"/>
  <c r="K4256" i="7" s="1"/>
  <c r="G4257" i="7"/>
  <c r="J4257" i="7" s="1"/>
  <c r="K4257" i="7" s="1"/>
  <c r="G4258" i="7"/>
  <c r="J4258" i="7" s="1"/>
  <c r="K4258" i="7" s="1"/>
  <c r="G4259" i="7"/>
  <c r="J4259" i="7" s="1"/>
  <c r="K4259" i="7" s="1"/>
  <c r="G4260" i="7"/>
  <c r="J4260" i="7" s="1"/>
  <c r="K4260" i="7" s="1"/>
  <c r="G4261" i="7"/>
  <c r="J4261" i="7" s="1"/>
  <c r="K4261" i="7" s="1"/>
  <c r="G4262" i="7"/>
  <c r="J4262" i="7" s="1"/>
  <c r="K4262" i="7" s="1"/>
  <c r="G4263" i="7"/>
  <c r="J4263" i="7" s="1"/>
  <c r="K4263" i="7" s="1"/>
  <c r="G4264" i="7"/>
  <c r="J4264" i="7" s="1"/>
  <c r="K4264" i="7" s="1"/>
  <c r="G4265" i="7"/>
  <c r="J4265" i="7" s="1"/>
  <c r="K4265" i="7" s="1"/>
  <c r="G4266" i="7"/>
  <c r="J4266" i="7" s="1"/>
  <c r="K4266" i="7" s="1"/>
  <c r="G4267" i="7"/>
  <c r="J4267" i="7" s="1"/>
  <c r="K4267" i="7" s="1"/>
  <c r="G4268" i="7"/>
  <c r="J4268" i="7" s="1"/>
  <c r="K4268" i="7" s="1"/>
  <c r="G4269" i="7"/>
  <c r="J4269" i="7" s="1"/>
  <c r="K4269" i="7" s="1"/>
  <c r="G4270" i="7"/>
  <c r="J4270" i="7" s="1"/>
  <c r="K4270" i="7" s="1"/>
  <c r="G4271" i="7"/>
  <c r="J4271" i="7" s="1"/>
  <c r="K4271" i="7" s="1"/>
  <c r="G4272" i="7"/>
  <c r="J4272" i="7" s="1"/>
  <c r="K4272" i="7" s="1"/>
  <c r="G4273" i="7"/>
  <c r="J4273" i="7" s="1"/>
  <c r="K4273" i="7" s="1"/>
  <c r="G4274" i="7"/>
  <c r="J4274" i="7" s="1"/>
  <c r="K4274" i="7" s="1"/>
  <c r="G4275" i="7"/>
  <c r="J4275" i="7" s="1"/>
  <c r="K4275" i="7" s="1"/>
  <c r="G4276" i="7"/>
  <c r="J4276" i="7" s="1"/>
  <c r="K4276" i="7" s="1"/>
  <c r="G4277" i="7"/>
  <c r="J4277" i="7" s="1"/>
  <c r="K4277" i="7" s="1"/>
  <c r="G4278" i="7"/>
  <c r="J4278" i="7" s="1"/>
  <c r="K4278" i="7" s="1"/>
  <c r="G4279" i="7"/>
  <c r="J4279" i="7" s="1"/>
  <c r="K4279" i="7" s="1"/>
  <c r="G4280" i="7"/>
  <c r="J4280" i="7" s="1"/>
  <c r="K4280" i="7" s="1"/>
  <c r="G4281" i="7"/>
  <c r="J4281" i="7" s="1"/>
  <c r="K4281" i="7" s="1"/>
  <c r="G4282" i="7"/>
  <c r="J4282" i="7" s="1"/>
  <c r="K4282" i="7" s="1"/>
  <c r="G4283" i="7"/>
  <c r="J4283" i="7" s="1"/>
  <c r="K4283" i="7" s="1"/>
  <c r="G4284" i="7"/>
  <c r="J4284" i="7" s="1"/>
  <c r="K4284" i="7" s="1"/>
  <c r="G4285" i="7"/>
  <c r="J4285" i="7" s="1"/>
  <c r="K4285" i="7" s="1"/>
  <c r="G4286" i="7"/>
  <c r="J4286" i="7" s="1"/>
  <c r="K4286" i="7" s="1"/>
  <c r="G4287" i="7"/>
  <c r="J4287" i="7" s="1"/>
  <c r="K4287" i="7" s="1"/>
  <c r="G4288" i="7"/>
  <c r="J4288" i="7" s="1"/>
  <c r="K4288" i="7" s="1"/>
  <c r="G4289" i="7"/>
  <c r="J4289" i="7" s="1"/>
  <c r="K4289" i="7" s="1"/>
  <c r="G4290" i="7"/>
  <c r="J4290" i="7" s="1"/>
  <c r="K4290" i="7" s="1"/>
  <c r="G4291" i="7"/>
  <c r="J4291" i="7" s="1"/>
  <c r="K4291" i="7" s="1"/>
  <c r="G4292" i="7"/>
  <c r="J4292" i="7" s="1"/>
  <c r="K4292" i="7" s="1"/>
  <c r="G4293" i="7"/>
  <c r="J4293" i="7" s="1"/>
  <c r="K4293" i="7" s="1"/>
  <c r="G4294" i="7"/>
  <c r="J4294" i="7" s="1"/>
  <c r="K4294" i="7" s="1"/>
  <c r="G4295" i="7"/>
  <c r="J4295" i="7" s="1"/>
  <c r="K4295" i="7" s="1"/>
  <c r="G4296" i="7"/>
  <c r="J4296" i="7" s="1"/>
  <c r="K4296" i="7" s="1"/>
  <c r="G4297" i="7"/>
  <c r="J4297" i="7" s="1"/>
  <c r="K4297" i="7" s="1"/>
  <c r="G4298" i="7"/>
  <c r="J4298" i="7" s="1"/>
  <c r="K4298" i="7" s="1"/>
  <c r="G4299" i="7"/>
  <c r="J4299" i="7" s="1"/>
  <c r="K4299" i="7" s="1"/>
  <c r="G4300" i="7"/>
  <c r="J4300" i="7" s="1"/>
  <c r="K4300" i="7" s="1"/>
  <c r="G4301" i="7"/>
  <c r="J4301" i="7" s="1"/>
  <c r="K4301" i="7" s="1"/>
  <c r="G4302" i="7"/>
  <c r="J4302" i="7" s="1"/>
  <c r="K4302" i="7" s="1"/>
  <c r="G4303" i="7"/>
  <c r="J4303" i="7" s="1"/>
  <c r="K4303" i="7" s="1"/>
  <c r="G4304" i="7"/>
  <c r="J4304" i="7" s="1"/>
  <c r="K4304" i="7" s="1"/>
  <c r="G4305" i="7"/>
  <c r="J4305" i="7" s="1"/>
  <c r="K4305" i="7" s="1"/>
  <c r="G4306" i="7"/>
  <c r="J4306" i="7" s="1"/>
  <c r="K4306" i="7" s="1"/>
  <c r="G4307" i="7"/>
  <c r="J4307" i="7" s="1"/>
  <c r="K4307" i="7" s="1"/>
  <c r="G4308" i="7"/>
  <c r="J4308" i="7" s="1"/>
  <c r="K4308" i="7" s="1"/>
  <c r="G4309" i="7"/>
  <c r="J4309" i="7" s="1"/>
  <c r="K4309" i="7" s="1"/>
  <c r="G4310" i="7"/>
  <c r="J4310" i="7" s="1"/>
  <c r="K4310" i="7" s="1"/>
  <c r="G4311" i="7"/>
  <c r="J4311" i="7" s="1"/>
  <c r="K4311" i="7" s="1"/>
  <c r="G4312" i="7"/>
  <c r="J4312" i="7" s="1"/>
  <c r="K4312" i="7" s="1"/>
  <c r="G4313" i="7"/>
  <c r="J4313" i="7" s="1"/>
  <c r="K4313" i="7" s="1"/>
  <c r="G4314" i="7"/>
  <c r="J4314" i="7" s="1"/>
  <c r="K4314" i="7" s="1"/>
  <c r="G4315" i="7"/>
  <c r="J4315" i="7" s="1"/>
  <c r="K4315" i="7" s="1"/>
  <c r="G4316" i="7"/>
  <c r="J4316" i="7" s="1"/>
  <c r="K4316" i="7" s="1"/>
  <c r="G4317" i="7"/>
  <c r="J4317" i="7" s="1"/>
  <c r="K4317" i="7" s="1"/>
  <c r="G4318" i="7"/>
  <c r="J4318" i="7" s="1"/>
  <c r="K4318" i="7" s="1"/>
  <c r="G4319" i="7"/>
  <c r="J4319" i="7" s="1"/>
  <c r="K4319" i="7" s="1"/>
  <c r="G4320" i="7"/>
  <c r="J4320" i="7" s="1"/>
  <c r="K4320" i="7" s="1"/>
  <c r="G4321" i="7"/>
  <c r="J4321" i="7" s="1"/>
  <c r="K4321" i="7" s="1"/>
  <c r="G4322" i="7"/>
  <c r="J4322" i="7" s="1"/>
  <c r="K4322" i="7" s="1"/>
  <c r="G4323" i="7"/>
  <c r="J4323" i="7" s="1"/>
  <c r="K4323" i="7" s="1"/>
  <c r="G4324" i="7"/>
  <c r="J4324" i="7" s="1"/>
  <c r="K4324" i="7" s="1"/>
  <c r="G4325" i="7"/>
  <c r="J4325" i="7" s="1"/>
  <c r="K4325" i="7" s="1"/>
  <c r="G4326" i="7"/>
  <c r="J4326" i="7" s="1"/>
  <c r="K4326" i="7" s="1"/>
  <c r="G4327" i="7"/>
  <c r="J4327" i="7" s="1"/>
  <c r="K4327" i="7" s="1"/>
  <c r="G4328" i="7"/>
  <c r="J4328" i="7" s="1"/>
  <c r="K4328" i="7" s="1"/>
  <c r="G4329" i="7"/>
  <c r="J4329" i="7" s="1"/>
  <c r="K4329" i="7" s="1"/>
  <c r="G4330" i="7"/>
  <c r="J4330" i="7" s="1"/>
  <c r="K4330" i="7" s="1"/>
  <c r="G4331" i="7"/>
  <c r="J4331" i="7" s="1"/>
  <c r="K4331" i="7" s="1"/>
  <c r="G4332" i="7"/>
  <c r="J4332" i="7" s="1"/>
  <c r="K4332" i="7" s="1"/>
  <c r="G4333" i="7"/>
  <c r="J4333" i="7" s="1"/>
  <c r="K4333" i="7" s="1"/>
  <c r="G4334" i="7"/>
  <c r="J4334" i="7" s="1"/>
  <c r="K4334" i="7" s="1"/>
  <c r="G4335" i="7"/>
  <c r="J4335" i="7" s="1"/>
  <c r="K4335" i="7" s="1"/>
  <c r="G4336" i="7"/>
  <c r="J4336" i="7" s="1"/>
  <c r="K4336" i="7" s="1"/>
  <c r="G4337" i="7"/>
  <c r="J4337" i="7" s="1"/>
  <c r="K4337" i="7" s="1"/>
  <c r="G4338" i="7"/>
  <c r="J4338" i="7" s="1"/>
  <c r="K4338" i="7" s="1"/>
  <c r="G4339" i="7"/>
  <c r="J4339" i="7" s="1"/>
  <c r="K4339" i="7" s="1"/>
  <c r="G4340" i="7"/>
  <c r="J4340" i="7" s="1"/>
  <c r="K4340" i="7" s="1"/>
  <c r="G4341" i="7"/>
  <c r="J4341" i="7" s="1"/>
  <c r="K4341" i="7" s="1"/>
  <c r="G4342" i="7"/>
  <c r="J4342" i="7" s="1"/>
  <c r="K4342" i="7" s="1"/>
  <c r="G4343" i="7"/>
  <c r="J4343" i="7" s="1"/>
  <c r="K4343" i="7" s="1"/>
  <c r="G4344" i="7"/>
  <c r="J4344" i="7" s="1"/>
  <c r="K4344" i="7" s="1"/>
  <c r="G4345" i="7"/>
  <c r="J4345" i="7" s="1"/>
  <c r="K4345" i="7" s="1"/>
  <c r="G4346" i="7"/>
  <c r="J4346" i="7" s="1"/>
  <c r="K4346" i="7" s="1"/>
  <c r="G4347" i="7"/>
  <c r="J4347" i="7" s="1"/>
  <c r="K4347" i="7" s="1"/>
  <c r="G4348" i="7"/>
  <c r="J4348" i="7" s="1"/>
  <c r="K4348" i="7" s="1"/>
  <c r="G4349" i="7"/>
  <c r="J4349" i="7" s="1"/>
  <c r="K4349" i="7" s="1"/>
  <c r="G4350" i="7"/>
  <c r="J4350" i="7" s="1"/>
  <c r="K4350" i="7" s="1"/>
  <c r="G4351" i="7"/>
  <c r="J4351" i="7" s="1"/>
  <c r="K4351" i="7" s="1"/>
  <c r="G4352" i="7"/>
  <c r="J4352" i="7" s="1"/>
  <c r="K4352" i="7" s="1"/>
  <c r="G4353" i="7"/>
  <c r="J4353" i="7" s="1"/>
  <c r="K4353" i="7" s="1"/>
  <c r="G4354" i="7"/>
  <c r="J4354" i="7" s="1"/>
  <c r="K4354" i="7" s="1"/>
  <c r="G4355" i="7"/>
  <c r="J4355" i="7" s="1"/>
  <c r="K4355" i="7" s="1"/>
  <c r="G4356" i="7"/>
  <c r="J4356" i="7" s="1"/>
  <c r="K4356" i="7" s="1"/>
  <c r="G4357" i="7"/>
  <c r="J4357" i="7" s="1"/>
  <c r="K4357" i="7" s="1"/>
  <c r="G4358" i="7"/>
  <c r="J4358" i="7" s="1"/>
  <c r="K4358" i="7" s="1"/>
  <c r="G4359" i="7"/>
  <c r="J4359" i="7" s="1"/>
  <c r="K4359" i="7" s="1"/>
  <c r="G4360" i="7"/>
  <c r="J4360" i="7" s="1"/>
  <c r="K4360" i="7" s="1"/>
  <c r="G4361" i="7"/>
  <c r="J4361" i="7" s="1"/>
  <c r="K4361" i="7" s="1"/>
  <c r="G4362" i="7"/>
  <c r="J4362" i="7" s="1"/>
  <c r="K4362" i="7" s="1"/>
  <c r="G4363" i="7"/>
  <c r="J4363" i="7" s="1"/>
  <c r="K4363" i="7" s="1"/>
  <c r="G4364" i="7"/>
  <c r="J4364" i="7" s="1"/>
  <c r="K4364" i="7" s="1"/>
  <c r="G4365" i="7"/>
  <c r="J4365" i="7" s="1"/>
  <c r="K4365" i="7" s="1"/>
  <c r="G4366" i="7"/>
  <c r="J4366" i="7" s="1"/>
  <c r="K4366" i="7" s="1"/>
  <c r="G4367" i="7"/>
  <c r="J4367" i="7" s="1"/>
  <c r="K4367" i="7" s="1"/>
  <c r="G4368" i="7"/>
  <c r="J4368" i="7" s="1"/>
  <c r="K4368" i="7" s="1"/>
  <c r="G4369" i="7"/>
  <c r="J4369" i="7" s="1"/>
  <c r="K4369" i="7" s="1"/>
  <c r="G4370" i="7"/>
  <c r="J4370" i="7" s="1"/>
  <c r="K4370" i="7" s="1"/>
  <c r="G4371" i="7"/>
  <c r="J4371" i="7" s="1"/>
  <c r="K4371" i="7" s="1"/>
  <c r="G4372" i="7"/>
  <c r="J4372" i="7" s="1"/>
  <c r="K4372" i="7" s="1"/>
  <c r="G4373" i="7"/>
  <c r="J4373" i="7" s="1"/>
  <c r="K4373" i="7" s="1"/>
  <c r="G4374" i="7"/>
  <c r="J4374" i="7" s="1"/>
  <c r="K4374" i="7" s="1"/>
  <c r="G4375" i="7"/>
  <c r="J4375" i="7" s="1"/>
  <c r="K4375" i="7" s="1"/>
  <c r="G4376" i="7"/>
  <c r="J4376" i="7" s="1"/>
  <c r="K4376" i="7" s="1"/>
  <c r="G4377" i="7"/>
  <c r="J4377" i="7" s="1"/>
  <c r="K4377" i="7" s="1"/>
  <c r="G4378" i="7"/>
  <c r="J4378" i="7" s="1"/>
  <c r="K4378" i="7" s="1"/>
  <c r="G4379" i="7"/>
  <c r="J4379" i="7" s="1"/>
  <c r="K4379" i="7" s="1"/>
  <c r="G4380" i="7"/>
  <c r="J4380" i="7" s="1"/>
  <c r="K4380" i="7" s="1"/>
  <c r="G4381" i="7"/>
  <c r="J4381" i="7" s="1"/>
  <c r="K4381" i="7" s="1"/>
  <c r="G4382" i="7"/>
  <c r="J4382" i="7" s="1"/>
  <c r="K4382" i="7" s="1"/>
  <c r="G4383" i="7"/>
  <c r="J4383" i="7" s="1"/>
  <c r="K4383" i="7" s="1"/>
  <c r="G4384" i="7"/>
  <c r="J4384" i="7" s="1"/>
  <c r="K4384" i="7" s="1"/>
  <c r="G4385" i="7"/>
  <c r="J4385" i="7" s="1"/>
  <c r="K4385" i="7" s="1"/>
  <c r="G4386" i="7"/>
  <c r="J4386" i="7" s="1"/>
  <c r="K4386" i="7" s="1"/>
  <c r="G4387" i="7"/>
  <c r="J4387" i="7" s="1"/>
  <c r="K4387" i="7" s="1"/>
  <c r="G4388" i="7"/>
  <c r="J4388" i="7" s="1"/>
  <c r="K4388" i="7" s="1"/>
  <c r="G4389" i="7"/>
  <c r="J4389" i="7" s="1"/>
  <c r="K4389" i="7" s="1"/>
  <c r="G4390" i="7"/>
  <c r="J4390" i="7" s="1"/>
  <c r="K4390" i="7" s="1"/>
  <c r="G4391" i="7"/>
  <c r="J4391" i="7" s="1"/>
  <c r="K4391" i="7" s="1"/>
  <c r="G4392" i="7"/>
  <c r="J4392" i="7" s="1"/>
  <c r="K4392" i="7" s="1"/>
  <c r="G4393" i="7"/>
  <c r="J4393" i="7" s="1"/>
  <c r="K4393" i="7" s="1"/>
  <c r="G4394" i="7"/>
  <c r="J4394" i="7" s="1"/>
  <c r="K4394" i="7" s="1"/>
  <c r="G4395" i="7"/>
  <c r="J4395" i="7" s="1"/>
  <c r="K4395" i="7" s="1"/>
  <c r="G4396" i="7"/>
  <c r="J4396" i="7" s="1"/>
  <c r="K4396" i="7" s="1"/>
  <c r="G4397" i="7"/>
  <c r="J4397" i="7" s="1"/>
  <c r="K4397" i="7" s="1"/>
  <c r="G4398" i="7"/>
  <c r="J4398" i="7" s="1"/>
  <c r="K4398" i="7" s="1"/>
  <c r="G4399" i="7"/>
  <c r="J4399" i="7" s="1"/>
  <c r="K4399" i="7" s="1"/>
  <c r="G4400" i="7"/>
  <c r="J4400" i="7" s="1"/>
  <c r="K4400" i="7" s="1"/>
  <c r="G4401" i="7"/>
  <c r="J4401" i="7" s="1"/>
  <c r="K4401" i="7" s="1"/>
  <c r="G4402" i="7"/>
  <c r="J4402" i="7" s="1"/>
  <c r="K4402" i="7" s="1"/>
  <c r="G4403" i="7"/>
  <c r="J4403" i="7" s="1"/>
  <c r="K4403" i="7" s="1"/>
  <c r="G4404" i="7"/>
  <c r="J4404" i="7" s="1"/>
  <c r="K4404" i="7" s="1"/>
  <c r="G4405" i="7"/>
  <c r="J4405" i="7" s="1"/>
  <c r="K4405" i="7" s="1"/>
  <c r="G4406" i="7"/>
  <c r="J4406" i="7" s="1"/>
  <c r="K4406" i="7" s="1"/>
  <c r="G4407" i="7"/>
  <c r="J4407" i="7" s="1"/>
  <c r="K4407" i="7" s="1"/>
  <c r="G4408" i="7"/>
  <c r="J4408" i="7" s="1"/>
  <c r="K4408" i="7" s="1"/>
  <c r="G4409" i="7"/>
  <c r="J4409" i="7" s="1"/>
  <c r="K4409" i="7" s="1"/>
  <c r="G4410" i="7"/>
  <c r="J4410" i="7" s="1"/>
  <c r="K4410" i="7" s="1"/>
  <c r="G4411" i="7"/>
  <c r="J4411" i="7" s="1"/>
  <c r="K4411" i="7" s="1"/>
  <c r="G4412" i="7"/>
  <c r="J4412" i="7" s="1"/>
  <c r="K4412" i="7" s="1"/>
  <c r="G4413" i="7"/>
  <c r="J4413" i="7" s="1"/>
  <c r="K4413" i="7" s="1"/>
  <c r="G4414" i="7"/>
  <c r="J4414" i="7" s="1"/>
  <c r="K4414" i="7" s="1"/>
  <c r="G4415" i="7"/>
  <c r="J4415" i="7" s="1"/>
  <c r="K4415" i="7" s="1"/>
  <c r="G4416" i="7"/>
  <c r="J4416" i="7" s="1"/>
  <c r="K4416" i="7" s="1"/>
  <c r="G4417" i="7"/>
  <c r="J4417" i="7" s="1"/>
  <c r="K4417" i="7" s="1"/>
  <c r="G4418" i="7"/>
  <c r="J4418" i="7" s="1"/>
  <c r="K4418" i="7" s="1"/>
  <c r="G4419" i="7"/>
  <c r="J4419" i="7" s="1"/>
  <c r="K4419" i="7" s="1"/>
  <c r="G4420" i="7"/>
  <c r="J4420" i="7" s="1"/>
  <c r="K4420" i="7" s="1"/>
  <c r="G4421" i="7"/>
  <c r="J4421" i="7" s="1"/>
  <c r="K4421" i="7" s="1"/>
  <c r="G4422" i="7"/>
  <c r="J4422" i="7" s="1"/>
  <c r="K4422" i="7" s="1"/>
  <c r="G4423" i="7"/>
  <c r="J4423" i="7" s="1"/>
  <c r="K4423" i="7" s="1"/>
  <c r="G4424" i="7"/>
  <c r="J4424" i="7" s="1"/>
  <c r="K4424" i="7" s="1"/>
  <c r="G4425" i="7"/>
  <c r="J4425" i="7" s="1"/>
  <c r="K4425" i="7" s="1"/>
  <c r="G4426" i="7"/>
  <c r="J4426" i="7" s="1"/>
  <c r="K4426" i="7" s="1"/>
  <c r="G4427" i="7"/>
  <c r="J4427" i="7" s="1"/>
  <c r="K4427" i="7" s="1"/>
  <c r="G4428" i="7"/>
  <c r="J4428" i="7" s="1"/>
  <c r="K4428" i="7" s="1"/>
  <c r="G4429" i="7"/>
  <c r="J4429" i="7" s="1"/>
  <c r="K4429" i="7" s="1"/>
  <c r="G4430" i="7"/>
  <c r="J4430" i="7" s="1"/>
  <c r="K4430" i="7" s="1"/>
  <c r="G4431" i="7"/>
  <c r="J4431" i="7" s="1"/>
  <c r="K4431" i="7" s="1"/>
  <c r="G4432" i="7"/>
  <c r="J4432" i="7" s="1"/>
  <c r="K4432" i="7" s="1"/>
  <c r="G4433" i="7"/>
  <c r="J4433" i="7" s="1"/>
  <c r="K4433" i="7" s="1"/>
  <c r="G4434" i="7"/>
  <c r="J4434" i="7" s="1"/>
  <c r="K4434" i="7" s="1"/>
  <c r="G4435" i="7"/>
  <c r="J4435" i="7" s="1"/>
  <c r="K4435" i="7" s="1"/>
  <c r="G4436" i="7"/>
  <c r="J4436" i="7" s="1"/>
  <c r="K4436" i="7" s="1"/>
  <c r="G4437" i="7"/>
  <c r="J4437" i="7" s="1"/>
  <c r="K4437" i="7" s="1"/>
  <c r="G4438" i="7"/>
  <c r="J4438" i="7" s="1"/>
  <c r="K4438" i="7" s="1"/>
  <c r="G4439" i="7"/>
  <c r="J4439" i="7" s="1"/>
  <c r="K4439" i="7" s="1"/>
  <c r="G4440" i="7"/>
  <c r="J4440" i="7" s="1"/>
  <c r="K4440" i="7" s="1"/>
  <c r="G4441" i="7"/>
  <c r="J4441" i="7" s="1"/>
  <c r="K4441" i="7" s="1"/>
  <c r="G4442" i="7"/>
  <c r="J4442" i="7" s="1"/>
  <c r="K4442" i="7" s="1"/>
  <c r="G4443" i="7"/>
  <c r="J4443" i="7" s="1"/>
  <c r="K4443" i="7" s="1"/>
  <c r="G4444" i="7"/>
  <c r="J4444" i="7" s="1"/>
  <c r="K4444" i="7" s="1"/>
  <c r="G4445" i="7"/>
  <c r="J4445" i="7" s="1"/>
  <c r="K4445" i="7" s="1"/>
  <c r="G4446" i="7"/>
  <c r="J4446" i="7" s="1"/>
  <c r="K4446" i="7" s="1"/>
  <c r="G4447" i="7"/>
  <c r="J4447" i="7" s="1"/>
  <c r="K4447" i="7" s="1"/>
  <c r="G4448" i="7"/>
  <c r="J4448" i="7" s="1"/>
  <c r="K4448" i="7" s="1"/>
  <c r="G4449" i="7"/>
  <c r="J4449" i="7" s="1"/>
  <c r="K4449" i="7" s="1"/>
  <c r="G4450" i="7"/>
  <c r="J4450" i="7" s="1"/>
  <c r="K4450" i="7" s="1"/>
  <c r="G4451" i="7"/>
  <c r="J4451" i="7" s="1"/>
  <c r="K4451" i="7" s="1"/>
  <c r="G4452" i="7"/>
  <c r="J4452" i="7" s="1"/>
  <c r="K4452" i="7" s="1"/>
  <c r="G4453" i="7"/>
  <c r="J4453" i="7" s="1"/>
  <c r="K4453" i="7" s="1"/>
  <c r="G4454" i="7"/>
  <c r="J4454" i="7" s="1"/>
  <c r="K4454" i="7" s="1"/>
  <c r="G4455" i="7"/>
  <c r="J4455" i="7" s="1"/>
  <c r="K4455" i="7" s="1"/>
  <c r="G4456" i="7"/>
  <c r="J4456" i="7" s="1"/>
  <c r="K4456" i="7" s="1"/>
  <c r="G4457" i="7"/>
  <c r="J4457" i="7" s="1"/>
  <c r="K4457" i="7" s="1"/>
  <c r="G4458" i="7"/>
  <c r="J4458" i="7" s="1"/>
  <c r="K4458" i="7" s="1"/>
  <c r="G4459" i="7"/>
  <c r="J4459" i="7" s="1"/>
  <c r="K4459" i="7" s="1"/>
  <c r="G4460" i="7"/>
  <c r="J4460" i="7" s="1"/>
  <c r="K4460" i="7" s="1"/>
  <c r="G4461" i="7"/>
  <c r="J4461" i="7" s="1"/>
  <c r="K4461" i="7" s="1"/>
  <c r="G4462" i="7"/>
  <c r="J4462" i="7" s="1"/>
  <c r="K4462" i="7" s="1"/>
  <c r="G4463" i="7"/>
  <c r="J4463" i="7" s="1"/>
  <c r="K4463" i="7" s="1"/>
  <c r="G4464" i="7"/>
  <c r="J4464" i="7" s="1"/>
  <c r="K4464" i="7" s="1"/>
  <c r="G4465" i="7"/>
  <c r="J4465" i="7" s="1"/>
  <c r="K4465" i="7" s="1"/>
  <c r="G4466" i="7"/>
  <c r="J4466" i="7" s="1"/>
  <c r="K4466" i="7" s="1"/>
  <c r="G4467" i="7"/>
  <c r="J4467" i="7" s="1"/>
  <c r="K4467" i="7" s="1"/>
  <c r="G4468" i="7"/>
  <c r="J4468" i="7" s="1"/>
  <c r="K4468" i="7" s="1"/>
  <c r="G4469" i="7"/>
  <c r="J4469" i="7" s="1"/>
  <c r="K4469" i="7" s="1"/>
  <c r="G4470" i="7"/>
  <c r="J4470" i="7" s="1"/>
  <c r="K4470" i="7" s="1"/>
  <c r="G4471" i="7"/>
  <c r="J4471" i="7" s="1"/>
  <c r="K4471" i="7" s="1"/>
  <c r="G4472" i="7"/>
  <c r="J4472" i="7" s="1"/>
  <c r="K4472" i="7" s="1"/>
  <c r="G4473" i="7"/>
  <c r="J4473" i="7" s="1"/>
  <c r="K4473" i="7" s="1"/>
  <c r="G4474" i="7"/>
  <c r="J4474" i="7" s="1"/>
  <c r="K4474" i="7" s="1"/>
  <c r="G4475" i="7"/>
  <c r="J4475" i="7" s="1"/>
  <c r="K4475" i="7" s="1"/>
  <c r="G4476" i="7"/>
  <c r="J4476" i="7" s="1"/>
  <c r="K4476" i="7" s="1"/>
  <c r="G4477" i="7"/>
  <c r="J4477" i="7" s="1"/>
  <c r="K4477" i="7" s="1"/>
  <c r="G4478" i="7"/>
  <c r="J4478" i="7" s="1"/>
  <c r="K4478" i="7" s="1"/>
  <c r="G4479" i="7"/>
  <c r="J4479" i="7" s="1"/>
  <c r="K4479" i="7" s="1"/>
  <c r="G4480" i="7"/>
  <c r="J4480" i="7" s="1"/>
  <c r="K4480" i="7" s="1"/>
  <c r="G4481" i="7"/>
  <c r="J4481" i="7" s="1"/>
  <c r="K4481" i="7" s="1"/>
  <c r="G4482" i="7"/>
  <c r="J4482" i="7" s="1"/>
  <c r="K4482" i="7" s="1"/>
  <c r="G4483" i="7"/>
  <c r="J4483" i="7" s="1"/>
  <c r="K4483" i="7" s="1"/>
  <c r="G4484" i="7"/>
  <c r="J4484" i="7" s="1"/>
  <c r="K4484" i="7" s="1"/>
  <c r="G4485" i="7"/>
  <c r="J4485" i="7" s="1"/>
  <c r="K4485" i="7" s="1"/>
  <c r="G4486" i="7"/>
  <c r="J4486" i="7" s="1"/>
  <c r="K4486" i="7" s="1"/>
  <c r="G4487" i="7"/>
  <c r="J4487" i="7" s="1"/>
  <c r="K4487" i="7" s="1"/>
  <c r="G4488" i="7"/>
  <c r="J4488" i="7" s="1"/>
  <c r="K4488" i="7" s="1"/>
  <c r="G4489" i="7"/>
  <c r="J4489" i="7" s="1"/>
  <c r="K4489" i="7" s="1"/>
  <c r="G4490" i="7"/>
  <c r="J4490" i="7" s="1"/>
  <c r="K4490" i="7" s="1"/>
  <c r="G4491" i="7"/>
  <c r="J4491" i="7" s="1"/>
  <c r="K4491" i="7" s="1"/>
  <c r="G4492" i="7"/>
  <c r="J4492" i="7" s="1"/>
  <c r="K4492" i="7" s="1"/>
  <c r="G4493" i="7"/>
  <c r="J4493" i="7" s="1"/>
  <c r="K4493" i="7" s="1"/>
  <c r="G4494" i="7"/>
  <c r="J4494" i="7" s="1"/>
  <c r="K4494" i="7" s="1"/>
  <c r="G4495" i="7"/>
  <c r="J4495" i="7" s="1"/>
  <c r="K4495" i="7" s="1"/>
  <c r="G4496" i="7"/>
  <c r="J4496" i="7" s="1"/>
  <c r="K4496" i="7" s="1"/>
  <c r="G4497" i="7"/>
  <c r="J4497" i="7" s="1"/>
  <c r="K4497" i="7" s="1"/>
  <c r="G4498" i="7"/>
  <c r="J4498" i="7" s="1"/>
  <c r="K4498" i="7" s="1"/>
  <c r="G4499" i="7"/>
  <c r="J4499" i="7" s="1"/>
  <c r="K4499" i="7" s="1"/>
  <c r="G4500" i="7"/>
  <c r="J4500" i="7" s="1"/>
  <c r="K4500" i="7" s="1"/>
  <c r="G4501" i="7"/>
  <c r="J4501" i="7" s="1"/>
  <c r="K4501" i="7" s="1"/>
  <c r="G4502" i="7"/>
  <c r="J4502" i="7" s="1"/>
  <c r="K4502" i="7" s="1"/>
  <c r="G4503" i="7"/>
  <c r="J4503" i="7" s="1"/>
  <c r="K4503" i="7" s="1"/>
  <c r="G4504" i="7"/>
  <c r="J4504" i="7" s="1"/>
  <c r="K4504" i="7" s="1"/>
  <c r="G4505" i="7"/>
  <c r="J4505" i="7" s="1"/>
  <c r="K4505" i="7" s="1"/>
  <c r="G4506" i="7"/>
  <c r="J4506" i="7" s="1"/>
  <c r="K4506" i="7" s="1"/>
  <c r="G4507" i="7"/>
  <c r="J4507" i="7" s="1"/>
  <c r="K4507" i="7" s="1"/>
  <c r="G4508" i="7"/>
  <c r="J4508" i="7" s="1"/>
  <c r="K4508" i="7" s="1"/>
  <c r="G4509" i="7"/>
  <c r="J4509" i="7" s="1"/>
  <c r="K4509" i="7" s="1"/>
  <c r="G4510" i="7"/>
  <c r="J4510" i="7" s="1"/>
  <c r="K4510" i="7" s="1"/>
  <c r="G4511" i="7"/>
  <c r="J4511" i="7" s="1"/>
  <c r="K4511" i="7" s="1"/>
  <c r="G4512" i="7"/>
  <c r="J4512" i="7" s="1"/>
  <c r="K4512" i="7" s="1"/>
  <c r="G4513" i="7"/>
  <c r="J4513" i="7" s="1"/>
  <c r="K4513" i="7" s="1"/>
  <c r="G4514" i="7"/>
  <c r="J4514" i="7" s="1"/>
  <c r="K4514" i="7" s="1"/>
  <c r="G4515" i="7"/>
  <c r="J4515" i="7" s="1"/>
  <c r="K4515" i="7" s="1"/>
  <c r="G4516" i="7"/>
  <c r="J4516" i="7" s="1"/>
  <c r="K4516" i="7" s="1"/>
  <c r="G4517" i="7"/>
  <c r="J4517" i="7" s="1"/>
  <c r="K4517" i="7" s="1"/>
  <c r="G4518" i="7"/>
  <c r="J4518" i="7" s="1"/>
  <c r="K4518" i="7" s="1"/>
  <c r="G4519" i="7"/>
  <c r="J4519" i="7" s="1"/>
  <c r="K4519" i="7" s="1"/>
  <c r="G4520" i="7"/>
  <c r="J4520" i="7" s="1"/>
  <c r="K4520" i="7" s="1"/>
  <c r="G4521" i="7"/>
  <c r="J4521" i="7" s="1"/>
  <c r="K4521" i="7" s="1"/>
  <c r="G4522" i="7"/>
  <c r="J4522" i="7" s="1"/>
  <c r="K4522" i="7" s="1"/>
  <c r="G4523" i="7"/>
  <c r="J4523" i="7" s="1"/>
  <c r="K4523" i="7" s="1"/>
  <c r="G4524" i="7"/>
  <c r="J4524" i="7" s="1"/>
  <c r="K4524" i="7" s="1"/>
  <c r="G4525" i="7"/>
  <c r="J4525" i="7" s="1"/>
  <c r="K4525" i="7" s="1"/>
  <c r="G4526" i="7"/>
  <c r="J4526" i="7" s="1"/>
  <c r="K4526" i="7" s="1"/>
  <c r="G4527" i="7"/>
  <c r="J4527" i="7" s="1"/>
  <c r="K4527" i="7" s="1"/>
  <c r="G4528" i="7"/>
  <c r="J4528" i="7" s="1"/>
  <c r="K4528" i="7" s="1"/>
  <c r="G4529" i="7"/>
  <c r="J4529" i="7" s="1"/>
  <c r="K4529" i="7" s="1"/>
  <c r="G4530" i="7"/>
  <c r="J4530" i="7" s="1"/>
  <c r="K4530" i="7" s="1"/>
  <c r="G4531" i="7"/>
  <c r="J4531" i="7" s="1"/>
  <c r="K4531" i="7" s="1"/>
  <c r="G4532" i="7"/>
  <c r="J4532" i="7" s="1"/>
  <c r="K4532" i="7" s="1"/>
  <c r="G4533" i="7"/>
  <c r="J4533" i="7" s="1"/>
  <c r="K4533" i="7" s="1"/>
  <c r="G4534" i="7"/>
  <c r="J4534" i="7" s="1"/>
  <c r="K4534" i="7" s="1"/>
  <c r="G4535" i="7"/>
  <c r="J4535" i="7" s="1"/>
  <c r="K4535" i="7" s="1"/>
  <c r="G4536" i="7"/>
  <c r="J4536" i="7" s="1"/>
  <c r="K4536" i="7" s="1"/>
  <c r="G4537" i="7"/>
  <c r="J4537" i="7" s="1"/>
  <c r="K4537" i="7" s="1"/>
  <c r="G4538" i="7"/>
  <c r="J4538" i="7" s="1"/>
  <c r="K4538" i="7" s="1"/>
  <c r="G4539" i="7"/>
  <c r="J4539" i="7" s="1"/>
  <c r="K4539" i="7" s="1"/>
  <c r="G4540" i="7"/>
  <c r="J4540" i="7" s="1"/>
  <c r="K4540" i="7" s="1"/>
  <c r="G4541" i="7"/>
  <c r="J4541" i="7" s="1"/>
  <c r="K4541" i="7" s="1"/>
  <c r="G4542" i="7"/>
  <c r="J4542" i="7" s="1"/>
  <c r="K4542" i="7" s="1"/>
  <c r="G4543" i="7"/>
  <c r="J4543" i="7" s="1"/>
  <c r="K4543" i="7" s="1"/>
  <c r="G4544" i="7"/>
  <c r="J4544" i="7" s="1"/>
  <c r="K4544" i="7" s="1"/>
  <c r="G4545" i="7"/>
  <c r="J4545" i="7" s="1"/>
  <c r="K4545" i="7" s="1"/>
  <c r="G4546" i="7"/>
  <c r="J4546" i="7" s="1"/>
  <c r="K4546" i="7" s="1"/>
  <c r="G4547" i="7"/>
  <c r="J4547" i="7" s="1"/>
  <c r="K4547" i="7" s="1"/>
  <c r="G4548" i="7"/>
  <c r="J4548" i="7" s="1"/>
  <c r="K4548" i="7" s="1"/>
  <c r="G4549" i="7"/>
  <c r="J4549" i="7" s="1"/>
  <c r="K4549" i="7" s="1"/>
  <c r="G4550" i="7"/>
  <c r="J4550" i="7" s="1"/>
  <c r="K4550" i="7" s="1"/>
  <c r="G4551" i="7"/>
  <c r="J4551" i="7" s="1"/>
  <c r="K4551" i="7" s="1"/>
  <c r="G4552" i="7"/>
  <c r="J4552" i="7" s="1"/>
  <c r="K4552" i="7" s="1"/>
  <c r="G4553" i="7"/>
  <c r="J4553" i="7" s="1"/>
  <c r="K4553" i="7" s="1"/>
  <c r="G4554" i="7"/>
  <c r="J4554" i="7" s="1"/>
  <c r="K4554" i="7" s="1"/>
  <c r="G4555" i="7"/>
  <c r="J4555" i="7" s="1"/>
  <c r="K4555" i="7" s="1"/>
  <c r="G4556" i="7"/>
  <c r="J4556" i="7" s="1"/>
  <c r="K4556" i="7" s="1"/>
  <c r="G4557" i="7"/>
  <c r="J4557" i="7" s="1"/>
  <c r="K4557" i="7" s="1"/>
  <c r="G4558" i="7"/>
  <c r="J4558" i="7" s="1"/>
  <c r="K4558" i="7" s="1"/>
  <c r="G4559" i="7"/>
  <c r="J4559" i="7" s="1"/>
  <c r="K4559" i="7" s="1"/>
  <c r="G4560" i="7"/>
  <c r="J4560" i="7" s="1"/>
  <c r="K4560" i="7" s="1"/>
  <c r="G4561" i="7"/>
  <c r="J4561" i="7" s="1"/>
  <c r="K4561" i="7" s="1"/>
  <c r="G4562" i="7"/>
  <c r="J4562" i="7" s="1"/>
  <c r="K4562" i="7" s="1"/>
  <c r="G4563" i="7"/>
  <c r="J4563" i="7" s="1"/>
  <c r="K4563" i="7" s="1"/>
  <c r="G4564" i="7"/>
  <c r="J4564" i="7" s="1"/>
  <c r="K4564" i="7" s="1"/>
  <c r="G4565" i="7"/>
  <c r="J4565" i="7" s="1"/>
  <c r="K4565" i="7" s="1"/>
  <c r="G4566" i="7"/>
  <c r="J4566" i="7" s="1"/>
  <c r="K4566" i="7" s="1"/>
  <c r="G4567" i="7"/>
  <c r="J4567" i="7" s="1"/>
  <c r="K4567" i="7" s="1"/>
  <c r="G4568" i="7"/>
  <c r="J4568" i="7" s="1"/>
  <c r="K4568" i="7" s="1"/>
  <c r="G4569" i="7"/>
  <c r="J4569" i="7" s="1"/>
  <c r="K4569" i="7" s="1"/>
  <c r="G4570" i="7"/>
  <c r="J4570" i="7" s="1"/>
  <c r="K4570" i="7" s="1"/>
  <c r="G4571" i="7"/>
  <c r="J4571" i="7" s="1"/>
  <c r="K4571" i="7" s="1"/>
  <c r="G4572" i="7"/>
  <c r="J4572" i="7" s="1"/>
  <c r="K4572" i="7" s="1"/>
  <c r="G4573" i="7"/>
  <c r="J4573" i="7" s="1"/>
  <c r="K4573" i="7" s="1"/>
  <c r="G4574" i="7"/>
  <c r="J4574" i="7" s="1"/>
  <c r="K4574" i="7" s="1"/>
  <c r="G4575" i="7"/>
  <c r="J4575" i="7" s="1"/>
  <c r="K4575" i="7" s="1"/>
  <c r="G4576" i="7"/>
  <c r="J4576" i="7" s="1"/>
  <c r="K4576" i="7" s="1"/>
  <c r="G4577" i="7"/>
  <c r="J4577" i="7" s="1"/>
  <c r="K4577" i="7" s="1"/>
  <c r="G4578" i="7"/>
  <c r="J4578" i="7" s="1"/>
  <c r="K4578" i="7" s="1"/>
  <c r="G4579" i="7"/>
  <c r="J4579" i="7" s="1"/>
  <c r="K4579" i="7" s="1"/>
  <c r="G4580" i="7"/>
  <c r="J4580" i="7" s="1"/>
  <c r="K4580" i="7" s="1"/>
  <c r="G4581" i="7"/>
  <c r="J4581" i="7" s="1"/>
  <c r="K4581" i="7" s="1"/>
  <c r="G4582" i="7"/>
  <c r="J4582" i="7" s="1"/>
  <c r="K4582" i="7" s="1"/>
  <c r="G4583" i="7"/>
  <c r="J4583" i="7" s="1"/>
  <c r="K4583" i="7" s="1"/>
  <c r="G4584" i="7"/>
  <c r="J4584" i="7" s="1"/>
  <c r="K4584" i="7" s="1"/>
  <c r="G4585" i="7"/>
  <c r="J4585" i="7" s="1"/>
  <c r="K4585" i="7" s="1"/>
  <c r="G4586" i="7"/>
  <c r="J4586" i="7" s="1"/>
  <c r="K4586" i="7" s="1"/>
  <c r="G4587" i="7"/>
  <c r="J4587" i="7" s="1"/>
  <c r="K4587" i="7" s="1"/>
  <c r="G4588" i="7"/>
  <c r="J4588" i="7" s="1"/>
  <c r="K4588" i="7" s="1"/>
  <c r="G4589" i="7"/>
  <c r="J4589" i="7" s="1"/>
  <c r="K4589" i="7" s="1"/>
  <c r="G4590" i="7"/>
  <c r="J4590" i="7" s="1"/>
  <c r="K4590" i="7" s="1"/>
  <c r="G4591" i="7"/>
  <c r="J4591" i="7" s="1"/>
  <c r="K4591" i="7" s="1"/>
  <c r="G4592" i="7"/>
  <c r="J4592" i="7" s="1"/>
  <c r="K4592" i="7" s="1"/>
  <c r="G4593" i="7"/>
  <c r="J4593" i="7" s="1"/>
  <c r="K4593" i="7" s="1"/>
  <c r="G4594" i="7"/>
  <c r="J4594" i="7" s="1"/>
  <c r="K4594" i="7" s="1"/>
  <c r="G4595" i="7"/>
  <c r="J4595" i="7" s="1"/>
  <c r="K4595" i="7" s="1"/>
  <c r="G4596" i="7"/>
  <c r="J4596" i="7" s="1"/>
  <c r="K4596" i="7" s="1"/>
  <c r="G4597" i="7"/>
  <c r="J4597" i="7" s="1"/>
  <c r="K4597" i="7" s="1"/>
  <c r="G4598" i="7"/>
  <c r="J4598" i="7" s="1"/>
  <c r="K4598" i="7" s="1"/>
  <c r="G4599" i="7"/>
  <c r="J4599" i="7" s="1"/>
  <c r="K4599" i="7" s="1"/>
  <c r="G4600" i="7"/>
  <c r="J4600" i="7" s="1"/>
  <c r="K4600" i="7" s="1"/>
  <c r="G4601" i="7"/>
  <c r="J4601" i="7" s="1"/>
  <c r="K4601" i="7" s="1"/>
  <c r="G4602" i="7"/>
  <c r="J4602" i="7" s="1"/>
  <c r="K4602" i="7" s="1"/>
  <c r="G4603" i="7"/>
  <c r="J4603" i="7" s="1"/>
  <c r="K4603" i="7" s="1"/>
  <c r="G4604" i="7"/>
  <c r="J4604" i="7" s="1"/>
  <c r="K4604" i="7" s="1"/>
  <c r="G4605" i="7"/>
  <c r="J4605" i="7" s="1"/>
  <c r="K4605" i="7" s="1"/>
  <c r="G4606" i="7"/>
  <c r="J4606" i="7" s="1"/>
  <c r="K4606" i="7" s="1"/>
  <c r="G4607" i="7"/>
  <c r="J4607" i="7" s="1"/>
  <c r="K4607" i="7" s="1"/>
  <c r="G4608" i="7"/>
  <c r="J4608" i="7" s="1"/>
  <c r="K4608" i="7" s="1"/>
  <c r="G4609" i="7"/>
  <c r="J4609" i="7" s="1"/>
  <c r="K4609" i="7" s="1"/>
  <c r="G4610" i="7"/>
  <c r="J4610" i="7" s="1"/>
  <c r="K4610" i="7" s="1"/>
  <c r="G4611" i="7"/>
  <c r="J4611" i="7" s="1"/>
  <c r="K4611" i="7" s="1"/>
  <c r="G4612" i="7"/>
  <c r="J4612" i="7" s="1"/>
  <c r="K4612" i="7" s="1"/>
  <c r="G4613" i="7"/>
  <c r="J4613" i="7" s="1"/>
  <c r="K4613" i="7" s="1"/>
  <c r="G4614" i="7"/>
  <c r="J4614" i="7" s="1"/>
  <c r="K4614" i="7" s="1"/>
  <c r="G4615" i="7"/>
  <c r="J4615" i="7" s="1"/>
  <c r="K4615" i="7" s="1"/>
  <c r="G4616" i="7"/>
  <c r="J4616" i="7" s="1"/>
  <c r="K4616" i="7" s="1"/>
  <c r="G4617" i="7"/>
  <c r="J4617" i="7" s="1"/>
  <c r="K4617" i="7" s="1"/>
  <c r="G4618" i="7"/>
  <c r="J4618" i="7" s="1"/>
  <c r="K4618" i="7" s="1"/>
  <c r="G4619" i="7"/>
  <c r="J4619" i="7" s="1"/>
  <c r="K4619" i="7" s="1"/>
  <c r="G4620" i="7"/>
  <c r="J4620" i="7" s="1"/>
  <c r="K4620" i="7" s="1"/>
  <c r="G4621" i="7"/>
  <c r="J4621" i="7" s="1"/>
  <c r="K4621" i="7" s="1"/>
  <c r="G4622" i="7"/>
  <c r="J4622" i="7" s="1"/>
  <c r="K4622" i="7" s="1"/>
  <c r="G4623" i="7"/>
  <c r="J4623" i="7" s="1"/>
  <c r="K4623" i="7" s="1"/>
  <c r="G4624" i="7"/>
  <c r="J4624" i="7" s="1"/>
  <c r="K4624" i="7" s="1"/>
  <c r="G4625" i="7"/>
  <c r="J4625" i="7" s="1"/>
  <c r="K4625" i="7" s="1"/>
  <c r="G4626" i="7"/>
  <c r="J4626" i="7" s="1"/>
  <c r="K4626" i="7" s="1"/>
  <c r="G4627" i="7"/>
  <c r="J4627" i="7" s="1"/>
  <c r="K4627" i="7" s="1"/>
  <c r="G4628" i="7"/>
  <c r="J4628" i="7" s="1"/>
  <c r="K4628" i="7" s="1"/>
  <c r="G4629" i="7"/>
  <c r="J4629" i="7" s="1"/>
  <c r="K4629" i="7" s="1"/>
  <c r="G4630" i="7"/>
  <c r="J4630" i="7" s="1"/>
  <c r="K4630" i="7" s="1"/>
  <c r="G4631" i="7"/>
  <c r="J4631" i="7" s="1"/>
  <c r="K4631" i="7" s="1"/>
  <c r="G4632" i="7"/>
  <c r="J4632" i="7" s="1"/>
  <c r="K4632" i="7" s="1"/>
  <c r="G4633" i="7"/>
  <c r="J4633" i="7" s="1"/>
  <c r="K4633" i="7" s="1"/>
  <c r="G4634" i="7"/>
  <c r="J4634" i="7" s="1"/>
  <c r="K4634" i="7" s="1"/>
  <c r="G4635" i="7"/>
  <c r="J4635" i="7" s="1"/>
  <c r="K4635" i="7" s="1"/>
  <c r="G4636" i="7"/>
  <c r="J4636" i="7" s="1"/>
  <c r="K4636" i="7" s="1"/>
  <c r="G4637" i="7"/>
  <c r="J4637" i="7" s="1"/>
  <c r="K4637" i="7" s="1"/>
  <c r="G4638" i="7"/>
  <c r="J4638" i="7" s="1"/>
  <c r="K4638" i="7" s="1"/>
  <c r="G4639" i="7"/>
  <c r="J4639" i="7" s="1"/>
  <c r="K4639" i="7" s="1"/>
  <c r="G4640" i="7"/>
  <c r="J4640" i="7" s="1"/>
  <c r="K4640" i="7" s="1"/>
  <c r="G4641" i="7"/>
  <c r="J4641" i="7" s="1"/>
  <c r="K4641" i="7" s="1"/>
  <c r="G4642" i="7"/>
  <c r="J4642" i="7" s="1"/>
  <c r="K4642" i="7" s="1"/>
  <c r="G4643" i="7"/>
  <c r="J4643" i="7" s="1"/>
  <c r="K4643" i="7" s="1"/>
  <c r="G4644" i="7"/>
  <c r="J4644" i="7" s="1"/>
  <c r="K4644" i="7" s="1"/>
  <c r="G4645" i="7"/>
  <c r="J4645" i="7" s="1"/>
  <c r="K4645" i="7" s="1"/>
  <c r="G4646" i="7"/>
  <c r="J4646" i="7" s="1"/>
  <c r="K4646" i="7" s="1"/>
  <c r="G4647" i="7"/>
  <c r="J4647" i="7" s="1"/>
  <c r="K4647" i="7" s="1"/>
  <c r="G4648" i="7"/>
  <c r="J4648" i="7" s="1"/>
  <c r="K4648" i="7" s="1"/>
  <c r="G4649" i="7"/>
  <c r="J4649" i="7" s="1"/>
  <c r="K4649" i="7" s="1"/>
  <c r="G4650" i="7"/>
  <c r="J4650" i="7" s="1"/>
  <c r="K4650" i="7" s="1"/>
  <c r="G4651" i="7"/>
  <c r="J4651" i="7" s="1"/>
  <c r="K4651" i="7" s="1"/>
  <c r="G4652" i="7"/>
  <c r="J4652" i="7" s="1"/>
  <c r="K4652" i="7" s="1"/>
  <c r="G4653" i="7"/>
  <c r="J4653" i="7" s="1"/>
  <c r="K4653" i="7" s="1"/>
  <c r="G4654" i="7"/>
  <c r="J4654" i="7" s="1"/>
  <c r="K4654" i="7" s="1"/>
  <c r="G4655" i="7"/>
  <c r="J4655" i="7" s="1"/>
  <c r="K4655" i="7" s="1"/>
  <c r="G4656" i="7"/>
  <c r="J4656" i="7" s="1"/>
  <c r="K4656" i="7" s="1"/>
  <c r="G4657" i="7"/>
  <c r="J4657" i="7" s="1"/>
  <c r="K4657" i="7" s="1"/>
  <c r="G4658" i="7"/>
  <c r="J4658" i="7" s="1"/>
  <c r="K4658" i="7" s="1"/>
  <c r="G4659" i="7"/>
  <c r="J4659" i="7" s="1"/>
  <c r="K4659" i="7" s="1"/>
  <c r="G4660" i="7"/>
  <c r="J4660" i="7" s="1"/>
  <c r="K4660" i="7" s="1"/>
  <c r="G4661" i="7"/>
  <c r="J4661" i="7" s="1"/>
  <c r="K4661" i="7" s="1"/>
  <c r="G4662" i="7"/>
  <c r="J4662" i="7" s="1"/>
  <c r="K4662" i="7" s="1"/>
  <c r="G4663" i="7"/>
  <c r="J4663" i="7" s="1"/>
  <c r="K4663" i="7" s="1"/>
  <c r="G4664" i="7"/>
  <c r="J4664" i="7" s="1"/>
  <c r="K4664" i="7" s="1"/>
  <c r="G4665" i="7"/>
  <c r="J4665" i="7" s="1"/>
  <c r="K4665" i="7" s="1"/>
  <c r="G4666" i="7"/>
  <c r="J4666" i="7" s="1"/>
  <c r="K4666" i="7" s="1"/>
  <c r="G4667" i="7"/>
  <c r="J4667" i="7" s="1"/>
  <c r="K4667" i="7" s="1"/>
  <c r="G4668" i="7"/>
  <c r="J4668" i="7" s="1"/>
  <c r="K4668" i="7" s="1"/>
  <c r="G4669" i="7"/>
  <c r="J4669" i="7" s="1"/>
  <c r="K4669" i="7" s="1"/>
  <c r="G4670" i="7"/>
  <c r="J4670" i="7" s="1"/>
  <c r="K4670" i="7" s="1"/>
  <c r="G4671" i="7"/>
  <c r="J4671" i="7" s="1"/>
  <c r="K4671" i="7" s="1"/>
  <c r="G4672" i="7"/>
  <c r="J4672" i="7" s="1"/>
  <c r="K4672" i="7" s="1"/>
  <c r="G4673" i="7"/>
  <c r="J4673" i="7" s="1"/>
  <c r="K4673" i="7" s="1"/>
  <c r="G4674" i="7"/>
  <c r="J4674" i="7" s="1"/>
  <c r="K4674" i="7" s="1"/>
  <c r="G4675" i="7"/>
  <c r="J4675" i="7" s="1"/>
  <c r="K4675" i="7" s="1"/>
  <c r="G4676" i="7"/>
  <c r="J4676" i="7" s="1"/>
  <c r="K4676" i="7" s="1"/>
  <c r="G4677" i="7"/>
  <c r="J4677" i="7" s="1"/>
  <c r="K4677" i="7" s="1"/>
  <c r="G4678" i="7"/>
  <c r="J4678" i="7" s="1"/>
  <c r="K4678" i="7" s="1"/>
  <c r="G4679" i="7"/>
  <c r="J4679" i="7" s="1"/>
  <c r="K4679" i="7" s="1"/>
  <c r="G4680" i="7"/>
  <c r="J4680" i="7" s="1"/>
  <c r="K4680" i="7" s="1"/>
  <c r="G4681" i="7"/>
  <c r="J4681" i="7" s="1"/>
  <c r="K4681" i="7" s="1"/>
  <c r="G4682" i="7"/>
  <c r="J4682" i="7" s="1"/>
  <c r="K4682" i="7" s="1"/>
  <c r="G4683" i="7"/>
  <c r="J4683" i="7" s="1"/>
  <c r="K4683" i="7" s="1"/>
  <c r="G4684" i="7"/>
  <c r="J4684" i="7" s="1"/>
  <c r="K4684" i="7" s="1"/>
  <c r="G4685" i="7"/>
  <c r="J4685" i="7" s="1"/>
  <c r="K4685" i="7" s="1"/>
  <c r="G4686" i="7"/>
  <c r="J4686" i="7" s="1"/>
  <c r="K4686" i="7" s="1"/>
  <c r="G4687" i="7"/>
  <c r="J4687" i="7" s="1"/>
  <c r="K4687" i="7" s="1"/>
  <c r="G4688" i="7"/>
  <c r="J4688" i="7" s="1"/>
  <c r="K4688" i="7" s="1"/>
  <c r="G4689" i="7"/>
  <c r="J4689" i="7" s="1"/>
  <c r="K4689" i="7" s="1"/>
  <c r="G4690" i="7"/>
  <c r="J4690" i="7" s="1"/>
  <c r="K4690" i="7" s="1"/>
  <c r="G4691" i="7"/>
  <c r="J4691" i="7" s="1"/>
  <c r="K4691" i="7" s="1"/>
  <c r="G4692" i="7"/>
  <c r="J4692" i="7" s="1"/>
  <c r="K4692" i="7" s="1"/>
  <c r="G4693" i="7"/>
  <c r="J4693" i="7" s="1"/>
  <c r="K4693" i="7" s="1"/>
  <c r="G4694" i="7"/>
  <c r="J4694" i="7" s="1"/>
  <c r="K4694" i="7" s="1"/>
  <c r="G4695" i="7"/>
  <c r="J4695" i="7" s="1"/>
  <c r="K4695" i="7" s="1"/>
  <c r="G4696" i="7"/>
  <c r="J4696" i="7" s="1"/>
  <c r="K4696" i="7" s="1"/>
  <c r="G4697" i="7"/>
  <c r="J4697" i="7" s="1"/>
  <c r="K4697" i="7" s="1"/>
  <c r="G4698" i="7"/>
  <c r="J4698" i="7" s="1"/>
  <c r="K4698" i="7" s="1"/>
  <c r="G4699" i="7"/>
  <c r="J4699" i="7" s="1"/>
  <c r="K4699" i="7" s="1"/>
  <c r="G4700" i="7"/>
  <c r="J4700" i="7" s="1"/>
  <c r="K4700" i="7" s="1"/>
  <c r="G4701" i="7"/>
  <c r="J4701" i="7" s="1"/>
  <c r="K4701" i="7" s="1"/>
  <c r="G4702" i="7"/>
  <c r="J4702" i="7" s="1"/>
  <c r="K4702" i="7" s="1"/>
  <c r="G4703" i="7"/>
  <c r="J4703" i="7" s="1"/>
  <c r="K4703" i="7" s="1"/>
  <c r="G4704" i="7"/>
  <c r="J4704" i="7" s="1"/>
  <c r="K4704" i="7" s="1"/>
  <c r="G4705" i="7"/>
  <c r="J4705" i="7" s="1"/>
  <c r="K4705" i="7" s="1"/>
  <c r="G4706" i="7"/>
  <c r="J4706" i="7" s="1"/>
  <c r="K4706" i="7" s="1"/>
  <c r="G4707" i="7"/>
  <c r="J4707" i="7" s="1"/>
  <c r="K4707" i="7" s="1"/>
  <c r="G4708" i="7"/>
  <c r="J4708" i="7" s="1"/>
  <c r="K4708" i="7" s="1"/>
  <c r="G4709" i="7"/>
  <c r="J4709" i="7" s="1"/>
  <c r="K4709" i="7" s="1"/>
  <c r="G4710" i="7"/>
  <c r="J4710" i="7" s="1"/>
  <c r="K4710" i="7" s="1"/>
  <c r="G4711" i="7"/>
  <c r="J4711" i="7" s="1"/>
  <c r="K4711" i="7" s="1"/>
  <c r="G4712" i="7"/>
  <c r="J4712" i="7" s="1"/>
  <c r="K4712" i="7" s="1"/>
  <c r="G4713" i="7"/>
  <c r="J4713" i="7" s="1"/>
  <c r="K4713" i="7" s="1"/>
  <c r="G4714" i="7"/>
  <c r="J4714" i="7" s="1"/>
  <c r="K4714" i="7" s="1"/>
  <c r="G4715" i="7"/>
  <c r="J4715" i="7" s="1"/>
  <c r="K4715" i="7" s="1"/>
  <c r="G4716" i="7"/>
  <c r="J4716" i="7" s="1"/>
  <c r="K4716" i="7" s="1"/>
  <c r="G4717" i="7"/>
  <c r="J4717" i="7" s="1"/>
  <c r="K4717" i="7" s="1"/>
  <c r="G4718" i="7"/>
  <c r="J4718" i="7" s="1"/>
  <c r="K4718" i="7" s="1"/>
  <c r="G4719" i="7"/>
  <c r="J4719" i="7" s="1"/>
  <c r="K4719" i="7" s="1"/>
  <c r="G4720" i="7"/>
  <c r="J4720" i="7" s="1"/>
  <c r="K4720" i="7" s="1"/>
  <c r="G4721" i="7"/>
  <c r="J4721" i="7" s="1"/>
  <c r="K4721" i="7" s="1"/>
  <c r="G4722" i="7"/>
  <c r="J4722" i="7" s="1"/>
  <c r="K4722" i="7" s="1"/>
  <c r="G4723" i="7"/>
  <c r="J4723" i="7" s="1"/>
  <c r="K4723" i="7" s="1"/>
  <c r="G4724" i="7"/>
  <c r="J4724" i="7" s="1"/>
  <c r="K4724" i="7" s="1"/>
  <c r="G4725" i="7"/>
  <c r="J4725" i="7" s="1"/>
  <c r="K4725" i="7" s="1"/>
  <c r="G4726" i="7"/>
  <c r="J4726" i="7" s="1"/>
  <c r="K4726" i="7" s="1"/>
  <c r="G4727" i="7"/>
  <c r="J4727" i="7" s="1"/>
  <c r="K4727" i="7" s="1"/>
  <c r="G4728" i="7"/>
  <c r="J4728" i="7" s="1"/>
  <c r="K4728" i="7" s="1"/>
  <c r="G4729" i="7"/>
  <c r="J4729" i="7" s="1"/>
  <c r="K4729" i="7" s="1"/>
  <c r="G4730" i="7"/>
  <c r="J4730" i="7" s="1"/>
  <c r="K4730" i="7" s="1"/>
  <c r="G4731" i="7"/>
  <c r="J4731" i="7" s="1"/>
  <c r="K4731" i="7" s="1"/>
  <c r="G4732" i="7"/>
  <c r="J4732" i="7" s="1"/>
  <c r="K4732" i="7" s="1"/>
  <c r="G4733" i="7"/>
  <c r="J4733" i="7" s="1"/>
  <c r="K4733" i="7" s="1"/>
  <c r="G4734" i="7"/>
  <c r="J4734" i="7" s="1"/>
  <c r="K4734" i="7" s="1"/>
  <c r="G4735" i="7"/>
  <c r="J4735" i="7" s="1"/>
  <c r="K4735" i="7" s="1"/>
  <c r="G4736" i="7"/>
  <c r="J4736" i="7" s="1"/>
  <c r="K4736" i="7" s="1"/>
  <c r="G4737" i="7"/>
  <c r="J4737" i="7" s="1"/>
  <c r="K4737" i="7" s="1"/>
  <c r="G4738" i="7"/>
  <c r="J4738" i="7" s="1"/>
  <c r="K4738" i="7" s="1"/>
  <c r="G4739" i="7"/>
  <c r="J4739" i="7" s="1"/>
  <c r="K4739" i="7" s="1"/>
  <c r="G4740" i="7"/>
  <c r="J4740" i="7" s="1"/>
  <c r="K4740" i="7" s="1"/>
  <c r="G4741" i="7"/>
  <c r="J4741" i="7" s="1"/>
  <c r="K4741" i="7" s="1"/>
  <c r="G4742" i="7"/>
  <c r="J4742" i="7" s="1"/>
  <c r="K4742" i="7" s="1"/>
  <c r="G4743" i="7"/>
  <c r="J4743" i="7" s="1"/>
  <c r="K4743" i="7" s="1"/>
  <c r="G4744" i="7"/>
  <c r="J4744" i="7" s="1"/>
  <c r="K4744" i="7" s="1"/>
  <c r="G4745" i="7"/>
  <c r="J4745" i="7" s="1"/>
  <c r="K4745" i="7" s="1"/>
  <c r="G4746" i="7"/>
  <c r="J4746" i="7" s="1"/>
  <c r="K4746" i="7" s="1"/>
  <c r="G4747" i="7"/>
  <c r="J4747" i="7" s="1"/>
  <c r="K4747" i="7" s="1"/>
  <c r="G4748" i="7"/>
  <c r="J4748" i="7" s="1"/>
  <c r="K4748" i="7" s="1"/>
  <c r="G4749" i="7"/>
  <c r="J4749" i="7" s="1"/>
  <c r="K4749" i="7" s="1"/>
  <c r="G4750" i="7"/>
  <c r="J4750" i="7" s="1"/>
  <c r="K4750" i="7" s="1"/>
  <c r="G4751" i="7"/>
  <c r="J4751" i="7" s="1"/>
  <c r="K4751" i="7" s="1"/>
  <c r="G4752" i="7"/>
  <c r="J4752" i="7" s="1"/>
  <c r="K4752" i="7" s="1"/>
  <c r="G4753" i="7"/>
  <c r="J4753" i="7" s="1"/>
  <c r="K4753" i="7" s="1"/>
  <c r="G4754" i="7"/>
  <c r="J4754" i="7" s="1"/>
  <c r="K4754" i="7" s="1"/>
  <c r="G4755" i="7"/>
  <c r="J4755" i="7" s="1"/>
  <c r="K4755" i="7" s="1"/>
  <c r="G4756" i="7"/>
  <c r="J4756" i="7" s="1"/>
  <c r="K4756" i="7" s="1"/>
  <c r="G4757" i="7"/>
  <c r="J4757" i="7" s="1"/>
  <c r="K4757" i="7" s="1"/>
  <c r="G4758" i="7"/>
  <c r="J4758" i="7" s="1"/>
  <c r="K4758" i="7" s="1"/>
  <c r="G4759" i="7"/>
  <c r="J4759" i="7" s="1"/>
  <c r="K4759" i="7" s="1"/>
  <c r="G4760" i="7"/>
  <c r="J4760" i="7" s="1"/>
  <c r="K4760" i="7" s="1"/>
  <c r="G4761" i="7"/>
  <c r="J4761" i="7" s="1"/>
  <c r="K4761" i="7" s="1"/>
  <c r="G4762" i="7"/>
  <c r="J4762" i="7" s="1"/>
  <c r="K4762" i="7" s="1"/>
  <c r="G4763" i="7"/>
  <c r="J4763" i="7" s="1"/>
  <c r="K4763" i="7" s="1"/>
  <c r="G4764" i="7"/>
  <c r="J4764" i="7" s="1"/>
  <c r="K4764" i="7" s="1"/>
  <c r="G4765" i="7"/>
  <c r="J4765" i="7" s="1"/>
  <c r="K4765" i="7" s="1"/>
  <c r="G4766" i="7"/>
  <c r="J4766" i="7" s="1"/>
  <c r="K4766" i="7" s="1"/>
  <c r="G4767" i="7"/>
  <c r="J4767" i="7" s="1"/>
  <c r="K4767" i="7" s="1"/>
  <c r="G4768" i="7"/>
  <c r="J4768" i="7" s="1"/>
  <c r="K4768" i="7" s="1"/>
  <c r="G4769" i="7"/>
  <c r="J4769" i="7" s="1"/>
  <c r="K4769" i="7" s="1"/>
  <c r="G4770" i="7"/>
  <c r="J4770" i="7" s="1"/>
  <c r="K4770" i="7" s="1"/>
  <c r="G4771" i="7"/>
  <c r="J4771" i="7" s="1"/>
  <c r="K4771" i="7" s="1"/>
  <c r="G4772" i="7"/>
  <c r="J4772" i="7" s="1"/>
  <c r="K4772" i="7" s="1"/>
  <c r="G4773" i="7"/>
  <c r="J4773" i="7" s="1"/>
  <c r="K4773" i="7" s="1"/>
  <c r="G4774" i="7"/>
  <c r="J4774" i="7" s="1"/>
  <c r="K4774" i="7" s="1"/>
  <c r="G4775" i="7"/>
  <c r="J4775" i="7" s="1"/>
  <c r="K4775" i="7" s="1"/>
  <c r="G4776" i="7"/>
  <c r="J4776" i="7" s="1"/>
  <c r="K4776" i="7" s="1"/>
  <c r="G4777" i="7"/>
  <c r="J4777" i="7" s="1"/>
  <c r="K4777" i="7" s="1"/>
  <c r="G4778" i="7"/>
  <c r="J4778" i="7" s="1"/>
  <c r="K4778" i="7" s="1"/>
  <c r="G4779" i="7"/>
  <c r="J4779" i="7" s="1"/>
  <c r="K4779" i="7" s="1"/>
  <c r="G4780" i="7"/>
  <c r="J4780" i="7" s="1"/>
  <c r="K4780" i="7" s="1"/>
  <c r="G4781" i="7"/>
  <c r="J4781" i="7" s="1"/>
  <c r="K4781" i="7" s="1"/>
  <c r="G4782" i="7"/>
  <c r="J4782" i="7" s="1"/>
  <c r="K4782" i="7" s="1"/>
  <c r="G4783" i="7"/>
  <c r="J4783" i="7" s="1"/>
  <c r="K4783" i="7" s="1"/>
  <c r="G4784" i="7"/>
  <c r="J4784" i="7" s="1"/>
  <c r="K4784" i="7" s="1"/>
  <c r="G4785" i="7"/>
  <c r="J4785" i="7" s="1"/>
  <c r="K4785" i="7" s="1"/>
  <c r="G4786" i="7"/>
  <c r="J4786" i="7" s="1"/>
  <c r="K4786" i="7" s="1"/>
  <c r="G4787" i="7"/>
  <c r="J4787" i="7" s="1"/>
  <c r="K4787" i="7" s="1"/>
  <c r="G4788" i="7"/>
  <c r="J4788" i="7" s="1"/>
  <c r="K4788" i="7" s="1"/>
  <c r="G4789" i="7"/>
  <c r="J4789" i="7" s="1"/>
  <c r="K4789" i="7" s="1"/>
  <c r="G4790" i="7"/>
  <c r="J4790" i="7" s="1"/>
  <c r="K4790" i="7" s="1"/>
  <c r="G4791" i="7"/>
  <c r="J4791" i="7" s="1"/>
  <c r="K4791" i="7" s="1"/>
  <c r="G4792" i="7"/>
  <c r="J4792" i="7" s="1"/>
  <c r="K4792" i="7" s="1"/>
  <c r="G4793" i="7"/>
  <c r="J4793" i="7" s="1"/>
  <c r="K4793" i="7" s="1"/>
  <c r="G4794" i="7"/>
  <c r="J4794" i="7" s="1"/>
  <c r="K4794" i="7" s="1"/>
  <c r="G4795" i="7"/>
  <c r="J4795" i="7" s="1"/>
  <c r="K4795" i="7" s="1"/>
  <c r="G4796" i="7"/>
  <c r="J4796" i="7" s="1"/>
  <c r="K4796" i="7" s="1"/>
  <c r="G4797" i="7"/>
  <c r="J4797" i="7" s="1"/>
  <c r="K4797" i="7" s="1"/>
  <c r="G4798" i="7"/>
  <c r="J4798" i="7" s="1"/>
  <c r="K4798" i="7" s="1"/>
  <c r="G4799" i="7"/>
  <c r="J4799" i="7" s="1"/>
  <c r="K4799" i="7" s="1"/>
  <c r="G4800" i="7"/>
  <c r="J4800" i="7" s="1"/>
  <c r="K4800" i="7" s="1"/>
  <c r="G4801" i="7"/>
  <c r="J4801" i="7" s="1"/>
  <c r="K4801" i="7" s="1"/>
  <c r="G4802" i="7"/>
  <c r="J4802" i="7" s="1"/>
  <c r="K4802" i="7" s="1"/>
  <c r="G4803" i="7"/>
  <c r="J4803" i="7" s="1"/>
  <c r="K4803" i="7" s="1"/>
  <c r="G4804" i="7"/>
  <c r="J4804" i="7" s="1"/>
  <c r="K4804" i="7" s="1"/>
  <c r="G4805" i="7"/>
  <c r="J4805" i="7" s="1"/>
  <c r="K4805" i="7" s="1"/>
  <c r="G4806" i="7"/>
  <c r="J4806" i="7" s="1"/>
  <c r="K4806" i="7" s="1"/>
  <c r="G4807" i="7"/>
  <c r="J4807" i="7" s="1"/>
  <c r="K4807" i="7" s="1"/>
  <c r="G4808" i="7"/>
  <c r="J4808" i="7" s="1"/>
  <c r="K4808" i="7" s="1"/>
  <c r="G4809" i="7"/>
  <c r="J4809" i="7" s="1"/>
  <c r="K4809" i="7" s="1"/>
  <c r="G4810" i="7"/>
  <c r="J4810" i="7" s="1"/>
  <c r="K4810" i="7" s="1"/>
  <c r="G4811" i="7"/>
  <c r="J4811" i="7" s="1"/>
  <c r="K4811" i="7" s="1"/>
  <c r="G4812" i="7"/>
  <c r="J4812" i="7" s="1"/>
  <c r="K4812" i="7" s="1"/>
  <c r="G4813" i="7"/>
  <c r="J4813" i="7" s="1"/>
  <c r="K4813" i="7" s="1"/>
  <c r="G4814" i="7"/>
  <c r="J4814" i="7" s="1"/>
  <c r="K4814" i="7" s="1"/>
  <c r="G4815" i="7"/>
  <c r="J4815" i="7" s="1"/>
  <c r="K4815" i="7" s="1"/>
  <c r="G4816" i="7"/>
  <c r="J4816" i="7" s="1"/>
  <c r="K4816" i="7" s="1"/>
  <c r="G4817" i="7"/>
  <c r="J4817" i="7" s="1"/>
  <c r="K4817" i="7" s="1"/>
  <c r="G4818" i="7"/>
  <c r="J4818" i="7" s="1"/>
  <c r="K4818" i="7" s="1"/>
  <c r="G4819" i="7"/>
  <c r="J4819" i="7" s="1"/>
  <c r="K4819" i="7" s="1"/>
  <c r="G4820" i="7"/>
  <c r="J4820" i="7" s="1"/>
  <c r="K4820" i="7" s="1"/>
  <c r="G4821" i="7"/>
  <c r="J4821" i="7" s="1"/>
  <c r="K4821" i="7" s="1"/>
  <c r="G4822" i="7"/>
  <c r="J4822" i="7" s="1"/>
  <c r="K4822" i="7" s="1"/>
  <c r="G4823" i="7"/>
  <c r="J4823" i="7" s="1"/>
  <c r="K4823" i="7" s="1"/>
  <c r="G4824" i="7"/>
  <c r="J4824" i="7" s="1"/>
  <c r="K4824" i="7" s="1"/>
  <c r="G4825" i="7"/>
  <c r="J4825" i="7" s="1"/>
  <c r="K4825" i="7" s="1"/>
  <c r="G4826" i="7"/>
  <c r="J4826" i="7" s="1"/>
  <c r="K4826" i="7" s="1"/>
  <c r="G4827" i="7"/>
  <c r="J4827" i="7" s="1"/>
  <c r="K4827" i="7" s="1"/>
  <c r="G4828" i="7"/>
  <c r="J4828" i="7" s="1"/>
  <c r="K4828" i="7" s="1"/>
  <c r="G4829" i="7"/>
  <c r="J4829" i="7" s="1"/>
  <c r="K4829" i="7" s="1"/>
  <c r="G4830" i="7"/>
  <c r="J4830" i="7" s="1"/>
  <c r="K4830" i="7" s="1"/>
  <c r="G4831" i="7"/>
  <c r="J4831" i="7" s="1"/>
  <c r="K4831" i="7" s="1"/>
  <c r="G4832" i="7"/>
  <c r="J4832" i="7" s="1"/>
  <c r="K4832" i="7" s="1"/>
  <c r="G4833" i="7"/>
  <c r="J4833" i="7" s="1"/>
  <c r="K4833" i="7" s="1"/>
  <c r="G4834" i="7"/>
  <c r="J4834" i="7" s="1"/>
  <c r="K4834" i="7" s="1"/>
  <c r="G4835" i="7"/>
  <c r="J4835" i="7" s="1"/>
  <c r="K4835" i="7" s="1"/>
  <c r="G4836" i="7"/>
  <c r="J4836" i="7" s="1"/>
  <c r="K4836" i="7" s="1"/>
  <c r="G4837" i="7"/>
  <c r="J4837" i="7" s="1"/>
  <c r="K4837" i="7" s="1"/>
  <c r="G4838" i="7"/>
  <c r="J4838" i="7" s="1"/>
  <c r="K4838" i="7" s="1"/>
  <c r="G4839" i="7"/>
  <c r="J4839" i="7" s="1"/>
  <c r="K4839" i="7" s="1"/>
  <c r="G4840" i="7"/>
  <c r="J4840" i="7" s="1"/>
  <c r="K4840" i="7" s="1"/>
  <c r="G4841" i="7"/>
  <c r="J4841" i="7" s="1"/>
  <c r="K4841" i="7" s="1"/>
  <c r="G4842" i="7"/>
  <c r="J4842" i="7" s="1"/>
  <c r="K4842" i="7" s="1"/>
  <c r="G4843" i="7"/>
  <c r="J4843" i="7" s="1"/>
  <c r="K4843" i="7" s="1"/>
  <c r="G4844" i="7"/>
  <c r="J4844" i="7" s="1"/>
  <c r="K4844" i="7" s="1"/>
  <c r="G4845" i="7"/>
  <c r="J4845" i="7" s="1"/>
  <c r="K4845" i="7" s="1"/>
  <c r="G4846" i="7"/>
  <c r="J4846" i="7" s="1"/>
  <c r="K4846" i="7" s="1"/>
  <c r="G4847" i="7"/>
  <c r="J4847" i="7" s="1"/>
  <c r="K4847" i="7" s="1"/>
  <c r="G4848" i="7"/>
  <c r="J4848" i="7" s="1"/>
  <c r="K4848" i="7" s="1"/>
  <c r="G4849" i="7"/>
  <c r="J4849" i="7" s="1"/>
  <c r="K4849" i="7" s="1"/>
  <c r="G4850" i="7"/>
  <c r="J4850" i="7" s="1"/>
  <c r="K4850" i="7" s="1"/>
  <c r="G4851" i="7"/>
  <c r="J4851" i="7" s="1"/>
  <c r="K4851" i="7" s="1"/>
  <c r="G4852" i="7"/>
  <c r="J4852" i="7" s="1"/>
  <c r="K4852" i="7" s="1"/>
  <c r="G4853" i="7"/>
  <c r="J4853" i="7" s="1"/>
  <c r="K4853" i="7" s="1"/>
  <c r="G4854" i="7"/>
  <c r="J4854" i="7" s="1"/>
  <c r="K4854" i="7" s="1"/>
  <c r="G4855" i="7"/>
  <c r="J4855" i="7" s="1"/>
  <c r="K4855" i="7" s="1"/>
  <c r="G4856" i="7"/>
  <c r="J4856" i="7" s="1"/>
  <c r="K4856" i="7" s="1"/>
  <c r="G4857" i="7"/>
  <c r="J4857" i="7" s="1"/>
  <c r="K4857" i="7" s="1"/>
  <c r="G4858" i="7"/>
  <c r="J4858" i="7" s="1"/>
  <c r="K4858" i="7" s="1"/>
  <c r="G4859" i="7"/>
  <c r="J4859" i="7" s="1"/>
  <c r="K4859" i="7" s="1"/>
  <c r="G4860" i="7"/>
  <c r="J4860" i="7" s="1"/>
  <c r="K4860" i="7" s="1"/>
  <c r="G4861" i="7"/>
  <c r="J4861" i="7" s="1"/>
  <c r="K4861" i="7" s="1"/>
  <c r="G4862" i="7"/>
  <c r="J4862" i="7" s="1"/>
  <c r="K4862" i="7" s="1"/>
  <c r="G4863" i="7"/>
  <c r="J4863" i="7" s="1"/>
  <c r="K4863" i="7" s="1"/>
  <c r="G4864" i="7"/>
  <c r="J4864" i="7" s="1"/>
  <c r="K4864" i="7" s="1"/>
  <c r="G4865" i="7"/>
  <c r="J4865" i="7" s="1"/>
  <c r="K4865" i="7" s="1"/>
  <c r="G4866" i="7"/>
  <c r="J4866" i="7" s="1"/>
  <c r="K4866" i="7" s="1"/>
  <c r="G4867" i="7"/>
  <c r="J4867" i="7" s="1"/>
  <c r="K4867" i="7" s="1"/>
  <c r="G4868" i="7"/>
  <c r="J4868" i="7" s="1"/>
  <c r="K4868" i="7" s="1"/>
  <c r="G4869" i="7"/>
  <c r="J4869" i="7" s="1"/>
  <c r="K4869" i="7" s="1"/>
  <c r="G4870" i="7"/>
  <c r="J4870" i="7" s="1"/>
  <c r="K4870" i="7" s="1"/>
  <c r="G4871" i="7"/>
  <c r="J4871" i="7" s="1"/>
  <c r="K4871" i="7" s="1"/>
  <c r="G4872" i="7"/>
  <c r="J4872" i="7" s="1"/>
  <c r="K4872" i="7" s="1"/>
  <c r="G4873" i="7"/>
  <c r="J4873" i="7" s="1"/>
  <c r="K4873" i="7" s="1"/>
  <c r="G4874" i="7"/>
  <c r="J4874" i="7" s="1"/>
  <c r="K4874" i="7" s="1"/>
  <c r="G4875" i="7"/>
  <c r="J4875" i="7" s="1"/>
  <c r="K4875" i="7" s="1"/>
  <c r="G4876" i="7"/>
  <c r="J4876" i="7" s="1"/>
  <c r="K4876" i="7" s="1"/>
  <c r="G4877" i="7"/>
  <c r="J4877" i="7" s="1"/>
  <c r="K4877" i="7" s="1"/>
  <c r="G4878" i="7"/>
  <c r="J4878" i="7" s="1"/>
  <c r="K4878" i="7" s="1"/>
  <c r="G4879" i="7"/>
  <c r="J4879" i="7" s="1"/>
  <c r="K4879" i="7" s="1"/>
  <c r="G4880" i="7"/>
  <c r="J4880" i="7" s="1"/>
  <c r="K4880" i="7" s="1"/>
  <c r="G4881" i="7"/>
  <c r="J4881" i="7" s="1"/>
  <c r="K4881" i="7" s="1"/>
  <c r="G4882" i="7"/>
  <c r="J4882" i="7" s="1"/>
  <c r="K4882" i="7" s="1"/>
  <c r="G4883" i="7"/>
  <c r="J4883" i="7" s="1"/>
  <c r="K4883" i="7" s="1"/>
  <c r="G4884" i="7"/>
  <c r="J4884" i="7" s="1"/>
  <c r="K4884" i="7" s="1"/>
  <c r="G4885" i="7"/>
  <c r="J4885" i="7" s="1"/>
  <c r="K4885" i="7" s="1"/>
  <c r="G4886" i="7"/>
  <c r="J4886" i="7" s="1"/>
  <c r="K4886" i="7" s="1"/>
  <c r="G4887" i="7"/>
  <c r="J4887" i="7" s="1"/>
  <c r="K4887" i="7" s="1"/>
  <c r="G4888" i="7"/>
  <c r="J4888" i="7" s="1"/>
  <c r="K4888" i="7" s="1"/>
  <c r="G4889" i="7"/>
  <c r="J4889" i="7" s="1"/>
  <c r="K4889" i="7" s="1"/>
  <c r="G4890" i="7"/>
  <c r="J4890" i="7" s="1"/>
  <c r="K4890" i="7" s="1"/>
  <c r="G4891" i="7"/>
  <c r="J4891" i="7" s="1"/>
  <c r="K4891" i="7" s="1"/>
  <c r="G4892" i="7"/>
  <c r="J4892" i="7" s="1"/>
  <c r="K4892" i="7" s="1"/>
  <c r="G4893" i="7"/>
  <c r="J4893" i="7" s="1"/>
  <c r="K4893" i="7" s="1"/>
  <c r="G4894" i="7"/>
  <c r="J4894" i="7" s="1"/>
  <c r="K4894" i="7" s="1"/>
  <c r="G4895" i="7"/>
  <c r="J4895" i="7" s="1"/>
  <c r="K4895" i="7" s="1"/>
  <c r="G4896" i="7"/>
  <c r="J4896" i="7" s="1"/>
  <c r="K4896" i="7" s="1"/>
  <c r="G4897" i="7"/>
  <c r="J4897" i="7" s="1"/>
  <c r="K4897" i="7" s="1"/>
  <c r="G4898" i="7"/>
  <c r="J4898" i="7" s="1"/>
  <c r="K4898" i="7" s="1"/>
  <c r="G4899" i="7"/>
  <c r="J4899" i="7" s="1"/>
  <c r="K4899" i="7" s="1"/>
  <c r="G4900" i="7"/>
  <c r="J4900" i="7" s="1"/>
  <c r="K4900" i="7" s="1"/>
  <c r="G4901" i="7"/>
  <c r="J4901" i="7" s="1"/>
  <c r="K4901" i="7" s="1"/>
  <c r="G4902" i="7"/>
  <c r="J4902" i="7" s="1"/>
  <c r="K4902" i="7" s="1"/>
  <c r="G4903" i="7"/>
  <c r="J4903" i="7" s="1"/>
  <c r="K4903" i="7" s="1"/>
  <c r="G4904" i="7"/>
  <c r="J4904" i="7" s="1"/>
  <c r="K4904" i="7" s="1"/>
  <c r="G4905" i="7"/>
  <c r="J4905" i="7" s="1"/>
  <c r="K4905" i="7" s="1"/>
  <c r="G4906" i="7"/>
  <c r="J4906" i="7" s="1"/>
  <c r="K4906" i="7" s="1"/>
  <c r="G4907" i="7"/>
  <c r="J4907" i="7" s="1"/>
  <c r="K4907" i="7" s="1"/>
  <c r="G4908" i="7"/>
  <c r="J4908" i="7" s="1"/>
  <c r="K4908" i="7" s="1"/>
  <c r="G4909" i="7"/>
  <c r="J4909" i="7" s="1"/>
  <c r="K4909" i="7" s="1"/>
  <c r="G4910" i="7"/>
  <c r="J4910" i="7" s="1"/>
  <c r="K4910" i="7" s="1"/>
  <c r="G4911" i="7"/>
  <c r="J4911" i="7" s="1"/>
  <c r="K4911" i="7" s="1"/>
  <c r="G4912" i="7"/>
  <c r="J4912" i="7" s="1"/>
  <c r="K4912" i="7" s="1"/>
  <c r="G4913" i="7"/>
  <c r="J4913" i="7" s="1"/>
  <c r="K4913" i="7" s="1"/>
  <c r="G4914" i="7"/>
  <c r="J4914" i="7" s="1"/>
  <c r="K4914" i="7" s="1"/>
  <c r="G4915" i="7"/>
  <c r="J4915" i="7" s="1"/>
  <c r="K4915" i="7" s="1"/>
  <c r="G4916" i="7"/>
  <c r="J4916" i="7" s="1"/>
  <c r="K4916" i="7" s="1"/>
  <c r="G4917" i="7"/>
  <c r="J4917" i="7" s="1"/>
  <c r="K4917" i="7" s="1"/>
  <c r="G4918" i="7"/>
  <c r="J4918" i="7" s="1"/>
  <c r="K4918" i="7" s="1"/>
  <c r="G4919" i="7"/>
  <c r="J4919" i="7" s="1"/>
  <c r="K4919" i="7" s="1"/>
  <c r="G4920" i="7"/>
  <c r="J4920" i="7" s="1"/>
  <c r="K4920" i="7" s="1"/>
  <c r="G4921" i="7"/>
  <c r="J4921" i="7" s="1"/>
  <c r="K4921" i="7" s="1"/>
  <c r="G4922" i="7"/>
  <c r="J4922" i="7" s="1"/>
  <c r="K4922" i="7" s="1"/>
  <c r="G4923" i="7"/>
  <c r="J4923" i="7" s="1"/>
  <c r="K4923" i="7" s="1"/>
  <c r="G4924" i="7"/>
  <c r="J4924" i="7" s="1"/>
  <c r="K4924" i="7" s="1"/>
  <c r="G4925" i="7"/>
  <c r="J4925" i="7" s="1"/>
  <c r="K4925" i="7" s="1"/>
  <c r="G4926" i="7"/>
  <c r="J4926" i="7" s="1"/>
  <c r="K4926" i="7" s="1"/>
  <c r="G4927" i="7"/>
  <c r="J4927" i="7" s="1"/>
  <c r="K4927" i="7" s="1"/>
  <c r="G4928" i="7"/>
  <c r="J4928" i="7" s="1"/>
  <c r="K4928" i="7" s="1"/>
  <c r="G4929" i="7"/>
  <c r="J4929" i="7" s="1"/>
  <c r="K4929" i="7" s="1"/>
  <c r="G4930" i="7"/>
  <c r="J4930" i="7" s="1"/>
  <c r="K4930" i="7" s="1"/>
  <c r="G4931" i="7"/>
  <c r="J4931" i="7" s="1"/>
  <c r="K4931" i="7" s="1"/>
  <c r="G4932" i="7"/>
  <c r="J4932" i="7" s="1"/>
  <c r="K4932" i="7" s="1"/>
  <c r="G4933" i="7"/>
  <c r="J4933" i="7" s="1"/>
  <c r="K4933" i="7" s="1"/>
  <c r="G4934" i="7"/>
  <c r="J4934" i="7" s="1"/>
  <c r="K4934" i="7" s="1"/>
  <c r="G4935" i="7"/>
  <c r="J4935" i="7" s="1"/>
  <c r="K4935" i="7" s="1"/>
  <c r="G4936" i="7"/>
  <c r="J4936" i="7" s="1"/>
  <c r="K4936" i="7" s="1"/>
  <c r="G4937" i="7"/>
  <c r="J4937" i="7" s="1"/>
  <c r="K4937" i="7" s="1"/>
  <c r="G4938" i="7"/>
  <c r="J4938" i="7" s="1"/>
  <c r="K4938" i="7" s="1"/>
  <c r="G4939" i="7"/>
  <c r="J4939" i="7" s="1"/>
  <c r="K4939" i="7" s="1"/>
  <c r="G4940" i="7"/>
  <c r="J4940" i="7" s="1"/>
  <c r="K4940" i="7" s="1"/>
  <c r="G4941" i="7"/>
  <c r="J4941" i="7" s="1"/>
  <c r="K4941" i="7" s="1"/>
  <c r="G4942" i="7"/>
  <c r="J4942" i="7" s="1"/>
  <c r="K4942" i="7" s="1"/>
  <c r="G4943" i="7"/>
  <c r="J4943" i="7" s="1"/>
  <c r="K4943" i="7" s="1"/>
  <c r="G4944" i="7"/>
  <c r="J4944" i="7" s="1"/>
  <c r="K4944" i="7" s="1"/>
  <c r="G4945" i="7"/>
  <c r="J4945" i="7" s="1"/>
  <c r="K4945" i="7" s="1"/>
  <c r="G4946" i="7"/>
  <c r="J4946" i="7" s="1"/>
  <c r="K4946" i="7" s="1"/>
  <c r="G4947" i="7"/>
  <c r="J4947" i="7" s="1"/>
  <c r="K4947" i="7" s="1"/>
  <c r="G4948" i="7"/>
  <c r="J4948" i="7" s="1"/>
  <c r="K4948" i="7" s="1"/>
  <c r="G4949" i="7"/>
  <c r="J4949" i="7" s="1"/>
  <c r="K4949" i="7" s="1"/>
  <c r="G4950" i="7"/>
  <c r="J4950" i="7" s="1"/>
  <c r="K4950" i="7" s="1"/>
  <c r="G4951" i="7"/>
  <c r="J4951" i="7" s="1"/>
  <c r="K4951" i="7" s="1"/>
  <c r="G4952" i="7"/>
  <c r="J4952" i="7" s="1"/>
  <c r="K4952" i="7" s="1"/>
  <c r="G4953" i="7"/>
  <c r="J4953" i="7" s="1"/>
  <c r="K4953" i="7" s="1"/>
  <c r="G4954" i="7"/>
  <c r="J4954" i="7" s="1"/>
  <c r="K4954" i="7" s="1"/>
  <c r="G4955" i="7"/>
  <c r="J4955" i="7" s="1"/>
  <c r="K4955" i="7" s="1"/>
  <c r="G4956" i="7"/>
  <c r="J4956" i="7" s="1"/>
  <c r="K4956" i="7" s="1"/>
  <c r="G4957" i="7"/>
  <c r="J4957" i="7" s="1"/>
  <c r="K4957" i="7" s="1"/>
  <c r="G4958" i="7"/>
  <c r="J4958" i="7" s="1"/>
  <c r="K4958" i="7" s="1"/>
  <c r="G4959" i="7"/>
  <c r="J4959" i="7" s="1"/>
  <c r="K4959" i="7" s="1"/>
  <c r="G4960" i="7"/>
  <c r="J4960" i="7" s="1"/>
  <c r="K4960" i="7" s="1"/>
  <c r="G4961" i="7"/>
  <c r="J4961" i="7" s="1"/>
  <c r="K4961" i="7" s="1"/>
  <c r="G4962" i="7"/>
  <c r="J4962" i="7" s="1"/>
  <c r="K4962" i="7" s="1"/>
  <c r="G4963" i="7"/>
  <c r="J4963" i="7" s="1"/>
  <c r="K4963" i="7" s="1"/>
  <c r="G4964" i="7"/>
  <c r="J4964" i="7" s="1"/>
  <c r="K4964" i="7" s="1"/>
  <c r="G4965" i="7"/>
  <c r="J4965" i="7" s="1"/>
  <c r="K4965" i="7" s="1"/>
  <c r="G4966" i="7"/>
  <c r="J4966" i="7" s="1"/>
  <c r="K4966" i="7" s="1"/>
  <c r="G4967" i="7"/>
  <c r="J4967" i="7" s="1"/>
  <c r="K4967" i="7" s="1"/>
  <c r="G4968" i="7"/>
  <c r="J4968" i="7" s="1"/>
  <c r="K4968" i="7" s="1"/>
  <c r="G4969" i="7"/>
  <c r="J4969" i="7" s="1"/>
  <c r="K4969" i="7" s="1"/>
  <c r="G4970" i="7"/>
  <c r="J4970" i="7" s="1"/>
  <c r="K4970" i="7" s="1"/>
  <c r="G4971" i="7"/>
  <c r="J4971" i="7" s="1"/>
  <c r="K4971" i="7" s="1"/>
  <c r="G4972" i="7"/>
  <c r="J4972" i="7" s="1"/>
  <c r="K4972" i="7" s="1"/>
  <c r="G4973" i="7"/>
  <c r="J4973" i="7" s="1"/>
  <c r="K4973" i="7" s="1"/>
  <c r="G4974" i="7"/>
  <c r="J4974" i="7" s="1"/>
  <c r="K4974" i="7" s="1"/>
  <c r="G4975" i="7"/>
  <c r="J4975" i="7" s="1"/>
  <c r="K4975" i="7" s="1"/>
  <c r="G4976" i="7"/>
  <c r="J4976" i="7" s="1"/>
  <c r="K4976" i="7" s="1"/>
  <c r="G4977" i="7"/>
  <c r="J4977" i="7" s="1"/>
  <c r="K4977" i="7" s="1"/>
  <c r="G4978" i="7"/>
  <c r="J4978" i="7" s="1"/>
  <c r="K4978" i="7" s="1"/>
  <c r="G4979" i="7"/>
  <c r="J4979" i="7" s="1"/>
  <c r="K4979" i="7" s="1"/>
  <c r="G4980" i="7"/>
  <c r="J4980" i="7" s="1"/>
  <c r="K4980" i="7" s="1"/>
  <c r="G4981" i="7"/>
  <c r="J4981" i="7" s="1"/>
  <c r="K4981" i="7" s="1"/>
  <c r="G4982" i="7"/>
  <c r="J4982" i="7" s="1"/>
  <c r="K4982" i="7" s="1"/>
  <c r="G4983" i="7"/>
  <c r="J4983" i="7" s="1"/>
  <c r="K4983" i="7" s="1"/>
  <c r="G4984" i="7"/>
  <c r="J4984" i="7" s="1"/>
  <c r="K4984" i="7" s="1"/>
  <c r="G4985" i="7"/>
  <c r="J4985" i="7" s="1"/>
  <c r="K4985" i="7" s="1"/>
  <c r="G4986" i="7"/>
  <c r="J4986" i="7" s="1"/>
  <c r="K4986" i="7" s="1"/>
  <c r="G4987" i="7"/>
  <c r="J4987" i="7" s="1"/>
  <c r="K4987" i="7" s="1"/>
  <c r="G4988" i="7"/>
  <c r="J4988" i="7" s="1"/>
  <c r="K4988" i="7" s="1"/>
  <c r="G4989" i="7"/>
  <c r="J4989" i="7" s="1"/>
  <c r="K4989" i="7" s="1"/>
  <c r="G4990" i="7"/>
  <c r="J4990" i="7" s="1"/>
  <c r="K4990" i="7" s="1"/>
  <c r="G4991" i="7"/>
  <c r="J4991" i="7" s="1"/>
  <c r="K4991" i="7" s="1"/>
  <c r="G4992" i="7"/>
  <c r="J4992" i="7" s="1"/>
  <c r="K4992" i="7" s="1"/>
  <c r="G4993" i="7"/>
  <c r="J4993" i="7" s="1"/>
  <c r="K4993" i="7" s="1"/>
  <c r="G4994" i="7"/>
  <c r="J4994" i="7" s="1"/>
  <c r="K4994" i="7" s="1"/>
  <c r="G4995" i="7"/>
  <c r="J4995" i="7" s="1"/>
  <c r="K4995" i="7" s="1"/>
  <c r="G4996" i="7"/>
  <c r="J4996" i="7" s="1"/>
  <c r="K4996" i="7" s="1"/>
  <c r="G4997" i="7"/>
  <c r="J4997" i="7" s="1"/>
  <c r="K4997" i="7" s="1"/>
  <c r="G4998" i="7"/>
  <c r="J4998" i="7" s="1"/>
  <c r="K4998" i="7" s="1"/>
  <c r="G4999" i="7"/>
  <c r="J4999" i="7" s="1"/>
  <c r="K4999" i="7" s="1"/>
  <c r="G5000" i="7"/>
  <c r="J5000" i="7" s="1"/>
  <c r="K5000" i="7" s="1"/>
  <c r="G5001" i="7"/>
  <c r="J5001" i="7" s="1"/>
  <c r="K5001" i="7" s="1"/>
  <c r="G5002" i="7"/>
  <c r="J5002" i="7" s="1"/>
  <c r="K5002" i="7" s="1"/>
  <c r="G5003" i="7"/>
  <c r="J5003" i="7" s="1"/>
  <c r="K5003" i="7" s="1"/>
  <c r="G5004" i="7"/>
  <c r="J5004" i="7" s="1"/>
  <c r="K5004" i="7" s="1"/>
  <c r="G5005" i="7"/>
  <c r="J5005" i="7" s="1"/>
  <c r="K5005" i="7" s="1"/>
  <c r="G5006" i="7"/>
  <c r="J5006" i="7" s="1"/>
  <c r="K5006" i="7" s="1"/>
  <c r="G5007" i="7"/>
  <c r="J5007" i="7" s="1"/>
  <c r="K5007" i="7" s="1"/>
  <c r="G5008" i="7"/>
  <c r="J5008" i="7" s="1"/>
  <c r="K5008" i="7" s="1"/>
  <c r="G5009" i="7"/>
  <c r="J5009" i="7" s="1"/>
  <c r="K5009" i="7" s="1"/>
  <c r="G5010" i="7"/>
  <c r="J5010" i="7" s="1"/>
  <c r="K5010" i="7" s="1"/>
  <c r="G5011" i="7"/>
  <c r="J5011" i="7" s="1"/>
  <c r="K5011" i="7" s="1"/>
  <c r="G5012" i="7"/>
  <c r="J5012" i="7" s="1"/>
  <c r="K5012" i="7" s="1"/>
  <c r="G5013" i="7"/>
  <c r="J5013" i="7" s="1"/>
  <c r="K5013" i="7" s="1"/>
  <c r="G5014" i="7"/>
  <c r="J5014" i="7" s="1"/>
  <c r="K5014" i="7" s="1"/>
  <c r="G5015" i="7"/>
  <c r="J5015" i="7" s="1"/>
  <c r="K5015" i="7" s="1"/>
  <c r="G5016" i="7"/>
  <c r="J5016" i="7" s="1"/>
  <c r="K5016" i="7" s="1"/>
  <c r="G5017" i="7"/>
  <c r="J5017" i="7" s="1"/>
  <c r="K5017" i="7" s="1"/>
  <c r="G5018" i="7"/>
  <c r="J5018" i="7" s="1"/>
  <c r="K5018" i="7" s="1"/>
  <c r="G5019" i="7"/>
  <c r="J5019" i="7" s="1"/>
  <c r="K5019" i="7" s="1"/>
  <c r="G5020" i="7"/>
  <c r="J5020" i="7" s="1"/>
  <c r="K5020" i="7" s="1"/>
  <c r="G5021" i="7"/>
  <c r="J5021" i="7" s="1"/>
  <c r="K5021" i="7" s="1"/>
  <c r="G5022" i="7"/>
  <c r="J5022" i="7" s="1"/>
  <c r="K5022" i="7" s="1"/>
  <c r="G5023" i="7"/>
  <c r="J5023" i="7" s="1"/>
  <c r="K5023" i="7" s="1"/>
  <c r="G5024" i="7"/>
  <c r="J5024" i="7" s="1"/>
  <c r="K5024" i="7" s="1"/>
  <c r="G5025" i="7"/>
  <c r="J5025" i="7" s="1"/>
  <c r="K5025" i="7" s="1"/>
  <c r="G5026" i="7"/>
  <c r="J5026" i="7" s="1"/>
  <c r="K5026" i="7" s="1"/>
  <c r="G5027" i="7"/>
  <c r="J5027" i="7" s="1"/>
  <c r="K5027" i="7" s="1"/>
  <c r="G5028" i="7"/>
  <c r="J5028" i="7" s="1"/>
  <c r="K5028" i="7" s="1"/>
  <c r="G5029" i="7"/>
  <c r="J5029" i="7" s="1"/>
  <c r="K5029" i="7" s="1"/>
  <c r="G5030" i="7"/>
  <c r="J5030" i="7" s="1"/>
  <c r="K5030" i="7" s="1"/>
  <c r="G5031" i="7"/>
  <c r="J5031" i="7" s="1"/>
  <c r="K5031" i="7" s="1"/>
  <c r="G5032" i="7"/>
  <c r="J5032" i="7" s="1"/>
  <c r="K5032" i="7" s="1"/>
  <c r="G5033" i="7"/>
  <c r="J5033" i="7" s="1"/>
  <c r="K5033" i="7" s="1"/>
  <c r="G5034" i="7"/>
  <c r="J5034" i="7" s="1"/>
  <c r="K5034" i="7" s="1"/>
  <c r="G5035" i="7"/>
  <c r="J5035" i="7" s="1"/>
  <c r="K5035" i="7" s="1"/>
  <c r="J40" i="7" l="1"/>
  <c r="K40" i="7" s="1"/>
  <c r="B39" i="12"/>
  <c r="J36" i="7"/>
  <c r="K36" i="7" s="1"/>
  <c r="D28" i="9"/>
  <c r="B29" i="9"/>
  <c r="C29" i="9"/>
  <c r="D30" i="9"/>
  <c r="B32" i="9"/>
  <c r="C33" i="9"/>
  <c r="B36" i="9"/>
  <c r="E30" i="9"/>
  <c r="B31" i="9"/>
  <c r="C32" i="9"/>
  <c r="B35" i="9"/>
  <c r="C36" i="9"/>
  <c r="B30" i="9"/>
  <c r="F30" i="9"/>
  <c r="C31" i="9"/>
  <c r="B34" i="9"/>
  <c r="C35" i="9"/>
  <c r="C30" i="9"/>
  <c r="G30" i="9"/>
  <c r="B33" i="9"/>
  <c r="C34" i="9"/>
  <c r="J33" i="7" l="1"/>
  <c r="I32" i="7" s="1"/>
  <c r="H35" i="9"/>
  <c r="H30" i="9"/>
  <c r="D31" i="9"/>
  <c r="D32" i="9"/>
  <c r="D33" i="9"/>
  <c r="H36" i="9"/>
  <c r="H34" i="9"/>
  <c r="H31" i="9"/>
  <c r="H32" i="9"/>
  <c r="H29" i="9"/>
  <c r="D29" i="9"/>
  <c r="F45" i="9" s="1"/>
  <c r="H33" i="9"/>
  <c r="E21" i="9"/>
  <c r="D21" i="9"/>
  <c r="E20" i="9"/>
  <c r="D20" i="9"/>
  <c r="E19" i="9"/>
  <c r="D19" i="9"/>
  <c r="E18" i="9"/>
  <c r="D18" i="9"/>
  <c r="C17" i="9"/>
  <c r="B17" i="9"/>
  <c r="C16" i="9"/>
  <c r="C15" i="9"/>
  <c r="B16" i="9"/>
  <c r="B15" i="9"/>
  <c r="C9" i="9" l="1"/>
  <c r="E45" i="9" s="1"/>
  <c r="G45" i="9" s="1"/>
  <c r="C8" i="9"/>
  <c r="C46" i="9" s="1"/>
  <c r="E44" i="9" l="1"/>
  <c r="E57" i="9"/>
  <c r="E46" i="9"/>
  <c r="C45" i="9"/>
  <c r="C44" i="9"/>
  <c r="A50" i="9"/>
  <c r="A46" i="9"/>
  <c r="A45" i="9"/>
  <c r="A44" i="9"/>
  <c r="A41" i="9"/>
  <c r="C11" i="12"/>
  <c r="B17" i="12"/>
  <c r="B18" i="12"/>
  <c r="A2" i="9"/>
  <c r="A22" i="12"/>
  <c r="A8" i="12"/>
  <c r="C10" i="12"/>
  <c r="H5" i="12"/>
  <c r="C160" i="13"/>
  <c r="C161" i="13" s="1"/>
  <c r="C162" i="13" s="1"/>
  <c r="C163" i="13" s="1"/>
  <c r="C164" i="13" s="1"/>
  <c r="C165" i="13" s="1"/>
  <c r="C166" i="13" s="1"/>
  <c r="C167" i="13" s="1"/>
  <c r="C168" i="13" s="1"/>
  <c r="C169" i="13" s="1"/>
  <c r="C170" i="13" s="1"/>
  <c r="C171" i="13" s="1"/>
  <c r="C172" i="13" s="1"/>
  <c r="C173" i="13" s="1"/>
  <c r="C174" i="13" s="1"/>
  <c r="C175" i="13" s="1"/>
  <c r="C176" i="13" s="1"/>
  <c r="C177" i="13" s="1"/>
  <c r="C178" i="13" s="1"/>
  <c r="C179" i="13" s="1"/>
  <c r="C180" i="13" s="1"/>
  <c r="C181" i="13" s="1"/>
  <c r="C182" i="13" s="1"/>
  <c r="C183" i="13" s="1"/>
  <c r="C184" i="13" s="1"/>
  <c r="C185" i="13" s="1"/>
  <c r="C186" i="13" s="1"/>
  <c r="C187" i="13" s="1"/>
  <c r="C90" i="13"/>
  <c r="C91" i="13" s="1"/>
  <c r="C92" i="13" s="1"/>
  <c r="C93" i="13" s="1"/>
  <c r="C94" i="13" s="1"/>
  <c r="C95" i="13" s="1"/>
  <c r="C96" i="13" s="1"/>
  <c r="C97" i="13" s="1"/>
  <c r="C98" i="13" s="1"/>
  <c r="C99" i="13" s="1"/>
  <c r="C100" i="13" s="1"/>
  <c r="C101" i="13" s="1"/>
  <c r="C102" i="13" s="1"/>
  <c r="C103" i="13" s="1"/>
  <c r="C104" i="13" s="1"/>
  <c r="C105" i="13" s="1"/>
  <c r="C106" i="13" s="1"/>
  <c r="C107" i="13" s="1"/>
  <c r="C108" i="13" s="1"/>
  <c r="C109" i="13" s="1"/>
  <c r="C110" i="13" s="1"/>
  <c r="C111" i="13" s="1"/>
  <c r="C112" i="13" s="1"/>
  <c r="C113" i="13" s="1"/>
  <c r="C114" i="13" s="1"/>
  <c r="C115" i="13" s="1"/>
  <c r="C116" i="13" s="1"/>
  <c r="C117" i="13" s="1"/>
  <c r="C20" i="13"/>
  <c r="C21" i="13" s="1"/>
  <c r="C22" i="13" s="1"/>
  <c r="C23" i="13" s="1"/>
  <c r="C24" i="13" s="1"/>
  <c r="C25" i="13" s="1"/>
  <c r="C26" i="13" s="1"/>
  <c r="C27" i="13" s="1"/>
  <c r="C28" i="13" s="1"/>
  <c r="C29" i="13" s="1"/>
  <c r="C30" i="13" s="1"/>
  <c r="C31" i="13" s="1"/>
  <c r="C32" i="13" s="1"/>
  <c r="C33" i="13" s="1"/>
  <c r="C34" i="13" s="1"/>
  <c r="C35" i="13" s="1"/>
  <c r="C36" i="13" s="1"/>
  <c r="C37" i="13" s="1"/>
  <c r="C38" i="13" s="1"/>
  <c r="C39" i="13" s="1"/>
  <c r="C40" i="13" s="1"/>
  <c r="C41" i="13" s="1"/>
  <c r="C42" i="13" s="1"/>
  <c r="C43" i="13" s="1"/>
  <c r="C44" i="13" s="1"/>
  <c r="C45" i="13" s="1"/>
  <c r="C46" i="13" s="1"/>
  <c r="C47" i="13" s="1"/>
  <c r="A39" i="12"/>
  <c r="A38" i="12"/>
  <c r="C5" i="12"/>
  <c r="A60" i="9"/>
  <c r="A59" i="9"/>
  <c r="A57" i="9"/>
  <c r="A58" i="9"/>
  <c r="D74" i="13"/>
  <c r="H78" i="13" s="1"/>
  <c r="A66" i="9"/>
  <c r="A54" i="9"/>
  <c r="A39" i="9"/>
  <c r="A25" i="9"/>
  <c r="A12" i="9"/>
  <c r="A6" i="9"/>
  <c r="H68" i="9"/>
  <c r="A64" i="9"/>
  <c r="C10" i="9"/>
  <c r="E32" i="9" l="1"/>
  <c r="E33" i="9"/>
  <c r="E31" i="9"/>
  <c r="E29" i="9"/>
  <c r="F32" i="9"/>
  <c r="C57" i="9"/>
  <c r="R83" i="13"/>
  <c r="R85" i="13" s="1"/>
  <c r="S85" i="13" s="1"/>
  <c r="T84" i="13"/>
  <c r="E58" i="9"/>
  <c r="D75" i="13"/>
  <c r="D76" i="13" s="1"/>
  <c r="D77" i="13" s="1"/>
  <c r="R84" i="13"/>
  <c r="S84" i="13" s="1"/>
  <c r="L80" i="13"/>
  <c r="H82" i="13"/>
  <c r="I82" i="13" s="1"/>
  <c r="H80" i="13"/>
  <c r="I80" i="13" s="1"/>
  <c r="I78" i="13"/>
  <c r="H81" i="13"/>
  <c r="I81" i="13" s="1"/>
  <c r="H79" i="13"/>
  <c r="I79" i="13" s="1"/>
  <c r="H83" i="13"/>
  <c r="I83" i="13" s="1"/>
  <c r="H85" i="13"/>
  <c r="I85" i="13" s="1"/>
  <c r="H84" i="13"/>
  <c r="I84" i="13" s="1"/>
  <c r="M80" i="13"/>
  <c r="F77" i="13"/>
  <c r="P82" i="13"/>
  <c r="X85" i="13"/>
  <c r="X86" i="13" s="1"/>
  <c r="E60" i="9"/>
  <c r="J79" i="13"/>
  <c r="V85" i="13"/>
  <c r="N81" i="13"/>
  <c r="E59" i="9"/>
  <c r="C39" i="12"/>
  <c r="C38" i="12"/>
  <c r="C58" i="9"/>
  <c r="C60" i="9"/>
  <c r="C59" i="9"/>
  <c r="B27" i="12"/>
  <c r="E27" i="12"/>
  <c r="F57" i="9"/>
  <c r="G57" i="9" s="1"/>
  <c r="B25" i="12"/>
  <c r="B31" i="12"/>
  <c r="H26" i="7"/>
  <c r="C28" i="12"/>
  <c r="B59" i="9"/>
  <c r="F44" i="9"/>
  <c r="G44" i="9" s="1"/>
  <c r="F27" i="12"/>
  <c r="C27" i="12"/>
  <c r="E28" i="9"/>
  <c r="B45" i="9"/>
  <c r="D45" i="9" s="1"/>
  <c r="B28" i="9"/>
  <c r="G26" i="7"/>
  <c r="D31" i="12"/>
  <c r="D27" i="12"/>
  <c r="B57" i="9"/>
  <c r="H30" i="7"/>
  <c r="G30" i="7"/>
  <c r="B28" i="12"/>
  <c r="C29" i="12"/>
  <c r="C26" i="12"/>
  <c r="D30" i="12"/>
  <c r="H22" i="7"/>
  <c r="B46" i="9"/>
  <c r="D46" i="9" s="1"/>
  <c r="B58" i="9"/>
  <c r="C30" i="12"/>
  <c r="J26" i="7"/>
  <c r="D26" i="12"/>
  <c r="D39" i="12" s="1"/>
  <c r="B32" i="12"/>
  <c r="C25" i="12"/>
  <c r="D25" i="12"/>
  <c r="D38" i="12" s="1"/>
  <c r="F46" i="9"/>
  <c r="G46" i="9" s="1"/>
  <c r="B38" i="12"/>
  <c r="D32" i="12"/>
  <c r="B29" i="12"/>
  <c r="D28" i="12"/>
  <c r="D29" i="12"/>
  <c r="C28" i="9"/>
  <c r="B60" i="9"/>
  <c r="I22" i="7"/>
  <c r="E28" i="12"/>
  <c r="C32" i="12"/>
  <c r="B26" i="12"/>
  <c r="B30" i="12"/>
  <c r="C31" i="12"/>
  <c r="I26" i="7"/>
  <c r="G22" i="7"/>
  <c r="H28" i="9" l="1"/>
  <c r="J30" i="7"/>
  <c r="K33" i="7"/>
  <c r="F33" i="9"/>
  <c r="E37" i="9"/>
  <c r="F31" i="9"/>
  <c r="F29" i="9"/>
  <c r="E49" i="9"/>
  <c r="D57" i="9"/>
  <c r="D37" i="9"/>
  <c r="S83" i="13"/>
  <c r="E26" i="12"/>
  <c r="T85" i="13"/>
  <c r="U85" i="13" s="1"/>
  <c r="U84" i="13"/>
  <c r="F31" i="12"/>
  <c r="E32" i="12"/>
  <c r="E29" i="12"/>
  <c r="F29" i="12"/>
  <c r="E31" i="12"/>
  <c r="E30" i="12"/>
  <c r="F32" i="12"/>
  <c r="D60" i="9"/>
  <c r="L83" i="13"/>
  <c r="M83" i="13" s="1"/>
  <c r="L84" i="13"/>
  <c r="M84" i="13" s="1"/>
  <c r="L82" i="13"/>
  <c r="M82" i="13" s="1"/>
  <c r="L85" i="13"/>
  <c r="M85" i="13" s="1"/>
  <c r="L81" i="13"/>
  <c r="M81" i="13" s="1"/>
  <c r="C41" i="12"/>
  <c r="F28" i="12"/>
  <c r="B41" i="12"/>
  <c r="N84" i="13"/>
  <c r="O84" i="13" s="1"/>
  <c r="N83" i="13"/>
  <c r="O83" i="13" s="1"/>
  <c r="N82" i="13"/>
  <c r="O82" i="13" s="1"/>
  <c r="O81" i="13"/>
  <c r="N85" i="13"/>
  <c r="O85" i="13" s="1"/>
  <c r="P83" i="13"/>
  <c r="Q83" i="13" s="1"/>
  <c r="P85" i="13"/>
  <c r="Q85" i="13" s="1"/>
  <c r="P84" i="13"/>
  <c r="Q84" i="13" s="1"/>
  <c r="Q82" i="13"/>
  <c r="K79" i="13"/>
  <c r="J84" i="13"/>
  <c r="K84" i="13" s="1"/>
  <c r="J80" i="13"/>
  <c r="K80" i="13" s="1"/>
  <c r="J83" i="13"/>
  <c r="K83" i="13" s="1"/>
  <c r="J81" i="13"/>
  <c r="K81" i="13" s="1"/>
  <c r="J85" i="13"/>
  <c r="K85" i="13" s="1"/>
  <c r="J82" i="13"/>
  <c r="K82" i="13" s="1"/>
  <c r="W77" i="13"/>
  <c r="F82" i="13"/>
  <c r="F85" i="13"/>
  <c r="F84" i="13"/>
  <c r="F80" i="13"/>
  <c r="F79" i="13"/>
  <c r="F83" i="13"/>
  <c r="G77" i="13"/>
  <c r="F78" i="13"/>
  <c r="F81" i="13"/>
  <c r="E39" i="12"/>
  <c r="D58" i="9"/>
  <c r="D59" i="9"/>
  <c r="E25" i="12"/>
  <c r="F28" i="9"/>
  <c r="F30" i="12"/>
  <c r="B44" i="9"/>
  <c r="D44" i="9" s="1"/>
  <c r="C49" i="9" s="1"/>
  <c r="B37" i="9"/>
  <c r="E38" i="12"/>
  <c r="D41" i="12"/>
  <c r="F58" i="9"/>
  <c r="G58" i="9" s="1"/>
  <c r="F59" i="9"/>
  <c r="G59" i="9" s="1"/>
  <c r="F60" i="9"/>
  <c r="G60" i="9" s="1"/>
  <c r="C37" i="9"/>
  <c r="C50" i="9" l="1"/>
  <c r="D70" i="9" s="1"/>
  <c r="G31" i="9"/>
  <c r="G32" i="9"/>
  <c r="G33" i="9"/>
  <c r="F37" i="9"/>
  <c r="G28" i="9"/>
  <c r="G29" i="9"/>
  <c r="C63" i="9"/>
  <c r="E41" i="12"/>
  <c r="G84" i="13"/>
  <c r="W84" i="13"/>
  <c r="G83" i="13"/>
  <c r="W83" i="13"/>
  <c r="G85" i="13"/>
  <c r="W85" i="13"/>
  <c r="G81" i="13"/>
  <c r="W81" i="13"/>
  <c r="W79" i="13"/>
  <c r="X79" i="13" s="1"/>
  <c r="G79" i="13"/>
  <c r="G82" i="13"/>
  <c r="W82" i="13"/>
  <c r="X82" i="13" s="1"/>
  <c r="G78" i="13"/>
  <c r="W78" i="13"/>
  <c r="G80" i="13"/>
  <c r="W80" i="13"/>
  <c r="X77" i="13"/>
  <c r="W76" i="13"/>
  <c r="F26" i="12"/>
  <c r="F25" i="12"/>
  <c r="H37" i="9"/>
  <c r="E63" i="9"/>
  <c r="E43" i="12" l="1"/>
  <c r="G37" i="9"/>
  <c r="C64" i="9"/>
  <c r="AB79" i="13"/>
  <c r="Y79" i="13" s="1"/>
  <c r="X80" i="13"/>
  <c r="AB82" i="13"/>
  <c r="X81" i="13"/>
  <c r="Z82" i="13"/>
  <c r="AA82" i="13"/>
  <c r="AA85" i="13"/>
  <c r="X83" i="13"/>
  <c r="Y83" i="13" s="1"/>
  <c r="X78" i="13"/>
  <c r="AA79" i="13"/>
  <c r="Z79" i="13"/>
  <c r="Z85" i="13"/>
  <c r="Y84" i="13"/>
  <c r="X84" i="13"/>
  <c r="Y77" i="13"/>
  <c r="D71" i="9" l="1"/>
  <c r="D73" i="9" s="1"/>
  <c r="C45" i="12"/>
  <c r="G45" i="12" s="1"/>
  <c r="E55" i="12"/>
  <c r="E54" i="12"/>
  <c r="Y78" i="13"/>
  <c r="D144" i="13"/>
  <c r="D145" i="13" s="1"/>
  <c r="D146" i="13" s="1"/>
  <c r="D147" i="13" s="1"/>
  <c r="Y81" i="13"/>
  <c r="Y82" i="13"/>
  <c r="R13" i="13" l="1"/>
  <c r="R14" i="13" s="1"/>
  <c r="S14" i="13" s="1"/>
  <c r="B78" i="9"/>
  <c r="F147" i="13"/>
  <c r="F148" i="13" s="1"/>
  <c r="G148" i="13" s="1"/>
  <c r="N151" i="13"/>
  <c r="O151" i="13" s="1"/>
  <c r="V155" i="13"/>
  <c r="J149" i="13"/>
  <c r="J150" i="13" s="1"/>
  <c r="K150" i="13" s="1"/>
  <c r="L150" i="13"/>
  <c r="M150" i="13" s="1"/>
  <c r="R153" i="13"/>
  <c r="H148" i="13"/>
  <c r="H149" i="13" s="1"/>
  <c r="I149" i="13" s="1"/>
  <c r="T154" i="13"/>
  <c r="T155" i="13" s="1"/>
  <c r="U155" i="13" s="1"/>
  <c r="P152" i="13"/>
  <c r="P153" i="13" s="1"/>
  <c r="Q153" i="13" s="1"/>
  <c r="E74" i="13"/>
  <c r="E75" i="13" s="1"/>
  <c r="N152" i="13" l="1"/>
  <c r="O152" i="13" s="1"/>
  <c r="P12" i="13"/>
  <c r="Q12" i="13" s="1"/>
  <c r="V15" i="13"/>
  <c r="S13" i="13"/>
  <c r="J9" i="13"/>
  <c r="K9" i="13" s="1"/>
  <c r="F7" i="13"/>
  <c r="L10" i="13"/>
  <c r="M10" i="13" s="1"/>
  <c r="T14" i="13"/>
  <c r="U14" i="13" s="1"/>
  <c r="N11" i="13"/>
  <c r="N12" i="13" s="1"/>
  <c r="O12" i="13" s="1"/>
  <c r="H8" i="13"/>
  <c r="I8" i="13" s="1"/>
  <c r="D5" i="13"/>
  <c r="D6" i="13" s="1"/>
  <c r="D7" i="13" s="1"/>
  <c r="F149" i="13"/>
  <c r="G149" i="13" s="1"/>
  <c r="F150" i="13"/>
  <c r="G150" i="13" s="1"/>
  <c r="F151" i="13"/>
  <c r="G151" i="13" s="1"/>
  <c r="F155" i="13"/>
  <c r="G155" i="13" s="1"/>
  <c r="F153" i="13"/>
  <c r="G153" i="13" s="1"/>
  <c r="J151" i="13"/>
  <c r="K151" i="13" s="1"/>
  <c r="P154" i="13"/>
  <c r="Q154" i="13" s="1"/>
  <c r="K149" i="13"/>
  <c r="U154" i="13"/>
  <c r="F152" i="13"/>
  <c r="G152" i="13" s="1"/>
  <c r="F154" i="13"/>
  <c r="G154" i="13" s="1"/>
  <c r="G147" i="13"/>
  <c r="W147" i="13" s="1"/>
  <c r="X147" i="13" s="1"/>
  <c r="Y147" i="13" s="1"/>
  <c r="H150" i="13"/>
  <c r="I150" i="13" s="1"/>
  <c r="I148" i="13"/>
  <c r="W148" i="13" s="1"/>
  <c r="Q152" i="13"/>
  <c r="S153" i="13"/>
  <c r="R154" i="13"/>
  <c r="S154" i="13" s="1"/>
  <c r="L151" i="13"/>
  <c r="M151" i="13" s="1"/>
  <c r="R15" i="13"/>
  <c r="S15" i="13" s="1"/>
  <c r="N153" i="13" l="1"/>
  <c r="O153" i="13" s="1"/>
  <c r="R155" i="13"/>
  <c r="S155" i="13" s="1"/>
  <c r="H151" i="13"/>
  <c r="I151" i="13" s="1"/>
  <c r="W151" i="13" s="1"/>
  <c r="P13" i="13"/>
  <c r="Q13" i="13" s="1"/>
  <c r="J10" i="13"/>
  <c r="K10" i="13" s="1"/>
  <c r="G7" i="13"/>
  <c r="W7" i="13" s="1"/>
  <c r="W6" i="13" s="1"/>
  <c r="F8" i="13"/>
  <c r="G8" i="13" s="1"/>
  <c r="T15" i="13"/>
  <c r="U15" i="13" s="1"/>
  <c r="L11" i="13"/>
  <c r="M11" i="13" s="1"/>
  <c r="O11" i="13"/>
  <c r="H9" i="13"/>
  <c r="I9" i="13" s="1"/>
  <c r="P155" i="13"/>
  <c r="Q155" i="13" s="1"/>
  <c r="J152" i="13"/>
  <c r="K152" i="13" s="1"/>
  <c r="W150" i="13"/>
  <c r="W149" i="13"/>
  <c r="Z149" i="13" s="1"/>
  <c r="X149" i="13" s="1"/>
  <c r="W146" i="13"/>
  <c r="L152" i="13"/>
  <c r="M152" i="13" s="1"/>
  <c r="N13" i="13"/>
  <c r="P14" i="13"/>
  <c r="Q14" i="13" s="1"/>
  <c r="N154" i="13" l="1"/>
  <c r="O154" i="13" s="1"/>
  <c r="H152" i="13"/>
  <c r="H153" i="13" s="1"/>
  <c r="F9" i="13"/>
  <c r="X148" i="13"/>
  <c r="J153" i="13"/>
  <c r="J154" i="13" s="1"/>
  <c r="H10" i="13"/>
  <c r="H11" i="13" s="1"/>
  <c r="L12" i="13"/>
  <c r="L13" i="13" s="1"/>
  <c r="M13" i="13" s="1"/>
  <c r="J11" i="13"/>
  <c r="K11" i="13" s="1"/>
  <c r="W8" i="13"/>
  <c r="AB149" i="13"/>
  <c r="AA149" i="13"/>
  <c r="L153" i="13"/>
  <c r="M153" i="13" s="1"/>
  <c r="O13" i="13"/>
  <c r="N14" i="13"/>
  <c r="P15" i="13"/>
  <c r="Q15" i="13" s="1"/>
  <c r="N155" i="13" l="1"/>
  <c r="O155" i="13" s="1"/>
  <c r="I152" i="13"/>
  <c r="W152" i="13" s="1"/>
  <c r="AB152" i="13" s="1"/>
  <c r="X150" i="13" s="1"/>
  <c r="G9" i="13"/>
  <c r="W9" i="13" s="1"/>
  <c r="Z9" i="13" s="1"/>
  <c r="X9" i="13" s="1"/>
  <c r="F10" i="13"/>
  <c r="K153" i="13"/>
  <c r="I10" i="13"/>
  <c r="M12" i="13"/>
  <c r="L14" i="13"/>
  <c r="M14" i="13" s="1"/>
  <c r="J12" i="13"/>
  <c r="J13" i="13" s="1"/>
  <c r="K13" i="13" s="1"/>
  <c r="Y148" i="13"/>
  <c r="Y149" i="13"/>
  <c r="L154" i="13"/>
  <c r="M154" i="13" s="1"/>
  <c r="O14" i="13"/>
  <c r="N15" i="13"/>
  <c r="O15" i="13" s="1"/>
  <c r="I153" i="13"/>
  <c r="H154" i="13"/>
  <c r="K154" i="13"/>
  <c r="J155" i="13"/>
  <c r="K155" i="13" s="1"/>
  <c r="I11" i="13"/>
  <c r="H12" i="13"/>
  <c r="Z152" i="13" l="1"/>
  <c r="X151" i="13" s="1"/>
  <c r="AA152" i="13"/>
  <c r="AB9" i="13"/>
  <c r="X7" i="13" s="1"/>
  <c r="Y7" i="13" s="1"/>
  <c r="AA9" i="13"/>
  <c r="G10" i="13"/>
  <c r="W10" i="13" s="1"/>
  <c r="F11" i="13"/>
  <c r="W153" i="13"/>
  <c r="X8" i="13"/>
  <c r="L15" i="13"/>
  <c r="M15" i="13" s="1"/>
  <c r="K12" i="13"/>
  <c r="J14" i="13"/>
  <c r="J15" i="13" s="1"/>
  <c r="K15" i="13" s="1"/>
  <c r="L155" i="13"/>
  <c r="M155" i="13" s="1"/>
  <c r="I154" i="13"/>
  <c r="W154" i="13" s="1"/>
  <c r="H155" i="13"/>
  <c r="I155" i="13" s="1"/>
  <c r="I12" i="13"/>
  <c r="H13" i="13"/>
  <c r="X152" i="13" l="1"/>
  <c r="Y151" i="13"/>
  <c r="Y152" i="13" s="1"/>
  <c r="Y9" i="13"/>
  <c r="Y8" i="13"/>
  <c r="G11" i="13"/>
  <c r="W11" i="13" s="1"/>
  <c r="F12" i="13"/>
  <c r="K14" i="13"/>
  <c r="W155" i="13"/>
  <c r="Z155" i="13" s="1"/>
  <c r="Y154" i="13" s="1"/>
  <c r="I13" i="13"/>
  <c r="H14" i="13"/>
  <c r="G12" i="13" l="1"/>
  <c r="W12" i="13" s="1"/>
  <c r="F13" i="13"/>
  <c r="X154" i="13"/>
  <c r="X155" i="13"/>
  <c r="X156" i="13" s="1"/>
  <c r="AA155" i="13"/>
  <c r="X153" i="13" s="1"/>
  <c r="Y153" i="13" s="1"/>
  <c r="I14" i="13"/>
  <c r="H15" i="13"/>
  <c r="AA12" i="13" l="1"/>
  <c r="AB12" i="13"/>
  <c r="X10" i="13" s="1"/>
  <c r="Z12" i="13"/>
  <c r="X12" i="13" s="1"/>
  <c r="G13" i="13"/>
  <c r="W13" i="13" s="1"/>
  <c r="F14" i="13"/>
  <c r="E144" i="13"/>
  <c r="E145" i="13" s="1"/>
  <c r="C47" i="12" s="1"/>
  <c r="I15" i="13"/>
  <c r="X11" i="13" l="1"/>
  <c r="Y11" i="13"/>
  <c r="Y12" i="13" s="1"/>
  <c r="G14" i="13"/>
  <c r="W14" i="13" s="1"/>
  <c r="F15" i="13"/>
  <c r="G15" i="13" s="1"/>
  <c r="W15" i="13" l="1"/>
  <c r="AA15" i="13" s="1"/>
  <c r="X13" i="13" s="1"/>
  <c r="Y13" i="13" s="1"/>
  <c r="Z15" i="13" l="1"/>
  <c r="X14" i="13" l="1"/>
  <c r="Y14" i="13"/>
  <c r="X15" i="13"/>
  <c r="X16" i="13" s="1"/>
  <c r="E4" i="13" l="1"/>
  <c r="E5" i="13" s="1"/>
  <c r="C78" i="9" s="1"/>
</calcChain>
</file>

<file path=xl/sharedStrings.xml><?xml version="1.0" encoding="utf-8"?>
<sst xmlns="http://schemas.openxmlformats.org/spreadsheetml/2006/main" count="2978" uniqueCount="1785">
  <si>
    <t>Herramienta</t>
  </si>
  <si>
    <t>Determinación Equilibrio entre los subsidios y contribuciones para los servicios públicos domiciliarios de acueducto y alcantarillado</t>
  </si>
  <si>
    <t>A. INTRODUCCIÓN</t>
  </si>
  <si>
    <t>B. NOTA METODOLÓGICA</t>
  </si>
  <si>
    <t>Señor Prestador en este archivo de Excel, usted encuentra las siguientes hojas de cálculo:</t>
  </si>
  <si>
    <t>Hoja_ AntecedentesNormativos</t>
  </si>
  <si>
    <r>
      <t>►</t>
    </r>
    <r>
      <rPr>
        <b/>
        <sz val="9.3000000000000007"/>
        <rFont val="Arial"/>
        <family val="2"/>
      </rPr>
      <t xml:space="preserve"> </t>
    </r>
    <r>
      <rPr>
        <b/>
        <sz val="10"/>
        <rFont val="Arial"/>
        <family val="2"/>
      </rPr>
      <t>HOJA DE LECTURA</t>
    </r>
  </si>
  <si>
    <t xml:space="preserve"> - Contiene la información normativa relacionada a los subsidios y aportes solidarios, así como el mínimo vital.</t>
  </si>
  <si>
    <t>Hoja_ InformaciónConsumos</t>
  </si>
  <si>
    <t>► HOJA PARA DILIGENCIAR</t>
  </si>
  <si>
    <t xml:space="preserve"> - Seleccione el nombre del prestador</t>
  </si>
  <si>
    <r>
      <t xml:space="preserve"> - En  Numeral </t>
    </r>
    <r>
      <rPr>
        <b/>
        <sz val="10"/>
        <color rgb="FFC00000"/>
        <rFont val="Arial"/>
        <family val="2"/>
      </rPr>
      <t>1. SERVICIO PÚBLICO DOMICILIARIO</t>
    </r>
    <r>
      <rPr>
        <sz val="10"/>
        <color theme="1"/>
        <rFont val="Arial"/>
        <family val="2"/>
      </rPr>
      <t>. Seleccione el servicio público ACUEDUCTO/ALCANTARILLADO</t>
    </r>
  </si>
  <si>
    <r>
      <t xml:space="preserve"> - En  Numeral </t>
    </r>
    <r>
      <rPr>
        <b/>
        <sz val="10"/>
        <color rgb="FFC00000"/>
        <rFont val="Arial"/>
        <family val="2"/>
      </rPr>
      <t>2. PERIODO REVISIÓN  SUBSIDIOS/MÍNIMO VITAL.</t>
    </r>
    <r>
      <rPr>
        <sz val="10"/>
        <color theme="1"/>
        <rFont val="Arial"/>
        <family val="2"/>
      </rPr>
      <t xml:space="preserve"> Seleccione el mes que corresponde la estimación.</t>
    </r>
  </si>
  <si>
    <r>
      <t xml:space="preserve"> - En</t>
    </r>
    <r>
      <rPr>
        <b/>
        <sz val="10"/>
        <color theme="1"/>
        <rFont val="Arial"/>
        <family val="2"/>
      </rPr>
      <t xml:space="preserve"> </t>
    </r>
    <r>
      <rPr>
        <sz val="10"/>
        <color theme="1"/>
        <rFont val="Arial"/>
        <family val="2"/>
      </rPr>
      <t>Numeral</t>
    </r>
    <r>
      <rPr>
        <b/>
        <sz val="10"/>
        <color theme="1"/>
        <rFont val="Arial"/>
        <family val="2"/>
      </rPr>
      <t xml:space="preserve"> </t>
    </r>
    <r>
      <rPr>
        <b/>
        <sz val="10"/>
        <color rgb="FFC00000"/>
        <rFont val="Arial"/>
        <family val="2"/>
      </rPr>
      <t>3.  CARGO FIJO Y CARGO POR CONSUMO</t>
    </r>
    <r>
      <rPr>
        <sz val="10"/>
        <color theme="1"/>
        <rFont val="Arial"/>
        <family val="2"/>
      </rPr>
      <t>. Usted debe ingresar los valores del cargo fijo y cargo por consumo para el servicio público de acueducto y/o alcantarillado.  Este valor corresponde a la tarifa que aplicó en el mes de estimación y al servicio público seleccionado.</t>
    </r>
  </si>
  <si>
    <r>
      <t xml:space="preserve"> - Numeral </t>
    </r>
    <r>
      <rPr>
        <b/>
        <sz val="10"/>
        <color theme="1"/>
        <rFont val="Arial"/>
        <family val="2"/>
      </rPr>
      <t xml:space="preserve">4. SUSCRIPTORES POR ESTRATO O USO. Cuadros de salida. </t>
    </r>
    <r>
      <rPr>
        <b/>
        <u/>
        <sz val="10"/>
        <color rgb="FFC00000"/>
        <rFont val="Arial"/>
        <family val="2"/>
      </rPr>
      <t>NO SE DILIGENCIAN</t>
    </r>
  </si>
  <si>
    <r>
      <t xml:space="preserve"> - En </t>
    </r>
    <r>
      <rPr>
        <b/>
        <sz val="10"/>
        <color theme="1"/>
        <rFont val="Arial"/>
        <family val="2"/>
      </rPr>
      <t xml:space="preserve">Numeral </t>
    </r>
    <r>
      <rPr>
        <b/>
        <sz val="10"/>
        <color rgb="FFC00000"/>
        <rFont val="Arial"/>
        <family val="2"/>
      </rPr>
      <t>5. CONSUMO MENSUAL POR SUSCRIPTOR (m3)</t>
    </r>
    <r>
      <rPr>
        <sz val="10"/>
        <color theme="1"/>
        <rFont val="Arial"/>
        <family val="2"/>
      </rPr>
      <t>. Usted debe ingresar la información de las siguientes columnas:</t>
    </r>
  </si>
  <si>
    <r>
      <rPr>
        <sz val="10"/>
        <color theme="1"/>
        <rFont val="Calibri"/>
        <family val="2"/>
      </rPr>
      <t xml:space="preserve">• </t>
    </r>
    <r>
      <rPr>
        <sz val="10"/>
        <color theme="1"/>
        <rFont val="Arial"/>
        <family val="2"/>
      </rPr>
      <t>CODIGO SUSCRIPTOR</t>
    </r>
  </si>
  <si>
    <t>•  SUSCRIPTOR</t>
  </si>
  <si>
    <t xml:space="preserve">•  ESTRATO </t>
  </si>
  <si>
    <t>•  DIRECCION</t>
  </si>
  <si>
    <t>•  USO</t>
  </si>
  <si>
    <t>•  CONSUMO MENSUAL SUSCRIPTOR DEL MES DE ESTIMACIÓN (metros cúbicos)</t>
  </si>
  <si>
    <t>Hoja_ Balance-FSRI</t>
  </si>
  <si>
    <r>
      <t>►</t>
    </r>
    <r>
      <rPr>
        <b/>
        <sz val="9.3000000000000007"/>
        <color rgb="FF0070C0"/>
        <rFont val="Arial"/>
        <family val="2"/>
      </rPr>
      <t xml:space="preserve"> </t>
    </r>
    <r>
      <rPr>
        <b/>
        <sz val="10"/>
        <color rgb="FF0070C0"/>
        <rFont val="Arial"/>
        <family val="2"/>
      </rPr>
      <t>HOJA DE RESULTADO</t>
    </r>
  </si>
  <si>
    <t>En esta hoja se presenta el balance de subsidios y cpntribuciones del Fondo de Solidaridad y Redistribución del Ingreso en el periodo (mes) de la estimación por servicio público.</t>
  </si>
  <si>
    <t>Hoja_ ACUEDUCTO-MínimoVital</t>
  </si>
  <si>
    <t>En esta hoja se presenta el promedio de consumo mensual y  el valor para cubrir el mínimo vital a partir del consumo promedio mensual por suscriptor.</t>
  </si>
  <si>
    <t>Hoja_ Soporte BalanceFSDI</t>
  </si>
  <si>
    <t xml:space="preserve">En esta hoja ingrese la información soprte de los subsidios otorgados y/o de los aportes recibidos del servicio público correspondiente en el periodo, es decir: </t>
  </si>
  <si>
    <t>1. Código suscriptor</t>
  </si>
  <si>
    <t>2. Nombre del suscriptor</t>
  </si>
  <si>
    <t>3. Dirección del inmueble del suscriptor</t>
  </si>
  <si>
    <t>4. Estrato</t>
  </si>
  <si>
    <t>5. Tipo de suscriptor (Residencial/Uso: Comercial,Industrial,Oficial)</t>
  </si>
  <si>
    <t>6. Porcentaje (%) de subsidio o aporte solidario aplicado</t>
  </si>
  <si>
    <t>7. $ Valor facturado por cargo fijo</t>
  </si>
  <si>
    <t xml:space="preserve">8. $ Valor subsidiado o aportado por cargo fijo </t>
  </si>
  <si>
    <t>9. $ Valor facturado por consumo básico</t>
  </si>
  <si>
    <t>10. Valor subsidiado o aportado por consumo a suscriptores</t>
  </si>
  <si>
    <t>11. Valor total subsidio</t>
  </si>
  <si>
    <t>12. Valor total aporte</t>
  </si>
  <si>
    <t>13. Consumo total  facturado (metros cúbicos)</t>
  </si>
  <si>
    <t>Hoja_ Soporte MinimoVital</t>
  </si>
  <si>
    <t xml:space="preserve">En esta hoja ingrese la información correspondiente al mínimo vital otorgado, es decir: </t>
  </si>
  <si>
    <t>5. Periodo del beneficio (mes)</t>
  </si>
  <si>
    <t>6. Cantidad m3 otorgados del mínimo vital</t>
  </si>
  <si>
    <t>7. Valor por concepto del mínimo vital ($)</t>
  </si>
  <si>
    <t>8. Consumo total facturado en m3</t>
  </si>
  <si>
    <t>9. Valor factura de acueducto del suscriptor ($)</t>
  </si>
  <si>
    <t>10. Consumo promedio del suscriptor (m3)</t>
  </si>
  <si>
    <t>11. Novedad (nuevo/ existente)</t>
  </si>
  <si>
    <t>C. PARA TENER EN CUENTA</t>
  </si>
  <si>
    <r>
      <rPr>
        <b/>
        <sz val="11"/>
        <color theme="1"/>
        <rFont val="Calibri"/>
        <family val="2"/>
      </rPr>
      <t>→</t>
    </r>
    <r>
      <rPr>
        <b/>
        <sz val="11"/>
        <color theme="1"/>
        <rFont val="Arial"/>
        <family val="2"/>
      </rPr>
      <t xml:space="preserve"> Las casillas sobradas de color Rosado son las que se diligencian.</t>
    </r>
  </si>
  <si>
    <t>Determinación Equilibrio entre los subsidios y contribuciones para los servicios públicos domiciliarios de acueducto y alcantarillado, y estimación del Mínimo Vital de Agua Potable</t>
  </si>
  <si>
    <t>A.  ANTECEDENTES NORMATIVOS</t>
  </si>
  <si>
    <r>
      <t xml:space="preserve">LEY 142 DE 1994. </t>
    </r>
    <r>
      <rPr>
        <b/>
        <i/>
        <sz val="10"/>
        <rFont val="Arial"/>
        <family val="2"/>
      </rPr>
      <t>Por la cual se establece el régimen de los servicios públicos domiciliarios y se dictan otras disposiciones.</t>
    </r>
  </si>
  <si>
    <r>
      <rPr>
        <b/>
        <sz val="10"/>
        <color theme="8" tint="-0.499984740745262"/>
        <rFont val="Arial"/>
        <family val="2"/>
      </rPr>
      <t>Subsidio.</t>
    </r>
    <r>
      <rPr>
        <b/>
        <sz val="10"/>
        <color theme="1"/>
        <rFont val="Arial"/>
        <family val="2"/>
      </rPr>
      <t xml:space="preserve"> </t>
    </r>
    <r>
      <rPr>
        <sz val="10"/>
        <color theme="1"/>
        <rFont val="Arial"/>
        <family val="2"/>
      </rPr>
      <t>Diferencia entre lo que se paga por un bien o servicio, y el costo de éste, cuando tal costo es mayor al pago que se recibe (artículo 14)</t>
    </r>
  </si>
  <si>
    <r>
      <t xml:space="preserve">Los subsidios </t>
    </r>
    <r>
      <rPr>
        <b/>
        <u/>
        <sz val="10"/>
        <color rgb="FFC00000"/>
        <rFont val="Arial"/>
        <family val="2"/>
      </rPr>
      <t>no excederán, en ningún caso, del valor de los consumos básicos o de subsistencia</t>
    </r>
    <r>
      <rPr>
        <u/>
        <sz val="10"/>
        <color theme="8" tint="-0.499984740745262"/>
        <rFont val="Arial"/>
        <family val="2"/>
      </rPr>
      <t>.</t>
    </r>
    <r>
      <rPr>
        <sz val="10"/>
        <color theme="1"/>
        <rFont val="Arial"/>
        <family val="2"/>
      </rPr>
      <t xml:space="preserve"> Los alcaldes y los concejales tomarán las medidas que a cada uno correspondan para crear en el presupuesto municipal, y ejecutar, apropiaciones para subsidiar los consumos básicos de acueducto y saneamiento básico de los usuarios de menores recursos y extender la cobertura y mejorar la calidad de los servicios de agua potable y saneamiento básico, dando prioridad a esas apropiaciones, dentro de las posibilidades del municipio, sobre otros gastos que no sean indispensables para el funcionamiento de éste (artículo 99). </t>
    </r>
  </si>
  <si>
    <t>Asimismo, en ningún caso el subsidio será superior al 15% del costo medio del suministro para el estrato 3, al 40% del costo medio del suministro para el estrato 2, ni superior al 50% de éste para el estrato 1 (artículo 99) .</t>
  </si>
  <si>
    <r>
      <t xml:space="preserve">DECRETO 1013 DE 2005. </t>
    </r>
    <r>
      <rPr>
        <b/>
        <i/>
        <sz val="10"/>
        <rFont val="Arial"/>
        <family val="2"/>
      </rPr>
      <t>Por el cual se establece la metodología para la determinación del equilibrio entre los subsidios y las contribuciones para los servicios públicos domiciliarios de acueducto, alcantarillado y aseo.</t>
    </r>
  </si>
  <si>
    <t xml:space="preserve"> </t>
  </si>
  <si>
    <r>
      <t>Establece que antes del</t>
    </r>
    <r>
      <rPr>
        <b/>
        <sz val="9"/>
        <color rgb="FFC00000"/>
        <rFont val="Arial"/>
        <family val="2"/>
      </rPr>
      <t xml:space="preserve"> 15 de julio </t>
    </r>
    <r>
      <rPr>
        <sz val="9"/>
        <color theme="1"/>
        <rFont val="Arial"/>
        <family val="2"/>
      </rPr>
      <t xml:space="preserve">de cada año, todas las personas prestadoras de cada uno de los servicios de acueducto, alcantarillado y aseo, de acuerdo con la proyección de usuarios y consumos, la estructura tarifaria vigente, y el porcentaje o factor de Aporte Solidario aplicado en el año respectivo, presentarán al Alcalde, por conducto de la dependencia que administra el Fondo de Solidaridad y Redistribución de Ingresos del respectivo municipio o distrito, según sea el caso, </t>
    </r>
    <r>
      <rPr>
        <b/>
        <sz val="9"/>
        <color rgb="FFC00000"/>
        <rFont val="Arial"/>
        <family val="2"/>
      </rPr>
      <t>una estimación para el año siguiente del monto total de los recursos potenciales a recaudar por concepto de aportes solidarios, así como la información del número total de usuarios atendidos, discriminados por servicio, estrato y uso, y para los servicios de acueducto y alcantarillado, la desagregación de consumos y vertimientos, respectivamente, según rango básico, complementario o suntuario. (artículo 2°)</t>
    </r>
  </si>
  <si>
    <r>
      <t xml:space="preserve">LEY 1450 de 2011. </t>
    </r>
    <r>
      <rPr>
        <b/>
        <i/>
        <sz val="10"/>
        <rFont val="Arial"/>
        <family val="2"/>
      </rPr>
      <t>Por la cual se expide el Plan Nacional de Desarrollo, 2010-2014</t>
    </r>
  </si>
  <si>
    <r>
      <t xml:space="preserve">Establece que para efectos de lo dispuesto en el numeral 6 del artículo 99 de la Ley 142 de 1994, para los servicios de acueducto, alcantarillado y aseo, los subsidios </t>
    </r>
    <r>
      <rPr>
        <b/>
        <sz val="9"/>
        <color rgb="FFC00000"/>
        <rFont val="Arial"/>
        <family val="2"/>
      </rPr>
      <t>en ningún caso serán superiores al setenta por ciento (70%) del costo del suministro para el estrato 1, cuarenta por ciento (40%) para el estrato 2 y quince por ciento (15%) para el estrato 3.</t>
    </r>
    <r>
      <rPr>
        <sz val="9"/>
        <color theme="1"/>
        <rFont val="Arial"/>
        <family val="2"/>
      </rPr>
      <t xml:space="preserve">
Los factores de aporte solidario para los servicios públicos de acueducto, alcantarillado y aseo a que hace referencia el artículo 2° de la Ley 632 de 2000 </t>
    </r>
    <r>
      <rPr>
        <b/>
        <sz val="9"/>
        <color rgb="FFC00000"/>
        <rFont val="Arial"/>
        <family val="2"/>
      </rPr>
      <t>serán como mínimo los siguientes:</t>
    </r>
    <r>
      <rPr>
        <sz val="9"/>
        <color theme="1"/>
        <rFont val="Arial"/>
        <family val="2"/>
      </rPr>
      <t xml:space="preserve"> Suscriptores Residenciales de estrato 5: cincuenta por ciento (50%); Suscriptores Residenciales de estrato 6: sesenta por ciento (60%); Suscriptores Comerciales: cincuenta por ciento (50%); Suscriptores Industriales: treinta por ciento (30%). (artículo 125)</t>
    </r>
  </si>
  <si>
    <r>
      <t xml:space="preserve">RESOLUCIÓN CRA 750 DE 2016.  </t>
    </r>
    <r>
      <rPr>
        <b/>
        <i/>
        <sz val="10"/>
        <rFont val="Arial"/>
        <family val="2"/>
      </rPr>
      <t>Por la cual se modifica el rango de consumo básico</t>
    </r>
  </si>
  <si>
    <t>Define los rangos de consumo básico, complementario y suntuario  en función de la altura sobre el nivel del mar (msnm) de la ciudad o municipio respectivo, de la siguiente manera:</t>
  </si>
  <si>
    <t>Consumo (m3 /suscriptor/mes)</t>
  </si>
  <si>
    <t>Altitud sobre nivel del mar (msnm)</t>
  </si>
  <si>
    <t>Básico (m3)</t>
  </si>
  <si>
    <t>Complementario (m3)</t>
  </si>
  <si>
    <t>Suntuario (m3)</t>
  </si>
  <si>
    <t>Por encima de 2000 msnm</t>
  </si>
  <si>
    <t xml:space="preserve"> 11-22</t>
  </si>
  <si>
    <t>&gt;=23</t>
  </si>
  <si>
    <t>entre 1000 y 2000 msnm</t>
  </si>
  <si>
    <t xml:space="preserve"> 14-26</t>
  </si>
  <si>
    <t>&gt;=27</t>
  </si>
  <si>
    <t xml:space="preserve">Por debajo de 1000 msnm </t>
  </si>
  <si>
    <t xml:space="preserve"> 17-32</t>
  </si>
  <si>
    <t>&gt;=33</t>
  </si>
  <si>
    <r>
      <t xml:space="preserve">ACUERDO 830 DE 2021 CONSEJO DE BOGOTÁ D.C. </t>
    </r>
    <r>
      <rPr>
        <b/>
        <i/>
        <sz val="10"/>
        <color theme="1"/>
        <rFont val="Arial"/>
        <family val="2"/>
      </rPr>
      <t>POR EL CUAL SE ESTABLECEN LOS FACTORES DE SUBSIDIO Y LOS FACTORES DE APORTE SOLIDARIO PARA LOS SERVICIOS PÚBLICOS DOMICILIARIOS DE ACUEDUCTO, ALCANTARILLADO Y ASEO EN BOGOTÁ, DISTRITO CAPITAL, PARA EL PERIODO 2022- 2026</t>
    </r>
  </si>
  <si>
    <t>Este acuerdo establece los factores de subsidios (art 1)  y aportes solidarios (art 2) de los servicios públicos de acueducto y alcantarillado en Bogotá D.C.</t>
  </si>
  <si>
    <r>
      <rPr>
        <b/>
        <sz val="10"/>
        <color rgb="FFC00000"/>
        <rFont val="Arial"/>
        <family val="2"/>
      </rPr>
      <t>Factores de Subsidio</t>
    </r>
    <r>
      <rPr>
        <sz val="10"/>
        <color theme="1"/>
        <rFont val="Arial"/>
        <family val="2"/>
      </rPr>
      <t xml:space="preserve"> para los suscriptores de los servicios públicos domiciliarios de acueducto, alcantarillado y aseo en Bogotá, D.C., en la clase de</t>
    </r>
    <r>
      <rPr>
        <b/>
        <sz val="10"/>
        <color theme="1"/>
        <rFont val="Arial"/>
        <family val="2"/>
      </rPr>
      <t xml:space="preserve"> </t>
    </r>
    <r>
      <rPr>
        <b/>
        <u/>
        <sz val="10"/>
        <color theme="8" tint="-0.499984740745262"/>
        <rFont val="Arial"/>
        <family val="2"/>
      </rPr>
      <t>uso residencial de estratos 1, 2 y 3 son:</t>
    </r>
  </si>
  <si>
    <t>Estrato</t>
  </si>
  <si>
    <t>Subsidio Cargo Fijo (%)</t>
  </si>
  <si>
    <t>Subsidio Cargo por Consumo (%)</t>
  </si>
  <si>
    <t>Fuente: Acuerdo 830 de 2021 Concejo de Bogotá D.C.</t>
  </si>
  <si>
    <r>
      <rPr>
        <b/>
        <sz val="10"/>
        <color rgb="FFC00000"/>
        <rFont val="Arial"/>
        <family val="2"/>
      </rPr>
      <t>Factores de Aporte Solidario</t>
    </r>
    <r>
      <rPr>
        <sz val="10"/>
        <color rgb="FFC00000"/>
        <rFont val="Arial"/>
        <family val="2"/>
      </rPr>
      <t xml:space="preserve"> </t>
    </r>
    <r>
      <rPr>
        <sz val="10"/>
        <color theme="1"/>
        <rFont val="Arial"/>
        <family val="2"/>
      </rPr>
      <t>(contribución)  para los suscriptores de los servicios públicos domiciliarios de acueducto y alcantarillado en Bogotá, D.C., en la clase de uso residencial de estratos 5 y 6 y las clases de uso industrial y comercial, a cobrar son:</t>
    </r>
  </si>
  <si>
    <t>Acueducto: Factores de aporte solidario - contribución</t>
  </si>
  <si>
    <t>Cargo Fijo (%)</t>
  </si>
  <si>
    <t xml:space="preserve"> Cargo por Consumo Básico (%)</t>
  </si>
  <si>
    <t>Cargo por Consumo Complementario (%)</t>
  </si>
  <si>
    <t xml:space="preserve"> Cargo por Consumo Suntuario (%)</t>
  </si>
  <si>
    <t>Comercial</t>
  </si>
  <si>
    <t>Industrial</t>
  </si>
  <si>
    <t>Fuente: Acuerdo 659 de 2016 Concejo de Bogotá D.C.</t>
  </si>
  <si>
    <t>Alcantarillado</t>
  </si>
  <si>
    <t>Consumo No Residencial</t>
  </si>
  <si>
    <r>
      <t xml:space="preserve">Decreto 64 de 2012. </t>
    </r>
    <r>
      <rPr>
        <b/>
        <i/>
        <sz val="10"/>
        <rFont val="Arial"/>
        <family val="2"/>
      </rPr>
      <t xml:space="preserve">Por el cual se modifica parcialmente el Decreto 485 de 2011, se reconoce el derecho al consumo mínimo vital de agua potable a los Estratos 1 y 2 de uso residencial y mixto y se toman otras </t>
    </r>
    <r>
      <rPr>
        <b/>
        <sz val="10"/>
        <rFont val="Arial"/>
        <family val="2"/>
      </rPr>
      <t>determinaciones.</t>
    </r>
  </si>
  <si>
    <r>
      <t xml:space="preserve">Este Decreto modifica  el artículo 4° del Decreto 485 de 2011, estableciendo:
</t>
    </r>
    <r>
      <rPr>
        <i/>
        <sz val="10"/>
        <color theme="1"/>
        <rFont val="Arial"/>
        <family val="2"/>
      </rPr>
      <t xml:space="preserve"> Mínimo Vital de Agua Potable. </t>
    </r>
    <r>
      <rPr>
        <b/>
        <i/>
        <u/>
        <sz val="10"/>
        <color theme="1"/>
        <rFont val="Arial"/>
        <family val="2"/>
      </rPr>
      <t>Fíjase en seis (6) metros cúbicos mensuales</t>
    </r>
    <r>
      <rPr>
        <i/>
        <sz val="10"/>
        <color theme="1"/>
        <rFont val="Arial"/>
        <family val="2"/>
      </rPr>
      <t xml:space="preserve"> la cantidad de agua potable que deberán suministrar las Prestadoras del Servicio de Acueducto, como mínimo vital, para asegurar a las personas de los estratos socio-económicos</t>
    </r>
    <r>
      <rPr>
        <b/>
        <i/>
        <u/>
        <sz val="10"/>
        <color theme="1"/>
        <rFont val="Arial"/>
        <family val="2"/>
      </rPr>
      <t xml:space="preserve"> uno y dos, de uso residencial y mixto,</t>
    </r>
    <r>
      <rPr>
        <i/>
        <sz val="10"/>
        <color theme="1"/>
        <rFont val="Arial"/>
        <family val="2"/>
      </rPr>
      <t xml:space="preserve"> una vida digna que permita satisfacer sus necesidades básicas. Esta cantidad le será suministrada sin costo alguno a cada suscriptor del servicio de acueducto de esos estratos, localizado en Bogotá, D.C., y el valor económico que para las Prestadoras del servicio represente dicho suministro, será reconocido por la Administración Distrital"</t>
    </r>
  </si>
  <si>
    <t>Resolución 1326 de 2012. Por la cual se modifica la Resolución 1450 de 2011, que adoptó el procedimiento para la validación del cobro del reconocimiento del Mínimo Vital de Agua Potable por parte de las Personas Prestadoras del Servicio de Acueducto de conformidad con el artículo 6º del Decreto Distrital 485 de 2011</t>
  </si>
  <si>
    <t>Acuerdo Distrital 761 de 2020</t>
  </si>
  <si>
    <t xml:space="preserve">Artículo 40. Fondo de Solidaridad y Redistribución de Ingresos. El Fondo de Solidaridad y Redistribución del Ingreso (FSRI), creado mediante el artículo 1 del Acuerdo Distrital 31 de 2001, será trasladado a la Secretaría Distrital del Hábitat a partir de la vigencia fiscal 2021, para dar cumplimiento a lo establecido en el artículo 368 de la Constitución Nacional y los artículos 89 y 99 de la Ley 142 de 1994 o a las normas que los modifiquen o deroguen.
</t>
  </si>
  <si>
    <t>De conformidad con lo anterior, la Secretaría Distrital de Hábitat, a partir de la vigencia fiscal 2021, asumirá las funciones para el cumplimiento de los objetivos del fondo, entre ellas las que venía ejerciendo la Secretaría Distrital de Hacienda en relación con las normas que regulan este Fondo, para lo cual se deberán realizar los ajustes administrativos y presupuestales a que haya lugar.
 Parágrafo. Durante la vigencia 2020, la Secretaría Distrital de Hábitat realizará, previa su remisión a la Secretaría Distrital de Hacienda, la revisión de los requisitos legales de las entidades prestadoras de servicios públicos y de los actos administrativos que se deben suscribir para el giro de recursos de subsidios del Fondo de Solidaridad y Redistribución de Ingresos, así como de las cuentas de cobro presentadas por dichas entidades.
De igual manera, la Secretaría Distrital de Hábitat solicitará a las entidades prestadoras que presenten superávit, la información a que haya lugar para realizar el respectivo control sobre los recursos girados a la Dirección Distrital de Tesorería, por este concep</t>
  </si>
  <si>
    <r>
      <rPr>
        <b/>
        <sz val="9"/>
        <color theme="1"/>
        <rFont val="Arial"/>
        <family val="2"/>
      </rPr>
      <t>Parágrafo</t>
    </r>
    <r>
      <rPr>
        <sz val="9"/>
        <color theme="1"/>
        <rFont val="Arial"/>
        <family val="2"/>
      </rPr>
      <t>. Durante la vigencia 2020, la Secretaría Distrital de Hábitat realizará, previa su remisión a la Secretaría Distrital de Hacienda, la revisión de los requisitos legales de las entidades prestadoras de servicios públicos y de los actos administrativos que se deben suscribir para el giro de recursos de subsidios del Fondo de Solidaridad y Redistribución de Ingresos, así como de las cuentas de cobro presentadas por dichas entidades.</t>
    </r>
  </si>
  <si>
    <t>De igual manera, la Secretaría Distrital de Hábitat solicitará a las entidades prestadoras que presenten superávit, la información a que haya lugar para realizar el respectivo control sobre los recursos girados a la Dirección Distrital de Tesorería, por este concepto.</t>
  </si>
  <si>
    <t>Decreto 449 de 2021 Alcaldía Mayor de Bogotá. Por medio del cual se realizan ajustes administrativos para que la Secretaría Distrital del Hábitat asuma las funciones que venía ejerciendo la Secretaría Distrital de Hacienda respecto del Fondo de Solidaridad y Redistribución de Ingresos, creado mediante Acuerdo Distrital 31 de 2001</t>
  </si>
  <si>
    <t>1. SERVICIO PÚBLICO DOMICILIARIO</t>
  </si>
  <si>
    <t>Servicio Público</t>
  </si>
  <si>
    <t>ALCANTARILLADO</t>
  </si>
  <si>
    <t>2. PERIODO REVISIÓN  SUBSIDIOS/MÍNIMO VITAL</t>
  </si>
  <si>
    <t>Mes</t>
  </si>
  <si>
    <t>Prestador</t>
  </si>
  <si>
    <t>COJARDIN SA ESP</t>
  </si>
  <si>
    <t>Sigla</t>
  </si>
  <si>
    <t>3. CARGO FIJO Y CARGO POR CONSUMO ($)</t>
  </si>
  <si>
    <t>SERVICIO PÚBLICO DE ACUEDUCTO</t>
  </si>
  <si>
    <t>Cargo Fijo</t>
  </si>
  <si>
    <t>Cargo por Consumo</t>
  </si>
  <si>
    <t>SERVICIO PÚBLICO DE ALCANTARILLADO</t>
  </si>
  <si>
    <t>4. SUSCRIPTORES POR ESTRATO O USO</t>
  </si>
  <si>
    <t>Estratos que reciben subsidios</t>
  </si>
  <si>
    <t>Estrato / Uso</t>
  </si>
  <si>
    <t>Suscriptores</t>
  </si>
  <si>
    <t>Estratos que contribuyen</t>
  </si>
  <si>
    <t>Estratos NO subsidiados ni aportantes</t>
  </si>
  <si>
    <t>OFICIAL</t>
  </si>
  <si>
    <t>Total</t>
  </si>
  <si>
    <t>5. CONSUMO MENSUAL POR SUSCRIPTOR (m3)</t>
  </si>
  <si>
    <t>No</t>
  </si>
  <si>
    <t>CODIGO SUSCRIPTOR</t>
  </si>
  <si>
    <t>SUSCRIPTOR</t>
  </si>
  <si>
    <t>DIRECCION</t>
  </si>
  <si>
    <t>ESTRATO</t>
  </si>
  <si>
    <t>USO</t>
  </si>
  <si>
    <t>ESTRATO /USO</t>
  </si>
  <si>
    <t>Consumo Facturado</t>
  </si>
  <si>
    <t>Consumo Básico 
[0-11 m3]</t>
  </si>
  <si>
    <t>Mínimo Vital 
[0-6]</t>
  </si>
  <si>
    <t>Consumo Básico 
[7-11]</t>
  </si>
  <si>
    <t>Consumo Complementario y Suntuario 
[&gt;=12 m3]</t>
  </si>
  <si>
    <t>ZARATE CADENA FERNANDO</t>
  </si>
  <si>
    <t>CL 213 114 10 MZ1 CS 1</t>
  </si>
  <si>
    <t>RESIDENCIAL</t>
  </si>
  <si>
    <t>GIL RODRIGUEZ EFREN ENRIQUE</t>
  </si>
  <si>
    <t>CL 213 114 10 MZ1 CS 2</t>
  </si>
  <si>
    <t>RICO ARAMBULA SEBASTIAN</t>
  </si>
  <si>
    <t>CL 213 114 10 MZ1 CS 3</t>
  </si>
  <si>
    <t>MEDINA LAGOS ALVARO</t>
  </si>
  <si>
    <t>CL 213 114 10 MZ1 CS 4</t>
  </si>
  <si>
    <t>MARTINEZ GUEVARA FREDDY</t>
  </si>
  <si>
    <t>CL 213 114 10 MZ1 CS 5</t>
  </si>
  <si>
    <t>GONZALEZ MARTINEZ OMAR</t>
  </si>
  <si>
    <t>CL 213 114 10 MZ1 CS 6</t>
  </si>
  <si>
    <t>DUEÑAS GARZON MARY YASMINA</t>
  </si>
  <si>
    <t>CL 213 114 10 MZ1 CS 7</t>
  </si>
  <si>
    <t>RODRIGUEZ DIAZ FABIAN ANDRES</t>
  </si>
  <si>
    <t>CL 213 114 10 MZ1 CS 8</t>
  </si>
  <si>
    <t>LOW DE LOPEZ MARIA GEISCHA</t>
  </si>
  <si>
    <t>CL 213 114 10 MZ1 CS 9</t>
  </si>
  <si>
    <t>ULLOA RIAÑO MONICA</t>
  </si>
  <si>
    <t>CL 213 114 10 MZ1 CS 10</t>
  </si>
  <si>
    <t>AVILA LINDO MARTHA LUCIA</t>
  </si>
  <si>
    <t>CL 213 114 10 MZ1 CS 11</t>
  </si>
  <si>
    <t>GOMEZ CUDRIS JOSE JAIME</t>
  </si>
  <si>
    <t>CL 213 114 10 MZ1 CS 12</t>
  </si>
  <si>
    <t>LINARES PINZON GILBERTO</t>
  </si>
  <si>
    <t>CL 213 114 10 MZ1 CS 13</t>
  </si>
  <si>
    <t>OSORIO LAVERDE MARTHA LUCIA</t>
  </si>
  <si>
    <t>CL 213 114 10 MZ1 CS 14</t>
  </si>
  <si>
    <t>MATAMOROS LOPEZ JUAN CARLOS</t>
  </si>
  <si>
    <t>CL 213 114 10 MZ1 CS 15</t>
  </si>
  <si>
    <t>PEDRAZA PACHECO EDNA ROCIO</t>
  </si>
  <si>
    <t>CL 213 114 10 MZ1 CS 16</t>
  </si>
  <si>
    <t>MONROY ANGEL SARA MARIA</t>
  </si>
  <si>
    <t>CL 213 114 10 MZ1 CS 17</t>
  </si>
  <si>
    <t>GONZALEZ CABARCAS JUAN CARLOS</t>
  </si>
  <si>
    <t>CL 213 114 10 MZ1 CS 18</t>
  </si>
  <si>
    <t>ROJAS CRUZ JAVIER RICARDO</t>
  </si>
  <si>
    <t>CL 213 114 10 MZ1 CS 19</t>
  </si>
  <si>
    <t>MARQUEZ  YADIRA</t>
  </si>
  <si>
    <t>CL 213 114 10 MZ1 CS 20</t>
  </si>
  <si>
    <t>REYES  FERNANDO ANGEL</t>
  </si>
  <si>
    <t>CL 213 114 10 MZ1 CS 21</t>
  </si>
  <si>
    <t>PEÑA CASTRO ALFONSO</t>
  </si>
  <si>
    <t>CL 213 114 10 MZ1 CS 22</t>
  </si>
  <si>
    <t>PARDO OVIEDO JUAN MAURICIO</t>
  </si>
  <si>
    <t>CL 213 114 10 MZ1 CS 23</t>
  </si>
  <si>
    <t>PEÑA RODRIGUEZ RAFAEL AUGUSTO</t>
  </si>
  <si>
    <t>CL 213 114 10 MZ1 CS 24</t>
  </si>
  <si>
    <t>LAVERDE RODRIGUEZ JAIRO CESAR</t>
  </si>
  <si>
    <t>CL 213 114 10 MZ1 CS 25</t>
  </si>
  <si>
    <t>REVELO ALVAREZ MARIO LEANDRO</t>
  </si>
  <si>
    <t>CL 213 114 10 MZ1 CS 26</t>
  </si>
  <si>
    <t>CHAPARRO  JORGE ALFONSO</t>
  </si>
  <si>
    <t>CL 213 114 10 MZ1 CS 27</t>
  </si>
  <si>
    <t>PUENTES LONDOÑO JEANNETHE</t>
  </si>
  <si>
    <t>CL 213 114 10 MZ1 CS 28</t>
  </si>
  <si>
    <t>PARDO CASTILLO JORGE AUGUSTO</t>
  </si>
  <si>
    <t>CL 213 114 10 MZ1 CS 29</t>
  </si>
  <si>
    <t>GUTIERREZ LOZANO HERNANDO ENRIQUE</t>
  </si>
  <si>
    <t>CL 213 114 10 MZ1 CS 30</t>
  </si>
  <si>
    <t>ORDOÑEZ ZULUAGA LUIS ALBERTO</t>
  </si>
  <si>
    <t>CL 213 114 10 MZ1 CS 31</t>
  </si>
  <si>
    <t>CORTES CAÑON MARIA DE LA ESPERANZA</t>
  </si>
  <si>
    <t>CL 213 114 10 MZ1 CS 32</t>
  </si>
  <si>
    <t>GOMEZ ARENAS JUAN MANUEL</t>
  </si>
  <si>
    <t>CL 213 114 10 MZ1 CS 33</t>
  </si>
  <si>
    <t>PINZON GALAN CARLOS ALBERTO</t>
  </si>
  <si>
    <t>CL 213 114 10 MZ1 CS 34</t>
  </si>
  <si>
    <t>RODRIGUEZ PARDO ADRIANA PATRICIA</t>
  </si>
  <si>
    <t>CL 213 114 10 MZ2 CS 1</t>
  </si>
  <si>
    <t>GONZÁLEZ HERNÁNDEZ JAIME DARIO</t>
  </si>
  <si>
    <t>CL 213 114 10 MZ2 CS 2</t>
  </si>
  <si>
    <t>RINCON BELTRAN ROSA LILIA</t>
  </si>
  <si>
    <t>CL 213 114 10 MZ2 CS 3</t>
  </si>
  <si>
    <t>RUIZ RUIZ JESUS ALBERTO</t>
  </si>
  <si>
    <t>CL 213 114 10 MZ2 CS 4</t>
  </si>
  <si>
    <t>BAQUERO CARDONA MARIA ADRIANA</t>
  </si>
  <si>
    <t>CL 213 114 10 MZ2 CS 5</t>
  </si>
  <si>
    <t>TARAZONA MENDOZA EDGAR RODOLFO</t>
  </si>
  <si>
    <t>CL 213 114 10 MZ2 CS 6</t>
  </si>
  <si>
    <t>GARCIA NEIRA CARLOS ALFREDO</t>
  </si>
  <si>
    <t>CL 213 114 10 MZ2 CS 7</t>
  </si>
  <si>
    <t>FRANCO CARDENAS NANCY STELLA</t>
  </si>
  <si>
    <t>CL 213 114 10 MZ2 CS 8</t>
  </si>
  <si>
    <t>CL 213 114 10 MZ2 CS 9</t>
  </si>
  <si>
    <t>RODRIGUEZ JAILLIER JUAN CARLOS</t>
  </si>
  <si>
    <t>BOGOTA ARRAYANES MZ 2 CL 213 114 10 MZ2 CS 10</t>
  </si>
  <si>
    <t>PEREZ CORREDOR LUIS FRANCISCO</t>
  </si>
  <si>
    <t>CL 213 114 10 MZ2 CS 11</t>
  </si>
  <si>
    <t>JIMENEZ VARGAS LILIANA</t>
  </si>
  <si>
    <t>BOGOTA ARRAYANES MZ 2 CL 213 114 10 CS 12</t>
  </si>
  <si>
    <t>CASTELLANOS TORRES GABRIEL</t>
  </si>
  <si>
    <t>CL 213 114 10 MZ2 CS 13</t>
  </si>
  <si>
    <t>HOYOS CRUZ JOSE GREGORIO</t>
  </si>
  <si>
    <t>CL 213 114 10 MZ2 CS 14</t>
  </si>
  <si>
    <t>FANTIN OJEDA ALDO</t>
  </si>
  <si>
    <t>CL 213 114 10 MZ2 CS 15</t>
  </si>
  <si>
    <t>QUINTERO RUBIANOGROUT SERGIO</t>
  </si>
  <si>
    <t>CL 213 114 10 MZ2 CS 16</t>
  </si>
  <si>
    <t>PAEZ GARAVITO JAVIER</t>
  </si>
  <si>
    <t>CL 213 114 10 MZ2 CS 17</t>
  </si>
  <si>
    <t>AYA DE CIFUENTES JUDITH</t>
  </si>
  <si>
    <t>CL 213 114 10 MZ2 CS 18</t>
  </si>
  <si>
    <t>ESPAÑA FERNANDEZ LUIS HEBERT</t>
  </si>
  <si>
    <t>CL 213 114 10 MZ2 CS 19</t>
  </si>
  <si>
    <t>GARCIA QUINTANA MARIA CATALINA</t>
  </si>
  <si>
    <t>CL 213 114 10 MZ2 CS 20</t>
  </si>
  <si>
    <t>GUTIERREZ ORREGO LUIS FERNANDO</t>
  </si>
  <si>
    <t>CL 213 114 10 MZ2 CS 21</t>
  </si>
  <si>
    <t>NIETO FRANCO GERMAN ALBERTO</t>
  </si>
  <si>
    <t>CL 213 114 10 MZ2 CS 22</t>
  </si>
  <si>
    <t>TORRES MORA NELLY LILIANA</t>
  </si>
  <si>
    <t>CL 213 114 10 MZ2 CS 23</t>
  </si>
  <si>
    <t>MONTENEGRO RAMIREZ MARTHA CATALINA</t>
  </si>
  <si>
    <t>CL 213 114 10 MZ2 CS 24</t>
  </si>
  <si>
    <t>RICARDO  LINA MARIA</t>
  </si>
  <si>
    <t>CL 213 114 10 MZ2 CS 25</t>
  </si>
  <si>
    <t>SALDARRIAGA MEJIA GERMAN DARIO</t>
  </si>
  <si>
    <t>CL 213 114 10 MZ2 CS 26</t>
  </si>
  <si>
    <t>USCATEGUI FRANCO ADRIANA</t>
  </si>
  <si>
    <t>CL 213 114 10 MZ2 CS 27</t>
  </si>
  <si>
    <t>VALENCIA JIMENEZ FRANCISCO JOSE</t>
  </si>
  <si>
    <t>CL 213 114 10 MZ2 CS 28</t>
  </si>
  <si>
    <t>LOZA DURAN JOSE LUIS</t>
  </si>
  <si>
    <t>CL 213 114 10 MZ2 CS 29</t>
  </si>
  <si>
    <t>RODRIGUEZ PEREA ELVIRA</t>
  </si>
  <si>
    <t>CL 213 114 10 MZ2 CS 30</t>
  </si>
  <si>
    <t>PRADILLA RAICH JUAN MANUEL</t>
  </si>
  <si>
    <t>CL 213 114 10 MZ2 CS 31</t>
  </si>
  <si>
    <t>SCHLESINGER CRUZ PABLO</t>
  </si>
  <si>
    <t>CL 213 114 10 MZ2 CS 32</t>
  </si>
  <si>
    <t>VANEGAS JURADO JAVIER</t>
  </si>
  <si>
    <t>CL 213 114 10 MZ3 CS 1</t>
  </si>
  <si>
    <t>BERNAL CASTILLO GUILLERMO ALFO</t>
  </si>
  <si>
    <t>CL 213 114 10 MZ3 CS 2</t>
  </si>
  <si>
    <t>CINTURA RUBIO VILMA LUCIA</t>
  </si>
  <si>
    <t>CL 213 114 10 MZ3 CS 3</t>
  </si>
  <si>
    <t>LEYVA RAMIREZ DAYRA PATRICIA</t>
  </si>
  <si>
    <t>CL 213 114 10 MZ3 CS 4</t>
  </si>
  <si>
    <t>LASSO ARCE CAROLINA</t>
  </si>
  <si>
    <t>CL 213 114 10 MZ3 CS 5</t>
  </si>
  <si>
    <t>CHAPARRO CABRERA MARIA ISABEL</t>
  </si>
  <si>
    <t>CL 213 114 10 MZ3 CS 6</t>
  </si>
  <si>
    <t>ESCOBAR  CLAUDIA JIMENEZ</t>
  </si>
  <si>
    <t>CL 213 114 10 MZ3 CS 7</t>
  </si>
  <si>
    <t>BAUTISTA CORREDOR ERIH LEONARD</t>
  </si>
  <si>
    <t>CL 213 114 10 MZ3 CS 8</t>
  </si>
  <si>
    <t>RODRIGUEZ CABALLERO LUIS GERAR</t>
  </si>
  <si>
    <t>CL 213 114 10 MZ3 CS 9</t>
  </si>
  <si>
    <t>CARDOZO FERIA HELMUTH GABRIEL</t>
  </si>
  <si>
    <t>CL 213 114 10 MZ3 CS 10</t>
  </si>
  <si>
    <t>CARDOZO FERIA HENRY WALTER</t>
  </si>
  <si>
    <t>CL 213 114 10 MZ3 CS 11</t>
  </si>
  <si>
    <t>DE CABRERA  GEORGINA</t>
  </si>
  <si>
    <t>CL 213 114 10 MZ3 CS 12</t>
  </si>
  <si>
    <t>DUPLAT VILLAMIZAR ALFREDO</t>
  </si>
  <si>
    <t>CL 213 114 10 MZ3 CS 13</t>
  </si>
  <si>
    <t>GONZALEZ USCATEGUI YOLANDA</t>
  </si>
  <si>
    <t>CL 213 114 10 MZ3 CS 14</t>
  </si>
  <si>
    <t>GARCIA HERRERA JORGE EDUARDO</t>
  </si>
  <si>
    <t>CL 213 114 10 MZ3 CS 15</t>
  </si>
  <si>
    <t>MARTINEZ OSORIO ARTURO IVAN</t>
  </si>
  <si>
    <t>BOGOTA ARRAYANES MZ 3 CL 213 114 10 MZ3 CS 16</t>
  </si>
  <si>
    <t>ALVAREZ  LUIS GONZALO</t>
  </si>
  <si>
    <t>CL 213 114 10 MZ3 CS 17</t>
  </si>
  <si>
    <t>CARDONA OSORIO LILIANA</t>
  </si>
  <si>
    <t>CL 213 114 10 MZ3 CS 18</t>
  </si>
  <si>
    <t>GONZALEZ USCATEGUI TATIANA</t>
  </si>
  <si>
    <t>CL 213 114 10 MZ3 CS 19</t>
  </si>
  <si>
    <t>HAUPT GOMEZ ELSE</t>
  </si>
  <si>
    <t>CL 213 114 10 MZ3 CS 20</t>
  </si>
  <si>
    <t>RAMIREZ RAMIREZ RENSO JAVIER</t>
  </si>
  <si>
    <t>CL 213 114 10 MZ3 CS 21</t>
  </si>
  <si>
    <t>LOAIZA  DIEGO</t>
  </si>
  <si>
    <t>CL 213 114 10 MZ3 CS 22</t>
  </si>
  <si>
    <t>PAEZ  OSCAR</t>
  </si>
  <si>
    <t>CL 213 114 10 MZ3 CS 23</t>
  </si>
  <si>
    <t>CABRERA GUEVARA JEANNIE</t>
  </si>
  <si>
    <t>CL 213 114 10 MZ3 CS 24</t>
  </si>
  <si>
    <t>ZULUAGA JARAMILLO OLGA LUCIA</t>
  </si>
  <si>
    <t>CL 213 114 10 MZ3 CS 25</t>
  </si>
  <si>
    <t>GIRALDO DE PRIETO MARIA ALEIDA</t>
  </si>
  <si>
    <t>CL 213 114 10 MZ3 CS 26</t>
  </si>
  <si>
    <t>CIFUENTES MARTINEZ CLAUDIA MILENA</t>
  </si>
  <si>
    <t>CL 213 114 10 MZ3 CS 27</t>
  </si>
  <si>
    <t>GALLEGO BARRIOS ALEJANDRO</t>
  </si>
  <si>
    <t>CL 213 114 10 MZ3 CS 28</t>
  </si>
  <si>
    <t>AGUILAR  GABRIEL</t>
  </si>
  <si>
    <t>CL 213 114 10 MZ3 CS 29</t>
  </si>
  <si>
    <t>GRANADOS VILLAREAL JAIME JOSE</t>
  </si>
  <si>
    <t>CL 213 114 10 MZ3 CS 30</t>
  </si>
  <si>
    <t>PONTON CESPEDES MARIA CATALINA</t>
  </si>
  <si>
    <t>CL 213 114 10 MZ3 CS 31</t>
  </si>
  <si>
    <t>SARMIENTO CAMACHO RICARDO</t>
  </si>
  <si>
    <t>CL 213 114 10 MZ3 CS 32</t>
  </si>
  <si>
    <t>GOMEZ VILLASANTE DAVID</t>
  </si>
  <si>
    <t>CL 213 114 10 MZ3 CS 33</t>
  </si>
  <si>
    <t>GONZALEZ REYES JAVIER ORLANDO</t>
  </si>
  <si>
    <t>CL 213 114 10 MZ3 CS 34</t>
  </si>
  <si>
    <t>GARZON OUNJIAN JACQUES EDUARD</t>
  </si>
  <si>
    <t>CL 213 114 10 MZ5 CS 1</t>
  </si>
  <si>
    <t>ARISTIZABAL  ANDRES</t>
  </si>
  <si>
    <t>CL 213 114 10 MZ5 CS 2</t>
  </si>
  <si>
    <t>HERNANDEZ HERMES MANUEL</t>
  </si>
  <si>
    <t>CL 213 114 10 MZ5 CS 3</t>
  </si>
  <si>
    <t>GARCIA MONTALVO JUAN JOSE</t>
  </si>
  <si>
    <t>CL 213 114 10 MZ5 CS 4</t>
  </si>
  <si>
    <t>VALLARINO DE LANGTHON CLARA HELENA</t>
  </si>
  <si>
    <t>CL 213 114 10 MZ5 CS 5</t>
  </si>
  <si>
    <t>LANGTHON ARANGO ROBERTO</t>
  </si>
  <si>
    <t>CL 213 114 10 MZ5 CS 6</t>
  </si>
  <si>
    <t>TASIGUANO  ALEJANDRO</t>
  </si>
  <si>
    <t>CL 213 114 10 MZ5 CS 7</t>
  </si>
  <si>
    <t>PRENTT VILLAREAL LARRY ALBERTO</t>
  </si>
  <si>
    <t>CL 213 114 10 MZ5 CS 8</t>
  </si>
  <si>
    <t>TORRES VARGAS ALEJANDRO</t>
  </si>
  <si>
    <t>CL 213 114 10 MZ5 CS 9</t>
  </si>
  <si>
    <t>TORRES ASCH MARIA ALEJANDRA</t>
  </si>
  <si>
    <t>CL 213 114 10 MZ5 CS 10</t>
  </si>
  <si>
    <t>VIATELA DEVIA CATHERINE</t>
  </si>
  <si>
    <t>CL 213 114 10 MZ5 CS 11</t>
  </si>
  <si>
    <t>ALVAREZ ANAYA TIBAL</t>
  </si>
  <si>
    <t>CL 213 114 10 MZ5 CS 12</t>
  </si>
  <si>
    <t>TRIANA VARGAS MARIA MARGARITA</t>
  </si>
  <si>
    <t>CL 213 114 10 MZ5 CS 13</t>
  </si>
  <si>
    <t>PRIETO ORTIZ FLAVIO AUGUSTO</t>
  </si>
  <si>
    <t>CL 213 114 10 MZ5 CS 14</t>
  </si>
  <si>
    <t>CRESPO QUINTERO JAVIER RODOLFO</t>
  </si>
  <si>
    <t>CL 213 114 10 MZ5 CS 15</t>
  </si>
  <si>
    <t>ALDANA LEAL JUAN CARLOS</t>
  </si>
  <si>
    <t>CL 213 114 10 MZ5 CS 16</t>
  </si>
  <si>
    <t>SERNA CHILITO MARTHA MONICA</t>
  </si>
  <si>
    <t>CL 213 114 10 MZ5 CS 17</t>
  </si>
  <si>
    <t>MARTA CASTRO LUIS FERNANDO</t>
  </si>
  <si>
    <t>CL 213 114 10 MZ5 CS 18</t>
  </si>
  <si>
    <t>CASTAÑEDA CAMARGO CAROL SILVANA</t>
  </si>
  <si>
    <t>CL 213 114 10 MZ5 CS 19</t>
  </si>
  <si>
    <t>MARTINEZ BALLESTEROS MIGUEL AN</t>
  </si>
  <si>
    <t>CL 213 114 10 MZ5 CS 20</t>
  </si>
  <si>
    <t>RINCON SOLER CARLOS JOSE</t>
  </si>
  <si>
    <t>CL 213 114 10 MZ5 CS 21</t>
  </si>
  <si>
    <t>RODRIGUEZ CIFUENTES JAVIER MAURICIO</t>
  </si>
  <si>
    <t>CL 213 114 10 MZ5 CS 22</t>
  </si>
  <si>
    <t>PACHAMORO  HENRY</t>
  </si>
  <si>
    <t>CL 213 114 10 MZ5 CS 23</t>
  </si>
  <si>
    <t>FERNANDEZ MUÑOZ MIRTHA ELIZABETH</t>
  </si>
  <si>
    <t>CL 213 114 10 MZ5 CS 24</t>
  </si>
  <si>
    <t>BERNAL VELEZ DIEGO</t>
  </si>
  <si>
    <t>CL 213 114 10 MZ5 CS 25</t>
  </si>
  <si>
    <t>CHAPARRO LONDOÑO MARIA CRISTINA</t>
  </si>
  <si>
    <t>CL 213 114 10 MZ5 CS 26</t>
  </si>
  <si>
    <t>MARTINEZ MOJICA MARIA VICTORIA</t>
  </si>
  <si>
    <t>CL 213 114 10 MZ5 CS 27</t>
  </si>
  <si>
    <t>LOVO ENCISO YOLANDA IRINA</t>
  </si>
  <si>
    <t>CL 213 114 10 MZ5 CS 28</t>
  </si>
  <si>
    <t>CRISTANCHO MAIKEL RAUL</t>
  </si>
  <si>
    <t>CL 213 114 10 MZ5 CS 29</t>
  </si>
  <si>
    <t>AGUDELO  JUAN CARLOS</t>
  </si>
  <si>
    <t>CL 213 114 10 MZ5 CS 30</t>
  </si>
  <si>
    <t>BAQUERO CASTILLO CARLOS ELMER</t>
  </si>
  <si>
    <t>CL 213 114 10 MZ5 CS 31</t>
  </si>
  <si>
    <t>ABRIL FIGUEREDO CARLOS ANDRES</t>
  </si>
  <si>
    <t>CL 213 114 10 MZ5 CS 32</t>
  </si>
  <si>
    <t>CALLE RESTREPO CLAUDIA PATRICIA</t>
  </si>
  <si>
    <t>CL 213 114 10 MZ6 CS 1</t>
  </si>
  <si>
    <t>RAMIREZ VALERO MARISOL</t>
  </si>
  <si>
    <t>CL 213 114 10 MZ6 CS 2</t>
  </si>
  <si>
    <t>SIERRA FORERO DIANA MARCELA</t>
  </si>
  <si>
    <t>CL 213 114 10 MZ6 CS 3</t>
  </si>
  <si>
    <t>BUITRAGO POVEDA JAIRO ENRIQUE</t>
  </si>
  <si>
    <t>CL 213 114 10 MZ6 CS 4</t>
  </si>
  <si>
    <t>FARFAN PORTELA RAFAEL</t>
  </si>
  <si>
    <t>CL 213 114 10 MZ6 CS 5</t>
  </si>
  <si>
    <t>RINCON BLANCO ZULMA JOHANA</t>
  </si>
  <si>
    <t>CL 213 114 10 MZ6 CS 6</t>
  </si>
  <si>
    <t>PORRAS RAMIREZ MANUEL ENRIQUE</t>
  </si>
  <si>
    <t>CL 213 114 10 MZ6 CS 7</t>
  </si>
  <si>
    <t>CARDONA LOPEZ ALEJANDRO</t>
  </si>
  <si>
    <t>CL 213 114 10 MZ6 CS 8</t>
  </si>
  <si>
    <t>MEJIA MARTINEZ OLGA ADRIANA</t>
  </si>
  <si>
    <t>CL 213 114 10 MZ6 CS 9</t>
  </si>
  <si>
    <t>RODRIGUEZ GOMEZ GUSTAVO ALBERTO</t>
  </si>
  <si>
    <t>CL 213 114 10 MZ6 CS 10</t>
  </si>
  <si>
    <t>PEDRAZA KATICH SERGIO LUIS</t>
  </si>
  <si>
    <t>CL 213 114 10 MZ6 CS 11</t>
  </si>
  <si>
    <t>ARBOLEDA RAMIREZ DIANA PATRICIA</t>
  </si>
  <si>
    <t>CL 213 114 10 MZ6 CS 12</t>
  </si>
  <si>
    <t>JIMENEZ ELZIR ADRIANA</t>
  </si>
  <si>
    <t>CL 213 114 10 MZ6 CS 13</t>
  </si>
  <si>
    <t>GARCIA GUTIERREZ MARIA ANGELICA</t>
  </si>
  <si>
    <t>CL 213 114 10 MZ6 CS 14</t>
  </si>
  <si>
    <t>BUENO RINCON MARIA FERNANDA</t>
  </si>
  <si>
    <t>CL 213 114 10 MZ6 CS 15</t>
  </si>
  <si>
    <t>NIETO ROJAS JORGE HERNANDO</t>
  </si>
  <si>
    <t>CL 213 114 10 MZ6 CS 16</t>
  </si>
  <si>
    <t>TORRES SILVA ANA BELEN</t>
  </si>
  <si>
    <t>CL 213 114 10 MZ6 CS 17</t>
  </si>
  <si>
    <t>LATORRE SABOGAL PATRICIA</t>
  </si>
  <si>
    <t>CL 213 114 10 MZ6 CS 18</t>
  </si>
  <si>
    <t>ARGUELLO CASTAÑEDA GLEN</t>
  </si>
  <si>
    <t>CL 213 114 10 MZ6 CS 19</t>
  </si>
  <si>
    <t>GOMEZ  RICARDO</t>
  </si>
  <si>
    <t>CL 213 114 10 MZ6 CS 21</t>
  </si>
  <si>
    <t>VILLEGAS MEJIA PAULA ANDREA</t>
  </si>
  <si>
    <t>CL 213 114 10 MZ6 CS 22</t>
  </si>
  <si>
    <t>VELANCIA ARIAS MAURICIO</t>
  </si>
  <si>
    <t>CL 213 114 10 MZ6 CS 23</t>
  </si>
  <si>
    <t>RIOS JARAMILLO FRANCY NIDYA</t>
  </si>
  <si>
    <t>CL 213 114 10 MZ6 CS 24</t>
  </si>
  <si>
    <t>CARVAJAL WILCHES CESAR VIRGILIO</t>
  </si>
  <si>
    <t>CL 213 114 10 MZ6 CS 25</t>
  </si>
  <si>
    <t>CORDOBA MONTOYA GLORIA CECILIA</t>
  </si>
  <si>
    <t>CL 213 114 10 MZ6 CS 26</t>
  </si>
  <si>
    <t>CUCALON TRUJILLO ALBA TEREZA</t>
  </si>
  <si>
    <t>CL 213 114 10 MZ6 CS 27</t>
  </si>
  <si>
    <t>SIN URIBE OLGA PATRICIA</t>
  </si>
  <si>
    <t>CL 213 114 10 MZ6 CS 28</t>
  </si>
  <si>
    <t>SANCHEZ BLANCO JULIANA MARCELA</t>
  </si>
  <si>
    <t>CL 213 114 10 MZ6 CS 29</t>
  </si>
  <si>
    <t>YUSTI ROBLES ALEXANDER</t>
  </si>
  <si>
    <t>CL 213 114 10 MZ6 CS 30</t>
  </si>
  <si>
    <t>SARMIENTO GOMEZ GERMAN ARISTID</t>
  </si>
  <si>
    <t>CL 213 114 10 MZ6 CS 31</t>
  </si>
  <si>
    <t>RODRIGUEZ ROJAS MARTHA BEATRIZ</t>
  </si>
  <si>
    <t>CL 213 114 10 MZ6 CS 32</t>
  </si>
  <si>
    <t>CAÑIZARES MADARIAGA HAYDEE</t>
  </si>
  <si>
    <t>CL 213 114 10 MZ6 CS 33</t>
  </si>
  <si>
    <t>MANZANO VELASQUEZ JOSE BALDOMERO</t>
  </si>
  <si>
    <t>CL 213 114 10 MZ6 CS 34</t>
  </si>
  <si>
    <t>CORTES VANEGAS CLAUDIA MARCELA</t>
  </si>
  <si>
    <t>CL 213 114 10 MZ6 CS 35</t>
  </si>
  <si>
    <t>CHAVEZ TRUJILLO SANDRA PATRICIA</t>
  </si>
  <si>
    <t>CL 213 114 10 MZ6 CS 36</t>
  </si>
  <si>
    <t>CUADROS  BLANCA PILAR</t>
  </si>
  <si>
    <t>CL 213 114 10 MZ6 CS 37</t>
  </si>
  <si>
    <t>QUINTANA SOTO JORGE ELIECER</t>
  </si>
  <si>
    <t>CL 213 114 10 MZ6 CS 38</t>
  </si>
  <si>
    <t>SALAS PALOMINO DORA LILIA</t>
  </si>
  <si>
    <t>CL 213 114 10 MZ7 CS 1</t>
  </si>
  <si>
    <t>GONZALEZ  MIREYA</t>
  </si>
  <si>
    <t>CL 213 114 10 MZ7 CS 2</t>
  </si>
  <si>
    <t>GARCES CARVAJAL SANDRA MARGARITA</t>
  </si>
  <si>
    <t>CL 213 114 10 MZ7 CS 3</t>
  </si>
  <si>
    <t>QUIROGA ARROYAVE PATRICIA HELENA</t>
  </si>
  <si>
    <t>CL 213 114 10 MZ7 CS 4</t>
  </si>
  <si>
    <t>GRISALES TAMAYO GUSTAVO ADOLFO</t>
  </si>
  <si>
    <t>CL 213 114 10 MZ7 CS 5</t>
  </si>
  <si>
    <t>DELGADILLO GUZMAN ROCIO</t>
  </si>
  <si>
    <t>CL 213 114 10 MZ7 CS 6</t>
  </si>
  <si>
    <t>GILABERT DIAZ MARIA ANGELICA</t>
  </si>
  <si>
    <t>CL 213 114 10 MZ7 CS 7</t>
  </si>
  <si>
    <t>DUARTE AMOROCHO NELY</t>
  </si>
  <si>
    <t>CL 213 114 10 MZ7 CS 8</t>
  </si>
  <si>
    <t>HERNANDEZ ZARATE ORLANDO</t>
  </si>
  <si>
    <t>CL 213 114 10 MZ7 CS 9</t>
  </si>
  <si>
    <t>CASTELLANOS OTERO GABRIEL ENRIQUE</t>
  </si>
  <si>
    <t>CL 213 114 10 MZ7 CS 10</t>
  </si>
  <si>
    <t>ROJAS DIAZ CESAR AUGUSTO</t>
  </si>
  <si>
    <t>CL 213 114 10 MZ7 CS 11</t>
  </si>
  <si>
    <t>SUAREZ MEJIA SANDRA LUCIA</t>
  </si>
  <si>
    <t>CL 213 114 10 MZ7 CS 12</t>
  </si>
  <si>
    <t>DIAZ ANDRADE LUIS FELIPE</t>
  </si>
  <si>
    <t>CL 213 114 10 MZ7 CS 13</t>
  </si>
  <si>
    <t>MENDEZ  ILDA MARCELA</t>
  </si>
  <si>
    <t>CL 213 114 10 MZ7 CS 14</t>
  </si>
  <si>
    <t>COLMENARES GUERRERO LUIS ERNESTO</t>
  </si>
  <si>
    <t>CL 213 114 10 MZ7 CS 15</t>
  </si>
  <si>
    <t>FERNANDEZ  ANTONIO</t>
  </si>
  <si>
    <t>CL 213 114 10 MZ7 CS 16</t>
  </si>
  <si>
    <t>RAMIREZ SALCEDO JAIME</t>
  </si>
  <si>
    <t>CL 213 114 10 MZ7 CS 17</t>
  </si>
  <si>
    <t>MEJIA LOPEZ GLORIA CLEMENCIA</t>
  </si>
  <si>
    <t>CL 213 114 10 MZ7 CS 18</t>
  </si>
  <si>
    <t>RODRIGUEZ ARDILA MAURICIO</t>
  </si>
  <si>
    <t>CL 213 114 10 MZ7 CS 19</t>
  </si>
  <si>
    <t>TELLEZ RODRIGUEZ LUIS JAME</t>
  </si>
  <si>
    <t>CL 213 114 10 MZ7 CS 20</t>
  </si>
  <si>
    <t>TORRES ROJAS JORGE ANTONIO</t>
  </si>
  <si>
    <t>CL 213 114 10 MZ7 CS 21</t>
  </si>
  <si>
    <t>SWOBODIA  GRACIELA</t>
  </si>
  <si>
    <t>CL 213 114 10 MZ7 CS 22</t>
  </si>
  <si>
    <t>RODRIGUEZ TORRES CARLOTA</t>
  </si>
  <si>
    <t>CL 213 114 10 MZ7 CS 23</t>
  </si>
  <si>
    <t>GOMEZ MARIN LUZ ADRIANA</t>
  </si>
  <si>
    <t>CL 213 114 10 MZ7 CS 24</t>
  </si>
  <si>
    <t>ESCOBAR ERAZO HECTOR ALFONSO</t>
  </si>
  <si>
    <t>CL 213 114 10 MZ7 CS 25</t>
  </si>
  <si>
    <t>SANCHEZ FORERO RICARDO ANTONIO</t>
  </si>
  <si>
    <t>CL 213 114 10 MZ7 CS 26</t>
  </si>
  <si>
    <t>CARDENAS ALVAREZ LUZ MARY</t>
  </si>
  <si>
    <t>CL 213 114 10 MZ7 CS 27</t>
  </si>
  <si>
    <t>SANCHEZ MARTINEZ ANDRES</t>
  </si>
  <si>
    <t>CL 213 114 10 MZ7 CS 28</t>
  </si>
  <si>
    <t>VELAZCO ROJAS MONICA</t>
  </si>
  <si>
    <t>CL 213 114 10 MZ7 CS 29</t>
  </si>
  <si>
    <t>LEMAITRE SOLEIMAN LINA</t>
  </si>
  <si>
    <t>CL 213 114 10 MZ7 CS 30</t>
  </si>
  <si>
    <t>RUEDA PEREZ JHON JAIRO</t>
  </si>
  <si>
    <t>CL 213 114 10 MZ7 CS 31</t>
  </si>
  <si>
    <t>CALLEJAS GARCIA ALBERTO</t>
  </si>
  <si>
    <t>CL 213 114 10 MZ7 CS 32</t>
  </si>
  <si>
    <t>RIVERO PRADA OLGA LUCIA</t>
  </si>
  <si>
    <t>CL 213 114 10 MZ8 CS 2</t>
  </si>
  <si>
    <t>TRUJILLO PALACIOS SARA INES</t>
  </si>
  <si>
    <t>CL 213 114 10 MZ8 CS 3</t>
  </si>
  <si>
    <t>ARANGO GARCIA MARIA DEL PILAR</t>
  </si>
  <si>
    <t>CL 213 114 10 MZ8 CS 4</t>
  </si>
  <si>
    <t>VASQUEZ NIETO JORGE ENRICO</t>
  </si>
  <si>
    <t>CL 213 114 10 MZ8 CS 5</t>
  </si>
  <si>
    <t>ROMERO MONTOYA CLAUDIA PATRICIA</t>
  </si>
  <si>
    <t>CL 213 114 10 MZ8 CS 6</t>
  </si>
  <si>
    <t>CORDOBA  FABIO</t>
  </si>
  <si>
    <t>CL 213 114 10 MZ8 CS 7</t>
  </si>
  <si>
    <t>RINCON VEGA GUSTAVO</t>
  </si>
  <si>
    <t>CL 213 114 10 MZ8 CS 8</t>
  </si>
  <si>
    <t>VASQUEZ CUELLO CAROLINA</t>
  </si>
  <si>
    <t>CL 213 114 10 MZ8 CS 9</t>
  </si>
  <si>
    <t>VERGARA ESCOBAR ANGELA MARIA</t>
  </si>
  <si>
    <t>CL 213 114 10 MZ8 CS 10</t>
  </si>
  <si>
    <t>ACOSTA CASALLAS OLGA PATRICIA</t>
  </si>
  <si>
    <t>CL 213 114 10 MZ8 CS 11</t>
  </si>
  <si>
    <t>CASTILLO VELA MIRIAM PATRICIA</t>
  </si>
  <si>
    <t>CL 213 114 10 MZ8 CS 12</t>
  </si>
  <si>
    <t>DE LA TORRE SENDOYA MARIA DEL PILAR</t>
  </si>
  <si>
    <t>CL 213 114 10 MZ8 CS 13</t>
  </si>
  <si>
    <t>GALLO PEREZ INGRID DUPERLY</t>
  </si>
  <si>
    <t>CL 213 114 10 MZ8 CS 14</t>
  </si>
  <si>
    <t>VAN DE TUTTE JAN</t>
  </si>
  <si>
    <t>CL 213 114 10 MZ8 CS 15</t>
  </si>
  <si>
    <t>DIAZ MENDIVELSO LUZ ESPERANZA</t>
  </si>
  <si>
    <t>CL 213 114 10 MZ8 CS 16</t>
  </si>
  <si>
    <t>BASTILLA ESPINOSA CARLOS HUMBERTO</t>
  </si>
  <si>
    <t>CL 213 114 10 MZ8 CS 17</t>
  </si>
  <si>
    <t>CASTRELLON SANCHEZ GERMAN ENRIQUE</t>
  </si>
  <si>
    <t>CL 213 114 10 MZ8 CS 18</t>
  </si>
  <si>
    <t>ANCINES ACEVEDO LUIS FERNANDO</t>
  </si>
  <si>
    <t>CL 213 114 10 MZ8 CS 19</t>
  </si>
  <si>
    <t>HINDE  AURA PATRICIA</t>
  </si>
  <si>
    <t>CL 213 114 10 MZ8 CS 20</t>
  </si>
  <si>
    <t>VILLALBA YABRUDY GUILLERMO ANTONIO</t>
  </si>
  <si>
    <t>CL 213 114 10 MZ8 CS 21</t>
  </si>
  <si>
    <t>RICO  ELISABETH LOPEZ</t>
  </si>
  <si>
    <t>CL 213 114 10 MZ8 CS 22</t>
  </si>
  <si>
    <t>RAMOS PARRA LUIS FERNANDO</t>
  </si>
  <si>
    <t>CL 213 114 10 MZ8 CS 23</t>
  </si>
  <si>
    <t>GARCIA GARCIA MARIO ANDRES</t>
  </si>
  <si>
    <t>CL 213 114 10 MZ8 CS 24</t>
  </si>
  <si>
    <t>VALENCIA FERRARI MARCO ANTONIO</t>
  </si>
  <si>
    <t>CL 213 114 10 MZ8 CS 25</t>
  </si>
  <si>
    <t>FERNANDEZ ARBOLEDA BRENDA</t>
  </si>
  <si>
    <t>CL 213 114 10 MZ8 CS 26</t>
  </si>
  <si>
    <t>PALACIOS LOZANO ANA MARIA</t>
  </si>
  <si>
    <t>CL 213 114 10 MZ8 CS 27</t>
  </si>
  <si>
    <t>RAFAEL  EMILIO ALAMEDA</t>
  </si>
  <si>
    <t>CL 213 114 10 MZ8 CS 28</t>
  </si>
  <si>
    <t>ESCALLON AVILA JAIRO HERNANDO</t>
  </si>
  <si>
    <t>CL 213 114 10 MZ8 CS 29</t>
  </si>
  <si>
    <t>MARTINEZ DIAZ JAIME HUMBERTO</t>
  </si>
  <si>
    <t>CL 213 114 10 MZ8 CS 30</t>
  </si>
  <si>
    <t>FONSECA BECERRA JULIO CESAR</t>
  </si>
  <si>
    <t>CL 213 114 10 MZ8 CS 32</t>
  </si>
  <si>
    <t>ZULUAGA ESTRADA GLORIA LUZ</t>
  </si>
  <si>
    <t>CL 213 114 10 MZ8 CS 33</t>
  </si>
  <si>
    <t>PINZON QUINTERO JAIME</t>
  </si>
  <si>
    <t>CL 213 114 10 MZ8 CS 34</t>
  </si>
  <si>
    <t>LAVERDE VALENCIA FERNANDO</t>
  </si>
  <si>
    <t>CL 213 114 10 MZ8 CS 35</t>
  </si>
  <si>
    <t>OTERO BORRERO MARIA CLARA</t>
  </si>
  <si>
    <t>CL 213 114 10 MZ8 CS 36</t>
  </si>
  <si>
    <t>VERGARA SIERRA HECTOR JAVIER</t>
  </si>
  <si>
    <t>CL 213 114 10 MZ9 CS 1</t>
  </si>
  <si>
    <t>MEDINA ARANGO RUBEN ALBERTO</t>
  </si>
  <si>
    <t>CL 213 114 10 MZ9 CS 2</t>
  </si>
  <si>
    <t>PRIETO MORALES JUAN CARLOS</t>
  </si>
  <si>
    <t>CL 213 114 10 MZ9 CS 3</t>
  </si>
  <si>
    <t>BARRAGAN CORREA DIEGO</t>
  </si>
  <si>
    <t>CL 213 114 10 MZ9 CS 4</t>
  </si>
  <si>
    <t>MEZA  DIANA</t>
  </si>
  <si>
    <t>CL 213 114 10 MZ9 CS 5</t>
  </si>
  <si>
    <t>TORRES SILVA CARLOS MAURICIO</t>
  </si>
  <si>
    <t>CL 213 114 10 MZ9 CS 6</t>
  </si>
  <si>
    <t>LOPEZ SILVA FRANCISCO JOSE</t>
  </si>
  <si>
    <t>CL 213 114 10 MZ9 CS 7</t>
  </si>
  <si>
    <t>ZARATE GONZALEZ ANGELA XIOMARA</t>
  </si>
  <si>
    <t>CL 213 114 10 MZ9 CS 8</t>
  </si>
  <si>
    <t>RIVERA BALAGUERA ALBERTO</t>
  </si>
  <si>
    <t>CL 213 114 10 MZ9 CS 9</t>
  </si>
  <si>
    <t>RAMIREZ MONTES CARLOS ALBERTO</t>
  </si>
  <si>
    <t>CL 213 114 10 MZ9 CS 10</t>
  </si>
  <si>
    <t>SALCEDO VARGAS CRISTINA</t>
  </si>
  <si>
    <t>CL 213 114 10 MZ9 CS 11</t>
  </si>
  <si>
    <t>GAONA DE SANTOS MARIA FANNY</t>
  </si>
  <si>
    <t>CL 213 114 10 MZ9 CS 12</t>
  </si>
  <si>
    <t>LANDAETA TIUNA JOSEPH</t>
  </si>
  <si>
    <t>CL 213 114 10 MZ9 CS 13</t>
  </si>
  <si>
    <t>MARTINEZ NIÑO EUGENIO</t>
  </si>
  <si>
    <t>CL 213 114 10 MZ9 CS 14</t>
  </si>
  <si>
    <t>JIMENEZ LOMBANA ALEIDA YIOMARA</t>
  </si>
  <si>
    <t>CL 213 114 10 MZ9 CS 15</t>
  </si>
  <si>
    <t>RESTREPO ESPINOSA WILLIAM</t>
  </si>
  <si>
    <t>CL 213 114 10 MZ9 CS 16</t>
  </si>
  <si>
    <t>PAEZ LOPEZ GERMAN</t>
  </si>
  <si>
    <t>CL 213 114 10 MZ9 CS 17</t>
  </si>
  <si>
    <t>MORA SALINAS JOHANNA</t>
  </si>
  <si>
    <t>CL 213 114 10 MZ9 CS 18</t>
  </si>
  <si>
    <t>LATORRE MARTINEZ FERNANDO</t>
  </si>
  <si>
    <t>CL 213 114 10 MZ9 CS 19</t>
  </si>
  <si>
    <t>GROSSO HERNANDEZ ANA YULY</t>
  </si>
  <si>
    <t>CL 213 114 10 MZ9 CS 20</t>
  </si>
  <si>
    <t>OSORIO TORRES ERIKA ROCIO</t>
  </si>
  <si>
    <t>CL 213 114 10 MZ9 CS 21</t>
  </si>
  <si>
    <t>MALDONADO CASTILLO DIANA CAROLINA</t>
  </si>
  <si>
    <t>CL 213 114 10 MZ9 CS 22</t>
  </si>
  <si>
    <t>SOLANO ALVAREZ SILVIA EUGENIA</t>
  </si>
  <si>
    <t>CL 213 114 10 MZ9 CS 23</t>
  </si>
  <si>
    <t>SARMIENTO SUAREZ CARLOS JULIO</t>
  </si>
  <si>
    <t>CL 213 114 10 MZ9 CS 24</t>
  </si>
  <si>
    <t>OSPINA MEJIA CARLOS ARIEL</t>
  </si>
  <si>
    <t>CL 213 114 10 MZ9 CS 25</t>
  </si>
  <si>
    <t>SOTO JARAMILLO CARLOS ENRIQUE</t>
  </si>
  <si>
    <t>CL 213 114 10 MZ9 CS 26</t>
  </si>
  <si>
    <t>JIMENEZ SABOGAL JORGE ENRIQUE</t>
  </si>
  <si>
    <t>CL 213 114 10 MZ12 CS 27</t>
  </si>
  <si>
    <t>CORTES RODRIGUEZ SERGIO ANDRES</t>
  </si>
  <si>
    <t>CL 213 114 10 MZ12 CS 28</t>
  </si>
  <si>
    <t>RIAÑO PRIETO ROBERTO CARLOS</t>
  </si>
  <si>
    <t>CL 213 114 10 MZ12 CS 29</t>
  </si>
  <si>
    <t>ZULETA NEIRA OSCAR ALFREDO</t>
  </si>
  <si>
    <t>CL 213 114 10 MZ12 CS 30</t>
  </si>
  <si>
    <t>GOMEZ ECHEVERRY CLAUDIA EUGENIA</t>
  </si>
  <si>
    <t>CL 213 114 10 MZ12 CS 31</t>
  </si>
  <si>
    <t>PULIDO VALERO NOHEMY</t>
  </si>
  <si>
    <t>CL 213 114 10 MZ12 CS 32</t>
  </si>
  <si>
    <t>FONSECA PACHECO JOSE SAUL</t>
  </si>
  <si>
    <t>CL 213 114 10 MZ12 CS 33</t>
  </si>
  <si>
    <t>SANCHEZ FERRUCCIO OLGA LUCIA</t>
  </si>
  <si>
    <t>CL 213 114 10 MZ12 CS 34</t>
  </si>
  <si>
    <t>PAREDES ARDILA MARIA TERESA</t>
  </si>
  <si>
    <t>CL 213 114 10 MZ12 CS 35</t>
  </si>
  <si>
    <t>ARIZA CAMACHO OMAR LEON</t>
  </si>
  <si>
    <t>CL 213 114 10 MZ12 CS 36</t>
  </si>
  <si>
    <t>MEJIA SILVA PAOLA ANDREA</t>
  </si>
  <si>
    <t>CL 213 114 10 MZ12 CS 37</t>
  </si>
  <si>
    <t>RAMIREZ BERNAL OSCAR ALFONSO</t>
  </si>
  <si>
    <t>CL 213 114 10 MZ12 CS 38</t>
  </si>
  <si>
    <t>CABALLERO JIMENEZ CLAUDIA</t>
  </si>
  <si>
    <t>CL 213 114 10 MZ12 CS 39</t>
  </si>
  <si>
    <t>HERNANDEZ VARGAS AURA MILENA</t>
  </si>
  <si>
    <t>CL 213 114 10 MZ12 CS 40</t>
  </si>
  <si>
    <t>SOLINA ROMERO RUBY ESPERANZA</t>
  </si>
  <si>
    <t>CL 213 114 10 MZ12 CS 41</t>
  </si>
  <si>
    <t>PALACIO PEÑA MARTHA LUCIA</t>
  </si>
  <si>
    <t>CL 213 114 10 MZ12 CS 42</t>
  </si>
  <si>
    <t>ROSAS GONZALEZ JUAN CAMILO</t>
  </si>
  <si>
    <t>CL 213 114 10 MZ12 CS 43</t>
  </si>
  <si>
    <t>GUAQUETA SARMIENTO JESSICA XIMENA</t>
  </si>
  <si>
    <t>CL 213 114 10 MZ12 CS 44</t>
  </si>
  <si>
    <t>GOMEZ FRANCO FERNANDO</t>
  </si>
  <si>
    <t>CL 213 114 10 MZ12 CS 45</t>
  </si>
  <si>
    <t>ORTEGON BOTELLO AYEZA ORIANA</t>
  </si>
  <si>
    <t>CL 213 114 10 MZ12 CS 46</t>
  </si>
  <si>
    <t>PROFESIONALES Y SERVICIOS SAS EN LIQUIDACIÓN</t>
  </si>
  <si>
    <t>CL 213 114 10 MZ11 CS 47</t>
  </si>
  <si>
    <t>CL 213 114 10 MZ11 CS 48</t>
  </si>
  <si>
    <t>CL 213 114 10 MZ11 CS 49</t>
  </si>
  <si>
    <t>CL 213 114 10 MZ11 CS 50</t>
  </si>
  <si>
    <t>CL 213 114 10 MZ11 CS 51</t>
  </si>
  <si>
    <t>CL 213 114 10 MZ11 CS 52</t>
  </si>
  <si>
    <t>VITERI MARTINEZ MARIO VICENTE</t>
  </si>
  <si>
    <t>CL 213 114 10 MZ11 CS 53</t>
  </si>
  <si>
    <t>RAMIREZ MORENO JAIME HENRY</t>
  </si>
  <si>
    <t>CL 213 114 10 MZ11 CS 54</t>
  </si>
  <si>
    <t>ROJAS URBINA HERNANDO JOSE</t>
  </si>
  <si>
    <t>CL 213 114 10 MZ11 CS 55</t>
  </si>
  <si>
    <t>SATOVA BELTRAN JASON WILLIAM</t>
  </si>
  <si>
    <t>CL 213 114 10 MZ11 CS 56</t>
  </si>
  <si>
    <t>R Y U CONSTRUCTORES SAS</t>
  </si>
  <si>
    <t>CL 213 114 10 MZ11 CS 57</t>
  </si>
  <si>
    <t>FERRUCHO GARAVITO LUZ NANCY</t>
  </si>
  <si>
    <t>CL 213 114 10 MZ11 CS 58</t>
  </si>
  <si>
    <t>VILLAR CLEVES GUILLERMO</t>
  </si>
  <si>
    <t>CL 213 114 10 MZ11 CS 59</t>
  </si>
  <si>
    <t>CL 213 114 10 MZ11 CS 60</t>
  </si>
  <si>
    <t>CL 213 114 10 MZ11 CS 61</t>
  </si>
  <si>
    <t>CL 213 114 10 MZ11 CS 62</t>
  </si>
  <si>
    <t>FERNANDEZ AYALA PEDRO JOSE</t>
  </si>
  <si>
    <t>CL 213 114 10 MZ11 CS 63</t>
  </si>
  <si>
    <t>MACIAS CASTRO ANDREA XIMENA</t>
  </si>
  <si>
    <t>CL 213 114 10 MZ11 CS 64</t>
  </si>
  <si>
    <t>ESPITIA CASTILLO OMAR GIOVANNI</t>
  </si>
  <si>
    <t>CL 213 114 10 MZ11 CS 65</t>
  </si>
  <si>
    <t>CL 213 114 10 MZ11 CS 66</t>
  </si>
  <si>
    <t>RODRIGUEZ ORTIZ SERGIO ALEJANDRO</t>
  </si>
  <si>
    <t>CL 213 114 10 MZ9 CS 83</t>
  </si>
  <si>
    <t>OVALLE GUERRO ALBERTO ANGEL</t>
  </si>
  <si>
    <t>CL 213 114 10 MZ9 CS 84</t>
  </si>
  <si>
    <t>GOMEZ SILVA LIBIA YOLANDA</t>
  </si>
  <si>
    <t>CL 213 114 10 MZ9 CS 85</t>
  </si>
  <si>
    <t>GOMEZ VELASQUEZ WILLIAM ALBERTO</t>
  </si>
  <si>
    <t>CL 213 114 10 MZ9 CS 86</t>
  </si>
  <si>
    <t>MOLINA PEDROZA HUGO FERNANDO</t>
  </si>
  <si>
    <t>CL 213 114 10 MZ9 CS 87</t>
  </si>
  <si>
    <t>SARMIENTO BORJA ALVARO EDUARDO</t>
  </si>
  <si>
    <t>CL 213 114 10 MZ9 CS 88</t>
  </si>
  <si>
    <t>MAHECHA GUZMAN GUILLERMO ALONSO</t>
  </si>
  <si>
    <t>CL 213 114 10 MZ9 CS 89</t>
  </si>
  <si>
    <t>PEÑA GOMEZ ELBA MARIA</t>
  </si>
  <si>
    <t>CL 213 114 10 MZ9 CS 90</t>
  </si>
  <si>
    <t>ARAMBULA CURREA CARLOS ALBERTO</t>
  </si>
  <si>
    <t>CL 213 114 10 MZ12 CS 91</t>
  </si>
  <si>
    <t>JARAMILLO RAMIREZ EDUARDO</t>
  </si>
  <si>
    <t>CL 213 114 10 MZ12 CS 92</t>
  </si>
  <si>
    <t>NARVAEZ ARIZA LUZ JEANNETTE</t>
  </si>
  <si>
    <t>CL 213 114 10 MZ12 CS 93</t>
  </si>
  <si>
    <t>GARZON ORTIZ JOSE PABLO</t>
  </si>
  <si>
    <t>CL 213 114 10 MZ12 CS 94</t>
  </si>
  <si>
    <t>PEREZ  DAYHANNA</t>
  </si>
  <si>
    <t>CL 213 114 10 MZ12 CS 95</t>
  </si>
  <si>
    <t>SOTELO  SERGIO</t>
  </si>
  <si>
    <t>CL 213 114 10 MZ12 CS 96</t>
  </si>
  <si>
    <t>DIAZ VELASQUEZ HUGO ANDRES</t>
  </si>
  <si>
    <t>CL 213 114 10 MZ12 CS 97</t>
  </si>
  <si>
    <t>MORENO DUEÑAS ANGELA MARIA</t>
  </si>
  <si>
    <t>CL 213 114 10 MZ12 CS 98</t>
  </si>
  <si>
    <t>CL 213 114 10 MZ12 CS 99</t>
  </si>
  <si>
    <t>BURITICA PALACIO ANDRES</t>
  </si>
  <si>
    <t>CL 213 114 10 MZ11 CS 100</t>
  </si>
  <si>
    <t>PEREZ ARGUELLES MAURICIO</t>
  </si>
  <si>
    <t>CL 213 114 10 MZ11 CS 101</t>
  </si>
  <si>
    <t>PENAGOS MARMOLEJO CARMEN BEATRIZ</t>
  </si>
  <si>
    <t>CL 213 114 10 MZ11 CS 102</t>
  </si>
  <si>
    <t>RUIZ SANZ MERCEDES ELVIRA</t>
  </si>
  <si>
    <t>CL 213 114 10 MZ11 CS 103</t>
  </si>
  <si>
    <t>SALCEDO CAMARGO VICTOR MANUEL</t>
  </si>
  <si>
    <t>CL 213 114 10 MZ11 CS 104</t>
  </si>
  <si>
    <t>BERTRAN ZUÑIGA FRANCISCO JAVIER</t>
  </si>
  <si>
    <t>CL 213 114 10 MZ11 CS 105</t>
  </si>
  <si>
    <t>FUENTES MARTINEZ DIANA MARCELA</t>
  </si>
  <si>
    <t>CL 213 114 10 MZ11 CS 106</t>
  </si>
  <si>
    <t>CL 213 114 10 MZ10 CS 67</t>
  </si>
  <si>
    <t>CL 213 114 10 MZ10 CS 68</t>
  </si>
  <si>
    <t>CL 213 114 10 MZ10 CS 69</t>
  </si>
  <si>
    <t>CL 213 114 10 MZ10 CS 70</t>
  </si>
  <si>
    <t>CL 213 114 10 MZ10 CS 71</t>
  </si>
  <si>
    <t>CL 213 114 10 MZ10 CS 72</t>
  </si>
  <si>
    <t>CL 213 114 10 MZ10 CS 73</t>
  </si>
  <si>
    <t>CL 213 114 10 MZ10 CS 74</t>
  </si>
  <si>
    <t>CL 213 114 10 MZ10 CS 75</t>
  </si>
  <si>
    <t>CL 213 114 10 MZ10 CS 76</t>
  </si>
  <si>
    <t>ARANGO ZUÑIGA CARLOS ENRIQUE</t>
  </si>
  <si>
    <t>CL 213 114 10 MZ10 CS 77</t>
  </si>
  <si>
    <t>CL 213 114 10 MZ10 CS 78</t>
  </si>
  <si>
    <t>CL 213 114 10 MZ10 CS 79</t>
  </si>
  <si>
    <t>MEDELLIN SIERRA DAVID ALBERTO</t>
  </si>
  <si>
    <t>CL 213 114 10 MZ10 CS 80</t>
  </si>
  <si>
    <t>CL 213 114 10 MZ10 CS 81</t>
  </si>
  <si>
    <t>BARRAGAN BELTRAN EDISON FERMIN</t>
  </si>
  <si>
    <t>CL 213 114 10 MZ10 CS 82</t>
  </si>
  <si>
    <t>CL 213 114 10 MZ10 CS 107</t>
  </si>
  <si>
    <t>CL 213 114 10 MZ10 CS 108</t>
  </si>
  <si>
    <t>CL 213 114 10 MZ10 CS 109</t>
  </si>
  <si>
    <t>CL 213 114 10 MZ10 CS 110</t>
  </si>
  <si>
    <t>CL 213 114 10 MZ10 CS 111</t>
  </si>
  <si>
    <t>CL 213 114 10 MZ10 CS 112</t>
  </si>
  <si>
    <t>CL 213 114 10 MZ10 CS 113</t>
  </si>
  <si>
    <t>CL 213 114 10 MZ10 CS 114</t>
  </si>
  <si>
    <t>AREVALO PACHECO ANDRES HIBER</t>
  </si>
  <si>
    <t>CL 213 114 10 MZ13 CS 1</t>
  </si>
  <si>
    <t>ALFARO HERRERA ADOLFO JEREMIAS</t>
  </si>
  <si>
    <t>CL 213 114 10 MZ13 CS 2</t>
  </si>
  <si>
    <t>LESMES QUINTERO GIOVANNY</t>
  </si>
  <si>
    <t>CL 213 114 10 MZ13 CS 3</t>
  </si>
  <si>
    <t>CAICEDO SUAREZ SANDRA LILIANA</t>
  </si>
  <si>
    <t>CL 213 114 10 MZ13 CS 4</t>
  </si>
  <si>
    <t>MONTAÑEZ PEDRAZA EFREN JUNIOR</t>
  </si>
  <si>
    <t>CL 213 114 10 MZ13 CS 5</t>
  </si>
  <si>
    <t>GEOESTUDIOS INGENIERIA LTDA</t>
  </si>
  <si>
    <t>CL 213 114 10 MZ13 CS 6</t>
  </si>
  <si>
    <t>BENAVIDES VANEGAS OSCAR</t>
  </si>
  <si>
    <t>CL 213 114 10 MZ13 CS 7</t>
  </si>
  <si>
    <t>BARON ORJUELA LUIS ALBERTO</t>
  </si>
  <si>
    <t>CL 213 114 10 MZ13 CS 8</t>
  </si>
  <si>
    <t>JATIVA GARCIA MARIA ELIZABETH</t>
  </si>
  <si>
    <t>CL 213 114 10 MZ13 CS 9</t>
  </si>
  <si>
    <t>RIOS  DORA</t>
  </si>
  <si>
    <t>CL 213 114 10 MZ13 CS 10</t>
  </si>
  <si>
    <t>LOPEZ VELASCO CLAUDIA LILIANA</t>
  </si>
  <si>
    <t>CL 213 114 10 MZ13 CS 11</t>
  </si>
  <si>
    <t>MEJIA LEON FERNEL RICARDO</t>
  </si>
  <si>
    <t>CL 213 114 10 MZ13 CS 12</t>
  </si>
  <si>
    <t>MICHELSEN NIÑO PABLO</t>
  </si>
  <si>
    <t>CL 213 114 10 MZ13 CS 13</t>
  </si>
  <si>
    <t>PEÑA SARMIENTO JULIO ROBERTO</t>
  </si>
  <si>
    <t>CL 213 114 10 MZ13 CS 14</t>
  </si>
  <si>
    <t>FLOREZ RAMOS MARIA MAGDALENA</t>
  </si>
  <si>
    <t>CL 213 114 10 MZ13 CS 15</t>
  </si>
  <si>
    <t>FERIA SANCHEZ JORGE ANDRES</t>
  </si>
  <si>
    <t>CL 213 114 10 MZ13 CS 16</t>
  </si>
  <si>
    <t>RUEDA MUÑOZ YOLANDA</t>
  </si>
  <si>
    <t>CL 213 114 10 MZ13 CS 17</t>
  </si>
  <si>
    <t>MARTIN RAMIREZ JOSE LUIS</t>
  </si>
  <si>
    <t>CL 213 114 10 MZ13 CS 18</t>
  </si>
  <si>
    <t>GOMEZ DUCHICELA JOSE LUIS</t>
  </si>
  <si>
    <t>CL 213 114 10 MZ13 CS 19</t>
  </si>
  <si>
    <t>LOAIZA OCAMPO DIEGO FERNANDO</t>
  </si>
  <si>
    <t>BOGOTA ARRAYANES MZ 13 CL 213 114 10 CS 20</t>
  </si>
  <si>
    <t>ANGULO VEGA RAFAEL AUGUSTO</t>
  </si>
  <si>
    <t>CL 213 114 10 MZ14 CS 1</t>
  </si>
  <si>
    <t>NOGUERA DE RINCON PAULA</t>
  </si>
  <si>
    <t>CL 213 114 10 MZ14 CS 2</t>
  </si>
  <si>
    <t>MELO CUERVO SANDRA PATRICIA</t>
  </si>
  <si>
    <t>CL 213 114 10 MZ14 CS 3</t>
  </si>
  <si>
    <t>PACHON GARRIDO CAMILO EDUARDO</t>
  </si>
  <si>
    <t>CL 213 114 10 MZ14 CS 4</t>
  </si>
  <si>
    <t>RIVERO MOLL SILVIA MARINA</t>
  </si>
  <si>
    <t>CL 213 114 10 MZ14 CS 5</t>
  </si>
  <si>
    <t>MEDINA QUINTERO NUBIA CONSUELO</t>
  </si>
  <si>
    <t>CL 213 114 10 MZ14 CS 6</t>
  </si>
  <si>
    <t>MEDINA MEJIA JUAN FERNANDO</t>
  </si>
  <si>
    <t>CL 213 114 10 MZ14 CS 7</t>
  </si>
  <si>
    <t>LEGUIZAMON ORJUELA PATRICIA ESMERALDA</t>
  </si>
  <si>
    <t>CL 213 114 10 MZ14 CS 8</t>
  </si>
  <si>
    <t>BUITRAGO GUZMAN CESAR AUGUSTO</t>
  </si>
  <si>
    <t>CL 213 114 10 MZ14 CS 9</t>
  </si>
  <si>
    <t>MARQUEZ MARTINEZ PAOLA XIMENA</t>
  </si>
  <si>
    <t>CL 213 114 10 MZ14 CS 10</t>
  </si>
  <si>
    <t>VASQUEZ PEREZ ANA MARIA</t>
  </si>
  <si>
    <t>CL 213 114 10 MZ14 CS 11</t>
  </si>
  <si>
    <t>GAVIRIA OROZCO VILMA STELLA</t>
  </si>
  <si>
    <t>CL 213 114 10 MZ14 CS 12</t>
  </si>
  <si>
    <t>PINEDA SIERRA LUIS ALEXANDER</t>
  </si>
  <si>
    <t>CL 213 114 10 MZ14 CS 13</t>
  </si>
  <si>
    <t>ROMERO ROCHA MARIA HELENA</t>
  </si>
  <si>
    <t>CL 213 114 10 MZ14 CS 14</t>
  </si>
  <si>
    <t>MOLANO GONZALEZ CARLOS ROBERTO</t>
  </si>
  <si>
    <t>CL 213 114 10 MZ14 CS 15</t>
  </si>
  <si>
    <t>ÑUSTES LOZANO LUIS HELI</t>
  </si>
  <si>
    <t>CL 213 114 10 MZ14 CS 16</t>
  </si>
  <si>
    <t>CAIPA ROJAS FABIAN ANDRES</t>
  </si>
  <si>
    <t>CL 213 114 10 MZ14 CS 17</t>
  </si>
  <si>
    <t>LEAL DEL CASTILLO FLORENCIA MARIA</t>
  </si>
  <si>
    <t>CL 213 114 10 MZ14 CS 18</t>
  </si>
  <si>
    <t>SANCHEZ MELENNDEZ RUBEN EDUARDO</t>
  </si>
  <si>
    <t>CL 213 114 10 MZ14 CS 19</t>
  </si>
  <si>
    <t>MEJIA GUTIERREZ INGRID GISSELA</t>
  </si>
  <si>
    <t>CL 213 114 10 MZ14 CS 20</t>
  </si>
  <si>
    <t>DUEÑAS VARGAS JOSE DE JESUS</t>
  </si>
  <si>
    <t>CL 213 114 10 MZ14 CS 21</t>
  </si>
  <si>
    <t>WILCHES TAPIAS OMAR</t>
  </si>
  <si>
    <t>CL 213 114 10 MZ14 CS 22</t>
  </si>
  <si>
    <t>ARIAS HENAO HUMBERTO ENRIQUE</t>
  </si>
  <si>
    <t>CL 213 114 10 MZ14 CS 23</t>
  </si>
  <si>
    <t>ROMERO PORRAS YESID AUGUSTO</t>
  </si>
  <si>
    <t>CL 213 114 10 MZ14 CS 24</t>
  </si>
  <si>
    <t>CORDOBA ALGARRA JUAN FRANCISCO</t>
  </si>
  <si>
    <t>CL 213 114 10 MZ14 CS 25</t>
  </si>
  <si>
    <t>RODRIGUEZ GUTIERREZ CARLOS OSWALDO</t>
  </si>
  <si>
    <t>CL 213 114 10 MZ14 CS 27</t>
  </si>
  <si>
    <t>PINTO ARANGO YEIMME</t>
  </si>
  <si>
    <t>CL 213 114 10 MZ14 CS 28</t>
  </si>
  <si>
    <t>MULTIMODAL EXPRESS SAS</t>
  </si>
  <si>
    <t>CL 213 114 10 MZ14 CS 29</t>
  </si>
  <si>
    <t>VALENCIA MORENO OLGA LUCIA</t>
  </si>
  <si>
    <t>CL 213 114 10 MZ14 CS 30</t>
  </si>
  <si>
    <t>BARRERA  DIANA MARCELA</t>
  </si>
  <si>
    <t>CL 213 114 10 MZ14 CS 31</t>
  </si>
  <si>
    <t>LONDOÑO GALLEGO SANDRA MARIA</t>
  </si>
  <si>
    <t>CL 213 114 10 MZ14 CS 32</t>
  </si>
  <si>
    <t>MESTRE  FRANCISCO</t>
  </si>
  <si>
    <t>CL 213 114 10 MZ14 CS 33</t>
  </si>
  <si>
    <t>VALENZUELA DE PACHON AIDA</t>
  </si>
  <si>
    <t>CL 213 114 10 MZ14 CS 34</t>
  </si>
  <si>
    <t>VARGAS LARA ERNESTO</t>
  </si>
  <si>
    <t>CL 213 114 10 MZ14 CS 35</t>
  </si>
  <si>
    <t>BORRERO RODRIGUEZ EDNA CRISTINA</t>
  </si>
  <si>
    <t>CL 213 114 10 MZ14 CS 36</t>
  </si>
  <si>
    <t>CL 213 114 10 MZ15 CS 1</t>
  </si>
  <si>
    <t>CL 213 114 10 MZ15 CS 2</t>
  </si>
  <si>
    <t>CL 213 114 10 MZ15 CS 3</t>
  </si>
  <si>
    <t>CL 213 114 10 MZ15 CS 4</t>
  </si>
  <si>
    <t>CL 213 114 10 MZ15 CS 5</t>
  </si>
  <si>
    <t>CL 213 114 10 MZ15 CS 6</t>
  </si>
  <si>
    <t>CL 213 114 10 MZ15 CS 7</t>
  </si>
  <si>
    <t>CL 213 114 10 MZ15 CS 8</t>
  </si>
  <si>
    <t>CL 213 114 10 MZ15 CS 9</t>
  </si>
  <si>
    <t>CL 213 114 10 MZ15 CS 10</t>
  </si>
  <si>
    <t>CL 213 114 10 MZ15 CS 11</t>
  </si>
  <si>
    <t>CL 213 114 10 MZ15 CS 12</t>
  </si>
  <si>
    <t>CL 213 114 10 MZ15 CS 13</t>
  </si>
  <si>
    <t>CL 213 114 10 MZ15 CS 14</t>
  </si>
  <si>
    <t>CL 213 114 10 MZ15 CS 15</t>
  </si>
  <si>
    <t>CL 213 114 10 MZ15 CS 16</t>
  </si>
  <si>
    <t>CL 213 114 10 MZ15 CS 17</t>
  </si>
  <si>
    <t>CL 213 114 10 MZ15 CS 18</t>
  </si>
  <si>
    <t>CL 213 114 10 MZ15 CS 19</t>
  </si>
  <si>
    <t>CL 213 114 10 MZ15 CS 20</t>
  </si>
  <si>
    <t>CL 213 114 10 MZ15 CS 21</t>
  </si>
  <si>
    <t>CL 213 114 10 MZ15 CS 22</t>
  </si>
  <si>
    <t>CL 213 114 10 MZ15 CS 23</t>
  </si>
  <si>
    <t>CL 213 114 10 MZ15 CS 24</t>
  </si>
  <si>
    <t>CL 213 114 10 MZ15 CS 25</t>
  </si>
  <si>
    <t>CL 213 114 10 MZ15 CS 26</t>
  </si>
  <si>
    <t>ROJAS ACEVEDO OSCAR MAURICIO</t>
  </si>
  <si>
    <t>CL 213 114 10 MZ15 CS 55</t>
  </si>
  <si>
    <t>CL 213 114 10 MZ15 CS 56</t>
  </si>
  <si>
    <t>VELANDIA FIGUEROA AURA PATRICIA</t>
  </si>
  <si>
    <t>CL 213 114 10 MZ15 CS 57</t>
  </si>
  <si>
    <t>CL 213 114 10 MZ15 CS 58</t>
  </si>
  <si>
    <t>PERALTA RUBIO MERLY MILENA</t>
  </si>
  <si>
    <t>CL 213 114 10 MZ15 CS 59</t>
  </si>
  <si>
    <t>CL 213 114 10 MZ15 CS 60</t>
  </si>
  <si>
    <t>CL 213 114 10 MZ15 CS 61</t>
  </si>
  <si>
    <t>JUAN JOSE PEREZ CORTES</t>
  </si>
  <si>
    <t>CL 213 114 10 MZ15 CS 62</t>
  </si>
  <si>
    <t>ALVARADO FLECHAS MARIA TERESA</t>
  </si>
  <si>
    <t>BOGOTA ARRAYANES MZ 17 CL 213 114 10 T1 AP 101</t>
  </si>
  <si>
    <t>BELTRAN GONZALEZ MARTHA LEONOR</t>
  </si>
  <si>
    <t>BOGOTA ARRAYANES MZ 17 CL 213 114 10 T1 AP 102</t>
  </si>
  <si>
    <t>CARRERA DUARTE MABEL</t>
  </si>
  <si>
    <t>BOGOTA ARRAYANES MZ 17 CL 213 114 10 T1 AP 103</t>
  </si>
  <si>
    <t>BOGOTA ARRAYANES MZ 17 CL 213 114 10 T1 AP 104</t>
  </si>
  <si>
    <t>ROJAS VALENCIA NICOLAS</t>
  </si>
  <si>
    <t>BOGOTA ARRAYANES MZ 17 CL 213 114 10 T1 AP 201</t>
  </si>
  <si>
    <t>PULIDO MARTINEZ CARLOS JULIO</t>
  </si>
  <si>
    <t>BOGOTA ARRAYANES MZ 17 CL 213 114 10 T1 AP 202</t>
  </si>
  <si>
    <t>BOGOTA ARRAYANES MZ 17 CL 213 114 10 T1 AP 203</t>
  </si>
  <si>
    <t>BOGOTA ARRAYANES MZ 17 CL 213 114 10 T1 AP 204</t>
  </si>
  <si>
    <t>BOGOTA ARRAYANES MZ 17 CL 213 114 10 T1 AP 301</t>
  </si>
  <si>
    <t>NARVAEZ VELEZ LILIANA MARIA</t>
  </si>
  <si>
    <t>BOGOTA ARRAYANES MZ 17 CL 213 114 10 T1 AP 302</t>
  </si>
  <si>
    <t>BOGOTA ARRAYANES MZ 17 CL 213 114 10 T1 AP 304</t>
  </si>
  <si>
    <t>PINTO SAENZ OLGA LUCIA</t>
  </si>
  <si>
    <t>BOGOTA ARRAYANES MZ 17 CL 213 114 10 T1 AP 401</t>
  </si>
  <si>
    <t>RODRIGUEZ MORENO MARTIN DAVID</t>
  </si>
  <si>
    <t>BOGOTA ARRAYANES MZ 17 CL 213 114 10 T1 AP 402</t>
  </si>
  <si>
    <t>BOGOTA ARRAYANES MZ 17 CL 213 114 10 T1 AP 403</t>
  </si>
  <si>
    <t>BOGOTA ARRAYANES MZ 17 CL 213 114 10 T1 AP 404</t>
  </si>
  <si>
    <t>BOGOTA ARRAYANES MZ 17 CL 213 114 10 T2 AP 101</t>
  </si>
  <si>
    <t>BOGOTA ARRAYANES MZ 17 CL 213 114 10 T2 AP 102</t>
  </si>
  <si>
    <t>BOGOTA ARRAYANES MZ 17 CL 213 114 10 T2 AP 103</t>
  </si>
  <si>
    <t>BOGOTA ARRAYANES MZ 17 CL 213 114 10 T2 AP 104</t>
  </si>
  <si>
    <t>BOGOTA ARRAYANES MZ 17 CL 213 114 10 T2 AP 201</t>
  </si>
  <si>
    <t>GAVIRIA LONDOÑO JAIME DE JESUS</t>
  </si>
  <si>
    <t>BOGOTA ARRAYANES MZ 17 CL 213 114 10 T2 AP 202</t>
  </si>
  <si>
    <t>BOGOTA ARRAYANES MZ 17 CL 213 114 10 T2 AP 203</t>
  </si>
  <si>
    <t>COLON CERVANTES MARIA CLARA</t>
  </si>
  <si>
    <t>BOGOTA ARRAYANES MZ 17 CL 213 114 10 T2 AP 204</t>
  </si>
  <si>
    <t>BOGOTA ARRAYANES MZ 17 CL 213 114 10 T2 AP 301</t>
  </si>
  <si>
    <t>BOGOTA ARRAYANES MZ 17 CL 213 114 10 T2 AP 302</t>
  </si>
  <si>
    <t>IZQUIERDO GUAQUETA CAMILO HERNAN</t>
  </si>
  <si>
    <t>BOGOTA ARRAYANES MZ 17 CL 213 114 10 T2 AP 303</t>
  </si>
  <si>
    <t>CL 213 114 10 T2 AP 304</t>
  </si>
  <si>
    <t>BOGOTA ARRAYANES MZ 17 CL 213 114 10 T2 AP 401</t>
  </si>
  <si>
    <t>BOGOTA ARRAYANES MZ 17 CL 213 114 10 T2 AP 402</t>
  </si>
  <si>
    <t>BOGOTA ARRAYANES MZ 17 CL 213 114 10 T2 AP 403</t>
  </si>
  <si>
    <t>BOGOTA ARRAYANES MZ 17 CL 213 114 10 T2 AP 404</t>
  </si>
  <si>
    <t>BOGOTA ARRAYANES MZ 17 CL 213 114 10 T3 AP 101</t>
  </si>
  <si>
    <t>BOGOTA ARRAYANES MZ 17 CL 213 114 10 T3 AP 102</t>
  </si>
  <si>
    <t>BOGOTA ARRAYANES MZ 17 CL 213 114 10 T3 AP 103</t>
  </si>
  <si>
    <t>BOGOTA ARRAYANES MZ 17 CL 213 114 10 T3 AP 104</t>
  </si>
  <si>
    <t>BOGOTA ARRAYANES MZ 17 CL 213 114 10 T3 AP 201</t>
  </si>
  <si>
    <t>BOGOTA ARRAYANES MZ 17 CL 213 114 10 T3 AP 202</t>
  </si>
  <si>
    <t>BOGOTA ARRAYANES MZ 17 CL 213 114 10 T3 AP 203</t>
  </si>
  <si>
    <t>BOGOTA ARRAYANES MZ 17 CL 213 114 10 T3 AP 204</t>
  </si>
  <si>
    <t>BOGOTA ARRAYANES MZ 17 CL 213 114 10 T3 AP 301</t>
  </si>
  <si>
    <t>BOGOTA ARRAYANES MZ 17 CL 213 114 10 T3 AP 302</t>
  </si>
  <si>
    <t>CONTRERAS SANCHEZ OMAR</t>
  </si>
  <si>
    <t>BOGOTA ARRAYANES MZ 17 CL 213 114 10 T3 AP 303</t>
  </si>
  <si>
    <t>BOGOTA ARRAYANES MZ 17 CL 213 114 10 T3 AP 304</t>
  </si>
  <si>
    <t>BOGOTA ARRAYANES MZ 17 CL 213 114 10 T3 AP 401</t>
  </si>
  <si>
    <t>BOGOTA ARRAYANES MZ 17 CL 213 114 10 T3 AP 402</t>
  </si>
  <si>
    <t>BOGOTA ARRAYANES MZ 17 CL 213 114 10 T3 AP 404</t>
  </si>
  <si>
    <t>CL 213 114 10 MZ16 CS 27</t>
  </si>
  <si>
    <t>CL 213 114 10 MZ16 CS 28</t>
  </si>
  <si>
    <t>CL 213 114 10 MZ16 CS 29</t>
  </si>
  <si>
    <t>CL 213 114 10 MZ16 CS 30</t>
  </si>
  <si>
    <t>CL 213 114 10 MZ16 CS 31</t>
  </si>
  <si>
    <t>CL 213 114 10 MZ16 CS 32</t>
  </si>
  <si>
    <t>CL 213 114 10 MZ16 CS 33</t>
  </si>
  <si>
    <t>CL 213 114 10 MZ16 CS 34</t>
  </si>
  <si>
    <t>CL 213 114 10 MZ16 CS 35</t>
  </si>
  <si>
    <t>CL 213 114 10 MZ16 CS 36</t>
  </si>
  <si>
    <t>CL 213 114 10 MZ16 CS 37</t>
  </si>
  <si>
    <t>CL 213 114 10 MZ16 CS 38</t>
  </si>
  <si>
    <t>CL 213 114 10 MZ16 CS 39</t>
  </si>
  <si>
    <t>CL 213 114 10 MZ16 CS 40</t>
  </si>
  <si>
    <t>CL 213 114 10 MZ16 CS 41</t>
  </si>
  <si>
    <t>CL 213 114 10 MZ16 CS 42</t>
  </si>
  <si>
    <t>CL 213 114 10 MZ16 CS 43</t>
  </si>
  <si>
    <t>CL 213 114 10 MZ16 CS 44</t>
  </si>
  <si>
    <t>CL 213 114 10 MZ16 CS 45</t>
  </si>
  <si>
    <t>CL 213 114 10 MZ16 CS 46</t>
  </si>
  <si>
    <t>CL 213 114 10 MZ16 CS 47</t>
  </si>
  <si>
    <t>CL 213 114 10 MZ16 CS 48</t>
  </si>
  <si>
    <t>CL 213 114 10 MZ16 CS 49</t>
  </si>
  <si>
    <t>CL 213 114 10 MZ16 CS 50</t>
  </si>
  <si>
    <t>CL 213 114 10 MZ16 CS 51</t>
  </si>
  <si>
    <t>CL 213 114 10 MZ16 CS 52</t>
  </si>
  <si>
    <t>CL 213 114 10 MZ16 CS 53</t>
  </si>
  <si>
    <t>CL 213 114 10 MZ16 CS 54</t>
  </si>
  <si>
    <t>GONZALEZ LOPEZ ANDRES ROBERTO</t>
  </si>
  <si>
    <t>CL 212 77 91 T1 AP 101</t>
  </si>
  <si>
    <t>ROJAS FRANCO JHON JAIRO</t>
  </si>
  <si>
    <t>CL 212 77 91 T1 AP 102</t>
  </si>
  <si>
    <t>GALINDO FRASSER OSCAR LUIS</t>
  </si>
  <si>
    <t>CL 212 77 91 T1 AP 103</t>
  </si>
  <si>
    <t>OROZCO JARAMILLO LUIS EDUARDO</t>
  </si>
  <si>
    <t>CL 212 77 91 T1 AP 104</t>
  </si>
  <si>
    <t>MARTINEZ LAGUNA GENNY MERCEDES</t>
  </si>
  <si>
    <t>CL 212 77 91 T1 AP 201</t>
  </si>
  <si>
    <t>MUÑOZ D ACHARDI GIOVANNA PAOLA</t>
  </si>
  <si>
    <t>CL 212 77 91 T1 AP 202</t>
  </si>
  <si>
    <t>RUA MONROY JHON JAIRO</t>
  </si>
  <si>
    <t>CL 212 77 91 T1 AP 203</t>
  </si>
  <si>
    <t>PIZA TOVAR FRED ARMANDO</t>
  </si>
  <si>
    <t>CL 212 77 91 T1 AP 204</t>
  </si>
  <si>
    <t>VILLEGAS GONZALEZ JUAN PABLO</t>
  </si>
  <si>
    <t>CL 212 77 91 T1 AP 301</t>
  </si>
  <si>
    <t>HUMBSER  ALEJANDRO</t>
  </si>
  <si>
    <t>CL 212 77 91 T1 AP 302</t>
  </si>
  <si>
    <t>ESCOBAR URIBE HERNANDO JOSE</t>
  </si>
  <si>
    <t>CL 212 77 91 T1 AP 303</t>
  </si>
  <si>
    <t>RICO RAMOS MELISSA</t>
  </si>
  <si>
    <t>CL 212 77 91 T1 AP 304</t>
  </si>
  <si>
    <t>RODRIGUEZ RICO JUAN DE JESUS</t>
  </si>
  <si>
    <t>CL 212 77 91 T1 AP 401</t>
  </si>
  <si>
    <t>PEÑA GUERRERO JORGE ANDRES</t>
  </si>
  <si>
    <t>CL 212 77 91 T1 AP 402</t>
  </si>
  <si>
    <t>GIRALDO VALENCIA ANA MARIA</t>
  </si>
  <si>
    <t>CL 212 77 91 T1 AP 403</t>
  </si>
  <si>
    <t>CORTES GARCIA JASSON FABIAN</t>
  </si>
  <si>
    <t>CL 212 77 91 T1 AP 404</t>
  </si>
  <si>
    <t>PEREZ  MILTON</t>
  </si>
  <si>
    <t>CL 212 77 91 T1 AP 501</t>
  </si>
  <si>
    <t>CARDONA MENDEZ LUIS FERNANDO</t>
  </si>
  <si>
    <t>CL 212 77 91 T1 AP 502</t>
  </si>
  <si>
    <t>LEIVA MIRANDA GUILLERMO</t>
  </si>
  <si>
    <t>CL 212 77 91 T1 AP 503</t>
  </si>
  <si>
    <t>ARENAS GERARDINI JORGE HERNAN</t>
  </si>
  <si>
    <t>CL 212 77 91 T1 AP 504</t>
  </si>
  <si>
    <t>NEMOCON VALENZUELA CAMILO ANDRES</t>
  </si>
  <si>
    <t>CL 212 77 91 T1 AP 601</t>
  </si>
  <si>
    <t>TORRES OROZCO LUIS EDUARDO</t>
  </si>
  <si>
    <t>CL 212 77 91 T1 AP 602</t>
  </si>
  <si>
    <t>CASTRO AREVALO EGON</t>
  </si>
  <si>
    <t>CL 212 77 91 T1 AP 603</t>
  </si>
  <si>
    <t>PINZON PINZON JAIME ORLANDO</t>
  </si>
  <si>
    <t>CL 212 77 91 T1 AP 604</t>
  </si>
  <si>
    <t>PENTHOUSE TORRE 1 APTO 701</t>
  </si>
  <si>
    <t>TORRES HIGUITA JUAN CARLOS</t>
  </si>
  <si>
    <t>CL 212 77 91 T2 AP 101</t>
  </si>
  <si>
    <t>SARMIENTO SANCHEZ JENNY ALEXANDRA</t>
  </si>
  <si>
    <t>CL 212 77 91 T2 AP 102</t>
  </si>
  <si>
    <t>SERRANO REDONDO RAFAEL ANGEL</t>
  </si>
  <si>
    <t>CL 212 77 91 T2 AP 103</t>
  </si>
  <si>
    <t>MARTINEZ ARIAS ALICIA MILAGROS</t>
  </si>
  <si>
    <t>CL 212 77 91 T2 AP 104</t>
  </si>
  <si>
    <t>CLAVIJO GARZON OSCAR MANUEL</t>
  </si>
  <si>
    <t>CL 212 77 91 T2 AP 201</t>
  </si>
  <si>
    <t>GENES TORRALVO JUAN PABLO</t>
  </si>
  <si>
    <t>CL 212 77 91 T2 AP 202</t>
  </si>
  <si>
    <t>PALACIOS BAHAMON LUZ ANGELA</t>
  </si>
  <si>
    <t>CL 212 77 91 T2 AP 203</t>
  </si>
  <si>
    <t>MORALES MEDINA RONALD MAURICIO</t>
  </si>
  <si>
    <t>CL 212 77 91 T2 AP 204</t>
  </si>
  <si>
    <t>CL 212 77 91 T2 AP 301</t>
  </si>
  <si>
    <t>TOLOSA PALACIOS JENY KATHERINE</t>
  </si>
  <si>
    <t>CL 212 77 91 T2 AP 302</t>
  </si>
  <si>
    <t>PINTO HERNANDEZ RUBEN DARIO</t>
  </si>
  <si>
    <t>CL 212 77 91 T2 AP 303</t>
  </si>
  <si>
    <t>HERNANDEZ PARRA ANGELA</t>
  </si>
  <si>
    <t>CL 212 77 91 T2 AP 304</t>
  </si>
  <si>
    <t>RENGIFO CASTRO MARIA VICTORIA</t>
  </si>
  <si>
    <t>CL 212 77 91 T2 AP 401</t>
  </si>
  <si>
    <t>SEPULVEDA DIAZ NOHORA DE JESUS</t>
  </si>
  <si>
    <t>CL 212 77 91 T2 AP 402</t>
  </si>
  <si>
    <t>JIMENEZ PABON PEDRO EMILIO</t>
  </si>
  <si>
    <t>CL 212 77 91 T2 AP 403</t>
  </si>
  <si>
    <t>AVELLANEDA DUARTE LUIS ALBERTO</t>
  </si>
  <si>
    <t>CL 212 77 91 T2 AP 404</t>
  </si>
  <si>
    <t>CELY ROJAS OSCAR ALEXANDER</t>
  </si>
  <si>
    <t>CL 212 77 91 T2 AP 501</t>
  </si>
  <si>
    <t>SIERRA PACHECO CARLOS HUMBERTO</t>
  </si>
  <si>
    <t>CL 212 77 91 T2 AP 502</t>
  </si>
  <si>
    <t>BERNAL  NEFTALI</t>
  </si>
  <si>
    <t>CL 212 77 91 T2 AP 503</t>
  </si>
  <si>
    <t>ROJAS FAJARDO FABIAN ANDRES</t>
  </si>
  <si>
    <t>CL 212 77 91 T2 AP 504</t>
  </si>
  <si>
    <t>MEDINA LEIVA FELIPE</t>
  </si>
  <si>
    <t>CL 212 77 91 T2 AP 601</t>
  </si>
  <si>
    <t>RINCON TAUTIVA JAVIER ADOLFO</t>
  </si>
  <si>
    <t>CL 212 77 91 T2 AP 602</t>
  </si>
  <si>
    <t>GONZALEZ CASTELLANOS OSCAR EDUARDO</t>
  </si>
  <si>
    <t>CL 212 77 91 T2 AP 603</t>
  </si>
  <si>
    <t>MURILLO ORTIZ CARLOS ALONSO</t>
  </si>
  <si>
    <t>CL 212 77 91 T2 AP 604</t>
  </si>
  <si>
    <t>LOPEZ RODRIGUEZ CATALINA</t>
  </si>
  <si>
    <t>CL 212 77 91 T2 AP 701</t>
  </si>
  <si>
    <t>ANGULO AZUERO Y CIA LTDA</t>
  </si>
  <si>
    <t>CL 212 77 91 T2 AP 702</t>
  </si>
  <si>
    <t>CL 212 77 91 T2 AP 703</t>
  </si>
  <si>
    <t>CL 212 77 91 T2 AP 704</t>
  </si>
  <si>
    <t>CARRILLO CARREÑO MARIA YOLANDA</t>
  </si>
  <si>
    <t>BOGOTA MORA VERDE I TV 80 213 20 CS 1</t>
  </si>
  <si>
    <t>RINCON LAVERDE NELSON</t>
  </si>
  <si>
    <t>TV 80 213 20  CS 2</t>
  </si>
  <si>
    <t>ROJAS  JORGE</t>
  </si>
  <si>
    <t>BOGOTA MORA VERDE I TV 80 213 20 CS 3</t>
  </si>
  <si>
    <t>CEPEDA LOPEZ ILDEFONSO DE LOS REYES</t>
  </si>
  <si>
    <t>TV 80 213 20  CS 4</t>
  </si>
  <si>
    <t>BUITRAGO  DAGOBERTO</t>
  </si>
  <si>
    <t>TV 80 213 20  CS 5</t>
  </si>
  <si>
    <t>PORRAS RIVERA CARLOS EDUARDO</t>
  </si>
  <si>
    <t>TV 80 213 20  CS 6</t>
  </si>
  <si>
    <t>HERNANDEZ ROA OHER HADITH</t>
  </si>
  <si>
    <t>TV 80 213 20  CS 7</t>
  </si>
  <si>
    <t>JARAMILLO PALACIO JUAN FERNANDO</t>
  </si>
  <si>
    <t>TV 80 213 20  CS 8</t>
  </si>
  <si>
    <t>RAMIREZ  DARIO</t>
  </si>
  <si>
    <t>TV 80 213 20  CS 9</t>
  </si>
  <si>
    <t>DIAZ SANCHEZ CARLOS ADOLFO</t>
  </si>
  <si>
    <t>TV 80 213 20  CS 10</t>
  </si>
  <si>
    <t>MORA LOZANO FERNANDO</t>
  </si>
  <si>
    <t>TV 80 213 20  CS 11</t>
  </si>
  <si>
    <t>MATICORENA  WALDO</t>
  </si>
  <si>
    <t>TV 80 213 20  CS 12</t>
  </si>
  <si>
    <t>MANOSALVA  JOSE</t>
  </si>
  <si>
    <t>TV 80 213 20  CS 13</t>
  </si>
  <si>
    <t>CAMARGO RAMIREZ SERGIO ANDRES</t>
  </si>
  <si>
    <t>TV 80 213 20  CS 14</t>
  </si>
  <si>
    <t>MORENO  YASUJI IMAI</t>
  </si>
  <si>
    <t>TV 80 213 20  CS 15</t>
  </si>
  <si>
    <t>RAMIREZ VILLEGAS JUAN PABLO</t>
  </si>
  <si>
    <t>TV 80 213 20  CS 16</t>
  </si>
  <si>
    <t>SANCHEZ PEÑA TEODORO</t>
  </si>
  <si>
    <t>TV 80 213 20  CS 17</t>
  </si>
  <si>
    <t>ANDRADE LEON YOHANA MARIA</t>
  </si>
  <si>
    <t>TV 80 213 20  CS 18</t>
  </si>
  <si>
    <t>GUTIÉRREZ HOYOS EDGAR MAURICIO</t>
  </si>
  <si>
    <t>TV 80 213 20  CS 19</t>
  </si>
  <si>
    <t>SILVA SOLER CARLOS GREGORIO</t>
  </si>
  <si>
    <t>TV 80 213 20  CS 20</t>
  </si>
  <si>
    <t>CAMPO CAICEDO PABLO ANDRES</t>
  </si>
  <si>
    <t>TV 80 213 20  CS 21</t>
  </si>
  <si>
    <t>GARCES ZAMORA JAIME EDUARDO</t>
  </si>
  <si>
    <t>TV 80 213 20  CS 22</t>
  </si>
  <si>
    <t>VERA BENJUMEA MARCOS HERNAN</t>
  </si>
  <si>
    <t>TV 80 213 20  CS 23</t>
  </si>
  <si>
    <t>SARMIENTO MATIZ NANCY OMAIRA</t>
  </si>
  <si>
    <t>TV 80 213 20  CS 24</t>
  </si>
  <si>
    <t>MORENO GONZALEZ VICTOR ALEXANDER</t>
  </si>
  <si>
    <t>TV 80 213 20  CS 25</t>
  </si>
  <si>
    <t>LEAL NIÑO ADRIANA CONSUELO</t>
  </si>
  <si>
    <t>TV 80 213 20  CS 26</t>
  </si>
  <si>
    <t>ALARCON RIAÑO BAYARDO OSWALDO</t>
  </si>
  <si>
    <t>TV 80 213 20  CS 27</t>
  </si>
  <si>
    <t>BEDOYA HERNANDEZ MARIELA DE JESUS</t>
  </si>
  <si>
    <t>TV 80 213 20  CS 28</t>
  </si>
  <si>
    <t>MESA DUQUE JAIME ALFONSO</t>
  </si>
  <si>
    <t>TV 80 213 20  CS 29</t>
  </si>
  <si>
    <t>CORRALES SUAREZ JOSE NELSON</t>
  </si>
  <si>
    <t>TV 80 213 20  CS 30</t>
  </si>
  <si>
    <t>CAÑIZARES VASQUEZ EDGAR</t>
  </si>
  <si>
    <t>TV 80 213 20  CS 31</t>
  </si>
  <si>
    <t>HERRERA OTALORA JOSE DANILO</t>
  </si>
  <si>
    <t>TV 80 213 20  CS 32</t>
  </si>
  <si>
    <t>VARELA PEREIRA RAFAEL GUILLERMO</t>
  </si>
  <si>
    <t>TV 80 213 20  CS 33</t>
  </si>
  <si>
    <t>BARCELO CAMACHO JOSE LUIS</t>
  </si>
  <si>
    <t>TV 80 213 20  CS 34</t>
  </si>
  <si>
    <t>GONZALEZ LEE NELSON ENRIQUE</t>
  </si>
  <si>
    <t>TV 80 213 20  CS 35</t>
  </si>
  <si>
    <t>GOMEZ BLANCO ALBERTO</t>
  </si>
  <si>
    <t>TV 80 213 20  CS 36</t>
  </si>
  <si>
    <t>SALAZAR GONZALEZ CAMILO HERNANDO</t>
  </si>
  <si>
    <t>TV 80 213 20  CS 37</t>
  </si>
  <si>
    <t>AGUILERA WEIR CARLOS ALFONSO</t>
  </si>
  <si>
    <t>TV 80 213 20  CS 38</t>
  </si>
  <si>
    <t>BARACALDO ORTIZ MILTON</t>
  </si>
  <si>
    <t>TV 80 213 20  CS 39</t>
  </si>
  <si>
    <t>RODRIGUEZ CASTRO EDGAR MAURICIO</t>
  </si>
  <si>
    <t>TV 80 213 20  CS 40</t>
  </si>
  <si>
    <t>VELANDIA DUARTE JUAN DE JESUS</t>
  </si>
  <si>
    <t>TV 80 213 20  CS 41</t>
  </si>
  <si>
    <t>TV 80 213 20  CS 42</t>
  </si>
  <si>
    <t>CACERES VALDERRAMA SIGRID LILIANA</t>
  </si>
  <si>
    <t>TV 80 213 20  CS 43</t>
  </si>
  <si>
    <t>CAMACHO ANDRADE ALEJANDRO</t>
  </si>
  <si>
    <t>TV 80 213 20  CS 44</t>
  </si>
  <si>
    <t>BARESH HERNANDEZ JULIO ERWIN</t>
  </si>
  <si>
    <t>TV 80 213 20  CS 45</t>
  </si>
  <si>
    <t>MORALES QUIROGA CARLOS ANDRES</t>
  </si>
  <si>
    <t>TV 80 213 20  CS 46</t>
  </si>
  <si>
    <t>PINO RENGIFO RAFAEL ERNESTO</t>
  </si>
  <si>
    <t>TV 80 213 20  CS 47</t>
  </si>
  <si>
    <t>DE CORREAL  MARGARITA</t>
  </si>
  <si>
    <t>TV 80 213 20  CS 48</t>
  </si>
  <si>
    <t>PARCERISAS  PEDRO</t>
  </si>
  <si>
    <t>TV 80 213 20  CS 49</t>
  </si>
  <si>
    <t>ACERO SARMIENTO VICTOR MANUEL</t>
  </si>
  <si>
    <t>TV 80 213 20  CS 50</t>
  </si>
  <si>
    <t>ARTUNDUAGA  EDWARD TOVAR</t>
  </si>
  <si>
    <t>TV 80 213 20  CS 51</t>
  </si>
  <si>
    <t>BARRIOS ORTIZ WILSON</t>
  </si>
  <si>
    <t>TV 80 213 20  CS 52</t>
  </si>
  <si>
    <t>AMAYA TAMAYO CARLOS</t>
  </si>
  <si>
    <t>TV 80 213 20  CS 53</t>
  </si>
  <si>
    <t>STROMSDOFER  JORGE</t>
  </si>
  <si>
    <t>TV 80 213 20  CS 54</t>
  </si>
  <si>
    <t>CONTRERAS CABEZA YENNY PATRICIA</t>
  </si>
  <si>
    <t>TV 80 213 20  CS 55</t>
  </si>
  <si>
    <t>AMAYA AMAY JOHNNY</t>
  </si>
  <si>
    <t>TV 80 213 20  CS 56</t>
  </si>
  <si>
    <t>CASILIMAS GOMEZ JAVIER FELIPE</t>
  </si>
  <si>
    <t>TV 80 213 20  CS 57</t>
  </si>
  <si>
    <t>GONZALEZ  GABRIEL</t>
  </si>
  <si>
    <t>TV 80 213 20  CS 58</t>
  </si>
  <si>
    <t>MAYOL ABONDANO CARLOS RAMON</t>
  </si>
  <si>
    <t>TV 80 213 20  CS 59</t>
  </si>
  <si>
    <t>CARDONA PERDOMO CHRISTIAN FERNANDO</t>
  </si>
  <si>
    <t>TV 80 213 20  CS 60</t>
  </si>
  <si>
    <t>SANTANA ORTEGA MARIA CONSUELO</t>
  </si>
  <si>
    <t>TV 80 213 20  CS 61</t>
  </si>
  <si>
    <t>RAMOS  ISABELA</t>
  </si>
  <si>
    <t>TV 80 213 20  CS 62</t>
  </si>
  <si>
    <t>SANCHEZ PEÑA JOSE GUILLERMO</t>
  </si>
  <si>
    <t>TV 80 213 20  CS 63</t>
  </si>
  <si>
    <t>REINA CAMARGO SANDRA MAGALI</t>
  </si>
  <si>
    <t>TV 80 213 20  CS 64</t>
  </si>
  <si>
    <t>TV 80 213 20  CS 65</t>
  </si>
  <si>
    <t>GUERRERO PINILLA JUAN CARLOS</t>
  </si>
  <si>
    <t>TV 80 213 20  CS 66</t>
  </si>
  <si>
    <t>VERGARA KERGUELEN RAFAEL DARIO</t>
  </si>
  <si>
    <t>TV 80 213 20  CS 67</t>
  </si>
  <si>
    <t>ROJAS GALINDO GERMAN ANDRES</t>
  </si>
  <si>
    <t>TV 80 213 20  CS 68</t>
  </si>
  <si>
    <t>MANRIQUE RUIZ FRANCISCO JOSE</t>
  </si>
  <si>
    <t>TV 80 213 20  CS 69</t>
  </si>
  <si>
    <t>CARVAJAL BARBOSA LEONARDO ENRIQUE</t>
  </si>
  <si>
    <t>TV 80 213 20  CS 70</t>
  </si>
  <si>
    <t>DUARTE PRADA CESAR AUGUSTO</t>
  </si>
  <si>
    <t>TV 80 213 20  CS 71</t>
  </si>
  <si>
    <t>VARGAS ESCOBAR DORA CONSUELO</t>
  </si>
  <si>
    <t>TV 80 213 20  CS 72</t>
  </si>
  <si>
    <t>SARMIENTO  JIMMY</t>
  </si>
  <si>
    <t>TV 80 213 20  CS 73</t>
  </si>
  <si>
    <t>SAMPER NARVAEZ JUAN CAMILO</t>
  </si>
  <si>
    <t>TV 80 213 20  CS 74</t>
  </si>
  <si>
    <t>CRUZ VALENCIA DIANA</t>
  </si>
  <si>
    <t>TV 80 213 20  CS 75</t>
  </si>
  <si>
    <t>ALMARIO MAYOR FANNY</t>
  </si>
  <si>
    <t>TV 80 213 20  CS 76</t>
  </si>
  <si>
    <t>CARDOZO  ANGEL</t>
  </si>
  <si>
    <t>TV 80 213 20  CS 77</t>
  </si>
  <si>
    <t>CASTRO SEGURA LILIANA</t>
  </si>
  <si>
    <t>TV 80 213 20  CS 78</t>
  </si>
  <si>
    <t>CASTILLO MAHECHA MARIO HERNANDO</t>
  </si>
  <si>
    <t>TV 80 213 20  CS 79</t>
  </si>
  <si>
    <t>DE TORRES  DELFINA</t>
  </si>
  <si>
    <t>TV 80 213 20  CS 80</t>
  </si>
  <si>
    <t>ROJAS CARDENAS ALVARO</t>
  </si>
  <si>
    <t>TV 80 213 20  CS 81</t>
  </si>
  <si>
    <t>BAIRD SERVICE S.A.S.</t>
  </si>
  <si>
    <t>TV 80 213 20  CS 82</t>
  </si>
  <si>
    <t>QUINTERO  JAIME</t>
  </si>
  <si>
    <t>TV 80 213 20  CS 83</t>
  </si>
  <si>
    <t>JIMENEZ MESA LUIS EDUARDO</t>
  </si>
  <si>
    <t>TV 80 213 20  CS 84</t>
  </si>
  <si>
    <t>GONZALEZ BARRETO MONICA EDITH</t>
  </si>
  <si>
    <t>TV 80 213 20  CS 85</t>
  </si>
  <si>
    <t>CARRASQUILLA VALBUENA JUAN MANUEL</t>
  </si>
  <si>
    <t>TV 80 213 20  CS 86</t>
  </si>
  <si>
    <t>TV 80 213 20  CS 87</t>
  </si>
  <si>
    <t>BERNAL GARZON GISELLE</t>
  </si>
  <si>
    <t>TV 80 213 20  CS 88</t>
  </si>
  <si>
    <t>ROMERO REYES ORLANDO</t>
  </si>
  <si>
    <t>TV 80 213 20  CS 89</t>
  </si>
  <si>
    <t>DIAZ VENEGAS OMAR GERMAN</t>
  </si>
  <si>
    <t>TV 80 213 20  CS 90</t>
  </si>
  <si>
    <t>PINEDA JIMENEZ MARIA DEL PILAR</t>
  </si>
  <si>
    <t>TV 80 215 30  CS 1</t>
  </si>
  <si>
    <t>GUERRERO GARCIA HENRY</t>
  </si>
  <si>
    <t>TV 80 215 30  CS 2</t>
  </si>
  <si>
    <t>CARRASQUILLA VALBUENA CARLOS ALBERTO</t>
  </si>
  <si>
    <t>TV 80 215 30  CS 3</t>
  </si>
  <si>
    <t>DIAZ FERNANDEZ JAVIER ALEXANDER</t>
  </si>
  <si>
    <t>TV 80 215 30  CS 4</t>
  </si>
  <si>
    <t>ISAZA  SERGIO</t>
  </si>
  <si>
    <t>TV 80 215 30  CS 5</t>
  </si>
  <si>
    <t>MARTINEZ TOVAR EDUARDO ALFONSO</t>
  </si>
  <si>
    <t>TV 80 215 30  CS 6</t>
  </si>
  <si>
    <t>AVELLANEDA ESPITIA EDGAR FERNANDO</t>
  </si>
  <si>
    <t>TV 80 215 30  CS 7</t>
  </si>
  <si>
    <t>PARRA  JORGE</t>
  </si>
  <si>
    <t>TV 80 215 30  CS 8</t>
  </si>
  <si>
    <t>ARDILA  YESID RODRIGUEZ</t>
  </si>
  <si>
    <t>TV 80 215 30  CS 9</t>
  </si>
  <si>
    <t>BEJARANO RODRIGUEZ OLIMPO ALFO</t>
  </si>
  <si>
    <t>TV 80 215 30  CS 10</t>
  </si>
  <si>
    <t>ROJAS  CAROLINA ROZO</t>
  </si>
  <si>
    <t>TV 80 215 30  CS 11</t>
  </si>
  <si>
    <t>GARZON GONZALEZ SERGIO RANCES</t>
  </si>
  <si>
    <t>TV 80 215 30  CS 12</t>
  </si>
  <si>
    <t>SANDOVAL MORALES RAFAEL LUCAS</t>
  </si>
  <si>
    <t>TV 80 215 30  CS 13</t>
  </si>
  <si>
    <t>BARRANTES ACOSTA ANGEL ALBERTO</t>
  </si>
  <si>
    <t>TV 80 215 30  CS 14</t>
  </si>
  <si>
    <t>VILLALBA  MISAEL</t>
  </si>
  <si>
    <t>TV 80 215 30  CS 15</t>
  </si>
  <si>
    <t>CRISTANCHO CASTIBLANCO JOSE GERMAN</t>
  </si>
  <si>
    <t>TV 80 215 30  CS 16</t>
  </si>
  <si>
    <t>RODRIGUEZ DIAZ EDITH</t>
  </si>
  <si>
    <t>TV 80 215 30  CS 17</t>
  </si>
  <si>
    <t>BERNAL FANDIÑO CAMILO ANDRES</t>
  </si>
  <si>
    <t>TV 80 215 30  CS 18</t>
  </si>
  <si>
    <t>GARCIA GARCIA SILVINO</t>
  </si>
  <si>
    <t>TV 80 215 30  CS 19</t>
  </si>
  <si>
    <t>GUTIERREZ MOLINA NESTOR IVAN</t>
  </si>
  <si>
    <t>TV 80 215 30  CS 20</t>
  </si>
  <si>
    <t>CAÑON JIMENEZ CESAR ORLANDO</t>
  </si>
  <si>
    <t>TV 80 215 30  CS 21</t>
  </si>
  <si>
    <t>SAIZ ORTIZ MARTHA CLAUDIA</t>
  </si>
  <si>
    <t>TV 80 215 30  CS 22</t>
  </si>
  <si>
    <t>GOMEZ CERON GUSTAVO ADOLFO</t>
  </si>
  <si>
    <t>TV 80 215 30  CS 23</t>
  </si>
  <si>
    <t>GONZALEZ SANCHEZ ALEX</t>
  </si>
  <si>
    <t>TV 80 215 30  CS 24</t>
  </si>
  <si>
    <t>BEJARANO MORENO RICARDO AUAGUSTO</t>
  </si>
  <si>
    <t>TV 80 215 30  CS 25</t>
  </si>
  <si>
    <t>CORNEJO MARTINEZ JAVIER ENRIQUE</t>
  </si>
  <si>
    <t>TV 80 215 30  CS 26</t>
  </si>
  <si>
    <t>HERNANDEZ RAMIREZ ANDRES OSWALDO</t>
  </si>
  <si>
    <t>TV 80 215 30  CS 27</t>
  </si>
  <si>
    <t>RODRIGUEZ PIZA ZAIDA JIMENA</t>
  </si>
  <si>
    <t>TV 80 215 30  CS 28</t>
  </si>
  <si>
    <t>VELA PEÑA JOSE DAVID</t>
  </si>
  <si>
    <t>TV 80 215 30  CS 29</t>
  </si>
  <si>
    <t>POLI TEJADA SANDRA KARINA</t>
  </si>
  <si>
    <t>TV 80 215 30  CS 30</t>
  </si>
  <si>
    <t>PROEXSA INVERSIONES SAS</t>
  </si>
  <si>
    <t>TV 80 215 30  CS 31</t>
  </si>
  <si>
    <t>JULIAO OLIVERO GERMAN GUILLERMO</t>
  </si>
  <si>
    <t>TV 80 215 30  CS 32</t>
  </si>
  <si>
    <t>RODRIGUEZ TIMANA CIRO ALFONSO</t>
  </si>
  <si>
    <t>TV 80 215 30  CS 33</t>
  </si>
  <si>
    <t>BOLAÑOS GRANADOS MARIA STELLA</t>
  </si>
  <si>
    <t>TV 80 215 30  CS 34</t>
  </si>
  <si>
    <t>ORTEGON BOTELLO YIBRAN ELIAS</t>
  </si>
  <si>
    <t>TV 80 215 30  CS 35</t>
  </si>
  <si>
    <t>PACHECO PEREZ CARLOS FRANCISCO</t>
  </si>
  <si>
    <t>TV 80 215 30  CS 36</t>
  </si>
  <si>
    <t>BAUTISTA LEON EZEQUIEL</t>
  </si>
  <si>
    <t>TV 80 215 30  CS 37</t>
  </si>
  <si>
    <t>RICAURTE CORTES LUIS ALBERTO</t>
  </si>
  <si>
    <t>TV 80 215 30  CS 38</t>
  </si>
  <si>
    <t>CASTIBLANCO FUQUENE JOSE IVAN</t>
  </si>
  <si>
    <t>TV 80 215 30  CS 39</t>
  </si>
  <si>
    <t>VILLAMIL CAÑON AGUSTIN</t>
  </si>
  <si>
    <t>TV 80 215 30  CS 40</t>
  </si>
  <si>
    <t>DIAZ  PABLO</t>
  </si>
  <si>
    <t>TV 80 215 30  CS 41</t>
  </si>
  <si>
    <t>PINZON RAMIREZ PABLO ANDRES</t>
  </si>
  <si>
    <t>TV 80 215 30  CS 42</t>
  </si>
  <si>
    <t>ORTEGON GOMEZ OSCAR ADOLFO</t>
  </si>
  <si>
    <t>TV 80 215 30  CS 43</t>
  </si>
  <si>
    <t>ORTIZ BENAVIDES ELSA RUBY</t>
  </si>
  <si>
    <t>TV 80 215 30  CS 44</t>
  </si>
  <si>
    <t>DIAZ MENDOZA CONSTANZA</t>
  </si>
  <si>
    <t>TV 80 215 30  CS 45</t>
  </si>
  <si>
    <t>JOSE ANGEL BORRERO MARCO TULIO</t>
  </si>
  <si>
    <t>TV 80 215 30  CS 46</t>
  </si>
  <si>
    <t>PAREDES ACOSTA CARLOS EDUARDO</t>
  </si>
  <si>
    <t>TV 80 215 30  CS 47</t>
  </si>
  <si>
    <t>VEGA ORTIZ JOSE FRANCISCO</t>
  </si>
  <si>
    <t>TV 80 215 30  CS 48</t>
  </si>
  <si>
    <t>ROA AREVALO CARLOS AUGUSTO</t>
  </si>
  <si>
    <t>TV 80 215 30  CS 49</t>
  </si>
  <si>
    <t>BORBON ARIAS FABIO FRANCISCO</t>
  </si>
  <si>
    <t>TV 80 215 30  CS 50</t>
  </si>
  <si>
    <t>LEAL TOVARIA JORGE MAURICIO</t>
  </si>
  <si>
    <t>TV 80 215 30  CS 51</t>
  </si>
  <si>
    <t>CARDONA WALKER JOSE FERNANDO</t>
  </si>
  <si>
    <t>TV 80 215 30  CS 52</t>
  </si>
  <si>
    <t>ALVAREZ QUEVEDO OLGA LUCIA</t>
  </si>
  <si>
    <t>TV 80 215 30  CS 53</t>
  </si>
  <si>
    <t>MONCAYO  MARITZA SANDOVAL</t>
  </si>
  <si>
    <t>TV 80 215 30  CS 54</t>
  </si>
  <si>
    <t>BERNAL  ALEX</t>
  </si>
  <si>
    <t>TV 80 215 30  CS 55</t>
  </si>
  <si>
    <t>GARCIA QUIROZ LUISA FERNANDA</t>
  </si>
  <si>
    <t>TV 80 215 30  CS 56</t>
  </si>
  <si>
    <t>TV 80 215 30  CS 57</t>
  </si>
  <si>
    <t>GIRALDO LONDOÑO ANDRES</t>
  </si>
  <si>
    <t>TV 80 215 30  CS 58</t>
  </si>
  <si>
    <t>PINEDA ARISTIZABAL SANDRA CATALINA</t>
  </si>
  <si>
    <t>TV 80 215 30  CS 59</t>
  </si>
  <si>
    <t>RAMON EDUARDO REY VALDIVIESO</t>
  </si>
  <si>
    <t>TV 80 215 30  CS 60</t>
  </si>
  <si>
    <t>BERNAL VARGAS GONZALO ANDRES</t>
  </si>
  <si>
    <t>TV 80 215 30  CS 61</t>
  </si>
  <si>
    <t>TABORDA MATIZ NOHORA SOFIA</t>
  </si>
  <si>
    <t>TV 80 215 30  CS 62</t>
  </si>
  <si>
    <t>GRANADA LOPEZ EDISSON ALEXANDER</t>
  </si>
  <si>
    <t>TV 80 215 30  CS 63</t>
  </si>
  <si>
    <t>MORENO SOTOMONTE LILIAN ROCIO</t>
  </si>
  <si>
    <t>TV 80 215 30  CS 64</t>
  </si>
  <si>
    <t>URIBE  ALEJANDRO</t>
  </si>
  <si>
    <t>TV 80 215 30  CS 65</t>
  </si>
  <si>
    <t>RUISECO GALVIS JOAQUIN</t>
  </si>
  <si>
    <t>TV 80 215 30  CS 66</t>
  </si>
  <si>
    <t>RINCON AVELLA GERMAN</t>
  </si>
  <si>
    <t>TV 80 215 30  CS 67</t>
  </si>
  <si>
    <t>DUARTE  LUIS</t>
  </si>
  <si>
    <t>TV 80 215 30  CS 68</t>
  </si>
  <si>
    <t>GUTIERREZ RODRIGUEZ JHON FABIO</t>
  </si>
  <si>
    <t>TV 80 215 30  CS 69</t>
  </si>
  <si>
    <t>MEDINA LEIVA ANDRES</t>
  </si>
  <si>
    <t>TV 80 215 30  CS 70</t>
  </si>
  <si>
    <t>BONILLA  MARTHA</t>
  </si>
  <si>
    <t>TV 80 215 30  CS 71</t>
  </si>
  <si>
    <t>MORENO MORENO HECTOR EDUARDO</t>
  </si>
  <si>
    <t>TV 80 215 30  CS 72</t>
  </si>
  <si>
    <t>HERRERA CARDENAS CARLOS ANDRES</t>
  </si>
  <si>
    <t>TV 80 215 30  CS 73</t>
  </si>
  <si>
    <t>QUINTERO NARANJO JAVIER</t>
  </si>
  <si>
    <t>TV 80 215 30  CS 74</t>
  </si>
  <si>
    <t>LUCENA CARREÑO JUAN CARLOS</t>
  </si>
  <si>
    <t>TV 80 215 30  CS 75</t>
  </si>
  <si>
    <t>AVILA RAMIREZ OSCAR EDUARDO</t>
  </si>
  <si>
    <t>TV 80 215 30  CS 76</t>
  </si>
  <si>
    <t>ATEHORTUA DUQUE OSCAR</t>
  </si>
  <si>
    <t>TV 80 215 30  CS 77</t>
  </si>
  <si>
    <t>PEÑA CHIVATA CIPRIANO</t>
  </si>
  <si>
    <t>TV 80 215 30  CS 78</t>
  </si>
  <si>
    <t>FIERRO GOMEZ GLORIA AMERICA</t>
  </si>
  <si>
    <t>TV 80 215 30  CS 79</t>
  </si>
  <si>
    <t>GÓMEZ JIMENEZ RUBIELA</t>
  </si>
  <si>
    <t>CR 81 212 41  CS 1</t>
  </si>
  <si>
    <t>DAZA HERNANDEZ JAIRO</t>
  </si>
  <si>
    <t>CR 81 212 41  CS 2</t>
  </si>
  <si>
    <t>TOLEDO  FABRIZIO</t>
  </si>
  <si>
    <t>CR 81 212 41  CS 3</t>
  </si>
  <si>
    <t>BOJACÁ JIMENEZ JORGE ARTURO</t>
  </si>
  <si>
    <t>CR 81 212 41  CS 4</t>
  </si>
  <si>
    <t>SABOGAL RAMIREZ ANGELA CAROLINA</t>
  </si>
  <si>
    <t>CR 95 213 13  CS 5</t>
  </si>
  <si>
    <t>GARCES DAVID ANA CRISTINA</t>
  </si>
  <si>
    <t>CR 95 213 13  CS 6</t>
  </si>
  <si>
    <t>GARCES GÓMEZ FELIPE</t>
  </si>
  <si>
    <t>CR 95 213 13  CS 7</t>
  </si>
  <si>
    <t>ALFONSO BUITRAGO Y CIA SCS REPRESENTACIONES</t>
  </si>
  <si>
    <t>CR 81 212 41  CS 8</t>
  </si>
  <si>
    <t>CONCHA  TERESA</t>
  </si>
  <si>
    <t>CR 81 212 41  CS 9</t>
  </si>
  <si>
    <t>TRUJILLO BURBANO GUSTAVO ADOLFO</t>
  </si>
  <si>
    <t>CR 81 212 41  CS 10</t>
  </si>
  <si>
    <t>BERNAL SALAZAR ROBERTO</t>
  </si>
  <si>
    <t>CR 81 212 41  CS 11</t>
  </si>
  <si>
    <t>HORMAZA LEÓN DORIS</t>
  </si>
  <si>
    <t>CR 81 212 41  CS 12</t>
  </si>
  <si>
    <t>CORRECHA SARTA LIBIA BELÉN</t>
  </si>
  <si>
    <t>CR 81 212 41  CS 21</t>
  </si>
  <si>
    <t>MOSQUERA HERNANDEZ ELIZABETH</t>
  </si>
  <si>
    <t>CR 81 212 41  CS 22</t>
  </si>
  <si>
    <t>GONZÁLEZ GIRALDO JOHANNA</t>
  </si>
  <si>
    <t>CR 81 212 41  CS 23</t>
  </si>
  <si>
    <t>PRADA SÁNCHEZ SANDRA CAROLINA</t>
  </si>
  <si>
    <t>CR 81 212 41  CS 24</t>
  </si>
  <si>
    <t>COLMENARES PÉREZ PAOLA ANDREA</t>
  </si>
  <si>
    <t>CR 81 212 41  CS 25</t>
  </si>
  <si>
    <t>MORENO DAZA PAULA</t>
  </si>
  <si>
    <t>CR 81 212 41  CS 26</t>
  </si>
  <si>
    <t>HOYOS BOTERO CARLOS ARTURO</t>
  </si>
  <si>
    <t>CR 81 212 41  CS 27</t>
  </si>
  <si>
    <t>LEÓN GUTIÉRREZ ELVIA NOHELIA</t>
  </si>
  <si>
    <t>CR 81 212 41  CS 28</t>
  </si>
  <si>
    <t>CR 81 212 41  CS 29</t>
  </si>
  <si>
    <t>SALAZAR VIEIRA ALICIA</t>
  </si>
  <si>
    <t>CR 81 212 41  CS 30</t>
  </si>
  <si>
    <t>ANDRADE JIMENEZ ALEX FERNANDO</t>
  </si>
  <si>
    <t>CR 81 212 41  CS 31</t>
  </si>
  <si>
    <t>SALAS PAJÓN SERGIO</t>
  </si>
  <si>
    <t>CR 81 212 41  CS 32</t>
  </si>
  <si>
    <t>BOGOTA ARRAYANES MZ 17 CL 213 114 10 T3 AP 403</t>
  </si>
  <si>
    <t>CONSTRUCTORA MIRADOR DE LA RESERVA SAS</t>
  </si>
  <si>
    <t>BOGOTA MIRADOR DE LA RESERVA CR 81 212 41 CS 13</t>
  </si>
  <si>
    <t>BOGOTA MIRADOR DE LA RESERVA CR 81 212 41 CS 20</t>
  </si>
  <si>
    <t>BOGOTA MIRADOR DE LA RESERVA CR 81 212 41 CS 14</t>
  </si>
  <si>
    <t>BOGOTA MIRADOR DE LA RESERVA CR 81 212 41 CS 15</t>
  </si>
  <si>
    <t>BOGOTA MIRADOR DE LA RESERVA CR 81 212 41 CS 19</t>
  </si>
  <si>
    <t>BOGOTA MIRADOR DE LA RESERVA CR 81 212 41 CS 18</t>
  </si>
  <si>
    <t>BOGOTA MIRADOR DE LA RESERVA CR 81 212 41 CS 16</t>
  </si>
  <si>
    <t>BOGOTA MIRADOR DE LA RESERVA CR 81 212 41 CS 17</t>
  </si>
  <si>
    <t>CARGO FIJO</t>
  </si>
  <si>
    <t>CARGO POR CONSUMO</t>
  </si>
  <si>
    <t>PERIODO</t>
  </si>
  <si>
    <t>Contribución Cargo Fijo (%)</t>
  </si>
  <si>
    <t>Contribución Cargo Por Consumo (%)</t>
  </si>
  <si>
    <t>Número de Suscriptores en el periodo</t>
  </si>
  <si>
    <t>Consumo mensual (promedio)</t>
  </si>
  <si>
    <t>Consumo Básico mensual promedio
[0-11 m3]</t>
  </si>
  <si>
    <t xml:space="preserve">    Mínimo Vital 
[0-6 m3]</t>
  </si>
  <si>
    <t>Consumo Básico 
[7-11m3]</t>
  </si>
  <si>
    <t>Consumo Complementario y Suntuario mensual promedio
[&gt;=12 m3]</t>
  </si>
  <si>
    <t>Consumo  suscriptor mes promedio (m3)</t>
  </si>
  <si>
    <t>Oficial</t>
  </si>
  <si>
    <t>Número de Suscriptores  (mes)</t>
  </si>
  <si>
    <t>Valor Subsidio por Cargo Fijo</t>
  </si>
  <si>
    <t>Monto a Subsidiar Proyectado Mes</t>
  </si>
  <si>
    <t>Valor Subsidiado Consumo Básico (m3)</t>
  </si>
  <si>
    <t>Monto a Subsidiar Mes</t>
  </si>
  <si>
    <t>SUBSIDIO DEL CARGO FIJO</t>
  </si>
  <si>
    <t>SUBSIDIO DEL CARGO POR CONSUMO</t>
  </si>
  <si>
    <t xml:space="preserve">Total Monto a subsidiar </t>
  </si>
  <si>
    <t>Número de Suscriptores Potenciales (mes)</t>
  </si>
  <si>
    <t>Valor Contribución por Cargo Fijo</t>
  </si>
  <si>
    <t>Monto Contribución Mes</t>
  </si>
  <si>
    <t>Valor Contribución Consumo Básico (m3)</t>
  </si>
  <si>
    <t>Consumo mensual (m3)</t>
  </si>
  <si>
    <t>Total Monto contribuciones</t>
  </si>
  <si>
    <t>Balance entre Subsidios y contribuciones para el servicio público de acueducto para el mes de</t>
  </si>
  <si>
    <t>Total Subsidios</t>
  </si>
  <si>
    <t>Total Contribuciones</t>
  </si>
  <si>
    <t>Balance</t>
  </si>
  <si>
    <t>Recaudo periodo</t>
  </si>
  <si>
    <t>Estos valore se deben cambiar con la información de la cuenta</t>
  </si>
  <si>
    <t>Cartera recuperada</t>
  </si>
  <si>
    <t>REPORTADO EN CUENTA DE COBRO DEL PRESTADOR</t>
  </si>
  <si>
    <t>Cambiar valor de cuenta</t>
  </si>
  <si>
    <t>Diferencia</t>
  </si>
  <si>
    <t>Revisó:</t>
  </si>
  <si>
    <t xml:space="preserve">FORMATO DE VALIDACIÓN CUENTA DE COBRO POR CONCEPTO DE MÍNIMO VITAL </t>
  </si>
  <si>
    <t>2. Porcentajes de Minimo Vital aplicables</t>
  </si>
  <si>
    <t>Mínimo Vital Cargo por Consumo (%)</t>
  </si>
  <si>
    <t>Fuente: Decreto 485 de 2011</t>
  </si>
  <si>
    <t>4. Estimacion Mínimo Vital</t>
  </si>
  <si>
    <t>Número de Suscriptores</t>
  </si>
  <si>
    <t>Valor m3 Mínimo Vital ($/m3)</t>
  </si>
  <si>
    <t>Mínimo Vital (m3)</t>
  </si>
  <si>
    <t>Monto Mínimo Vital Mes</t>
  </si>
  <si>
    <t>Total mes</t>
  </si>
  <si>
    <t>Total Minimo Vital (año)</t>
  </si>
  <si>
    <t>Mínimo Vital de Agua Cuenta de Cobro</t>
  </si>
  <si>
    <t>Marcela Rozo - Contratista Subdirección  de Servicios Públicos</t>
  </si>
  <si>
    <t>MONEDA:</t>
  </si>
  <si>
    <t>pesos,</t>
  </si>
  <si>
    <t>AL FINAL:</t>
  </si>
  <si>
    <t>centena millones</t>
  </si>
  <si>
    <t>decena millones</t>
  </si>
  <si>
    <t>unidades millones</t>
  </si>
  <si>
    <t>centena miles</t>
  </si>
  <si>
    <t>decena miles</t>
  </si>
  <si>
    <t>unidades miles</t>
  </si>
  <si>
    <t xml:space="preserve">centena </t>
  </si>
  <si>
    <t xml:space="preserve">decena </t>
  </si>
  <si>
    <t xml:space="preserve">unidades </t>
  </si>
  <si>
    <t>un</t>
  </si>
  <si>
    <t>dos</t>
  </si>
  <si>
    <t>tres</t>
  </si>
  <si>
    <t>cuatro</t>
  </si>
  <si>
    <t>cinco</t>
  </si>
  <si>
    <t>seis</t>
  </si>
  <si>
    <t>siete</t>
  </si>
  <si>
    <t>ocho</t>
  </si>
  <si>
    <t>nueve</t>
  </si>
  <si>
    <t>diez</t>
  </si>
  <si>
    <t>once</t>
  </si>
  <si>
    <t>doce</t>
  </si>
  <si>
    <t>trece</t>
  </si>
  <si>
    <t>catrorce</t>
  </si>
  <si>
    <t>quince</t>
  </si>
  <si>
    <t>dieciseis</t>
  </si>
  <si>
    <t>diecisiete</t>
  </si>
  <si>
    <t>dieciocho</t>
  </si>
  <si>
    <t>diecinueve</t>
  </si>
  <si>
    <t>veinte</t>
  </si>
  <si>
    <t>veintiun</t>
  </si>
  <si>
    <t>veintidos</t>
  </si>
  <si>
    <t>veintitres</t>
  </si>
  <si>
    <t>veinticuatro</t>
  </si>
  <si>
    <t>veinticinco</t>
  </si>
  <si>
    <t>veintiseis</t>
  </si>
  <si>
    <t>veintisiete</t>
  </si>
  <si>
    <t>veintiocho</t>
  </si>
  <si>
    <t>veintinueve</t>
  </si>
  <si>
    <t>treinta</t>
  </si>
  <si>
    <t>cuarenta</t>
  </si>
  <si>
    <t>cincuenta</t>
  </si>
  <si>
    <t>sesenta</t>
  </si>
  <si>
    <t>setenta</t>
  </si>
  <si>
    <t>ochenta</t>
  </si>
  <si>
    <t>noventa</t>
  </si>
  <si>
    <t>cien</t>
  </si>
  <si>
    <t>doscientos</t>
  </si>
  <si>
    <t>trescientos</t>
  </si>
  <si>
    <t>cuatrocientos</t>
  </si>
  <si>
    <t>quinientos</t>
  </si>
  <si>
    <t>seiscientos</t>
  </si>
  <si>
    <t>setecientos</t>
  </si>
  <si>
    <t>ochocientos</t>
  </si>
  <si>
    <t>novecientos</t>
  </si>
  <si>
    <t>mil</t>
  </si>
  <si>
    <t>PRESTADOR</t>
  </si>
  <si>
    <t>SIGLA</t>
  </si>
  <si>
    <t>LOCALIDAD</t>
  </si>
  <si>
    <t>AÑO</t>
  </si>
  <si>
    <t>MES</t>
  </si>
  <si>
    <t>SERVICIO PUBLICO</t>
  </si>
  <si>
    <t>AC_Cargo Fijo (%)</t>
  </si>
  <si>
    <t>AC_ Cargo por Consumo (%)</t>
  </si>
  <si>
    <t>AL_Cargo Fijo (%)</t>
  </si>
  <si>
    <t>AL_ Cargo por Consumo (%)</t>
  </si>
  <si>
    <t>ACUEDUCTO DE BRISAS DEL GOBERNADOR</t>
  </si>
  <si>
    <t>BRISAS DEL GOBERNADOR</t>
  </si>
  <si>
    <t>SUMAPAZ</t>
  </si>
  <si>
    <t>Acueducto</t>
  </si>
  <si>
    <t>ACUEDUCTO VEREDAL PALMAS Y RÍOS</t>
  </si>
  <si>
    <t>PALMAS Y RIOS</t>
  </si>
  <si>
    <t>ACUEDUCTO VIOLETAS</t>
  </si>
  <si>
    <t>USME</t>
  </si>
  <si>
    <t>ASOCIACIÓN DE PROPIETARIOS DE LA PARCELACIÓN LA FLORESTA</t>
  </si>
  <si>
    <t>PARCELACIÓN LA FLORESTA</t>
  </si>
  <si>
    <t>USAQUEN</t>
  </si>
  <si>
    <t>ASOCIACION DE SERVICIOS PÚBLICOS COMUNITARIOS SAN ISIDRO I Y II SECTOR SAN LUIS Y  LA SUREÑA  ESP</t>
  </si>
  <si>
    <t>ACUALCOS</t>
  </si>
  <si>
    <t>CHAPINERO</t>
  </si>
  <si>
    <t>ASOCIACIÓN DE USUARIOS ACUEDUCTO AGUAS CLARAS VEREDA OLARTE ESP</t>
  </si>
  <si>
    <t xml:space="preserve">ASOASOAGUAS CLARAS OLARTE ESP  </t>
  </si>
  <si>
    <t>ASOCIACION DE USUARIOS DE ACUEDUCTO ARRAYANES ARGENTINA</t>
  </si>
  <si>
    <t>ARRAYANES ARGENTINA</t>
  </si>
  <si>
    <t>ASOCIACIÓN DE USUARIOS DE ACUEDUCTO DE LA VEREDA AGUALINDA CHIGUAZA</t>
  </si>
  <si>
    <t>ASOAGUALINDA ESP</t>
  </si>
  <si>
    <t>ASOCIACIÓN DE USUARIOS DE ACUEDUCTO DE LA VEREDA CURUBITAL AGUAS CRISTALINAS DE BOCAGRANDE</t>
  </si>
  <si>
    <t>ASOCRISTALINA ESP</t>
  </si>
  <si>
    <t>ASOCIACIÓN DE USUARIOS DE ACUEDUCTO DE LA VEREDA LAS ANIMAS CON LA SIGLA ASOAGUA Y CAÑIZO ESP</t>
  </si>
  <si>
    <t>ASOAGUA Y CAÑIZO ESP</t>
  </si>
  <si>
    <t>ASOCIACIÓN DE USUARIOS DE ACUEDUCTO DE LA VEREDA LAS MARGARITAS DE LA LOCALIDAD DE USME SANTA DE BOGOTA D.C</t>
  </si>
  <si>
    <t>ACUAMARG</t>
  </si>
  <si>
    <t>ASOCIACIÓN DE USUARIOS DE ACUEDUCTO DE LA VEREDA MOCHUELO ALTO ASOPORQUERA ESP</t>
  </si>
  <si>
    <t>ASOPORQUERA ESP</t>
  </si>
  <si>
    <t>CIUDAD BOLIVAR</t>
  </si>
  <si>
    <t>ASOCIACIÓN DE USUARIOS DE ACUEDUCTO DE LA VEREDA QUIBA DE LA LOCALIDAD DE CIUDAD BOLÍVAR</t>
  </si>
  <si>
    <t>ASOQUIBA  ESP</t>
  </si>
  <si>
    <t>ASOCIACIÓN DE USUARIOS DE ACUEDUCTO DE LAS VEREDAS LA UNIÓN Y LOS ANDES PICOS DE BOCA GRANDE ASOPICOS DE BOCAGRANDE ESP</t>
  </si>
  <si>
    <t>ASOPICOS DE BOCAGRANDE ESP</t>
  </si>
  <si>
    <t>ASOCIACION DE USUARIOS DE ACUEDUCTO DE LAS VEREDAS PEÑALIZA RAIZAL BETANIA Y EL CARMEN DE LA LOCALIDAD DE SUMAPAZ BOGOTA</t>
  </si>
  <si>
    <t>ASOPERABECA</t>
  </si>
  <si>
    <t>ASOCIACIÓN DE USUARIOS DE ACUEDUCTO DE LAS VEREDAS REQUILINA Y EL UVAL AGUAS DORADAS ESP</t>
  </si>
  <si>
    <t>AGUAS DORADAS ESP</t>
  </si>
  <si>
    <t>ASOCIACION DE USUARIOS DE ACUEDUCTO DE LAS VEREDAS TAQUECITOS SANTA ROSA Y SANTA</t>
  </si>
  <si>
    <t>ASOMEDIA NARANJA</t>
  </si>
  <si>
    <t>ASOCIACIÓN DE USUARIOS DE ACUEDUCTO MANANTIAL DE AGUAS CERRO REDONDO Y CORINTO</t>
  </si>
  <si>
    <t>CORINTO ESP</t>
  </si>
  <si>
    <t>ASOCIACIÓN DE USUARIOS DE ACUEDUCTO Y ALCANTARILLADO DE LA VEREDA PASQUILLA CENTRO</t>
  </si>
  <si>
    <t>AAPC</t>
  </si>
  <si>
    <t>ASOCIACION DE USUARIOS DE ACUEDUCTO Y ALCANTARILLADO DEL BARRIO BOSQUES DE BELLAVISTA ACUABOSQUES</t>
  </si>
  <si>
    <t>ACUABOSQUES</t>
  </si>
  <si>
    <t>ASOCIACIÓN DE USUARIOS DE LA VEREDA LOS SOCHES AGUAS CRISTALINAS LOS SOCHES ESP</t>
  </si>
  <si>
    <t>LOS SOCHES ESP</t>
  </si>
  <si>
    <t>ASOCIACIÓN DE USUARIOS DEL ACUEDUCTO COMUNITARIO AGUAS CALIENTES</t>
  </si>
  <si>
    <t>AUACACT</t>
  </si>
  <si>
    <t>ASOCIACIÓN DE USUARIOS DEL ACUEDUCTO DE BOSQUES DE MÁRQUEZ</t>
  </si>
  <si>
    <t>ASOMARQUEZ</t>
  </si>
  <si>
    <t>ASOCIACIÓN DE USUARIOS DEL ACUEDUCTO DE LA VEREDA LAGUNA VERDE ESP</t>
  </si>
  <si>
    <t>ACUEDUCTO LAGUNA VERDE</t>
  </si>
  <si>
    <t>ASOCIACIÓN DE USUARIOS DEL ACUEDUCTO DE LA ZONA MEDIA DE LA PARCELACIÓN FLORESTA DE LA SABANA ASOAGUAS FLORESTA DE LA SABANA</t>
  </si>
  <si>
    <t>ASOAGUAS FLORESTA DE LA SABANA</t>
  </si>
  <si>
    <t>ASOCIACIÓN DE USUARIOS DEL ACUEDUCTO DE LAS VEREDAS DE PASQUILLITA Y SANTA ROSA</t>
  </si>
  <si>
    <t>AACUPASA</t>
  </si>
  <si>
    <t>ASOCIACION DE USUARIOS DEL ACUEDUCTO DE LAS VEREDAS EL HATO, SANTA BARBARA Y LAS MERCEDES</t>
  </si>
  <si>
    <t>ACUAVIDA</t>
  </si>
  <si>
    <t>ASOCIACIÓN DE USUARIOS DEL ACUEDUCTO DE PIEDRA PARADA</t>
  </si>
  <si>
    <t>ACUEPIEDRAPARADA ESP</t>
  </si>
  <si>
    <t>ASOCIACION DE USUARIOS DEL ACUEDUCTO LAS ANIMAS LAS AURAS Y NAZARETH</t>
  </si>
  <si>
    <t>ASOUAN</t>
  </si>
  <si>
    <t>ASOCIACIÓN DE USUARIOS DEL ACUEDUCTO LAS VEGAS - LOCALIDAD SUMAPAZ</t>
  </si>
  <si>
    <t>ACUEDUCTO LAS VEGAS</t>
  </si>
  <si>
    <t>ASOCIACION DE USUARIOS DEL SERVICIO DE ACUEDUCTO Y ALCANTARILLADO DEL CORREGIMIENTO DE SAN JUAN LOCALIDAD DE SUMAPAZ ESP</t>
  </si>
  <si>
    <t>ASOASOAGUAS CLARAS SUMAPAZ ESP</t>
  </si>
  <si>
    <t>ASOCIACIÓN DE USUARIOS DEL SERVICIO DE AGUA POTABLE DE LA FLORESTA DE LA SABANA - ACQUAFLORESTA</t>
  </si>
  <si>
    <t>ACQUAFLORESTA</t>
  </si>
  <si>
    <t>SUBA</t>
  </si>
  <si>
    <t>CONJUNTO RESIDENCIAL CAMPESTRE BOSQUES DE TORCA- PROPIEDAD HORIZONTAL</t>
  </si>
  <si>
    <t>INFORMACIÓN DE LA SDHT RECUERDO SUR</t>
  </si>
  <si>
    <t>NR</t>
  </si>
  <si>
    <t>JUNTA ADMINISTRADORA ACUEDUCTO PLAN DE SUMAPAZ</t>
  </si>
  <si>
    <t>ACUEDUCTO PLAN DE SUMAPAZ</t>
  </si>
  <si>
    <t>JUNTA ADMINISTRADORA ACUEDUCTO VEREDAL EL DESTINO USME</t>
  </si>
  <si>
    <t>ACUEDUCTO EL DESTINO</t>
  </si>
  <si>
    <t>JUNTA DE ACCIÓN COMUNAL BARRIO ALTOS DE SERREZUELA</t>
  </si>
  <si>
    <t>JUNTA DE ACCIÓN COMUNAL DEL VERJON ALTO</t>
  </si>
  <si>
    <t>SANTA FE</t>
  </si>
  <si>
    <t>JUNTA DE ACCIÓN COMUNAL LA ESPERANZA NORORIENTAL</t>
  </si>
  <si>
    <t>JUNTA DE ACCION COMUNAL VILLAS DE LA CAPILLA</t>
  </si>
  <si>
    <t>LA ASOCIACIÓN DE USUARIOS DEL ACUEDUCTO TUNALES</t>
  </si>
  <si>
    <t>ACUEDUCTO TUNALES</t>
  </si>
  <si>
    <t>SERVICIO</t>
  </si>
  <si>
    <t>Cargo fijo ($)</t>
  </si>
  <si>
    <t xml:space="preserve">Cargo por consumo ($) </t>
  </si>
  <si>
    <t>COJARDIN SA ESP ALCANTARILLADO</t>
  </si>
  <si>
    <t>ACUEDUCTO</t>
  </si>
  <si>
    <t>ASOCIACION DE SERVICIOS PÚBLICOS COMUNITARIOS SAN ISIDRO I Y II SECTOR SAN LUIS Y  LA SUREÑA  ESP ALCANTARILLADO ALCANTARILLADO</t>
  </si>
  <si>
    <t>COJARDIN SA ESP ACUEDUCTO</t>
  </si>
  <si>
    <t>ASOCIACIÓN DE USUARIOS DEL SERVICIO DE ACUEDUCTO Y ALCANTARILLADO DEL CORREGIMIENTO DE SAN JUAN LOCALIDAD DE SUMAPAZ ESP</t>
  </si>
  <si>
    <t>$ 2.600</t>
  </si>
  <si>
    <t>ASOCIACIÓN DE USUARIOS DE ACUEDUCTO DE LA VEREDA LAS MARGARITAS DE LA LOCALIDAD DE USME SANTA FÉ DE BOGOTÁ D.C</t>
  </si>
  <si>
    <t>$ 12.000</t>
  </si>
  <si>
    <t>$ 3.200</t>
  </si>
  <si>
    <t>RAMOS CASTILLO SARA BELEN</t>
  </si>
  <si>
    <t>6. Verificación recursos girados al FSRI</t>
  </si>
  <si>
    <t>Montos validados, verificados y aprobados</t>
  </si>
  <si>
    <t>Vigencia</t>
  </si>
  <si>
    <t>Monto ($)</t>
  </si>
  <si>
    <t>Valor aprobado acumulado</t>
  </si>
  <si>
    <t>Fecha de giro al FSRI</t>
  </si>
  <si>
    <t>Diciembre</t>
  </si>
  <si>
    <t>Enero</t>
  </si>
  <si>
    <t>Febrero</t>
  </si>
  <si>
    <t>Marzo</t>
  </si>
  <si>
    <t>Abril</t>
  </si>
  <si>
    <t>Mayo</t>
  </si>
  <si>
    <t>Junio</t>
  </si>
  <si>
    <t>Julio</t>
  </si>
  <si>
    <t>Agosto</t>
  </si>
  <si>
    <t>Septiembre</t>
  </si>
  <si>
    <t>Octubre</t>
  </si>
  <si>
    <t>Noviembre</t>
  </si>
  <si>
    <t>Elaboró:</t>
  </si>
  <si>
    <t>Lina Paola Garcés Aponte - Contratista Dirección  de Servicios Públicos</t>
  </si>
  <si>
    <t>Claudia Leonel Cedano - Contratista Dirección de Servicios Públicos</t>
  </si>
  <si>
    <t>Revisó</t>
  </si>
  <si>
    <t>Freddy Altamar Bula - Contratista Dirección  de Servicios Públicos</t>
  </si>
  <si>
    <t>Fecha de validación</t>
  </si>
  <si>
    <t>Nathaly Ibarra Prado - Contratista Dirección  de Servicios Públicos</t>
  </si>
  <si>
    <t>Marcela Rozo Covaleda- Contratista Dirección  de Servicios Públicos</t>
  </si>
  <si>
    <t>Valor proyectado</t>
  </si>
  <si>
    <t>Revisó ejecución</t>
  </si>
  <si>
    <t>Valor recaudado</t>
  </si>
  <si>
    <t>Valor proyectado, valor recaudado y porcentaje de ejecución incluida la cuenta aprobada</t>
  </si>
  <si>
    <t>Saldo por recaudar</t>
  </si>
  <si>
    <t>Valor aprobado</t>
  </si>
  <si>
    <t>Cuenta actual</t>
  </si>
  <si>
    <t>% de ejecución
 (total recaudado/total aprobado)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</si>
</sst>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 #,##0.00\ _€_-;\-* #,##0.00\ _€_-;_-* &quot;-&quot;??\ _€_-;_-@_-"/>
    <numFmt numFmtId="167" formatCode="[$$-240A]\ #,##0"/>
    <numFmt numFmtId="168" formatCode="[$$-240A]\ #,##0;\-[$$-240A]\ #,##0"/>
    <numFmt numFmtId="169" formatCode="mmm\ yyyy"/>
    <numFmt numFmtId="170" formatCode="mmm\-yyyy"/>
    <numFmt numFmtId="171" formatCode="mmmm\ yyyy"/>
    <numFmt numFmtId="172" formatCode="[$$-240A]\ #,##0.00"/>
    <numFmt numFmtId="173" formatCode="_(&quot;$&quot;\ * #,##0.00_);_(&quot;$&quot;\ * \(#,##0.00\);_(&quot;$&quot;\ * &quot;-&quot;??_);_(@_)"/>
    <numFmt numFmtId="174" formatCode="_-* #,##0.000_-;\-* #,##0.000_-;_-* &quot;-&quot;???_-;_-@_-"/>
    <numFmt numFmtId="175" formatCode="&quot;$&quot;#,##0"/>
    <numFmt numFmtId="176" formatCode="[$$-240A]\ #,##0.0"/>
    <numFmt numFmtId="177" formatCode="0.0"/>
    <numFmt numFmtId="178" formatCode="#,##0.00_ ;\-#,##0.00\ "/>
    <numFmt numFmtId="179" formatCode="&quot;$&quot;#,##0.00"/>
    <numFmt numFmtId="180" formatCode="0.0000%"/>
    <numFmt numFmtId="181" formatCode="_-[$$-240A]\ * #,##0_-;\-[$$-240A]\ * #,##0_-;_-[$$-240A]\ * &quot;-&quot;_-;_-@_-"/>
  </numFmts>
  <fonts count="89" x14ac:knownFonts="1">
    <font>
      <sz val="11"/>
      <color theme="1"/>
      <name val="Calibri"/>
      <family val="2"/>
      <scheme val="minor"/>
    </font>
    <font>
      <b/>
      <sz val="10"/>
      <color theme="1"/>
      <name val="Arial"/>
      <family val="2"/>
    </font>
    <font>
      <sz val="10"/>
      <color theme="1"/>
      <name val="Arial"/>
      <family val="2"/>
    </font>
    <font>
      <sz val="11"/>
      <color theme="1"/>
      <name val="Calibri"/>
      <family val="2"/>
      <scheme val="minor"/>
    </font>
    <font>
      <sz val="8"/>
      <color theme="1"/>
      <name val="Calibri"/>
      <family val="2"/>
      <scheme val="minor"/>
    </font>
    <font>
      <sz val="10"/>
      <color indexed="8"/>
      <name val="Arial"/>
      <family val="2"/>
    </font>
    <font>
      <b/>
      <sz val="10"/>
      <color theme="0"/>
      <name val="Arial"/>
      <family val="2"/>
    </font>
    <font>
      <sz val="9"/>
      <color theme="1"/>
      <name val="Arial"/>
      <family val="2"/>
    </font>
    <font>
      <b/>
      <sz val="12"/>
      <color theme="0"/>
      <name val="Arial"/>
      <family val="2"/>
    </font>
    <font>
      <b/>
      <sz val="14"/>
      <name val="Arial"/>
      <family val="2"/>
    </font>
    <font>
      <b/>
      <sz val="12"/>
      <color theme="4"/>
      <name val="Arial Rounded MT Bold"/>
      <family val="2"/>
    </font>
    <font>
      <sz val="12"/>
      <color theme="1"/>
      <name val="Calibri"/>
      <family val="2"/>
      <scheme val="minor"/>
    </font>
    <font>
      <b/>
      <sz val="8"/>
      <color theme="1"/>
      <name val="Calibri"/>
      <family val="2"/>
      <scheme val="minor"/>
    </font>
    <font>
      <b/>
      <sz val="10"/>
      <name val="Arial"/>
      <family val="2"/>
    </font>
    <font>
      <sz val="10"/>
      <name val="Arial"/>
      <family val="2"/>
    </font>
    <font>
      <b/>
      <sz val="12"/>
      <name val="Arial"/>
      <family val="2"/>
    </font>
    <font>
      <b/>
      <sz val="11"/>
      <color indexed="10"/>
      <name val="Arial"/>
      <family val="2"/>
    </font>
    <font>
      <sz val="10"/>
      <color indexed="9"/>
      <name val="Arial"/>
      <family val="2"/>
    </font>
    <font>
      <b/>
      <sz val="11"/>
      <name val="Arial"/>
      <family val="2"/>
    </font>
    <font>
      <b/>
      <sz val="8"/>
      <color theme="0"/>
      <name val="Calibri"/>
      <family val="2"/>
      <scheme val="minor"/>
    </font>
    <font>
      <b/>
      <sz val="14"/>
      <color theme="4" tint="-0.499984740745262"/>
      <name val="Arial"/>
      <family val="2"/>
    </font>
    <font>
      <b/>
      <sz val="12"/>
      <color theme="4" tint="-0.499984740745262"/>
      <name val="Arial Rounded MT Bold"/>
      <family val="2"/>
    </font>
    <font>
      <sz val="11"/>
      <color theme="4" tint="-0.499984740745262"/>
      <name val="Calibri"/>
      <family val="2"/>
      <scheme val="minor"/>
    </font>
    <font>
      <b/>
      <sz val="10"/>
      <color theme="4" tint="-0.499984740745262"/>
      <name val="Calibri"/>
      <family val="2"/>
      <scheme val="minor"/>
    </font>
    <font>
      <b/>
      <sz val="10"/>
      <color theme="4" tint="-0.499984740745262"/>
      <name val="Arial"/>
      <family val="2"/>
    </font>
    <font>
      <sz val="16"/>
      <color theme="1"/>
      <name val="Arial"/>
      <family val="2"/>
    </font>
    <font>
      <i/>
      <sz val="10"/>
      <color theme="1"/>
      <name val="Arial"/>
      <family val="2"/>
    </font>
    <font>
      <b/>
      <u/>
      <sz val="10"/>
      <color theme="1"/>
      <name val="Arial"/>
      <family val="2"/>
    </font>
    <font>
      <sz val="12"/>
      <color rgb="FF000000"/>
      <name val="Arial"/>
      <family val="2"/>
    </font>
    <font>
      <sz val="11"/>
      <name val="Calibri"/>
      <family val="2"/>
      <scheme val="minor"/>
    </font>
    <font>
      <b/>
      <sz val="9"/>
      <color rgb="FFC00000"/>
      <name val="Arial"/>
      <family val="2"/>
    </font>
    <font>
      <b/>
      <i/>
      <sz val="10"/>
      <name val="Arial"/>
      <family val="2"/>
    </font>
    <font>
      <b/>
      <i/>
      <sz val="10"/>
      <color theme="1"/>
      <name val="Arial"/>
      <family val="2"/>
    </font>
    <font>
      <b/>
      <sz val="10"/>
      <color theme="8" tint="-0.499984740745262"/>
      <name val="Arial"/>
      <family val="2"/>
    </font>
    <font>
      <b/>
      <u/>
      <sz val="10"/>
      <color theme="8" tint="-0.499984740745262"/>
      <name val="Arial"/>
      <family val="2"/>
    </font>
    <font>
      <b/>
      <sz val="11"/>
      <color theme="0"/>
      <name val="Calibri"/>
      <family val="2"/>
      <scheme val="minor"/>
    </font>
    <font>
      <u/>
      <sz val="10"/>
      <color theme="8" tint="-0.499984740745262"/>
      <name val="Arial"/>
      <family val="2"/>
    </font>
    <font>
      <sz val="11"/>
      <color theme="1"/>
      <name val="Arial"/>
      <family val="2"/>
    </font>
    <font>
      <sz val="9"/>
      <color theme="1"/>
      <name val="Calibri"/>
      <family val="2"/>
      <scheme val="minor"/>
    </font>
    <font>
      <b/>
      <u/>
      <sz val="10"/>
      <color rgb="FFC00000"/>
      <name val="Arial"/>
      <family val="2"/>
    </font>
    <font>
      <b/>
      <sz val="9"/>
      <color theme="0"/>
      <name val="Arial"/>
      <family val="2"/>
    </font>
    <font>
      <i/>
      <sz val="8"/>
      <color theme="4" tint="-0.499984740745262"/>
      <name val="Calibri"/>
      <family val="2"/>
      <scheme val="minor"/>
    </font>
    <font>
      <b/>
      <sz val="8"/>
      <color theme="4" tint="-0.499984740745262"/>
      <name val="Calibri"/>
      <family val="2"/>
      <scheme val="minor"/>
    </font>
    <font>
      <sz val="12"/>
      <name val="Calibri"/>
      <family val="2"/>
      <scheme val="minor"/>
    </font>
    <font>
      <b/>
      <sz val="12"/>
      <color theme="8" tint="-0.499984740745262"/>
      <name val="Arial"/>
      <family val="2"/>
    </font>
    <font>
      <b/>
      <sz val="10"/>
      <color rgb="FFC00000"/>
      <name val="Arial"/>
      <family val="2"/>
    </font>
    <font>
      <i/>
      <sz val="8"/>
      <color rgb="FFFF0000"/>
      <name val="Calibri"/>
      <family val="2"/>
      <scheme val="minor"/>
    </font>
    <font>
      <b/>
      <sz val="12"/>
      <color theme="4" tint="-0.499984740745262"/>
      <name val="Arial"/>
      <family val="2"/>
    </font>
    <font>
      <sz val="12"/>
      <color theme="1"/>
      <name val="Arial"/>
      <family val="2"/>
    </font>
    <font>
      <sz val="10"/>
      <color rgb="FFC00000"/>
      <name val="Arial"/>
      <family val="2"/>
    </font>
    <font>
      <sz val="10"/>
      <color theme="0" tint="-0.499984740745262"/>
      <name val="Arial"/>
      <family val="2"/>
    </font>
    <font>
      <b/>
      <sz val="10"/>
      <color indexed="10"/>
      <name val="Arial"/>
      <family val="2"/>
    </font>
    <font>
      <b/>
      <sz val="12"/>
      <color theme="1"/>
      <name val="Arial"/>
      <family val="2"/>
    </font>
    <font>
      <sz val="10"/>
      <color theme="0"/>
      <name val="Arial"/>
      <family val="2"/>
    </font>
    <font>
      <sz val="11"/>
      <color theme="0"/>
      <name val="Calibri"/>
      <family val="2"/>
      <scheme val="minor"/>
    </font>
    <font>
      <b/>
      <sz val="10"/>
      <color indexed="8"/>
      <name val="Arial"/>
      <family val="2"/>
    </font>
    <font>
      <sz val="8"/>
      <name val="Calibri"/>
      <family val="2"/>
      <scheme val="minor"/>
    </font>
    <font>
      <b/>
      <sz val="10"/>
      <color theme="0"/>
      <name val="Calibri"/>
      <family val="2"/>
      <scheme val="minor"/>
    </font>
    <font>
      <sz val="9"/>
      <name val="Arial"/>
      <family val="2"/>
    </font>
    <font>
      <sz val="11"/>
      <name val="Arial"/>
      <family val="2"/>
    </font>
    <font>
      <sz val="12"/>
      <color theme="0"/>
      <name val="Arial"/>
      <family val="2"/>
    </font>
    <font>
      <b/>
      <sz val="14"/>
      <color theme="8" tint="-0.499984740745262"/>
      <name val="Arial"/>
      <family val="2"/>
    </font>
    <font>
      <b/>
      <sz val="11"/>
      <color theme="4" tint="-0.499984740745262"/>
      <name val="Calibri"/>
      <family val="2"/>
      <scheme val="minor"/>
    </font>
    <font>
      <b/>
      <sz val="11"/>
      <color theme="0"/>
      <name val="Arial"/>
      <family val="2"/>
    </font>
    <font>
      <sz val="10"/>
      <color theme="1"/>
      <name val="Calibri"/>
      <family val="2"/>
    </font>
    <font>
      <b/>
      <sz val="10"/>
      <color rgb="FF0070C0"/>
      <name val="Arial"/>
      <family val="2"/>
    </font>
    <font>
      <b/>
      <sz val="9.3000000000000007"/>
      <color rgb="FF0070C0"/>
      <name val="Arial"/>
      <family val="2"/>
    </font>
    <font>
      <i/>
      <sz val="12"/>
      <color theme="1"/>
      <name val="Arial"/>
      <family val="2"/>
    </font>
    <font>
      <sz val="12"/>
      <name val="Arial"/>
      <family val="2"/>
    </font>
    <font>
      <b/>
      <sz val="9.3000000000000007"/>
      <name val="Arial"/>
      <family val="2"/>
    </font>
    <font>
      <b/>
      <sz val="9"/>
      <color theme="1"/>
      <name val="Arial"/>
      <family val="2"/>
    </font>
    <font>
      <b/>
      <sz val="11"/>
      <color theme="1"/>
      <name val="Arial"/>
      <family val="2"/>
    </font>
    <font>
      <b/>
      <sz val="11"/>
      <color theme="1"/>
      <name val="Calibri"/>
      <family val="2"/>
    </font>
    <font>
      <b/>
      <i/>
      <u/>
      <sz val="10"/>
      <color theme="1"/>
      <name val="Arial"/>
      <family val="2"/>
    </font>
    <font>
      <sz val="10"/>
      <color theme="8" tint="-0.499984740745262"/>
      <name val="Arial"/>
      <family val="2"/>
    </font>
    <font>
      <i/>
      <sz val="11"/>
      <color theme="1"/>
      <name val="Arial"/>
      <family val="2"/>
    </font>
    <font>
      <sz val="11"/>
      <color indexed="8"/>
      <name val="Calibri"/>
      <family val="2"/>
    </font>
    <font>
      <b/>
      <sz val="8"/>
      <color rgb="FF000000"/>
      <name val="Calibri"/>
      <family val="2"/>
      <scheme val="minor"/>
    </font>
    <font>
      <sz val="8"/>
      <color rgb="FF000000"/>
      <name val="Calibri"/>
      <family val="2"/>
      <scheme val="minor"/>
    </font>
    <font>
      <sz val="11"/>
      <color rgb="FF000000"/>
      <name val="Calibri"/>
      <family val="2"/>
      <scheme val="minor"/>
    </font>
    <font>
      <sz val="9"/>
      <color rgb="FF000000"/>
      <name val="Calibri"/>
      <family val="2"/>
      <scheme val="minor"/>
    </font>
    <font>
      <sz val="8"/>
      <color rgb="FF000000"/>
      <name val="Calibri"/>
      <family val="2"/>
    </font>
    <font>
      <b/>
      <sz val="9"/>
      <name val="Arial"/>
      <family val="2"/>
    </font>
    <font>
      <sz val="9"/>
      <color theme="8" tint="-0.499984740745262"/>
      <name val="Arial"/>
      <family val="2"/>
    </font>
    <font>
      <sz val="9"/>
      <color rgb="FF000000"/>
      <name val="Times New Roman"/>
      <family val="1"/>
    </font>
    <font>
      <sz val="8"/>
      <name val="Arial"/>
      <family val="2"/>
    </font>
    <font>
      <sz val="8"/>
      <color theme="1"/>
      <name val="Arial"/>
      <family val="2"/>
    </font>
    <font>
      <sz val="10"/>
      <color rgb="FF000000"/>
      <name val="Arial"/>
      <family val="2"/>
    </font>
    <font>
      <b/>
      <sz val="8"/>
      <color theme="0"/>
      <name val="Arial"/>
      <family val="2"/>
    </font>
  </fonts>
  <fills count="27">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4"/>
        <bgColor indexed="64"/>
      </patternFill>
    </fill>
    <fill>
      <patternFill patternType="solid">
        <fgColor theme="4"/>
        <bgColor theme="4" tint="-0.249977111117893"/>
      </patternFill>
    </fill>
    <fill>
      <patternFill patternType="solid">
        <fgColor theme="0"/>
        <bgColor theme="4" tint="-0.249977111117893"/>
      </patternFill>
    </fill>
    <fill>
      <patternFill patternType="solid">
        <fgColor theme="4" tint="-0.499984740745262"/>
        <bgColor theme="4" tint="-0.249977111117893"/>
      </patternFill>
    </fill>
    <fill>
      <patternFill patternType="solid">
        <fgColor theme="4" tint="-0.499984740745262"/>
        <bgColor indexed="64"/>
      </patternFill>
    </fill>
    <fill>
      <patternFill patternType="solid">
        <fgColor rgb="FFC00000"/>
        <bgColor indexed="64"/>
      </patternFill>
    </fill>
    <fill>
      <patternFill patternType="solid">
        <fgColor indexed="13"/>
        <bgColor indexed="64"/>
      </patternFill>
    </fill>
    <fill>
      <patternFill patternType="solid">
        <fgColor theme="4" tint="0.59999389629810485"/>
        <bgColor indexed="64"/>
      </patternFill>
    </fill>
    <fill>
      <patternFill patternType="solid">
        <fgColor theme="8" tint="-0.249977111117893"/>
        <bgColor indexed="64"/>
      </patternFill>
    </fill>
    <fill>
      <patternFill patternType="solid">
        <fgColor rgb="FFFFCCCC"/>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theme="9" tint="-0.249977111117893"/>
        <bgColor indexed="64"/>
      </patternFill>
    </fill>
    <fill>
      <patternFill patternType="solid">
        <fgColor theme="9" tint="-0.249977111117893"/>
        <bgColor theme="4" tint="-0.249977111117893"/>
      </patternFill>
    </fill>
    <fill>
      <patternFill patternType="solid">
        <fgColor theme="9" tint="0.59999389629810485"/>
        <bgColor theme="4" tint="-0.249977111117893"/>
      </patternFill>
    </fill>
    <fill>
      <patternFill patternType="solid">
        <fgColor theme="2" tint="-0.89999084444715716"/>
        <bgColor indexed="64"/>
      </patternFill>
    </fill>
    <fill>
      <patternFill patternType="solid">
        <fgColor theme="2" tint="-9.9978637043366805E-2"/>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9" tint="0.79998168889431442"/>
        <bgColor theme="4" tint="-0.249977111117893"/>
      </patternFill>
    </fill>
  </fills>
  <borders count="163">
    <border>
      <left/>
      <right/>
      <top/>
      <bottom/>
      <diagonal/>
    </border>
    <border>
      <left style="thin">
        <color indexed="64"/>
      </left>
      <right style="thin">
        <color indexed="64"/>
      </right>
      <top style="thin">
        <color indexed="64"/>
      </top>
      <bottom style="thin">
        <color indexed="64"/>
      </bottom>
      <diagonal/>
    </border>
    <border>
      <left style="medium">
        <color theme="4"/>
      </left>
      <right style="medium">
        <color theme="4"/>
      </right>
      <top style="medium">
        <color theme="4"/>
      </top>
      <bottom style="medium">
        <color theme="4"/>
      </bottom>
      <diagonal/>
    </border>
    <border>
      <left style="medium">
        <color theme="4"/>
      </left>
      <right/>
      <top style="medium">
        <color theme="4"/>
      </top>
      <bottom style="medium">
        <color theme="4"/>
      </bottom>
      <diagonal/>
    </border>
    <border>
      <left/>
      <right/>
      <top style="medium">
        <color theme="4"/>
      </top>
      <bottom style="medium">
        <color theme="4"/>
      </bottom>
      <diagonal/>
    </border>
    <border>
      <left/>
      <right style="medium">
        <color theme="4"/>
      </right>
      <top style="medium">
        <color theme="4"/>
      </top>
      <bottom style="medium">
        <color theme="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theme="8"/>
      </left>
      <right/>
      <top/>
      <bottom style="medium">
        <color theme="8"/>
      </bottom>
      <diagonal/>
    </border>
    <border>
      <left style="medium">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style="medium">
        <color theme="4" tint="-0.499984740745262"/>
      </right>
      <top style="thin">
        <color theme="4" tint="-0.499984740745262"/>
      </top>
      <bottom style="thin">
        <color theme="4" tint="-0.499984740745262"/>
      </bottom>
      <diagonal/>
    </border>
    <border>
      <left style="medium">
        <color theme="4" tint="-0.499984740745262"/>
      </left>
      <right style="thin">
        <color theme="4" tint="-0.499984740745262"/>
      </right>
      <top style="thin">
        <color theme="4" tint="-0.499984740745262"/>
      </top>
      <bottom style="medium">
        <color theme="4" tint="-0.499984740745262"/>
      </bottom>
      <diagonal/>
    </border>
    <border>
      <left style="thin">
        <color theme="4" tint="-0.499984740745262"/>
      </left>
      <right style="thin">
        <color theme="4" tint="-0.499984740745262"/>
      </right>
      <top style="thin">
        <color theme="4" tint="-0.499984740745262"/>
      </top>
      <bottom style="medium">
        <color theme="4" tint="-0.499984740745262"/>
      </bottom>
      <diagonal/>
    </border>
    <border>
      <left style="thin">
        <color theme="4" tint="-0.499984740745262"/>
      </left>
      <right style="medium">
        <color theme="4" tint="-0.499984740745262"/>
      </right>
      <top style="thin">
        <color theme="4" tint="-0.499984740745262"/>
      </top>
      <bottom style="medium">
        <color theme="4" tint="-0.499984740745262"/>
      </bottom>
      <diagonal/>
    </border>
    <border>
      <left style="medium">
        <color theme="4" tint="-0.499984740745262"/>
      </left>
      <right style="thin">
        <color theme="4" tint="-0.499984740745262"/>
      </right>
      <top/>
      <bottom style="thin">
        <color theme="4" tint="-0.499984740745262"/>
      </bottom>
      <diagonal/>
    </border>
    <border>
      <left style="thin">
        <color theme="4" tint="-0.499984740745262"/>
      </left>
      <right style="thin">
        <color theme="4" tint="-0.499984740745262"/>
      </right>
      <top/>
      <bottom style="thin">
        <color theme="4" tint="-0.499984740745262"/>
      </bottom>
      <diagonal/>
    </border>
    <border>
      <left style="thin">
        <color theme="4" tint="-0.499984740745262"/>
      </left>
      <right style="medium">
        <color theme="4" tint="-0.499984740745262"/>
      </right>
      <top/>
      <bottom style="thin">
        <color theme="4" tint="-0.499984740745262"/>
      </bottom>
      <diagonal/>
    </border>
    <border>
      <left style="medium">
        <color theme="4" tint="-0.499984740745262"/>
      </left>
      <right style="thin">
        <color theme="4" tint="-0.499984740745262"/>
      </right>
      <top style="medium">
        <color theme="4" tint="-0.499984740745262"/>
      </top>
      <bottom style="medium">
        <color theme="4" tint="-0.499984740745262"/>
      </bottom>
      <diagonal/>
    </border>
    <border>
      <left style="thin">
        <color theme="4" tint="-0.499984740745262"/>
      </left>
      <right style="thin">
        <color theme="4" tint="-0.499984740745262"/>
      </right>
      <top style="medium">
        <color theme="4" tint="-0.499984740745262"/>
      </top>
      <bottom style="medium">
        <color theme="4" tint="-0.499984740745262"/>
      </bottom>
      <diagonal/>
    </border>
    <border>
      <left style="thin">
        <color theme="4" tint="-0.499984740745262"/>
      </left>
      <right style="medium">
        <color theme="4" tint="-0.499984740745262"/>
      </right>
      <top style="medium">
        <color theme="4" tint="-0.499984740745262"/>
      </top>
      <bottom style="medium">
        <color theme="4" tint="-0.499984740745262"/>
      </bottom>
      <diagonal/>
    </border>
    <border>
      <left/>
      <right/>
      <top style="thin">
        <color theme="4" tint="-0.24994659260841701"/>
      </top>
      <bottom style="medium">
        <color theme="4" tint="-0.24994659260841701"/>
      </bottom>
      <diagonal/>
    </border>
    <border>
      <left style="thin">
        <color theme="4" tint="-0.499984740745262"/>
      </left>
      <right/>
      <top style="thin">
        <color theme="4" tint="-0.499984740745262"/>
      </top>
      <bottom style="thin">
        <color theme="4" tint="-0.499984740745262"/>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thin">
        <color theme="8" tint="-0.499984740745262"/>
      </left>
      <right/>
      <top style="thin">
        <color theme="8" tint="-0.499984740745262"/>
      </top>
      <bottom/>
      <diagonal/>
    </border>
    <border>
      <left/>
      <right/>
      <top style="thin">
        <color theme="8" tint="-0.499984740745262"/>
      </top>
      <bottom/>
      <diagonal/>
    </border>
    <border>
      <left/>
      <right style="thin">
        <color theme="8" tint="-0.499984740745262"/>
      </right>
      <top style="thin">
        <color theme="8" tint="-0.499984740745262"/>
      </top>
      <bottom/>
      <diagonal/>
    </border>
    <border>
      <left style="thin">
        <color theme="8" tint="-0.499984740745262"/>
      </left>
      <right/>
      <top/>
      <bottom style="thin">
        <color theme="8" tint="-0.499984740745262"/>
      </bottom>
      <diagonal/>
    </border>
    <border>
      <left/>
      <right/>
      <top/>
      <bottom style="thin">
        <color theme="8" tint="-0.499984740745262"/>
      </bottom>
      <diagonal/>
    </border>
    <border>
      <left/>
      <right style="thin">
        <color theme="8" tint="-0.499984740745262"/>
      </right>
      <top/>
      <bottom style="thin">
        <color theme="8" tint="-0.499984740745262"/>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medium">
        <color theme="4" tint="-0.499984740745262"/>
      </right>
      <top style="thin">
        <color theme="4" tint="-0.499984740745262"/>
      </top>
      <bottom/>
      <diagonal/>
    </border>
    <border>
      <left style="thin">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theme="4" tint="-0.499984740745262"/>
      </left>
      <right style="thin">
        <color theme="4" tint="-0.499984740745262"/>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right style="medium">
        <color theme="8"/>
      </right>
      <top/>
      <bottom style="medium">
        <color theme="8"/>
      </bottom>
      <diagonal/>
    </border>
    <border>
      <left style="medium">
        <color theme="8"/>
      </left>
      <right style="thin">
        <color theme="8"/>
      </right>
      <top style="medium">
        <color theme="8"/>
      </top>
      <bottom style="thin">
        <color theme="8"/>
      </bottom>
      <diagonal/>
    </border>
    <border>
      <left style="thin">
        <color theme="8"/>
      </left>
      <right style="thin">
        <color theme="8"/>
      </right>
      <top style="medium">
        <color theme="8"/>
      </top>
      <bottom style="thin">
        <color theme="8"/>
      </bottom>
      <diagonal/>
    </border>
    <border>
      <left style="medium">
        <color theme="8"/>
      </left>
      <right style="thin">
        <color theme="8"/>
      </right>
      <top style="thin">
        <color theme="8"/>
      </top>
      <bottom style="medium">
        <color theme="8"/>
      </bottom>
      <diagonal/>
    </border>
    <border>
      <left style="thin">
        <color theme="8"/>
      </left>
      <right style="thin">
        <color theme="8"/>
      </right>
      <top style="thin">
        <color theme="8"/>
      </top>
      <bottom style="medium">
        <color theme="8"/>
      </bottom>
      <diagonal/>
    </border>
    <border>
      <left style="thin">
        <color theme="8"/>
      </left>
      <right/>
      <top style="medium">
        <color theme="8"/>
      </top>
      <bottom style="thin">
        <color theme="8"/>
      </bottom>
      <diagonal/>
    </border>
    <border>
      <left/>
      <right/>
      <top style="thin">
        <color theme="8" tint="-0.499984740745262"/>
      </top>
      <bottom style="thin">
        <color theme="8" tint="-0.499984740745262"/>
      </bottom>
      <diagonal/>
    </border>
    <border>
      <left style="thin">
        <color rgb="FFC00000"/>
      </left>
      <right style="thin">
        <color rgb="FFC00000"/>
      </right>
      <top style="thin">
        <color rgb="FFC00000"/>
      </top>
      <bottom style="thin">
        <color rgb="FFC00000"/>
      </bottom>
      <diagonal/>
    </border>
    <border>
      <left style="thin">
        <color theme="8"/>
      </left>
      <right/>
      <top style="thin">
        <color theme="8"/>
      </top>
      <bottom style="medium">
        <color theme="8"/>
      </bottom>
      <diagonal/>
    </border>
    <border>
      <left style="medium">
        <color rgb="FFC00000"/>
      </left>
      <right style="medium">
        <color rgb="FFC00000"/>
      </right>
      <top style="thin">
        <color rgb="FFC00000"/>
      </top>
      <bottom style="medium">
        <color rgb="FFC00000"/>
      </bottom>
      <diagonal/>
    </border>
    <border>
      <left style="medium">
        <color rgb="FFC00000"/>
      </left>
      <right/>
      <top style="medium">
        <color rgb="FFC00000"/>
      </top>
      <bottom style="medium">
        <color rgb="FFC00000"/>
      </bottom>
      <diagonal/>
    </border>
    <border>
      <left/>
      <right style="medium">
        <color rgb="FFC00000"/>
      </right>
      <top style="medium">
        <color rgb="FFC00000"/>
      </top>
      <bottom style="medium">
        <color rgb="FFC00000"/>
      </bottom>
      <diagonal/>
    </border>
    <border>
      <left/>
      <right style="medium">
        <color rgb="FFC00000"/>
      </right>
      <top style="medium">
        <color theme="8"/>
      </top>
      <bottom style="thin">
        <color theme="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style="medium">
        <color rgb="FF002060"/>
      </top>
      <bottom style="medium">
        <color rgb="FF002060"/>
      </bottom>
      <diagonal/>
    </border>
    <border>
      <left style="medium">
        <color rgb="FF002060"/>
      </left>
      <right style="medium">
        <color rgb="FF002060"/>
      </right>
      <top/>
      <bottom style="thin">
        <color rgb="FF002060"/>
      </bottom>
      <diagonal/>
    </border>
    <border>
      <left style="medium">
        <color rgb="FF002060"/>
      </left>
      <right/>
      <top/>
      <bottom style="thin">
        <color rgb="FF002060"/>
      </bottom>
      <diagonal/>
    </border>
    <border>
      <left style="medium">
        <color theme="8"/>
      </left>
      <right/>
      <top style="medium">
        <color theme="8"/>
      </top>
      <bottom style="thin">
        <color indexed="64"/>
      </bottom>
      <diagonal/>
    </border>
    <border>
      <left/>
      <right/>
      <top style="medium">
        <color theme="8"/>
      </top>
      <bottom/>
      <diagonal/>
    </border>
    <border>
      <left/>
      <right style="medium">
        <color theme="8"/>
      </right>
      <top style="medium">
        <color theme="8"/>
      </top>
      <bottom/>
      <diagonal/>
    </border>
    <border>
      <left style="medium">
        <color theme="8"/>
      </left>
      <right/>
      <top/>
      <bottom/>
      <diagonal/>
    </border>
    <border>
      <left/>
      <right style="medium">
        <color theme="8"/>
      </right>
      <top/>
      <bottom/>
      <diagonal/>
    </border>
    <border>
      <left/>
      <right/>
      <top/>
      <bottom style="medium">
        <color theme="8"/>
      </bottom>
      <diagonal/>
    </border>
    <border>
      <left style="medium">
        <color rgb="FF0070C0"/>
      </left>
      <right style="thin">
        <color rgb="FF0070C0"/>
      </right>
      <top style="medium">
        <color rgb="FF0070C0"/>
      </top>
      <bottom style="thin">
        <color rgb="FF0070C0"/>
      </bottom>
      <diagonal/>
    </border>
    <border>
      <left style="thin">
        <color rgb="FF0070C0"/>
      </left>
      <right style="thin">
        <color rgb="FF0070C0"/>
      </right>
      <top style="medium">
        <color rgb="FF0070C0"/>
      </top>
      <bottom style="thin">
        <color rgb="FF0070C0"/>
      </bottom>
      <diagonal/>
    </border>
    <border>
      <left style="thin">
        <color rgb="FF0070C0"/>
      </left>
      <right style="medium">
        <color rgb="FF0070C0"/>
      </right>
      <top style="medium">
        <color rgb="FF0070C0"/>
      </top>
      <bottom style="thin">
        <color rgb="FF0070C0"/>
      </bottom>
      <diagonal/>
    </border>
    <border>
      <left style="medium">
        <color rgb="FF0070C0"/>
      </left>
      <right style="thin">
        <color rgb="FF0070C0"/>
      </right>
      <top style="thin">
        <color rgb="FF0070C0"/>
      </top>
      <bottom style="medium">
        <color rgb="FF0070C0"/>
      </bottom>
      <diagonal/>
    </border>
    <border>
      <left style="thin">
        <color rgb="FF0070C0"/>
      </left>
      <right style="thin">
        <color rgb="FF0070C0"/>
      </right>
      <top style="thin">
        <color rgb="FF0070C0"/>
      </top>
      <bottom style="medium">
        <color rgb="FF0070C0"/>
      </bottom>
      <diagonal/>
    </border>
    <border>
      <left style="thin">
        <color rgb="FF0070C0"/>
      </left>
      <right style="medium">
        <color rgb="FF0070C0"/>
      </right>
      <top style="thin">
        <color rgb="FF0070C0"/>
      </top>
      <bottom style="medium">
        <color rgb="FF0070C0"/>
      </bottom>
      <diagonal/>
    </border>
    <border>
      <left style="medium">
        <color rgb="FF0070C0"/>
      </left>
      <right style="thin">
        <color rgb="FF0070C0"/>
      </right>
      <top style="medium">
        <color rgb="FF0070C0"/>
      </top>
      <bottom style="medium">
        <color rgb="FF0070C0"/>
      </bottom>
      <diagonal/>
    </border>
    <border>
      <left style="thin">
        <color rgb="FF0070C0"/>
      </left>
      <right style="thin">
        <color rgb="FF0070C0"/>
      </right>
      <top style="medium">
        <color rgb="FF0070C0"/>
      </top>
      <bottom style="medium">
        <color rgb="FF0070C0"/>
      </bottom>
      <diagonal/>
    </border>
    <border>
      <left style="thin">
        <color rgb="FF0070C0"/>
      </left>
      <right style="medium">
        <color rgb="FF0070C0"/>
      </right>
      <top style="medium">
        <color rgb="FF0070C0"/>
      </top>
      <bottom style="medium">
        <color rgb="FF0070C0"/>
      </bottom>
      <diagonal/>
    </border>
    <border>
      <left/>
      <right style="medium">
        <color rgb="FFC00000"/>
      </right>
      <top style="thin">
        <color theme="8"/>
      </top>
      <bottom style="medium">
        <color theme="8"/>
      </bottom>
      <diagonal/>
    </border>
    <border>
      <left style="thin">
        <color theme="8" tint="-0.24994659260841701"/>
      </left>
      <right style="medium">
        <color theme="8" tint="-0.24994659260841701"/>
      </right>
      <top style="medium">
        <color theme="8" tint="-0.24994659260841701"/>
      </top>
      <bottom style="thin">
        <color theme="8" tint="-0.24994659260841701"/>
      </bottom>
      <diagonal/>
    </border>
    <border>
      <left style="medium">
        <color theme="8" tint="-0.24994659260841701"/>
      </left>
      <right style="thin">
        <color theme="8" tint="-0.24994659260841701"/>
      </right>
      <top style="thin">
        <color theme="8" tint="-0.24994659260841701"/>
      </top>
      <bottom style="medium">
        <color theme="8" tint="-0.24994659260841701"/>
      </bottom>
      <diagonal/>
    </border>
    <border>
      <left style="thin">
        <color theme="8" tint="-0.24994659260841701"/>
      </left>
      <right style="thin">
        <color theme="8" tint="-0.24994659260841701"/>
      </right>
      <top style="thin">
        <color theme="8" tint="-0.24994659260841701"/>
      </top>
      <bottom style="medium">
        <color theme="8" tint="-0.24994659260841701"/>
      </bottom>
      <diagonal/>
    </border>
    <border>
      <left style="thin">
        <color theme="8" tint="-0.24994659260841701"/>
      </left>
      <right style="medium">
        <color theme="8" tint="-0.24994659260841701"/>
      </right>
      <top style="thin">
        <color theme="8" tint="-0.24994659260841701"/>
      </top>
      <bottom style="medium">
        <color theme="8" tint="-0.24994659260841701"/>
      </bottom>
      <diagonal/>
    </border>
    <border>
      <left style="medium">
        <color theme="8" tint="-0.24994659260841701"/>
      </left>
      <right style="thin">
        <color theme="8" tint="-0.24994659260841701"/>
      </right>
      <top style="medium">
        <color theme="8" tint="-0.24994659260841701"/>
      </top>
      <bottom style="medium">
        <color theme="8" tint="-0.24994659260841701"/>
      </bottom>
      <diagonal/>
    </border>
    <border>
      <left style="thin">
        <color theme="8" tint="-0.24994659260841701"/>
      </left>
      <right style="thin">
        <color theme="8" tint="-0.24994659260841701"/>
      </right>
      <top style="medium">
        <color theme="8" tint="-0.24994659260841701"/>
      </top>
      <bottom style="medium">
        <color theme="8" tint="-0.24994659260841701"/>
      </bottom>
      <diagonal/>
    </border>
    <border>
      <left style="thin">
        <color theme="8" tint="-0.24994659260841701"/>
      </left>
      <right style="medium">
        <color theme="8" tint="-0.24994659260841701"/>
      </right>
      <top style="medium">
        <color theme="8" tint="-0.24994659260841701"/>
      </top>
      <bottom style="medium">
        <color theme="8" tint="-0.24994659260841701"/>
      </bottom>
      <diagonal/>
    </border>
    <border>
      <left style="medium">
        <color theme="8" tint="-0.24994659260841701"/>
      </left>
      <right style="medium">
        <color theme="8" tint="-0.24994659260841701"/>
      </right>
      <top style="thin">
        <color theme="8" tint="-0.24994659260841701"/>
      </top>
      <bottom style="medium">
        <color theme="8" tint="-0.24994659260841701"/>
      </bottom>
      <diagonal/>
    </border>
    <border>
      <left style="thin">
        <color theme="8"/>
      </left>
      <right/>
      <top style="medium">
        <color theme="8"/>
      </top>
      <bottom style="medium">
        <color theme="8"/>
      </bottom>
      <diagonal/>
    </border>
    <border>
      <left/>
      <right style="medium">
        <color rgb="FFC00000"/>
      </right>
      <top style="medium">
        <color theme="8"/>
      </top>
      <bottom style="medium">
        <color theme="8"/>
      </bottom>
      <diagonal/>
    </border>
    <border>
      <left style="medium">
        <color theme="4" tint="-0.24994659260841701"/>
      </left>
      <right style="thin">
        <color theme="4" tint="-0.24994659260841701"/>
      </right>
      <top style="medium">
        <color theme="4" tint="-0.24994659260841701"/>
      </top>
      <bottom style="thin">
        <color theme="4" tint="-0.24994659260841701"/>
      </bottom>
      <diagonal/>
    </border>
    <border>
      <left style="thin">
        <color theme="4" tint="-0.24994659260841701"/>
      </left>
      <right style="medium">
        <color theme="4" tint="-0.24994659260841701"/>
      </right>
      <top style="medium">
        <color theme="4" tint="-0.24994659260841701"/>
      </top>
      <bottom style="thin">
        <color theme="4" tint="-0.24994659260841701"/>
      </bottom>
      <diagonal/>
    </border>
    <border>
      <left style="medium">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medium">
        <color theme="4" tint="-0.24994659260841701"/>
      </right>
      <top style="thin">
        <color theme="4" tint="-0.24994659260841701"/>
      </top>
      <bottom style="thin">
        <color theme="4" tint="-0.24994659260841701"/>
      </bottom>
      <diagonal/>
    </border>
    <border>
      <left style="medium">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medium">
        <color theme="4" tint="-0.24994659260841701"/>
      </right>
      <top style="thin">
        <color theme="4" tint="-0.24994659260841701"/>
      </top>
      <bottom style="medium">
        <color theme="4" tint="-0.24994659260841701"/>
      </bottom>
      <diagonal/>
    </border>
    <border>
      <left style="medium">
        <color theme="4" tint="-0.24994659260841701"/>
      </left>
      <right style="medium">
        <color theme="4" tint="-0.24994659260841701"/>
      </right>
      <top style="medium">
        <color theme="4" tint="-0.24994659260841701"/>
      </top>
      <bottom style="thin">
        <color theme="4" tint="-0.24994659260841701"/>
      </bottom>
      <diagonal/>
    </border>
    <border>
      <left style="medium">
        <color theme="4" tint="-0.24994659260841701"/>
      </left>
      <right style="medium">
        <color theme="4" tint="-0.24994659260841701"/>
      </right>
      <top style="thin">
        <color theme="4" tint="-0.24994659260841701"/>
      </top>
      <bottom style="medium">
        <color theme="4" tint="-0.24994659260841701"/>
      </bottom>
      <diagonal/>
    </border>
    <border>
      <left style="thin">
        <color theme="4" tint="-0.24994659260841701"/>
      </left>
      <right style="thin">
        <color theme="4" tint="-0.24994659260841701"/>
      </right>
      <top style="medium">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medium">
        <color theme="4" tint="-0.24994659260841701"/>
      </bottom>
      <diagonal/>
    </border>
    <border>
      <left style="medium">
        <color theme="4" tint="-0.24994659260841701"/>
      </left>
      <right style="thin">
        <color theme="4" tint="-0.24994659260841701"/>
      </right>
      <top/>
      <bottom style="thin">
        <color theme="4" tint="-0.24994659260841701"/>
      </bottom>
      <diagonal/>
    </border>
    <border>
      <left style="thin">
        <color theme="4" tint="-0.24994659260841701"/>
      </left>
      <right style="thin">
        <color theme="4" tint="-0.24994659260841701"/>
      </right>
      <top/>
      <bottom style="thin">
        <color theme="4" tint="-0.24994659260841701"/>
      </bottom>
      <diagonal/>
    </border>
    <border>
      <left style="thin">
        <color theme="4" tint="-0.24994659260841701"/>
      </left>
      <right style="medium">
        <color theme="4" tint="-0.24994659260841701"/>
      </right>
      <top/>
      <bottom style="thin">
        <color theme="4" tint="-0.24994659260841701"/>
      </bottom>
      <diagonal/>
    </border>
    <border>
      <left style="medium">
        <color theme="4" tint="-0.24994659260841701"/>
      </left>
      <right style="thin">
        <color theme="4" tint="-0.24994659260841701"/>
      </right>
      <top style="medium">
        <color theme="4" tint="-0.24994659260841701"/>
      </top>
      <bottom style="medium">
        <color theme="4" tint="-0.24994659260841701"/>
      </bottom>
      <diagonal/>
    </border>
    <border>
      <left style="thin">
        <color theme="4" tint="-0.24994659260841701"/>
      </left>
      <right style="thin">
        <color theme="4" tint="-0.24994659260841701"/>
      </right>
      <top style="medium">
        <color theme="4" tint="-0.24994659260841701"/>
      </top>
      <bottom style="medium">
        <color theme="4" tint="-0.24994659260841701"/>
      </bottom>
      <diagonal/>
    </border>
    <border>
      <left style="thin">
        <color theme="4" tint="-0.24994659260841701"/>
      </left>
      <right style="medium">
        <color theme="4" tint="-0.24994659260841701"/>
      </right>
      <top style="medium">
        <color theme="4" tint="-0.24994659260841701"/>
      </top>
      <bottom style="medium">
        <color theme="4" tint="-0.24994659260841701"/>
      </bottom>
      <diagonal/>
    </border>
    <border>
      <left style="medium">
        <color theme="4" tint="-0.24994659260841701"/>
      </left>
      <right style="thin">
        <color theme="4" tint="-0.24994659260841701"/>
      </right>
      <top style="medium">
        <color theme="4" tint="-0.24994659260841701"/>
      </top>
      <bottom/>
      <diagonal/>
    </border>
    <border>
      <left style="thin">
        <color theme="4" tint="-0.24994659260841701"/>
      </left>
      <right style="medium">
        <color theme="4" tint="-0.24994659260841701"/>
      </right>
      <top style="medium">
        <color theme="4" tint="-0.24994659260841701"/>
      </top>
      <bottom/>
      <diagonal/>
    </border>
    <border>
      <left style="medium">
        <color theme="8" tint="-0.24994659260841701"/>
      </left>
      <right/>
      <top/>
      <bottom style="medium">
        <color theme="8" tint="-0.24994659260841701"/>
      </bottom>
      <diagonal/>
    </border>
    <border>
      <left style="medium">
        <color theme="4" tint="-0.24994659260841701"/>
      </left>
      <right style="thin">
        <color theme="4" tint="-0.24994659260841701"/>
      </right>
      <top/>
      <bottom style="medium">
        <color theme="4" tint="-0.24994659260841701"/>
      </bottom>
      <diagonal/>
    </border>
    <border>
      <left style="thin">
        <color theme="4" tint="-0.24994659260841701"/>
      </left>
      <right style="thin">
        <color theme="4" tint="-0.24994659260841701"/>
      </right>
      <top/>
      <bottom style="medium">
        <color theme="4" tint="-0.24994659260841701"/>
      </bottom>
      <diagonal/>
    </border>
    <border>
      <left style="thin">
        <color theme="4" tint="-0.24994659260841701"/>
      </left>
      <right style="medium">
        <color theme="4" tint="-0.24994659260841701"/>
      </right>
      <top/>
      <bottom style="medium">
        <color theme="4" tint="-0.24994659260841701"/>
      </bottom>
      <diagonal/>
    </border>
    <border>
      <left style="thin">
        <color theme="4" tint="-0.24994659260841701"/>
      </left>
      <right/>
      <top style="medium">
        <color theme="4" tint="-0.24994659260841701"/>
      </top>
      <bottom style="thin">
        <color theme="4" tint="-0.24994659260841701"/>
      </bottom>
      <diagonal/>
    </border>
    <border>
      <left style="thin">
        <color theme="4" tint="-0.24994659260841701"/>
      </left>
      <right/>
      <top style="thin">
        <color theme="4" tint="-0.24994659260841701"/>
      </top>
      <bottom style="thin">
        <color theme="4" tint="-0.24994659260841701"/>
      </bottom>
      <diagonal/>
    </border>
    <border>
      <left style="thin">
        <color theme="4" tint="-0.24994659260841701"/>
      </left>
      <right/>
      <top style="thin">
        <color theme="4" tint="-0.24994659260841701"/>
      </top>
      <bottom style="medium">
        <color theme="4" tint="-0.24994659260841701"/>
      </bottom>
      <diagonal/>
    </border>
    <border>
      <left/>
      <right/>
      <top style="thin">
        <color theme="1"/>
      </top>
      <bottom style="medium">
        <color theme="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right/>
      <top/>
      <bottom style="medium">
        <color theme="8" tint="-0.24994659260841701"/>
      </bottom>
      <diagonal/>
    </border>
    <border>
      <left/>
      <right style="medium">
        <color theme="8" tint="-0.24994659260841701"/>
      </right>
      <top/>
      <bottom style="medium">
        <color theme="8" tint="-0.24994659260841701"/>
      </bottom>
      <diagonal/>
    </border>
    <border>
      <left style="medium">
        <color theme="4" tint="-0.24994659260841701"/>
      </left>
      <right/>
      <top style="medium">
        <color theme="4" tint="-0.24994659260841701"/>
      </top>
      <bottom style="thin">
        <color theme="4" tint="-0.24994659260841701"/>
      </bottom>
      <diagonal/>
    </border>
    <border>
      <left/>
      <right style="medium">
        <color theme="4" tint="-0.24994659260841701"/>
      </right>
      <top style="medium">
        <color theme="4" tint="-0.24994659260841701"/>
      </top>
      <bottom style="thin">
        <color theme="4" tint="-0.24994659260841701"/>
      </bottom>
      <diagonal/>
    </border>
    <border>
      <left/>
      <right/>
      <top style="medium">
        <color theme="4" tint="-0.24994659260841701"/>
      </top>
      <bottom style="thin">
        <color theme="4" tint="-0.24994659260841701"/>
      </bottom>
      <diagonal/>
    </border>
    <border>
      <left/>
      <right style="thin">
        <color theme="4" tint="-0.24994659260841701"/>
      </right>
      <top style="medium">
        <color theme="4" tint="-0.24994659260841701"/>
      </top>
      <bottom style="thin">
        <color theme="4" tint="-0.24994659260841701"/>
      </bottom>
      <diagonal/>
    </border>
    <border>
      <left style="medium">
        <color theme="4" tint="-0.24994659260841701"/>
      </left>
      <right/>
      <top style="thin">
        <color theme="4" tint="-0.24994659260841701"/>
      </top>
      <bottom style="medium">
        <color theme="4" tint="-0.24994659260841701"/>
      </bottom>
      <diagonal/>
    </border>
    <border>
      <left/>
      <right style="medium">
        <color theme="4" tint="-0.24994659260841701"/>
      </right>
      <top style="thin">
        <color theme="4" tint="-0.24994659260841701"/>
      </top>
      <bottom style="medium">
        <color theme="4" tint="-0.24994659260841701"/>
      </bottom>
      <diagonal/>
    </border>
    <border>
      <left/>
      <right/>
      <top style="thin">
        <color theme="4" tint="-0.24994659260841701"/>
      </top>
      <bottom style="thin">
        <color theme="4" tint="-0.24994659260841701"/>
      </bottom>
      <diagonal/>
    </border>
    <border>
      <left/>
      <right style="medium">
        <color theme="4" tint="-0.24994659260841701"/>
      </right>
      <top style="thin">
        <color theme="4" tint="-0.24994659260841701"/>
      </top>
      <bottom style="thin">
        <color theme="4" tint="-0.24994659260841701"/>
      </bottom>
      <diagonal/>
    </border>
    <border>
      <left style="medium">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medium">
        <color theme="4" tint="-0.24994659260841701"/>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style="medium">
        <color theme="4" tint="-0.24994659260841701"/>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auto="1"/>
      </left>
      <right style="thin">
        <color auto="1"/>
      </right>
      <top style="medium">
        <color rgb="FF002060"/>
      </top>
      <bottom style="thin">
        <color auto="1"/>
      </bottom>
      <diagonal/>
    </border>
    <border>
      <left/>
      <right/>
      <top style="thin">
        <color indexed="64"/>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medium">
        <color theme="4" tint="-0.24994659260841701"/>
      </right>
      <top style="thin">
        <color theme="4" tint="-0.24994659260841701"/>
      </top>
      <bottom/>
      <diagonal/>
    </border>
    <border>
      <left style="thin">
        <color theme="4" tint="-0.24994659260841701"/>
      </left>
      <right style="thin">
        <color theme="4" tint="-0.24994659260841701"/>
      </right>
      <top/>
      <bottom/>
      <diagonal/>
    </border>
    <border>
      <left style="thin">
        <color theme="4" tint="-0.24994659260841701"/>
      </left>
      <right style="medium">
        <color theme="4" tint="-0.24994659260841701"/>
      </right>
      <top/>
      <bottom/>
      <diagonal/>
    </border>
    <border>
      <left/>
      <right style="thin">
        <color theme="4" tint="-0.24994659260841701"/>
      </right>
      <top style="thin">
        <color theme="4" tint="-0.24994659260841701"/>
      </top>
      <bottom style="medium">
        <color theme="4" tint="-0.24994659260841701"/>
      </bottom>
      <diagonal/>
    </border>
    <border>
      <left style="medium">
        <color rgb="FF0070C0"/>
      </left>
      <right/>
      <top style="medium">
        <color rgb="FF0070C0"/>
      </top>
      <bottom/>
      <diagonal/>
    </border>
    <border>
      <left/>
      <right/>
      <top style="medium">
        <color rgb="FF0070C0"/>
      </top>
      <bottom/>
      <diagonal/>
    </border>
    <border>
      <left style="medium">
        <color rgb="FF0070C0"/>
      </left>
      <right/>
      <top/>
      <bottom style="medium">
        <color rgb="FF0070C0"/>
      </bottom>
      <diagonal/>
    </border>
    <border>
      <left/>
      <right/>
      <top/>
      <bottom style="medium">
        <color rgb="FF0070C0"/>
      </bottom>
      <diagonal/>
    </border>
    <border>
      <left style="thin">
        <color rgb="FF0070C0"/>
      </left>
      <right style="thin">
        <color rgb="FF0070C0"/>
      </right>
      <top style="medium">
        <color rgb="FF0070C0"/>
      </top>
      <bottom/>
      <diagonal/>
    </border>
    <border>
      <left style="thin">
        <color rgb="FF0070C0"/>
      </left>
      <right style="thin">
        <color rgb="FF0070C0"/>
      </right>
      <top/>
      <bottom/>
      <diagonal/>
    </border>
    <border>
      <left style="thin">
        <color rgb="FF0070C0"/>
      </left>
      <right style="thin">
        <color rgb="FF0070C0"/>
      </right>
      <top/>
      <bottom style="thin">
        <color rgb="FF0070C0"/>
      </bottom>
      <diagonal/>
    </border>
    <border>
      <left/>
      <right style="thin">
        <color rgb="FF0070C0"/>
      </right>
      <top/>
      <bottom/>
      <diagonal/>
    </border>
    <border>
      <left/>
      <right/>
      <top/>
      <bottom style="thin">
        <color theme="4" tint="-0.24994659260841701"/>
      </bottom>
      <diagonal/>
    </border>
  </borders>
  <cellStyleXfs count="50">
    <xf numFmtId="0" fontId="0" fillId="0" borderId="0"/>
    <xf numFmtId="43" fontId="3" fillId="0" borderId="0" applyFont="0" applyFill="0" applyBorder="0" applyAlignment="0" applyProtection="0"/>
    <xf numFmtId="9" fontId="3" fillId="0" borderId="0" applyFont="0" applyFill="0" applyBorder="0" applyAlignment="0" applyProtection="0"/>
    <xf numFmtId="41" fontId="3" fillId="0" borderId="0" applyFont="0" applyFill="0" applyBorder="0" applyAlignment="0" applyProtection="0"/>
    <xf numFmtId="0" fontId="3" fillId="0" borderId="0"/>
    <xf numFmtId="0" fontId="14" fillId="0" borderId="0"/>
    <xf numFmtId="43" fontId="14"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6" fontId="3"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73" fontId="76" fillId="0" borderId="0" applyFont="0" applyFill="0" applyBorder="0" applyAlignment="0" applyProtection="0"/>
    <xf numFmtId="9" fontId="76" fillId="0" borderId="0" applyFont="0" applyFill="0" applyBorder="0" applyAlignment="0" applyProtection="0"/>
    <xf numFmtId="41"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16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2"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cellStyleXfs>
  <cellXfs count="594">
    <xf numFmtId="0" fontId="0" fillId="0" borderId="0" xfId="0"/>
    <xf numFmtId="0" fontId="0" fillId="0" borderId="0" xfId="0" applyAlignment="1">
      <alignment horizontal="center"/>
    </xf>
    <xf numFmtId="0" fontId="4" fillId="0" borderId="0" xfId="0" applyFont="1"/>
    <xf numFmtId="0" fontId="2" fillId="4" borderId="0" xfId="0" applyFont="1" applyFill="1" applyAlignment="1">
      <alignment vertical="center"/>
    </xf>
    <xf numFmtId="0" fontId="2" fillId="4" borderId="0" xfId="0" applyFont="1" applyFill="1" applyAlignment="1">
      <alignment horizontal="center" vertical="center"/>
    </xf>
    <xf numFmtId="0" fontId="2" fillId="0" borderId="0" xfId="0" applyFont="1" applyAlignment="1">
      <alignment vertical="center"/>
    </xf>
    <xf numFmtId="0" fontId="7" fillId="4" borderId="0" xfId="0" applyFont="1" applyFill="1" applyAlignment="1">
      <alignment horizontal="left" vertical="center" wrapText="1"/>
    </xf>
    <xf numFmtId="0" fontId="7" fillId="4" borderId="0" xfId="0" applyFont="1" applyFill="1"/>
    <xf numFmtId="4" fontId="2" fillId="4" borderId="0" xfId="0" applyNumberFormat="1" applyFont="1" applyFill="1" applyAlignment="1">
      <alignment horizontal="center" vertical="center"/>
    </xf>
    <xf numFmtId="4" fontId="7" fillId="4" borderId="0" xfId="0" applyNumberFormat="1" applyFont="1" applyFill="1"/>
    <xf numFmtId="0" fontId="7" fillId="0" borderId="0" xfId="0" applyFont="1"/>
    <xf numFmtId="4" fontId="2" fillId="0" borderId="0" xfId="0" applyNumberFormat="1" applyFont="1" applyAlignment="1">
      <alignment horizontal="center" vertical="center"/>
    </xf>
    <xf numFmtId="4" fontId="2" fillId="0" borderId="0" xfId="0" applyNumberFormat="1" applyFont="1" applyAlignment="1">
      <alignment horizontal="center"/>
    </xf>
    <xf numFmtId="0" fontId="7" fillId="0" borderId="0" xfId="0" applyFont="1" applyAlignment="1">
      <alignment horizontal="left" vertical="center" wrapText="1"/>
    </xf>
    <xf numFmtId="0" fontId="2" fillId="0" borderId="0" xfId="0" applyFont="1" applyAlignment="1">
      <alignment vertical="center" wrapText="1"/>
    </xf>
    <xf numFmtId="4" fontId="2" fillId="0" borderId="0" xfId="0" applyNumberFormat="1" applyFont="1" applyAlignment="1">
      <alignment horizontal="center" vertical="center" wrapText="1"/>
    </xf>
    <xf numFmtId="4" fontId="7" fillId="0" borderId="0" xfId="0" applyNumberFormat="1" applyFont="1"/>
    <xf numFmtId="0" fontId="0" fillId="4" borderId="0" xfId="0" applyFill="1"/>
    <xf numFmtId="0" fontId="0" fillId="4" borderId="0" xfId="0" applyFill="1" applyAlignment="1">
      <alignment horizontal="center" wrapText="1"/>
    </xf>
    <xf numFmtId="0" fontId="10" fillId="4" borderId="0" xfId="0" applyFont="1" applyFill="1" applyAlignment="1">
      <alignment horizontal="left" vertical="center"/>
    </xf>
    <xf numFmtId="4" fontId="2" fillId="4" borderId="0" xfId="0" applyNumberFormat="1" applyFont="1" applyFill="1" applyAlignment="1">
      <alignment horizontal="center"/>
    </xf>
    <xf numFmtId="0" fontId="0" fillId="0" borderId="0" xfId="0" applyAlignment="1">
      <alignment horizontal="right"/>
    </xf>
    <xf numFmtId="167" fontId="5" fillId="4" borderId="0" xfId="0" applyNumberFormat="1" applyFont="1" applyFill="1" applyAlignment="1">
      <alignment horizontal="center" vertical="center"/>
    </xf>
    <xf numFmtId="0" fontId="2" fillId="0" borderId="0" xfId="0" applyFont="1"/>
    <xf numFmtId="0" fontId="2" fillId="0" borderId="0" xfId="0" applyFont="1" applyAlignment="1">
      <alignment horizontal="left" vertical="center"/>
    </xf>
    <xf numFmtId="0" fontId="2" fillId="4" borderId="0" xfId="0" applyFont="1" applyFill="1" applyAlignment="1">
      <alignment horizontal="left" vertical="center" wrapText="1"/>
    </xf>
    <xf numFmtId="0" fontId="2" fillId="4" borderId="0" xfId="0" applyFont="1" applyFill="1"/>
    <xf numFmtId="4" fontId="2" fillId="4" borderId="0" xfId="0" applyNumberFormat="1" applyFont="1" applyFill="1"/>
    <xf numFmtId="4" fontId="14" fillId="4" borderId="0" xfId="0" applyNumberFormat="1" applyFont="1" applyFill="1" applyAlignment="1">
      <alignment wrapText="1"/>
    </xf>
    <xf numFmtId="0" fontId="2" fillId="4" borderId="0" xfId="0" applyFont="1" applyFill="1" applyAlignment="1">
      <alignment horizontal="left" vertical="center"/>
    </xf>
    <xf numFmtId="4" fontId="2" fillId="0" borderId="0" xfId="0" applyNumberFormat="1" applyFont="1"/>
    <xf numFmtId="0" fontId="2" fillId="0" borderId="0" xfId="0" applyFont="1" applyAlignment="1">
      <alignment horizontal="left" vertical="center" wrapText="1"/>
    </xf>
    <xf numFmtId="0" fontId="9" fillId="4" borderId="0" xfId="0" applyFont="1" applyFill="1" applyAlignment="1">
      <alignment horizontal="right" vertical="center"/>
    </xf>
    <xf numFmtId="0" fontId="14" fillId="0" borderId="0" xfId="5" applyProtection="1">
      <protection hidden="1"/>
    </xf>
    <xf numFmtId="3" fontId="2" fillId="4" borderId="0" xfId="0" applyNumberFormat="1" applyFont="1" applyFill="1" applyAlignment="1">
      <alignment vertical="center"/>
    </xf>
    <xf numFmtId="0" fontId="2" fillId="4" borderId="0" xfId="0" applyFont="1" applyFill="1" applyAlignment="1">
      <alignment horizontal="right" vertical="center"/>
    </xf>
    <xf numFmtId="168" fontId="2" fillId="4" borderId="0" xfId="3" applyNumberFormat="1" applyFont="1" applyFill="1" applyAlignment="1">
      <alignment horizontal="center" vertical="center"/>
    </xf>
    <xf numFmtId="0" fontId="2" fillId="0" borderId="9" xfId="0" applyFont="1" applyBorder="1" applyAlignment="1">
      <alignment horizontal="center" vertical="center"/>
    </xf>
    <xf numFmtId="9" fontId="2" fillId="0" borderId="10" xfId="2" applyFont="1" applyBorder="1" applyAlignment="1">
      <alignment horizontal="center" vertical="center" wrapText="1"/>
    </xf>
    <xf numFmtId="9" fontId="2" fillId="0" borderId="11" xfId="2" applyFont="1" applyBorder="1" applyAlignment="1">
      <alignment horizontal="center" vertical="center"/>
    </xf>
    <xf numFmtId="0" fontId="2" fillId="0" borderId="12" xfId="0" applyFont="1" applyBorder="1" applyAlignment="1">
      <alignment horizontal="center" vertical="center"/>
    </xf>
    <xf numFmtId="9" fontId="2" fillId="0" borderId="14" xfId="2" applyFont="1" applyBorder="1" applyAlignment="1">
      <alignment horizontal="center" vertical="center"/>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2" fillId="0" borderId="15" xfId="0" applyFont="1" applyBorder="1" applyAlignment="1">
      <alignment horizontal="center" vertical="center"/>
    </xf>
    <xf numFmtId="9" fontId="2" fillId="0" borderId="16" xfId="2" applyFont="1" applyBorder="1" applyAlignment="1">
      <alignment horizontal="center" vertical="center"/>
    </xf>
    <xf numFmtId="0" fontId="2" fillId="0" borderId="0" xfId="0" applyFont="1" applyAlignment="1">
      <alignment horizontal="right"/>
    </xf>
    <xf numFmtId="0" fontId="2" fillId="0" borderId="0" xfId="0" applyFont="1" applyAlignment="1">
      <alignment horizontal="center"/>
    </xf>
    <xf numFmtId="4" fontId="2" fillId="4" borderId="0" xfId="0" applyNumberFormat="1" applyFont="1" applyFill="1" applyAlignment="1">
      <alignment horizontal="center" vertical="center" wrapText="1"/>
    </xf>
    <xf numFmtId="0" fontId="20" fillId="4" borderId="21" xfId="0" applyFont="1" applyFill="1" applyBorder="1" applyAlignment="1">
      <alignment horizontal="centerContinuous" vertical="center"/>
    </xf>
    <xf numFmtId="0" fontId="2" fillId="4" borderId="21" xfId="0" applyFont="1" applyFill="1" applyBorder="1" applyAlignment="1">
      <alignment horizontal="centerContinuous" vertical="center" wrapText="1"/>
    </xf>
    <xf numFmtId="0" fontId="2" fillId="4" borderId="21" xfId="0" applyFont="1" applyFill="1" applyBorder="1" applyAlignment="1">
      <alignment horizontal="centerContinuous"/>
    </xf>
    <xf numFmtId="4" fontId="2" fillId="4" borderId="21" xfId="0" applyNumberFormat="1" applyFont="1" applyFill="1" applyBorder="1" applyAlignment="1">
      <alignment horizontal="centerContinuous" vertical="center" wrapText="1"/>
    </xf>
    <xf numFmtId="4" fontId="2" fillId="4" borderId="21" xfId="0" applyNumberFormat="1" applyFont="1" applyFill="1" applyBorder="1" applyAlignment="1">
      <alignment horizontal="centerContinuous"/>
    </xf>
    <xf numFmtId="0" fontId="20" fillId="4" borderId="0" xfId="0" applyFont="1" applyFill="1" applyAlignment="1">
      <alignment horizontal="centerContinuous" vertical="center"/>
    </xf>
    <xf numFmtId="0" fontId="2" fillId="4" borderId="0" xfId="0" applyFont="1" applyFill="1" applyAlignment="1">
      <alignment horizontal="centerContinuous" vertical="center" wrapText="1"/>
    </xf>
    <xf numFmtId="0" fontId="2" fillId="4" borderId="0" xfId="0" applyFont="1" applyFill="1" applyAlignment="1">
      <alignment horizontal="centerContinuous"/>
    </xf>
    <xf numFmtId="4" fontId="2" fillId="4" borderId="0" xfId="0" applyNumberFormat="1" applyFont="1" applyFill="1" applyAlignment="1">
      <alignment horizontal="centerContinuous" vertical="center" wrapText="1"/>
    </xf>
    <xf numFmtId="4" fontId="2" fillId="4" borderId="0" xfId="0" applyNumberFormat="1" applyFont="1" applyFill="1" applyAlignment="1">
      <alignment horizontal="centerContinuous"/>
    </xf>
    <xf numFmtId="0" fontId="21" fillId="4" borderId="0" xfId="0" applyFont="1" applyFill="1" applyAlignment="1">
      <alignment horizontal="left" vertical="center"/>
    </xf>
    <xf numFmtId="0" fontId="22" fillId="4" borderId="0" xfId="0" applyFont="1" applyFill="1" applyAlignment="1">
      <alignment horizontal="right"/>
    </xf>
    <xf numFmtId="0" fontId="22" fillId="4" borderId="0" xfId="0" applyFont="1" applyFill="1"/>
    <xf numFmtId="0" fontId="22" fillId="4" borderId="0" xfId="0" applyFont="1" applyFill="1" applyAlignment="1">
      <alignment horizontal="center"/>
    </xf>
    <xf numFmtId="0" fontId="23" fillId="4" borderId="0" xfId="0" applyFont="1" applyFill="1" applyAlignment="1">
      <alignment horizontal="left" vertical="center"/>
    </xf>
    <xf numFmtId="0" fontId="22" fillId="4" borderId="0" xfId="0" applyFont="1" applyFill="1" applyAlignment="1">
      <alignment horizontal="center" wrapText="1"/>
    </xf>
    <xf numFmtId="0" fontId="24" fillId="4" borderId="0" xfId="0" applyFont="1" applyFill="1" applyAlignment="1">
      <alignment horizontal="center" vertical="center" wrapText="1"/>
    </xf>
    <xf numFmtId="0" fontId="25" fillId="4" borderId="0" xfId="0" applyFont="1" applyFill="1" applyAlignment="1">
      <alignment horizontal="center" vertical="center"/>
    </xf>
    <xf numFmtId="0" fontId="27" fillId="4" borderId="0" xfId="0" applyFont="1" applyFill="1" applyAlignment="1">
      <alignment vertical="center"/>
    </xf>
    <xf numFmtId="0" fontId="28" fillId="0" borderId="0" xfId="0" applyFont="1" applyAlignment="1">
      <alignment horizontal="left" vertical="center"/>
    </xf>
    <xf numFmtId="0" fontId="2" fillId="4" borderId="0" xfId="0" applyFont="1" applyFill="1" applyAlignment="1">
      <alignment horizontal="left" vertical="center" indent="3"/>
    </xf>
    <xf numFmtId="0" fontId="1" fillId="4" borderId="0" xfId="0" applyFont="1" applyFill="1" applyAlignment="1">
      <alignment vertical="center"/>
    </xf>
    <xf numFmtId="9" fontId="2" fillId="5" borderId="31" xfId="2" applyFont="1" applyFill="1" applyBorder="1" applyAlignment="1">
      <alignment horizontal="center" vertical="center"/>
    </xf>
    <xf numFmtId="9" fontId="2" fillId="5" borderId="32" xfId="2" applyFont="1" applyFill="1" applyBorder="1" applyAlignment="1">
      <alignment horizontal="center" vertical="center"/>
    </xf>
    <xf numFmtId="9" fontId="2" fillId="5" borderId="33" xfId="2" applyFont="1" applyFill="1" applyBorder="1" applyAlignment="1">
      <alignment horizontal="center" vertical="center"/>
    </xf>
    <xf numFmtId="9" fontId="2" fillId="5" borderId="34" xfId="2" applyFont="1" applyFill="1" applyBorder="1" applyAlignment="1">
      <alignment horizontal="center" vertical="center"/>
    </xf>
    <xf numFmtId="9" fontId="2" fillId="5" borderId="35" xfId="2" applyFont="1" applyFill="1" applyBorder="1" applyAlignment="1">
      <alignment horizontal="center" vertical="center"/>
    </xf>
    <xf numFmtId="9" fontId="2" fillId="5" borderId="36" xfId="2" applyFont="1" applyFill="1" applyBorder="1" applyAlignment="1">
      <alignment horizontal="center" vertical="center"/>
    </xf>
    <xf numFmtId="9" fontId="2" fillId="5" borderId="16" xfId="2" applyFont="1" applyFill="1" applyBorder="1" applyAlignment="1">
      <alignment horizontal="center" vertical="center"/>
    </xf>
    <xf numFmtId="9" fontId="2" fillId="0" borderId="17" xfId="2" applyFont="1" applyBorder="1" applyAlignment="1">
      <alignment horizontal="center" vertical="center"/>
    </xf>
    <xf numFmtId="9" fontId="2" fillId="0" borderId="13" xfId="2" applyFont="1" applyBorder="1" applyAlignment="1">
      <alignment horizontal="center" vertical="center" wrapText="1"/>
    </xf>
    <xf numFmtId="9" fontId="2" fillId="5" borderId="37" xfId="2" applyFont="1" applyFill="1" applyBorder="1" applyAlignment="1">
      <alignment horizontal="center" vertical="center"/>
    </xf>
    <xf numFmtId="0" fontId="1" fillId="4" borderId="0" xfId="0" applyFont="1" applyFill="1" applyAlignment="1">
      <alignment horizontal="centerContinuous" vertical="center"/>
    </xf>
    <xf numFmtId="0" fontId="1" fillId="4" borderId="15"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12" xfId="0" applyFont="1" applyFill="1" applyBorder="1" applyAlignment="1">
      <alignment horizontal="center" vertical="center"/>
    </xf>
    <xf numFmtId="0" fontId="2" fillId="4" borderId="0" xfId="0" applyFont="1" applyFill="1" applyAlignment="1">
      <alignment vertical="top"/>
    </xf>
    <xf numFmtId="0" fontId="2" fillId="4" borderId="0" xfId="0" applyFont="1" applyFill="1" applyAlignment="1">
      <alignment horizontal="left" vertical="top"/>
    </xf>
    <xf numFmtId="0" fontId="6" fillId="5" borderId="38" xfId="0" applyFont="1" applyFill="1" applyBorder="1" applyAlignment="1">
      <alignment horizontal="center" vertical="center"/>
    </xf>
    <xf numFmtId="0" fontId="1" fillId="3" borderId="39" xfId="0" applyFont="1" applyFill="1" applyBorder="1" applyAlignment="1">
      <alignment vertical="center"/>
    </xf>
    <xf numFmtId="0" fontId="1" fillId="3" borderId="47" xfId="0" applyFont="1" applyFill="1" applyBorder="1" applyAlignment="1">
      <alignment vertical="center"/>
    </xf>
    <xf numFmtId="0" fontId="1" fillId="3" borderId="47" xfId="0" applyFont="1" applyFill="1" applyBorder="1" applyAlignment="1">
      <alignment horizontal="left" vertical="center"/>
    </xf>
    <xf numFmtId="0" fontId="1" fillId="3" borderId="40" xfId="0" applyFont="1" applyFill="1" applyBorder="1" applyAlignment="1">
      <alignment horizontal="left" vertical="center"/>
    </xf>
    <xf numFmtId="0" fontId="42" fillId="4" borderId="0" xfId="0" applyFont="1" applyFill="1" applyAlignment="1">
      <alignment horizontal="left" vertical="center"/>
    </xf>
    <xf numFmtId="9" fontId="2" fillId="0" borderId="13" xfId="2" applyFont="1" applyBorder="1" applyAlignment="1">
      <alignment horizontal="center" vertical="center"/>
    </xf>
    <xf numFmtId="4" fontId="0" fillId="4" borderId="0" xfId="1" applyNumberFormat="1" applyFont="1" applyFill="1"/>
    <xf numFmtId="3" fontId="12" fillId="4" borderId="2" xfId="1" applyNumberFormat="1" applyFont="1" applyFill="1" applyBorder="1" applyAlignment="1">
      <alignment horizontal="center" vertical="center" wrapText="1"/>
    </xf>
    <xf numFmtId="170" fontId="41" fillId="4" borderId="0" xfId="0" applyNumberFormat="1" applyFont="1" applyFill="1" applyAlignment="1">
      <alignment horizontal="left" indent="2"/>
    </xf>
    <xf numFmtId="170" fontId="41" fillId="4" borderId="0" xfId="0" applyNumberFormat="1" applyFont="1" applyFill="1" applyAlignment="1">
      <alignment horizontal="left"/>
    </xf>
    <xf numFmtId="0" fontId="47" fillId="4" borderId="0" xfId="0" applyFont="1" applyFill="1" applyAlignment="1">
      <alignment horizontal="left" vertical="center"/>
    </xf>
    <xf numFmtId="0" fontId="48" fillId="4" borderId="0" xfId="0" applyFont="1" applyFill="1" applyAlignment="1">
      <alignment horizontal="left" vertical="center"/>
    </xf>
    <xf numFmtId="0" fontId="48" fillId="4" borderId="0" xfId="0" applyFont="1" applyFill="1" applyAlignment="1">
      <alignment vertical="center" wrapText="1"/>
    </xf>
    <xf numFmtId="0" fontId="48" fillId="0" borderId="0" xfId="0" applyFont="1" applyAlignment="1">
      <alignment vertical="center"/>
    </xf>
    <xf numFmtId="0" fontId="45" fillId="4" borderId="0" xfId="0" applyFont="1" applyFill="1" applyAlignment="1">
      <alignment vertical="top"/>
    </xf>
    <xf numFmtId="0" fontId="49" fillId="4" borderId="0" xfId="0" applyFont="1" applyFill="1" applyAlignment="1">
      <alignment horizontal="left" vertical="top"/>
    </xf>
    <xf numFmtId="0" fontId="14" fillId="0" borderId="54" xfId="5" applyBorder="1" applyProtection="1">
      <protection hidden="1"/>
    </xf>
    <xf numFmtId="0" fontId="14" fillId="0" borderId="55" xfId="5" applyBorder="1" applyProtection="1">
      <protection hidden="1"/>
    </xf>
    <xf numFmtId="0" fontId="14" fillId="0" borderId="55" xfId="5" applyBorder="1" applyProtection="1">
      <protection locked="0"/>
    </xf>
    <xf numFmtId="0" fontId="14" fillId="0" borderId="56" xfId="5" applyBorder="1" applyProtection="1">
      <protection hidden="1"/>
    </xf>
    <xf numFmtId="0" fontId="14" fillId="0" borderId="57" xfId="5" applyBorder="1" applyProtection="1">
      <protection hidden="1"/>
    </xf>
    <xf numFmtId="0" fontId="14" fillId="0" borderId="0" xfId="5" quotePrefix="1" applyProtection="1">
      <protection locked="0"/>
    </xf>
    <xf numFmtId="0" fontId="14" fillId="0" borderId="58" xfId="5" applyBorder="1" applyProtection="1">
      <protection hidden="1"/>
    </xf>
    <xf numFmtId="43" fontId="17" fillId="0" borderId="0" xfId="5" applyNumberFormat="1" applyFont="1" applyProtection="1">
      <protection hidden="1"/>
    </xf>
    <xf numFmtId="0" fontId="17" fillId="0" borderId="0" xfId="5" applyFont="1" applyProtection="1">
      <protection hidden="1"/>
    </xf>
    <xf numFmtId="1" fontId="14" fillId="0" borderId="0" xfId="5" applyNumberFormat="1" applyProtection="1">
      <protection hidden="1"/>
    </xf>
    <xf numFmtId="0" fontId="14" fillId="11" borderId="0" xfId="5" applyFill="1" applyAlignment="1" applyProtection="1">
      <alignment horizontal="right"/>
      <protection hidden="1"/>
    </xf>
    <xf numFmtId="0" fontId="14" fillId="11" borderId="0" xfId="5" applyFill="1" applyProtection="1">
      <protection hidden="1"/>
    </xf>
    <xf numFmtId="0" fontId="14" fillId="0" borderId="59" xfId="5" applyBorder="1" applyProtection="1">
      <protection hidden="1"/>
    </xf>
    <xf numFmtId="0" fontId="14" fillId="0" borderId="60" xfId="5" applyBorder="1" applyProtection="1">
      <protection hidden="1"/>
    </xf>
    <xf numFmtId="0" fontId="14" fillId="0" borderId="61" xfId="5" applyBorder="1" applyProtection="1">
      <protection hidden="1"/>
    </xf>
    <xf numFmtId="43" fontId="50" fillId="0" borderId="0" xfId="5" applyNumberFormat="1" applyFont="1" applyProtection="1">
      <protection hidden="1"/>
    </xf>
    <xf numFmtId="0" fontId="50" fillId="0" borderId="0" xfId="5" applyFont="1" applyProtection="1">
      <protection hidden="1"/>
    </xf>
    <xf numFmtId="1" fontId="50" fillId="0" borderId="0" xfId="5" applyNumberFormat="1" applyFont="1" applyProtection="1">
      <protection hidden="1"/>
    </xf>
    <xf numFmtId="0" fontId="14" fillId="4" borderId="61" xfId="5" applyFill="1" applyBorder="1" applyProtection="1">
      <protection hidden="1"/>
    </xf>
    <xf numFmtId="0" fontId="14" fillId="4" borderId="60" xfId="5" applyFill="1" applyBorder="1" applyProtection="1">
      <protection hidden="1"/>
    </xf>
    <xf numFmtId="0" fontId="14" fillId="4" borderId="59" xfId="5" applyFill="1" applyBorder="1" applyProtection="1">
      <protection hidden="1"/>
    </xf>
    <xf numFmtId="0" fontId="14" fillId="4" borderId="58" xfId="5" applyFill="1" applyBorder="1" applyProtection="1">
      <protection hidden="1"/>
    </xf>
    <xf numFmtId="0" fontId="14" fillId="4" borderId="0" xfId="5" applyFill="1" applyProtection="1">
      <protection hidden="1"/>
    </xf>
    <xf numFmtId="0" fontId="14" fillId="4" borderId="57" xfId="5" applyFill="1" applyBorder="1" applyProtection="1">
      <protection hidden="1"/>
    </xf>
    <xf numFmtId="1" fontId="14" fillId="4" borderId="0" xfId="5" applyNumberFormat="1" applyFill="1" applyProtection="1">
      <protection hidden="1"/>
    </xf>
    <xf numFmtId="0" fontId="14" fillId="4" borderId="0" xfId="5" applyFill="1" applyAlignment="1" applyProtection="1">
      <alignment horizontal="right"/>
      <protection hidden="1"/>
    </xf>
    <xf numFmtId="1" fontId="50" fillId="4" borderId="0" xfId="5" applyNumberFormat="1" applyFont="1" applyFill="1" applyProtection="1">
      <protection hidden="1"/>
    </xf>
    <xf numFmtId="0" fontId="50" fillId="4" borderId="0" xfId="5" applyFont="1" applyFill="1" applyProtection="1">
      <protection hidden="1"/>
    </xf>
    <xf numFmtId="43" fontId="50" fillId="4" borderId="0" xfId="5" applyNumberFormat="1" applyFont="1" applyFill="1" applyProtection="1">
      <protection hidden="1"/>
    </xf>
    <xf numFmtId="0" fontId="14" fillId="4" borderId="0" xfId="5" quotePrefix="1" applyFill="1" applyProtection="1">
      <protection locked="0"/>
    </xf>
    <xf numFmtId="0" fontId="14" fillId="4" borderId="56" xfId="5" applyFill="1" applyBorder="1" applyProtection="1">
      <protection hidden="1"/>
    </xf>
    <xf numFmtId="0" fontId="14" fillId="4" borderId="55" xfId="5" applyFill="1" applyBorder="1" applyProtection="1">
      <protection hidden="1"/>
    </xf>
    <xf numFmtId="0" fontId="14" fillId="4" borderId="55" xfId="5" applyFill="1" applyBorder="1" applyProtection="1">
      <protection locked="0"/>
    </xf>
    <xf numFmtId="0" fontId="14" fillId="4" borderId="54" xfId="5" applyFill="1" applyBorder="1" applyProtection="1">
      <protection hidden="1"/>
    </xf>
    <xf numFmtId="43" fontId="16" fillId="15" borderId="6" xfId="6" applyFont="1" applyFill="1" applyBorder="1" applyAlignment="1" applyProtection="1">
      <alignment horizontal="left" indent="1"/>
      <protection locked="0"/>
    </xf>
    <xf numFmtId="3" fontId="51" fillId="15" borderId="6" xfId="6" applyNumberFormat="1" applyFont="1" applyFill="1" applyBorder="1" applyAlignment="1" applyProtection="1">
      <alignment horizontal="left" indent="2"/>
      <protection locked="0"/>
    </xf>
    <xf numFmtId="3" fontId="45" fillId="15" borderId="6" xfId="6" applyNumberFormat="1" applyFont="1" applyFill="1" applyBorder="1" applyAlignment="1" applyProtection="1">
      <alignment horizontal="left" indent="2"/>
      <protection locked="0"/>
    </xf>
    <xf numFmtId="4" fontId="12" fillId="4" borderId="63" xfId="1" applyNumberFormat="1" applyFont="1" applyFill="1" applyBorder="1" applyAlignment="1">
      <alignment horizontal="center" vertical="center" wrapText="1"/>
    </xf>
    <xf numFmtId="9" fontId="2" fillId="0" borderId="10" xfId="2" applyFont="1" applyBorder="1" applyAlignment="1">
      <alignment horizontal="center" vertical="center"/>
    </xf>
    <xf numFmtId="0" fontId="7" fillId="0" borderId="0" xfId="0" applyFont="1" applyAlignment="1">
      <alignment vertical="center"/>
    </xf>
    <xf numFmtId="170" fontId="7" fillId="0" borderId="0" xfId="0" applyNumberFormat="1" applyFont="1"/>
    <xf numFmtId="0" fontId="52" fillId="4" borderId="0" xfId="0" applyFont="1" applyFill="1" applyAlignment="1">
      <alignment horizontal="left" vertical="center" indent="1"/>
    </xf>
    <xf numFmtId="0" fontId="52" fillId="4" borderId="0" xfId="0" applyFont="1" applyFill="1" applyAlignment="1">
      <alignment horizontal="left" vertical="center" indent="2"/>
    </xf>
    <xf numFmtId="3" fontId="4" fillId="4" borderId="85" xfId="0" applyNumberFormat="1" applyFont="1" applyFill="1" applyBorder="1" applyAlignment="1">
      <alignment horizontal="center" vertical="center" wrapText="1"/>
    </xf>
    <xf numFmtId="0" fontId="19" fillId="13" borderId="63" xfId="0" applyFont="1" applyFill="1" applyBorder="1" applyAlignment="1">
      <alignment horizontal="center" vertical="center" wrapText="1"/>
    </xf>
    <xf numFmtId="3" fontId="4" fillId="4" borderId="0" xfId="0" applyNumberFormat="1" applyFont="1" applyFill="1" applyAlignment="1">
      <alignment horizontal="center" vertical="center" wrapText="1"/>
    </xf>
    <xf numFmtId="0" fontId="38" fillId="2" borderId="89" xfId="0" applyFont="1" applyFill="1" applyBorder="1" applyAlignment="1">
      <alignment horizontal="right" vertical="center" wrapText="1" indent="1"/>
    </xf>
    <xf numFmtId="3" fontId="56" fillId="4" borderId="83" xfId="0" applyNumberFormat="1" applyFont="1" applyFill="1" applyBorder="1" applyAlignment="1">
      <alignment horizontal="center" vertical="center" wrapText="1"/>
    </xf>
    <xf numFmtId="3" fontId="56" fillId="4" borderId="85" xfId="0" applyNumberFormat="1" applyFont="1" applyFill="1" applyBorder="1" applyAlignment="1">
      <alignment horizontal="center" vertical="center" wrapText="1"/>
    </xf>
    <xf numFmtId="0" fontId="4" fillId="4" borderId="0" xfId="0" applyFont="1" applyFill="1" applyAlignment="1">
      <alignment horizontal="center" vertical="center" wrapText="1"/>
    </xf>
    <xf numFmtId="0" fontId="19" fillId="13" borderId="82" xfId="0" applyFont="1" applyFill="1" applyBorder="1" applyAlignment="1">
      <alignment horizontal="center" vertical="center" wrapText="1"/>
    </xf>
    <xf numFmtId="0" fontId="19" fillId="5" borderId="94" xfId="0" applyFont="1" applyFill="1" applyBorder="1" applyAlignment="1">
      <alignment horizontal="center" vertical="center" wrapText="1"/>
    </xf>
    <xf numFmtId="3" fontId="4" fillId="4" borderId="96" xfId="0" applyNumberFormat="1" applyFont="1" applyFill="1" applyBorder="1" applyAlignment="1">
      <alignment horizontal="center" vertical="center" wrapText="1"/>
    </xf>
    <xf numFmtId="0" fontId="19" fillId="5" borderId="98" xfId="0" applyFont="1" applyFill="1" applyBorder="1" applyAlignment="1">
      <alignment horizontal="center" vertical="center" wrapText="1"/>
    </xf>
    <xf numFmtId="0" fontId="4" fillId="2" borderId="99" xfId="0" applyFont="1" applyFill="1" applyBorder="1" applyAlignment="1">
      <alignment horizontal="center" vertical="center" wrapText="1"/>
    </xf>
    <xf numFmtId="0" fontId="4" fillId="2" borderId="111" xfId="0" applyFont="1" applyFill="1" applyBorder="1" applyAlignment="1">
      <alignment horizontal="center" vertical="center" wrapText="1"/>
    </xf>
    <xf numFmtId="3" fontId="4" fillId="4" borderId="112" xfId="0" applyNumberFormat="1" applyFont="1" applyFill="1" applyBorder="1" applyAlignment="1">
      <alignment horizontal="center" vertical="center" wrapText="1"/>
    </xf>
    <xf numFmtId="3" fontId="4" fillId="4" borderId="113" xfId="0" applyNumberFormat="1" applyFont="1" applyFill="1" applyBorder="1" applyAlignment="1">
      <alignment horizontal="center" vertical="center" wrapText="1"/>
    </xf>
    <xf numFmtId="3" fontId="4" fillId="4" borderId="114" xfId="0" applyNumberFormat="1" applyFont="1" applyFill="1" applyBorder="1" applyAlignment="1">
      <alignment horizontal="center" vertical="center" wrapText="1"/>
    </xf>
    <xf numFmtId="3" fontId="19" fillId="13" borderId="2" xfId="1" applyNumberFormat="1" applyFont="1" applyFill="1" applyBorder="1" applyAlignment="1">
      <alignment horizontal="center" vertical="center" wrapText="1"/>
    </xf>
    <xf numFmtId="9" fontId="6" fillId="16" borderId="10" xfId="2" applyFont="1" applyFill="1" applyBorder="1" applyAlignment="1">
      <alignment horizontal="center" vertical="center" wrapText="1"/>
    </xf>
    <xf numFmtId="9" fontId="6" fillId="16" borderId="13" xfId="2" applyFont="1" applyFill="1" applyBorder="1" applyAlignment="1">
      <alignment horizontal="center" vertical="center" wrapText="1"/>
    </xf>
    <xf numFmtId="9" fontId="53" fillId="18" borderId="10" xfId="2" applyFont="1" applyFill="1" applyBorder="1" applyAlignment="1">
      <alignment horizontal="center" vertical="center"/>
    </xf>
    <xf numFmtId="9" fontId="53" fillId="18" borderId="11" xfId="2" applyFont="1" applyFill="1" applyBorder="1" applyAlignment="1">
      <alignment horizontal="center" vertical="center"/>
    </xf>
    <xf numFmtId="9" fontId="53" fillId="18" borderId="13" xfId="2" applyFont="1" applyFill="1" applyBorder="1" applyAlignment="1">
      <alignment horizontal="center" vertical="center"/>
    </xf>
    <xf numFmtId="9" fontId="53" fillId="18" borderId="14" xfId="2" applyFont="1" applyFill="1" applyBorder="1" applyAlignment="1">
      <alignment horizontal="center" vertical="center"/>
    </xf>
    <xf numFmtId="9" fontId="13" fillId="17" borderId="16" xfId="2" applyFont="1" applyFill="1" applyBorder="1" applyAlignment="1">
      <alignment horizontal="center" vertical="center" wrapText="1"/>
    </xf>
    <xf numFmtId="9" fontId="13" fillId="17" borderId="17" xfId="2" applyFont="1" applyFill="1" applyBorder="1" applyAlignment="1">
      <alignment horizontal="center" vertical="center" wrapText="1"/>
    </xf>
    <xf numFmtId="9" fontId="13" fillId="17" borderId="10" xfId="2" applyFont="1" applyFill="1" applyBorder="1" applyAlignment="1">
      <alignment horizontal="center" vertical="center" wrapText="1"/>
    </xf>
    <xf numFmtId="9" fontId="13" fillId="17" borderId="11" xfId="2" applyFont="1" applyFill="1" applyBorder="1" applyAlignment="1">
      <alignment horizontal="center" vertical="center" wrapText="1"/>
    </xf>
    <xf numFmtId="0" fontId="13" fillId="7" borderId="18" xfId="0" applyFont="1" applyFill="1" applyBorder="1" applyAlignment="1">
      <alignment horizontal="center" vertical="center" wrapText="1"/>
    </xf>
    <xf numFmtId="169" fontId="5" fillId="0" borderId="97" xfId="0" applyNumberFormat="1" applyFont="1" applyBorder="1" applyAlignment="1">
      <alignment horizontal="center" vertical="center"/>
    </xf>
    <xf numFmtId="0" fontId="2" fillId="0" borderId="94" xfId="0" applyFont="1" applyBorder="1" applyAlignment="1">
      <alignment horizontal="center" vertical="center"/>
    </xf>
    <xf numFmtId="9" fontId="2" fillId="0" borderId="101" xfId="2" applyFont="1" applyBorder="1" applyAlignment="1">
      <alignment horizontal="center" vertical="center"/>
    </xf>
    <xf numFmtId="9" fontId="2" fillId="0" borderId="101" xfId="2" applyFont="1" applyBorder="1" applyAlignment="1">
      <alignment horizontal="center" vertical="center" wrapText="1"/>
    </xf>
    <xf numFmtId="9" fontId="2" fillId="0" borderId="95" xfId="2" applyFont="1" applyBorder="1" applyAlignment="1">
      <alignment horizontal="center" vertical="center"/>
    </xf>
    <xf numFmtId="0" fontId="2" fillId="0" borderId="96" xfId="0" applyFont="1" applyBorder="1" applyAlignment="1">
      <alignment horizontal="center" vertical="center"/>
    </xf>
    <xf numFmtId="9" fontId="2" fillId="0" borderId="97" xfId="2" applyFont="1" applyBorder="1" applyAlignment="1">
      <alignment horizontal="center" vertical="center"/>
    </xf>
    <xf numFmtId="0" fontId="13" fillId="7" borderId="100" xfId="0" applyFont="1" applyFill="1" applyBorder="1" applyAlignment="1">
      <alignment horizontal="center" vertical="center" wrapText="1"/>
    </xf>
    <xf numFmtId="0" fontId="40" fillId="6" borderId="100" xfId="0" applyFont="1" applyFill="1" applyBorder="1" applyAlignment="1">
      <alignment horizontal="center" vertical="center" wrapText="1"/>
    </xf>
    <xf numFmtId="0" fontId="13" fillId="7" borderId="93" xfId="0" applyFont="1" applyFill="1" applyBorder="1" applyAlignment="1">
      <alignment horizontal="center" vertical="center" wrapText="1"/>
    </xf>
    <xf numFmtId="0" fontId="13" fillId="3" borderId="94" xfId="0" applyFont="1" applyFill="1" applyBorder="1" applyAlignment="1">
      <alignment horizontal="right" vertical="center"/>
    </xf>
    <xf numFmtId="3" fontId="2" fillId="3" borderId="101" xfId="0" applyNumberFormat="1" applyFont="1" applyFill="1" applyBorder="1" applyAlignment="1">
      <alignment horizontal="center"/>
    </xf>
    <xf numFmtId="3" fontId="2" fillId="4" borderId="101" xfId="0" applyNumberFormat="1" applyFont="1" applyFill="1" applyBorder="1" applyAlignment="1">
      <alignment horizontal="center"/>
    </xf>
    <xf numFmtId="0" fontId="13" fillId="3" borderId="94" xfId="0" applyFont="1" applyFill="1" applyBorder="1" applyAlignment="1">
      <alignment horizontal="right" vertical="center" wrapText="1"/>
    </xf>
    <xf numFmtId="0" fontId="6" fillId="5" borderId="96" xfId="0" applyFont="1" applyFill="1" applyBorder="1" applyAlignment="1">
      <alignment horizontal="center" vertical="center" wrapText="1"/>
    </xf>
    <xf numFmtId="3" fontId="6" fillId="6" borderId="102" xfId="0" applyNumberFormat="1" applyFont="1" applyFill="1" applyBorder="1" applyAlignment="1">
      <alignment horizontal="center" vertical="center" wrapText="1"/>
    </xf>
    <xf numFmtId="3" fontId="13" fillId="7" borderId="102" xfId="0" applyNumberFormat="1" applyFont="1" applyFill="1" applyBorder="1" applyAlignment="1">
      <alignment horizontal="center" vertical="center" wrapText="1"/>
    </xf>
    <xf numFmtId="0" fontId="2" fillId="4" borderId="94" xfId="0" applyFont="1" applyFill="1" applyBorder="1" applyAlignment="1">
      <alignment horizontal="center" vertical="center"/>
    </xf>
    <xf numFmtId="3" fontId="2" fillId="4" borderId="101" xfId="1" applyNumberFormat="1" applyFont="1" applyFill="1" applyBorder="1" applyAlignment="1">
      <alignment horizontal="center" vertical="center"/>
    </xf>
    <xf numFmtId="0" fontId="2" fillId="4" borderId="96" xfId="0" applyFont="1" applyFill="1" applyBorder="1" applyAlignment="1">
      <alignment horizontal="center" vertical="center"/>
    </xf>
    <xf numFmtId="3" fontId="2" fillId="4" borderId="102" xfId="1" applyNumberFormat="1" applyFont="1" applyFill="1" applyBorder="1" applyAlignment="1">
      <alignment horizontal="center" vertical="center"/>
    </xf>
    <xf numFmtId="3" fontId="2" fillId="4" borderId="116" xfId="3" applyNumberFormat="1" applyFont="1" applyFill="1" applyBorder="1" applyAlignment="1">
      <alignment horizontal="center" vertical="center"/>
    </xf>
    <xf numFmtId="3" fontId="2" fillId="4" borderId="117" xfId="3" applyNumberFormat="1" applyFont="1" applyFill="1" applyBorder="1" applyAlignment="1">
      <alignment horizontal="center" vertical="center"/>
    </xf>
    <xf numFmtId="0" fontId="6" fillId="6" borderId="94" xfId="0" applyFont="1" applyFill="1" applyBorder="1" applyAlignment="1">
      <alignment horizontal="center" vertical="center" wrapText="1"/>
    </xf>
    <xf numFmtId="0" fontId="6" fillId="6" borderId="95" xfId="0" applyFont="1" applyFill="1" applyBorder="1" applyAlignment="1">
      <alignment horizontal="center" vertical="center" wrapText="1"/>
    </xf>
    <xf numFmtId="168" fontId="2" fillId="4" borderId="94" xfId="3" applyNumberFormat="1" applyFont="1" applyFill="1" applyBorder="1" applyAlignment="1">
      <alignment horizontal="center" vertical="center"/>
    </xf>
    <xf numFmtId="168" fontId="2" fillId="4" borderId="96" xfId="3" applyNumberFormat="1" applyFont="1" applyFill="1" applyBorder="1" applyAlignment="1">
      <alignment horizontal="center" vertical="center"/>
    </xf>
    <xf numFmtId="0" fontId="6" fillId="6" borderId="101" xfId="0" applyFont="1" applyFill="1" applyBorder="1" applyAlignment="1">
      <alignment horizontal="center" vertical="center" wrapText="1"/>
    </xf>
    <xf numFmtId="168" fontId="2" fillId="12" borderId="95" xfId="3" applyNumberFormat="1" applyFont="1" applyFill="1" applyBorder="1" applyAlignment="1">
      <alignment horizontal="center" vertical="center"/>
    </xf>
    <xf numFmtId="168" fontId="2" fillId="12" borderId="97" xfId="3" applyNumberFormat="1" applyFont="1" applyFill="1" applyBorder="1" applyAlignment="1">
      <alignment horizontal="center" vertical="center"/>
    </xf>
    <xf numFmtId="0" fontId="14" fillId="4" borderId="0" xfId="0" applyFont="1" applyFill="1" applyAlignment="1">
      <alignment horizontal="left" vertical="center" wrapText="1"/>
    </xf>
    <xf numFmtId="0" fontId="14" fillId="4" borderId="0" xfId="0" applyFont="1" applyFill="1" applyAlignment="1">
      <alignment vertical="center" wrapText="1"/>
    </xf>
    <xf numFmtId="0" fontId="14" fillId="4" borderId="0" xfId="0" applyFont="1" applyFill="1"/>
    <xf numFmtId="4" fontId="14" fillId="4" borderId="0" xfId="0" applyNumberFormat="1" applyFont="1" applyFill="1" applyAlignment="1">
      <alignment horizontal="center" vertical="center" wrapText="1"/>
    </xf>
    <xf numFmtId="4" fontId="14" fillId="4" borderId="0" xfId="0" applyNumberFormat="1" applyFont="1" applyFill="1" applyAlignment="1">
      <alignment horizontal="center"/>
    </xf>
    <xf numFmtId="4" fontId="14" fillId="4" borderId="0" xfId="0" applyNumberFormat="1" applyFont="1" applyFill="1"/>
    <xf numFmtId="0" fontId="14" fillId="0" borderId="0" xfId="0" applyFont="1"/>
    <xf numFmtId="0" fontId="9" fillId="4" borderId="0" xfId="0" applyFont="1" applyFill="1" applyAlignment="1">
      <alignment horizontal="centerContinuous" vertical="center"/>
    </xf>
    <xf numFmtId="0" fontId="14" fillId="4" borderId="0" xfId="0" applyFont="1" applyFill="1" applyAlignment="1">
      <alignment horizontal="centerContinuous" vertical="center" wrapText="1"/>
    </xf>
    <xf numFmtId="0" fontId="14" fillId="4" borderId="0" xfId="0" applyFont="1" applyFill="1" applyAlignment="1">
      <alignment horizontal="centerContinuous"/>
    </xf>
    <xf numFmtId="4" fontId="14" fillId="4" borderId="0" xfId="0" applyNumberFormat="1" applyFont="1" applyFill="1" applyAlignment="1">
      <alignment horizontal="centerContinuous" vertical="center" wrapText="1"/>
    </xf>
    <xf numFmtId="4" fontId="14" fillId="4" borderId="0" xfId="0" applyNumberFormat="1" applyFont="1" applyFill="1" applyAlignment="1">
      <alignment horizontal="centerContinuous"/>
    </xf>
    <xf numFmtId="0" fontId="14" fillId="4" borderId="0" xfId="0" applyFont="1" applyFill="1" applyAlignment="1">
      <alignment horizontal="center" vertical="center"/>
    </xf>
    <xf numFmtId="4" fontId="14" fillId="4" borderId="0" xfId="0" applyNumberFormat="1" applyFont="1" applyFill="1" applyAlignment="1">
      <alignment horizontal="center" vertical="center"/>
    </xf>
    <xf numFmtId="0" fontId="13" fillId="4" borderId="0" xfId="0" applyFont="1" applyFill="1" applyAlignment="1">
      <alignment horizontal="left" vertical="center"/>
    </xf>
    <xf numFmtId="0" fontId="13" fillId="4" borderId="0" xfId="0" applyFont="1" applyFill="1" applyAlignment="1">
      <alignment horizontal="right" vertical="center"/>
    </xf>
    <xf numFmtId="0" fontId="9" fillId="4" borderId="0" xfId="0" applyFont="1" applyFill="1" applyAlignment="1">
      <alignment horizontal="left" vertical="center"/>
    </xf>
    <xf numFmtId="0" fontId="14" fillId="4" borderId="0" xfId="0" applyFont="1" applyFill="1" applyAlignment="1">
      <alignment vertical="center"/>
    </xf>
    <xf numFmtId="167" fontId="14" fillId="4" borderId="0" xfId="0" applyNumberFormat="1" applyFont="1" applyFill="1" applyAlignment="1">
      <alignment horizontal="center" vertical="center"/>
    </xf>
    <xf numFmtId="0" fontId="14" fillId="4" borderId="0" xfId="0" applyFont="1" applyFill="1" applyAlignment="1">
      <alignment horizontal="left" vertical="center"/>
    </xf>
    <xf numFmtId="0" fontId="14" fillId="4" borderId="0" xfId="0" applyFont="1" applyFill="1" applyAlignment="1">
      <alignment horizontal="right" vertical="center"/>
    </xf>
    <xf numFmtId="3" fontId="14" fillId="4" borderId="0" xfId="0" applyNumberFormat="1" applyFont="1" applyFill="1" applyAlignment="1">
      <alignment vertical="center"/>
    </xf>
    <xf numFmtId="4" fontId="58" fillId="4" borderId="0" xfId="0" applyNumberFormat="1" applyFont="1" applyFill="1"/>
    <xf numFmtId="0" fontId="58" fillId="4" borderId="0" xfId="0" applyFont="1" applyFill="1"/>
    <xf numFmtId="0" fontId="58" fillId="0" borderId="0" xfId="0" applyFont="1"/>
    <xf numFmtId="0" fontId="58" fillId="4" borderId="0" xfId="0" applyFont="1" applyFill="1" applyAlignment="1">
      <alignment horizontal="left" vertical="center"/>
    </xf>
    <xf numFmtId="0" fontId="58" fillId="0" borderId="0" xfId="0" applyFont="1" applyAlignment="1">
      <alignment horizontal="left" vertical="center" wrapText="1"/>
    </xf>
    <xf numFmtId="0" fontId="14" fillId="0" borderId="0" xfId="0" applyFont="1" applyAlignment="1">
      <alignment vertical="center" wrapText="1"/>
    </xf>
    <xf numFmtId="4" fontId="14" fillId="0" borderId="0" xfId="0" applyNumberFormat="1" applyFont="1" applyAlignment="1">
      <alignment horizontal="center" vertical="center" wrapText="1"/>
    </xf>
    <xf numFmtId="4" fontId="14" fillId="0" borderId="0" xfId="0" applyNumberFormat="1" applyFont="1" applyAlignment="1">
      <alignment horizontal="center"/>
    </xf>
    <xf numFmtId="4" fontId="58" fillId="0" borderId="0" xfId="0" applyNumberFormat="1" applyFont="1"/>
    <xf numFmtId="0" fontId="9" fillId="4" borderId="118" xfId="0" applyFont="1" applyFill="1" applyBorder="1" applyAlignment="1">
      <alignment horizontal="centerContinuous" vertical="center"/>
    </xf>
    <xf numFmtId="0" fontId="14" fillId="4" borderId="118" xfId="0" applyFont="1" applyFill="1" applyBorder="1" applyAlignment="1">
      <alignment horizontal="centerContinuous" vertical="center" wrapText="1"/>
    </xf>
    <xf numFmtId="0" fontId="14" fillId="4" borderId="118" xfId="0" applyFont="1" applyFill="1" applyBorder="1" applyAlignment="1">
      <alignment horizontal="centerContinuous"/>
    </xf>
    <xf numFmtId="4" fontId="14" fillId="4" borderId="118" xfId="0" applyNumberFormat="1" applyFont="1" applyFill="1" applyBorder="1" applyAlignment="1">
      <alignment horizontal="centerContinuous" vertical="center" wrapText="1"/>
    </xf>
    <xf numFmtId="4" fontId="14" fillId="4" borderId="118" xfId="0" applyNumberFormat="1" applyFont="1" applyFill="1" applyBorder="1" applyAlignment="1">
      <alignment horizontal="centerContinuous"/>
    </xf>
    <xf numFmtId="0" fontId="61" fillId="4" borderId="0" xfId="0" applyFont="1" applyFill="1" applyAlignment="1">
      <alignment horizontal="left" vertical="center"/>
    </xf>
    <xf numFmtId="0" fontId="6" fillId="20"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6" fillId="19" borderId="1" xfId="0" applyFont="1" applyFill="1" applyBorder="1" applyAlignment="1">
      <alignment horizontal="center" vertical="center"/>
    </xf>
    <xf numFmtId="3" fontId="14" fillId="4" borderId="1" xfId="0" applyNumberFormat="1" applyFont="1" applyFill="1" applyBorder="1" applyAlignment="1">
      <alignment horizontal="center"/>
    </xf>
    <xf numFmtId="0" fontId="6" fillId="19" borderId="1" xfId="0" applyFont="1" applyFill="1" applyBorder="1" applyAlignment="1">
      <alignment horizontal="center" vertical="center" wrapText="1"/>
    </xf>
    <xf numFmtId="3" fontId="14" fillId="0" borderId="1" xfId="1" applyNumberFormat="1" applyFont="1" applyBorder="1" applyAlignment="1">
      <alignment horizontal="center" vertical="center"/>
    </xf>
    <xf numFmtId="3" fontId="6" fillId="20" borderId="1" xfId="0" applyNumberFormat="1" applyFont="1" applyFill="1" applyBorder="1" applyAlignment="1">
      <alignment horizontal="center" vertical="center"/>
    </xf>
    <xf numFmtId="0" fontId="62" fillId="4" borderId="0" xfId="0" applyFont="1" applyFill="1" applyAlignment="1">
      <alignment horizontal="left" vertical="center"/>
    </xf>
    <xf numFmtId="0" fontId="63" fillId="5" borderId="10" xfId="0" applyFont="1" applyFill="1" applyBorder="1" applyAlignment="1">
      <alignment horizontal="center" vertical="center" wrapText="1"/>
    </xf>
    <xf numFmtId="0" fontId="37" fillId="0" borderId="0" xfId="0" applyFont="1" applyAlignment="1">
      <alignment wrapText="1"/>
    </xf>
    <xf numFmtId="0" fontId="65" fillId="4" borderId="0" xfId="0" applyFont="1" applyFill="1" applyAlignment="1">
      <alignment vertical="center"/>
    </xf>
    <xf numFmtId="0" fontId="37" fillId="4" borderId="0" xfId="0" applyFont="1" applyFill="1" applyAlignment="1">
      <alignment vertical="center"/>
    </xf>
    <xf numFmtId="0" fontId="2" fillId="4" borderId="0" xfId="0" applyFont="1" applyFill="1" applyAlignment="1">
      <alignment horizontal="left" vertical="center" indent="5"/>
    </xf>
    <xf numFmtId="0" fontId="68" fillId="4" borderId="0" xfId="0" applyFont="1" applyFill="1" applyAlignment="1">
      <alignment horizontal="left" vertical="center"/>
    </xf>
    <xf numFmtId="0" fontId="1" fillId="14" borderId="122" xfId="0" applyFont="1" applyFill="1" applyBorder="1" applyAlignment="1">
      <alignment vertical="center"/>
    </xf>
    <xf numFmtId="0" fontId="1" fillId="14" borderId="122" xfId="0" applyFont="1" applyFill="1" applyBorder="1" applyAlignment="1">
      <alignment horizontal="left" vertical="center"/>
    </xf>
    <xf numFmtId="0" fontId="1" fillId="14" borderId="123" xfId="0" applyFont="1" applyFill="1" applyBorder="1" applyAlignment="1">
      <alignment horizontal="left" vertical="center"/>
    </xf>
    <xf numFmtId="0" fontId="6" fillId="10" borderId="48" xfId="0" applyFont="1" applyFill="1" applyBorder="1" applyAlignment="1">
      <alignment horizontal="center" vertical="center"/>
    </xf>
    <xf numFmtId="0" fontId="13" fillId="4" borderId="0" xfId="0" applyFont="1" applyFill="1" applyAlignment="1">
      <alignment vertical="center"/>
    </xf>
    <xf numFmtId="0" fontId="6" fillId="22" borderId="1" xfId="0" applyFont="1" applyFill="1" applyBorder="1" applyAlignment="1">
      <alignment horizontal="center" vertical="center"/>
    </xf>
    <xf numFmtId="0" fontId="1" fillId="23" borderId="124" xfId="0" applyFont="1" applyFill="1" applyBorder="1" applyAlignment="1">
      <alignment vertical="center"/>
    </xf>
    <xf numFmtId="0" fontId="1" fillId="23" borderId="125" xfId="0" applyFont="1" applyFill="1" applyBorder="1" applyAlignment="1">
      <alignment vertical="center"/>
    </xf>
    <xf numFmtId="0" fontId="1" fillId="23" borderId="125" xfId="0" applyFont="1" applyFill="1" applyBorder="1" applyAlignment="1">
      <alignment horizontal="left" vertical="center"/>
    </xf>
    <xf numFmtId="0" fontId="1" fillId="23" borderId="126" xfId="0" applyFont="1" applyFill="1" applyBorder="1" applyAlignment="1">
      <alignment horizontal="left" vertical="center"/>
    </xf>
    <xf numFmtId="0" fontId="1" fillId="14" borderId="0" xfId="0" applyFont="1" applyFill="1" applyAlignment="1">
      <alignment vertical="center" wrapText="1"/>
    </xf>
    <xf numFmtId="0" fontId="70" fillId="14" borderId="0" xfId="0" applyFont="1" applyFill="1"/>
    <xf numFmtId="0" fontId="71" fillId="14" borderId="0" xfId="0" applyFont="1" applyFill="1" applyAlignment="1">
      <alignment horizontal="left" vertical="center"/>
    </xf>
    <xf numFmtId="167" fontId="14" fillId="4" borderId="119" xfId="0" applyNumberFormat="1" applyFont="1" applyFill="1" applyBorder="1" applyAlignment="1">
      <alignment horizontal="center" vertical="center"/>
    </xf>
    <xf numFmtId="167" fontId="14" fillId="4" borderId="120" xfId="0" applyNumberFormat="1" applyFont="1" applyFill="1" applyBorder="1" applyAlignment="1">
      <alignment horizontal="center" vertical="center"/>
    </xf>
    <xf numFmtId="0" fontId="15" fillId="4" borderId="0" xfId="0" applyFont="1" applyFill="1" applyAlignment="1">
      <alignment horizontal="left" vertical="center"/>
    </xf>
    <xf numFmtId="41" fontId="2" fillId="4" borderId="0" xfId="3" applyFont="1" applyFill="1" applyAlignment="1">
      <alignment vertical="center"/>
    </xf>
    <xf numFmtId="41" fontId="2" fillId="4" borderId="0" xfId="3" applyFont="1" applyFill="1"/>
    <xf numFmtId="172" fontId="2" fillId="4" borderId="0" xfId="0" applyNumberFormat="1" applyFont="1" applyFill="1" applyAlignment="1">
      <alignment horizontal="center" vertical="center"/>
    </xf>
    <xf numFmtId="172" fontId="2" fillId="4" borderId="0" xfId="0" applyNumberFormat="1" applyFont="1" applyFill="1" applyAlignment="1">
      <alignment vertical="center"/>
    </xf>
    <xf numFmtId="2" fontId="2" fillId="0" borderId="0" xfId="0" applyNumberFormat="1" applyFont="1" applyAlignment="1">
      <alignment horizontal="center"/>
    </xf>
    <xf numFmtId="2" fontId="6" fillId="13" borderId="87" xfId="0" applyNumberFormat="1" applyFont="1" applyFill="1" applyBorder="1" applyAlignment="1">
      <alignment horizontal="center" vertical="center"/>
    </xf>
    <xf numFmtId="2" fontId="0" fillId="0" borderId="0" xfId="0" applyNumberFormat="1" applyAlignment="1">
      <alignment horizontal="center"/>
    </xf>
    <xf numFmtId="2" fontId="22" fillId="4" borderId="0" xfId="0" applyNumberFormat="1" applyFont="1" applyFill="1" applyAlignment="1">
      <alignment horizontal="center" wrapText="1"/>
    </xf>
    <xf numFmtId="2" fontId="56" fillId="4" borderId="84" xfId="0" applyNumberFormat="1" applyFont="1" applyFill="1" applyBorder="1" applyAlignment="1">
      <alignment horizontal="center" vertical="center" wrapText="1"/>
    </xf>
    <xf numFmtId="2" fontId="4" fillId="4" borderId="0" xfId="0" applyNumberFormat="1" applyFont="1" applyFill="1" applyAlignment="1">
      <alignment horizontal="center" vertical="center" wrapText="1"/>
    </xf>
    <xf numFmtId="2" fontId="19" fillId="5" borderId="95" xfId="0" applyNumberFormat="1" applyFont="1" applyFill="1" applyBorder="1" applyAlignment="1">
      <alignment horizontal="center" vertical="center" wrapText="1"/>
    </xf>
    <xf numFmtId="172" fontId="77" fillId="3" borderId="1" xfId="0" applyNumberFormat="1" applyFont="1" applyFill="1" applyBorder="1" applyAlignment="1">
      <alignment horizontal="right" vertical="center" wrapText="1"/>
    </xf>
    <xf numFmtId="167" fontId="78" fillId="4" borderId="1" xfId="0" applyNumberFormat="1" applyFont="1" applyFill="1" applyBorder="1" applyAlignment="1">
      <alignment horizontal="center" vertical="center" wrapText="1"/>
    </xf>
    <xf numFmtId="0" fontId="79" fillId="0" borderId="0" xfId="0" applyFont="1"/>
    <xf numFmtId="0" fontId="79" fillId="0" borderId="0" xfId="0" applyFont="1" applyAlignment="1">
      <alignment horizontal="center" vertical="center"/>
    </xf>
    <xf numFmtId="8" fontId="78" fillId="0" borderId="1" xfId="0" applyNumberFormat="1" applyFont="1" applyBorder="1" applyAlignment="1">
      <alignment horizontal="center" vertical="center" wrapText="1"/>
    </xf>
    <xf numFmtId="0" fontId="79" fillId="0" borderId="1" xfId="0" applyFont="1" applyBorder="1" applyAlignment="1">
      <alignment horizontal="center" vertical="center"/>
    </xf>
    <xf numFmtId="172" fontId="78" fillId="4" borderId="1" xfId="0" applyNumberFormat="1" applyFont="1" applyFill="1" applyBorder="1" applyAlignment="1">
      <alignment horizontal="center" vertical="center" wrapText="1"/>
    </xf>
    <xf numFmtId="0" fontId="2" fillId="4" borderId="0" xfId="0" applyFont="1" applyFill="1" applyAlignment="1">
      <alignment vertical="center" wrapText="1"/>
    </xf>
    <xf numFmtId="0" fontId="37" fillId="4" borderId="0" xfId="0" applyFont="1" applyFill="1" applyAlignment="1">
      <alignment vertical="top" wrapText="1"/>
    </xf>
    <xf numFmtId="0" fontId="37" fillId="4" borderId="0" xfId="0" applyFont="1" applyFill="1" applyAlignment="1">
      <alignment wrapText="1"/>
    </xf>
    <xf numFmtId="0" fontId="0" fillId="0" borderId="0" xfId="0" applyAlignment="1">
      <alignment horizontal="center" vertical="center" wrapText="1"/>
    </xf>
    <xf numFmtId="0" fontId="6" fillId="5" borderId="2" xfId="0" applyFont="1" applyFill="1" applyBorder="1" applyAlignment="1">
      <alignment horizontal="center" vertical="center"/>
    </xf>
    <xf numFmtId="0" fontId="6" fillId="6" borderId="92" xfId="0" applyFont="1" applyFill="1" applyBorder="1" applyAlignment="1">
      <alignment horizontal="center" vertical="center" wrapText="1"/>
    </xf>
    <xf numFmtId="0" fontId="6" fillId="6" borderId="100" xfId="0" applyFont="1" applyFill="1" applyBorder="1" applyAlignment="1">
      <alignment horizontal="center" vertical="center" wrapText="1"/>
    </xf>
    <xf numFmtId="0" fontId="6" fillId="6" borderId="93" xfId="0" applyFont="1" applyFill="1" applyBorder="1" applyAlignment="1">
      <alignment horizontal="center" vertical="center" wrapText="1"/>
    </xf>
    <xf numFmtId="0" fontId="6" fillId="6" borderId="115" xfId="0" applyFont="1" applyFill="1" applyBorder="1" applyAlignment="1">
      <alignment horizontal="center" vertical="center" wrapText="1"/>
    </xf>
    <xf numFmtId="0" fontId="6" fillId="20" borderId="1" xfId="0" applyFont="1" applyFill="1" applyBorder="1" applyAlignment="1">
      <alignment horizontal="center" vertical="center"/>
    </xf>
    <xf numFmtId="0" fontId="6" fillId="20" borderId="119" xfId="0" applyFont="1" applyFill="1" applyBorder="1" applyAlignment="1">
      <alignment horizontal="center" vertical="center" wrapText="1"/>
    </xf>
    <xf numFmtId="0" fontId="8" fillId="19" borderId="1" xfId="0" applyFont="1" applyFill="1" applyBorder="1" applyAlignment="1">
      <alignment horizontal="center" vertical="center"/>
    </xf>
    <xf numFmtId="0" fontId="14" fillId="0" borderId="0" xfId="5" applyAlignment="1" applyProtection="1">
      <alignment horizontal="left"/>
      <protection hidden="1"/>
    </xf>
    <xf numFmtId="0" fontId="14" fillId="4" borderId="0" xfId="5" applyFill="1" applyAlignment="1" applyProtection="1">
      <alignment horizontal="left"/>
      <protection hidden="1"/>
    </xf>
    <xf numFmtId="0" fontId="81" fillId="24" borderId="120" xfId="0" applyFont="1" applyFill="1" applyBorder="1"/>
    <xf numFmtId="174" fontId="4" fillId="0" borderId="0" xfId="0" applyNumberFormat="1" applyFont="1"/>
    <xf numFmtId="2" fontId="0" fillId="4" borderId="0" xfId="0" applyNumberFormat="1" applyFill="1" applyAlignment="1">
      <alignment horizontal="center"/>
    </xf>
    <xf numFmtId="2" fontId="23" fillId="4" borderId="0" xfId="0" applyNumberFormat="1" applyFont="1" applyFill="1" applyAlignment="1">
      <alignment horizontal="center" vertical="center"/>
    </xf>
    <xf numFmtId="2" fontId="0" fillId="4" borderId="0" xfId="1" applyNumberFormat="1" applyFont="1" applyFill="1" applyAlignment="1">
      <alignment horizontal="center"/>
    </xf>
    <xf numFmtId="0" fontId="81" fillId="24" borderId="119" xfId="0" applyFont="1" applyFill="1" applyBorder="1" applyAlignment="1">
      <alignment horizontal="center"/>
    </xf>
    <xf numFmtId="172" fontId="77" fillId="3" borderId="1" xfId="0" applyNumberFormat="1" applyFont="1" applyFill="1" applyBorder="1" applyAlignment="1">
      <alignment horizontal="center" vertical="center" wrapText="1"/>
    </xf>
    <xf numFmtId="0" fontId="80" fillId="4" borderId="146" xfId="0" applyFont="1" applyFill="1" applyBorder="1" applyAlignment="1">
      <alignment vertical="center" wrapText="1"/>
    </xf>
    <xf numFmtId="0" fontId="78" fillId="4" borderId="146" xfId="0" applyFont="1" applyFill="1" applyBorder="1" applyAlignment="1">
      <alignment vertical="center" wrapText="1"/>
    </xf>
    <xf numFmtId="0" fontId="78" fillId="0" borderId="146" xfId="0" applyFont="1" applyBorder="1" applyAlignment="1">
      <alignment vertical="center" wrapText="1"/>
    </xf>
    <xf numFmtId="0" fontId="0" fillId="0" borderId="1" xfId="0" applyBorder="1"/>
    <xf numFmtId="175" fontId="6" fillId="20" borderId="1" xfId="0" applyNumberFormat="1" applyFont="1" applyFill="1" applyBorder="1" applyAlignment="1">
      <alignment horizontal="center" vertical="center"/>
    </xf>
    <xf numFmtId="175" fontId="13" fillId="21" borderId="1" xfId="0" applyNumberFormat="1" applyFont="1" applyFill="1" applyBorder="1" applyAlignment="1">
      <alignment horizontal="center" vertical="center"/>
    </xf>
    <xf numFmtId="0" fontId="7" fillId="4" borderId="0" xfId="0" applyFont="1" applyFill="1" applyAlignment="1">
      <alignment vertical="top" wrapText="1"/>
    </xf>
    <xf numFmtId="176" fontId="22" fillId="4" borderId="0" xfId="0" applyNumberFormat="1" applyFont="1" applyFill="1" applyAlignment="1">
      <alignment horizontal="center" wrapText="1"/>
    </xf>
    <xf numFmtId="0" fontId="81" fillId="24" borderId="145" xfId="0" applyFont="1" applyFill="1" applyBorder="1" applyAlignment="1">
      <alignment vertical="center"/>
    </xf>
    <xf numFmtId="0" fontId="19" fillId="10" borderId="63" xfId="0" applyFont="1" applyFill="1" applyBorder="1" applyAlignment="1">
      <alignment horizontal="center" vertical="center" wrapText="1"/>
    </xf>
    <xf numFmtId="2" fontId="19" fillId="10" borderId="63" xfId="0" applyNumberFormat="1" applyFont="1" applyFill="1" applyBorder="1" applyAlignment="1">
      <alignment horizontal="center" vertical="center" wrapText="1"/>
    </xf>
    <xf numFmtId="0" fontId="0" fillId="0" borderId="0" xfId="0" applyAlignment="1">
      <alignment vertical="center" wrapText="1"/>
    </xf>
    <xf numFmtId="0" fontId="0" fillId="4" borderId="0" xfId="0" applyFill="1" applyAlignment="1">
      <alignment vertical="center" wrapText="1"/>
    </xf>
    <xf numFmtId="0" fontId="63" fillId="13" borderId="10" xfId="0" applyFont="1" applyFill="1" applyBorder="1" applyAlignment="1">
      <alignment horizontal="center" vertical="center" wrapText="1"/>
    </xf>
    <xf numFmtId="0" fontId="13" fillId="4" borderId="1" xfId="0" applyFont="1" applyFill="1" applyBorder="1" applyAlignment="1">
      <alignment vertical="center"/>
    </xf>
    <xf numFmtId="0" fontId="13" fillId="4" borderId="1" xfId="0" applyFont="1" applyFill="1" applyBorder="1" applyAlignment="1">
      <alignment horizontal="right" vertical="center"/>
    </xf>
    <xf numFmtId="0" fontId="14" fillId="4" borderId="1" xfId="0" applyFont="1" applyFill="1" applyBorder="1" applyAlignment="1">
      <alignment vertical="center"/>
    </xf>
    <xf numFmtId="0" fontId="14" fillId="4" borderId="1" xfId="0" applyFont="1" applyFill="1" applyBorder="1" applyAlignment="1">
      <alignment horizontal="right" vertical="center"/>
    </xf>
    <xf numFmtId="3" fontId="14" fillId="4" borderId="1" xfId="2" applyNumberFormat="1" applyFont="1" applyFill="1" applyBorder="1" applyAlignment="1">
      <alignment horizontal="center" vertical="center"/>
    </xf>
    <xf numFmtId="3" fontId="14" fillId="4" borderId="1" xfId="2" applyNumberFormat="1" applyFont="1" applyFill="1" applyBorder="1" applyAlignment="1">
      <alignment horizontal="center" vertical="center" wrapText="1"/>
    </xf>
    <xf numFmtId="0" fontId="19" fillId="13" borderId="64" xfId="0" applyFont="1" applyFill="1" applyBorder="1" applyAlignment="1">
      <alignment horizontal="center" vertical="center" wrapText="1"/>
    </xf>
    <xf numFmtId="0" fontId="19" fillId="13" borderId="62" xfId="0" applyFont="1" applyFill="1" applyBorder="1" applyAlignment="1">
      <alignment horizontal="center" vertical="center" wrapText="1"/>
    </xf>
    <xf numFmtId="0" fontId="56" fillId="3" borderId="65" xfId="0" applyFont="1" applyFill="1" applyBorder="1" applyAlignment="1">
      <alignment horizontal="center"/>
    </xf>
    <xf numFmtId="4" fontId="4" fillId="3" borderId="62" xfId="1" applyNumberFormat="1" applyFont="1" applyFill="1" applyBorder="1" applyAlignment="1">
      <alignment horizontal="center"/>
    </xf>
    <xf numFmtId="2" fontId="56" fillId="3" borderId="65" xfId="0" applyNumberFormat="1" applyFont="1" applyFill="1" applyBorder="1" applyAlignment="1">
      <alignment horizontal="center"/>
    </xf>
    <xf numFmtId="177" fontId="81" fillId="24" borderId="121" xfId="0" applyNumberFormat="1" applyFont="1" applyFill="1" applyBorder="1" applyAlignment="1">
      <alignment horizontal="center"/>
    </xf>
    <xf numFmtId="3" fontId="0" fillId="4" borderId="0" xfId="0" applyNumberFormat="1" applyFill="1"/>
    <xf numFmtId="177" fontId="81" fillId="24" borderId="119" xfId="0" applyNumberFormat="1" applyFont="1" applyFill="1" applyBorder="1" applyAlignment="1">
      <alignment horizontal="center"/>
    </xf>
    <xf numFmtId="1" fontId="19" fillId="5" borderId="95" xfId="0" applyNumberFormat="1" applyFont="1" applyFill="1" applyBorder="1" applyAlignment="1">
      <alignment horizontal="center" vertical="center" wrapText="1"/>
    </xf>
    <xf numFmtId="43" fontId="46" fillId="4" borderId="0" xfId="1" applyFont="1" applyFill="1" applyAlignment="1">
      <alignment horizontal="left"/>
    </xf>
    <xf numFmtId="2" fontId="81" fillId="24" borderId="147" xfId="0" applyNumberFormat="1" applyFont="1" applyFill="1" applyBorder="1" applyAlignment="1">
      <alignment horizontal="center"/>
    </xf>
    <xf numFmtId="2" fontId="81" fillId="24" borderId="1" xfId="0" applyNumberFormat="1" applyFont="1" applyFill="1" applyBorder="1" applyAlignment="1">
      <alignment horizontal="center"/>
    </xf>
    <xf numFmtId="178" fontId="13" fillId="7" borderId="97" xfId="3" applyNumberFormat="1" applyFont="1" applyFill="1" applyBorder="1" applyAlignment="1">
      <alignment horizontal="center" vertical="center" wrapText="1"/>
    </xf>
    <xf numFmtId="4" fontId="2" fillId="4" borderId="95" xfId="0" applyNumberFormat="1" applyFont="1" applyFill="1" applyBorder="1" applyAlignment="1">
      <alignment horizontal="center" vertical="center" wrapText="1"/>
    </xf>
    <xf numFmtId="0" fontId="18" fillId="4" borderId="0" xfId="0" applyFont="1" applyFill="1" applyAlignment="1">
      <alignment vertical="center"/>
    </xf>
    <xf numFmtId="0" fontId="18" fillId="4" borderId="0" xfId="0" applyFont="1" applyFill="1"/>
    <xf numFmtId="4" fontId="18" fillId="4" borderId="0" xfId="0" applyNumberFormat="1" applyFont="1" applyFill="1" applyAlignment="1">
      <alignment horizontal="center" vertical="center"/>
    </xf>
    <xf numFmtId="0" fontId="18" fillId="17" borderId="124" xfId="0" applyFont="1" applyFill="1" applyBorder="1" applyAlignment="1">
      <alignment vertical="center"/>
    </xf>
    <xf numFmtId="0" fontId="18" fillId="17" borderId="125" xfId="0" applyFont="1" applyFill="1" applyBorder="1"/>
    <xf numFmtId="0" fontId="18" fillId="17" borderId="125" xfId="0" applyFont="1" applyFill="1" applyBorder="1" applyAlignment="1">
      <alignment horizontal="left" vertical="center"/>
    </xf>
    <xf numFmtId="4" fontId="18" fillId="17" borderId="125" xfId="0" applyNumberFormat="1" applyFont="1" applyFill="1" applyBorder="1" applyAlignment="1">
      <alignment horizontal="center"/>
    </xf>
    <xf numFmtId="0" fontId="14" fillId="4" borderId="121" xfId="0" applyFont="1" applyFill="1" applyBorder="1" applyAlignment="1">
      <alignment horizontal="center" vertical="center"/>
    </xf>
    <xf numFmtId="0" fontId="14" fillId="4" borderId="120" xfId="0" applyFont="1" applyFill="1" applyBorder="1" applyAlignment="1">
      <alignment horizontal="center" vertical="center"/>
    </xf>
    <xf numFmtId="4" fontId="14" fillId="17" borderId="126" xfId="0" applyNumberFormat="1" applyFont="1" applyFill="1" applyBorder="1" applyAlignment="1">
      <alignment horizontal="center"/>
    </xf>
    <xf numFmtId="175" fontId="13" fillId="26" borderId="1" xfId="0" applyNumberFormat="1" applyFont="1" applyFill="1" applyBorder="1" applyAlignment="1">
      <alignment horizontal="center" vertical="center"/>
    </xf>
    <xf numFmtId="179" fontId="13" fillId="26" borderId="1" xfId="0" applyNumberFormat="1" applyFont="1" applyFill="1" applyBorder="1" applyAlignment="1">
      <alignment horizontal="center" vertical="center"/>
    </xf>
    <xf numFmtId="180" fontId="13" fillId="26" borderId="1" xfId="2" applyNumberFormat="1" applyFont="1" applyFill="1" applyBorder="1" applyAlignment="1">
      <alignment horizontal="center" vertical="center"/>
    </xf>
    <xf numFmtId="171" fontId="13" fillId="17" borderId="1" xfId="0" applyNumberFormat="1" applyFont="1" applyFill="1" applyBorder="1" applyAlignment="1">
      <alignment horizontal="right" vertical="center"/>
    </xf>
    <xf numFmtId="168" fontId="13" fillId="17" borderId="1" xfId="3" applyNumberFormat="1" applyFont="1" applyFill="1" applyBorder="1" applyAlignment="1">
      <alignment horizontal="center" vertical="center"/>
    </xf>
    <xf numFmtId="3" fontId="14" fillId="17" borderId="1" xfId="0" applyNumberFormat="1" applyFont="1" applyFill="1" applyBorder="1" applyAlignment="1">
      <alignment horizontal="center"/>
    </xf>
    <xf numFmtId="0" fontId="82" fillId="4" borderId="0" xfId="0" applyFont="1" applyFill="1" applyAlignment="1">
      <alignment horizontal="right" vertical="center"/>
    </xf>
    <xf numFmtId="0" fontId="58" fillId="4" borderId="0" xfId="0" applyFont="1" applyFill="1" applyAlignment="1">
      <alignment vertical="center"/>
    </xf>
    <xf numFmtId="0" fontId="14" fillId="4" borderId="7" xfId="0" applyFont="1" applyFill="1" applyBorder="1" applyAlignment="1">
      <alignment vertical="center"/>
    </xf>
    <xf numFmtId="0" fontId="58" fillId="4" borderId="7" xfId="0" applyFont="1" applyFill="1" applyBorder="1"/>
    <xf numFmtId="0" fontId="58" fillId="4" borderId="0" xfId="0" applyFont="1" applyFill="1" applyAlignment="1">
      <alignment horizontal="left" vertical="center" wrapText="1"/>
    </xf>
    <xf numFmtId="0" fontId="6" fillId="5" borderId="149" xfId="0" applyFont="1" applyFill="1" applyBorder="1" applyAlignment="1">
      <alignment horizontal="center" vertical="center" wrapText="1"/>
    </xf>
    <xf numFmtId="0" fontId="6" fillId="5" borderId="150" xfId="0" applyFont="1" applyFill="1" applyBorder="1" applyAlignment="1">
      <alignment horizontal="center" vertical="center" wrapText="1"/>
    </xf>
    <xf numFmtId="0" fontId="6" fillId="5" borderId="151" xfId="0" applyFont="1" applyFill="1" applyBorder="1" applyAlignment="1">
      <alignment horizontal="center" vertical="center" wrapText="1"/>
    </xf>
    <xf numFmtId="0" fontId="6" fillId="5" borderId="152" xfId="0" applyFont="1" applyFill="1" applyBorder="1" applyAlignment="1">
      <alignment horizontal="center" vertical="center" wrapText="1"/>
    </xf>
    <xf numFmtId="0" fontId="6" fillId="5" borderId="104" xfId="0" applyFont="1" applyFill="1" applyBorder="1" applyAlignment="1">
      <alignment horizontal="center" vertical="center" wrapText="1"/>
    </xf>
    <xf numFmtId="0" fontId="6" fillId="5" borderId="105" xfId="0" applyFont="1" applyFill="1" applyBorder="1" applyAlignment="1">
      <alignment horizontal="center" vertical="center" wrapText="1"/>
    </xf>
    <xf numFmtId="9" fontId="2" fillId="0" borderId="141" xfId="2" applyFont="1" applyBorder="1" applyAlignment="1">
      <alignment horizontal="center" vertical="center"/>
    </xf>
    <xf numFmtId="9" fontId="2" fillId="0" borderId="153" xfId="2" applyFont="1" applyBorder="1" applyAlignment="1">
      <alignment horizontal="center" vertical="center"/>
    </xf>
    <xf numFmtId="171" fontId="55" fillId="3" borderId="1" xfId="3" applyNumberFormat="1" applyFont="1" applyFill="1" applyBorder="1" applyAlignment="1">
      <alignment horizontal="center" vertical="center"/>
    </xf>
    <xf numFmtId="172" fontId="5" fillId="14" borderId="50" xfId="3" applyNumberFormat="1" applyFont="1" applyFill="1" applyBorder="1" applyAlignment="1">
      <alignment horizontal="center" vertical="center"/>
    </xf>
    <xf numFmtId="172" fontId="5" fillId="0" borderId="93" xfId="0" applyNumberFormat="1" applyFont="1" applyBorder="1" applyAlignment="1">
      <alignment horizontal="right" vertical="center"/>
    </xf>
    <xf numFmtId="172" fontId="5" fillId="0" borderId="95" xfId="0" applyNumberFormat="1" applyFont="1" applyBorder="1" applyAlignment="1">
      <alignment horizontal="right" vertical="center"/>
    </xf>
    <xf numFmtId="167" fontId="2" fillId="4" borderId="0" xfId="0" applyNumberFormat="1" applyFont="1" applyFill="1"/>
    <xf numFmtId="44" fontId="5" fillId="14" borderId="50" xfId="28" applyFont="1" applyFill="1" applyBorder="1" applyAlignment="1">
      <alignment horizontal="center" vertical="center"/>
    </xf>
    <xf numFmtId="172" fontId="5" fillId="14" borderId="50" xfId="0" applyNumberFormat="1" applyFont="1" applyFill="1" applyBorder="1" applyAlignment="1">
      <alignment horizontal="right" vertical="center"/>
    </xf>
    <xf numFmtId="0" fontId="84" fillId="0" borderId="1" xfId="0" applyFont="1" applyBorder="1" applyAlignment="1">
      <alignment horizontal="center"/>
    </xf>
    <xf numFmtId="0" fontId="84" fillId="0" borderId="1" xfId="0" applyFont="1" applyBorder="1"/>
    <xf numFmtId="0" fontId="71" fillId="4" borderId="0" xfId="0" applyFont="1" applyFill="1" applyAlignment="1">
      <alignment horizontal="left" vertical="center" indent="2"/>
    </xf>
    <xf numFmtId="0" fontId="2" fillId="4" borderId="158" xfId="0" applyFont="1" applyFill="1" applyBorder="1" applyAlignment="1">
      <alignment vertical="center"/>
    </xf>
    <xf numFmtId="3" fontId="2" fillId="4" borderId="158" xfId="3" applyNumberFormat="1" applyFont="1" applyFill="1" applyBorder="1" applyAlignment="1">
      <alignment horizontal="center" vertical="center"/>
    </xf>
    <xf numFmtId="167" fontId="2" fillId="4" borderId="158" xfId="3" applyNumberFormat="1" applyFont="1" applyFill="1" applyBorder="1" applyAlignment="1">
      <alignment horizontal="center" vertical="center"/>
    </xf>
    <xf numFmtId="0" fontId="2" fillId="4" borderId="159" xfId="0" applyFont="1" applyFill="1" applyBorder="1" applyAlignment="1">
      <alignment vertical="center"/>
    </xf>
    <xf numFmtId="3" fontId="2" fillId="4" borderId="159" xfId="3" applyNumberFormat="1" applyFont="1" applyFill="1" applyBorder="1" applyAlignment="1">
      <alignment horizontal="center" vertical="center"/>
    </xf>
    <xf numFmtId="167" fontId="2" fillId="4" borderId="159" xfId="3" applyNumberFormat="1" applyFont="1" applyFill="1" applyBorder="1" applyAlignment="1">
      <alignment horizontal="center" vertical="center"/>
    </xf>
    <xf numFmtId="0" fontId="2" fillId="4" borderId="160" xfId="0" applyFont="1" applyFill="1" applyBorder="1" applyAlignment="1">
      <alignment vertical="center"/>
    </xf>
    <xf numFmtId="3" fontId="2" fillId="4" borderId="160" xfId="3" applyNumberFormat="1" applyFont="1" applyFill="1" applyBorder="1" applyAlignment="1">
      <alignment horizontal="center" vertical="center"/>
    </xf>
    <xf numFmtId="167" fontId="2" fillId="4" borderId="160" xfId="3" applyNumberFormat="1" applyFont="1" applyFill="1" applyBorder="1" applyAlignment="1">
      <alignment horizontal="center" vertical="center"/>
    </xf>
    <xf numFmtId="0" fontId="48" fillId="0" borderId="0" xfId="0" applyFont="1" applyAlignment="1">
      <alignment horizontal="center" vertical="center"/>
    </xf>
    <xf numFmtId="0" fontId="28" fillId="0" borderId="0" xfId="0" applyFont="1" applyAlignment="1">
      <alignment horizontal="center" vertical="center" wrapText="1"/>
    </xf>
    <xf numFmtId="181" fontId="28" fillId="4" borderId="0" xfId="0" applyNumberFormat="1" applyFont="1" applyFill="1" applyAlignment="1">
      <alignment horizontal="center" vertical="center" wrapText="1"/>
    </xf>
    <xf numFmtId="167" fontId="2" fillId="4" borderId="94" xfId="28" applyNumberFormat="1" applyFont="1" applyFill="1" applyBorder="1" applyAlignment="1">
      <alignment horizontal="center" vertical="center"/>
    </xf>
    <xf numFmtId="3" fontId="2" fillId="4" borderId="0" xfId="3" applyNumberFormat="1" applyFont="1" applyFill="1" applyBorder="1" applyAlignment="1">
      <alignment horizontal="center" vertical="center"/>
    </xf>
    <xf numFmtId="168" fontId="2" fillId="4" borderId="0" xfId="3" applyNumberFormat="1" applyFont="1" applyFill="1" applyBorder="1" applyAlignment="1">
      <alignment horizontal="center" vertical="center"/>
    </xf>
    <xf numFmtId="0" fontId="85" fillId="4" borderId="0" xfId="0" applyFont="1" applyFill="1" applyAlignment="1">
      <alignment vertical="center"/>
    </xf>
    <xf numFmtId="0" fontId="1" fillId="4" borderId="0" xfId="0" applyFont="1" applyFill="1" applyAlignment="1">
      <alignment horizontal="right" vertical="center"/>
    </xf>
    <xf numFmtId="41" fontId="86" fillId="4" borderId="0" xfId="3" applyFont="1" applyFill="1" applyAlignment="1">
      <alignment horizontal="right" vertical="center"/>
    </xf>
    <xf numFmtId="14" fontId="2" fillId="2" borderId="0" xfId="0" applyNumberFormat="1" applyFont="1" applyFill="1" applyAlignment="1">
      <alignment vertical="center"/>
    </xf>
    <xf numFmtId="15" fontId="87" fillId="0" borderId="161" xfId="0" applyNumberFormat="1" applyFont="1" applyBorder="1" applyAlignment="1">
      <alignment horizontal="center" vertical="center" wrapText="1"/>
    </xf>
    <xf numFmtId="0" fontId="6" fillId="6" borderId="92" xfId="0" applyFont="1" applyFill="1" applyBorder="1" applyAlignment="1">
      <alignment horizontal="center" vertical="center" wrapText="1"/>
    </xf>
    <xf numFmtId="4" fontId="14" fillId="4" borderId="0" xfId="0" applyNumberFormat="1" applyFont="1" applyFill="1" applyAlignment="1">
      <alignment horizontal="left" vertical="center"/>
    </xf>
    <xf numFmtId="0" fontId="2" fillId="4" borderId="0" xfId="0" applyFont="1" applyFill="1" applyAlignment="1">
      <alignment vertical="center"/>
    </xf>
    <xf numFmtId="0" fontId="2" fillId="4" borderId="0" xfId="0" applyFont="1" applyFill="1" applyAlignment="1">
      <alignment horizontal="center" vertical="center"/>
    </xf>
    <xf numFmtId="0" fontId="2" fillId="0" borderId="0" xfId="0" applyFont="1"/>
    <xf numFmtId="0" fontId="2" fillId="4" borderId="0" xfId="0" applyFont="1" applyFill="1"/>
    <xf numFmtId="4" fontId="14" fillId="4" borderId="0" xfId="0" applyNumberFormat="1" applyFont="1" applyFill="1" applyAlignment="1">
      <alignment horizontal="center"/>
    </xf>
    <xf numFmtId="4" fontId="14" fillId="4" borderId="0" xfId="0" applyNumberFormat="1" applyFont="1" applyFill="1" applyAlignment="1">
      <alignment horizontal="center" vertical="center"/>
    </xf>
    <xf numFmtId="0" fontId="71" fillId="4" borderId="0" xfId="0" applyFont="1" applyFill="1" applyAlignment="1">
      <alignment horizontal="left" vertical="center" indent="2"/>
    </xf>
    <xf numFmtId="0" fontId="63" fillId="6" borderId="78" xfId="0" applyFont="1" applyFill="1" applyBorder="1" applyAlignment="1">
      <alignment horizontal="center" vertical="center"/>
    </xf>
    <xf numFmtId="0" fontId="63" fillId="6" borderId="78" xfId="0" applyFont="1" applyFill="1" applyBorder="1" applyAlignment="1">
      <alignment horizontal="center" vertical="center" wrapText="1"/>
    </xf>
    <xf numFmtId="0" fontId="6" fillId="6" borderId="115" xfId="0" applyFont="1" applyFill="1" applyBorder="1" applyAlignment="1">
      <alignment horizontal="center" vertical="center" wrapText="1"/>
    </xf>
    <xf numFmtId="10" fontId="2" fillId="4" borderId="94" xfId="2" applyNumberFormat="1" applyFont="1" applyFill="1" applyBorder="1" applyAlignment="1">
      <alignment horizontal="center" vertical="center"/>
    </xf>
    <xf numFmtId="0" fontId="2" fillId="4" borderId="0" xfId="0" applyFont="1" applyFill="1" applyAlignment="1">
      <alignment vertical="center" wrapText="1"/>
    </xf>
    <xf numFmtId="0" fontId="0" fillId="0" borderId="0" xfId="0" applyAlignment="1">
      <alignment vertical="center" wrapText="1"/>
    </xf>
    <xf numFmtId="0" fontId="47" fillId="3" borderId="22" xfId="0" applyFont="1" applyFill="1" applyBorder="1" applyAlignment="1">
      <alignment horizontal="left" vertical="center" wrapText="1"/>
    </xf>
    <xf numFmtId="0" fontId="48" fillId="0" borderId="23" xfId="0" applyFont="1" applyBorder="1" applyAlignment="1">
      <alignment horizontal="left" vertical="center" wrapText="1"/>
    </xf>
    <xf numFmtId="0" fontId="48" fillId="0" borderId="24" xfId="0" applyFont="1" applyBorder="1" applyAlignment="1">
      <alignment horizontal="left" vertical="center" wrapText="1"/>
    </xf>
    <xf numFmtId="0" fontId="2" fillId="4" borderId="0" xfId="0" applyFont="1" applyFill="1" applyAlignment="1">
      <alignment vertical="top" wrapText="1"/>
    </xf>
    <xf numFmtId="0" fontId="37" fillId="4" borderId="0" xfId="0" applyFont="1" applyFill="1" applyAlignment="1">
      <alignment vertical="top" wrapText="1"/>
    </xf>
    <xf numFmtId="0" fontId="2" fillId="3" borderId="0" xfId="0" applyFont="1" applyFill="1" applyAlignment="1">
      <alignment vertical="top" wrapText="1"/>
    </xf>
    <xf numFmtId="0" fontId="37" fillId="3" borderId="0" xfId="0" applyFont="1" applyFill="1" applyAlignment="1">
      <alignment vertical="top" wrapText="1"/>
    </xf>
    <xf numFmtId="0" fontId="0" fillId="0" borderId="0" xfId="0" applyAlignment="1">
      <alignment wrapText="1"/>
    </xf>
    <xf numFmtId="0" fontId="37" fillId="0" borderId="0" xfId="0" applyFont="1" applyAlignment="1">
      <alignment wrapText="1"/>
    </xf>
    <xf numFmtId="0" fontId="13" fillId="25" borderId="0" xfId="0" applyFont="1" applyFill="1" applyAlignment="1">
      <alignment horizontal="left" vertical="center" wrapText="1"/>
    </xf>
    <xf numFmtId="0" fontId="18" fillId="25" borderId="0" xfId="0" applyFont="1" applyFill="1" applyAlignment="1">
      <alignment horizontal="left" vertical="center" wrapText="1"/>
    </xf>
    <xf numFmtId="0" fontId="18" fillId="25" borderId="0" xfId="0" applyFont="1" applyFill="1" applyAlignment="1">
      <alignment horizontal="left" vertical="center"/>
    </xf>
    <xf numFmtId="0" fontId="24" fillId="4" borderId="22"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48" fillId="25" borderId="0" xfId="0" applyFont="1" applyFill="1" applyAlignment="1">
      <alignment horizontal="left" vertical="center"/>
    </xf>
    <xf numFmtId="0" fontId="48" fillId="25" borderId="0" xfId="0" applyFont="1" applyFill="1" applyAlignment="1">
      <alignment vertical="center" wrapText="1"/>
    </xf>
    <xf numFmtId="0" fontId="37" fillId="4" borderId="0" xfId="0" applyFont="1" applyFill="1" applyAlignment="1">
      <alignment wrapText="1"/>
    </xf>
    <xf numFmtId="0" fontId="59" fillId="25" borderId="0" xfId="0" applyFont="1" applyFill="1" applyAlignment="1">
      <alignment horizontal="left" vertical="center" wrapText="1"/>
    </xf>
    <xf numFmtId="0" fontId="59" fillId="25" borderId="0" xfId="0" applyFont="1" applyFill="1" applyAlignment="1">
      <alignment horizontal="left" vertical="center"/>
    </xf>
    <xf numFmtId="0" fontId="7" fillId="4" borderId="0" xfId="0" applyFont="1" applyFill="1" applyAlignment="1">
      <alignment horizontal="left" vertical="top" wrapText="1"/>
    </xf>
    <xf numFmtId="0" fontId="13" fillId="12" borderId="39" xfId="0" applyFont="1" applyFill="1" applyBorder="1" applyAlignment="1">
      <alignment horizontal="left" vertical="center" wrapText="1"/>
    </xf>
    <xf numFmtId="0" fontId="48" fillId="4" borderId="47" xfId="0" applyFont="1" applyFill="1" applyBorder="1" applyAlignment="1">
      <alignment horizontal="left" vertical="center"/>
    </xf>
    <xf numFmtId="0" fontId="48" fillId="4" borderId="47" xfId="0" applyFont="1" applyFill="1" applyBorder="1" applyAlignment="1">
      <alignment vertical="center" wrapText="1"/>
    </xf>
    <xf numFmtId="0" fontId="48" fillId="4" borderId="40" xfId="0" applyFont="1" applyFill="1" applyBorder="1" applyAlignment="1">
      <alignment vertical="center" wrapText="1"/>
    </xf>
    <xf numFmtId="0" fontId="7" fillId="4" borderId="0" xfId="0" applyFont="1" applyFill="1" applyAlignment="1">
      <alignment vertical="top" wrapText="1"/>
    </xf>
    <xf numFmtId="0" fontId="7" fillId="0" borderId="0" xfId="0" applyFont="1" applyAlignment="1">
      <alignment vertical="top" wrapText="1"/>
    </xf>
    <xf numFmtId="0" fontId="37" fillId="0" borderId="0" xfId="0" applyFont="1" applyAlignment="1">
      <alignment vertical="center" wrapText="1"/>
    </xf>
    <xf numFmtId="0" fontId="48" fillId="25" borderId="0" xfId="0" applyFont="1" applyFill="1" applyAlignment="1">
      <alignment horizontal="left" vertical="center" wrapText="1"/>
    </xf>
    <xf numFmtId="0" fontId="37" fillId="25" borderId="0" xfId="0" applyFont="1" applyFill="1" applyAlignment="1">
      <alignment vertical="center" wrapText="1"/>
    </xf>
    <xf numFmtId="0" fontId="31" fillId="25" borderId="25" xfId="0" applyFont="1" applyFill="1" applyBorder="1" applyAlignment="1">
      <alignment horizontal="left" vertical="center" wrapText="1"/>
    </xf>
    <xf numFmtId="0" fontId="67" fillId="25" borderId="26" xfId="0" applyFont="1" applyFill="1" applyBorder="1" applyAlignment="1">
      <alignment horizontal="left" vertical="center" wrapText="1"/>
    </xf>
    <xf numFmtId="0" fontId="67" fillId="25" borderId="27" xfId="0" applyFont="1" applyFill="1" applyBorder="1" applyAlignment="1">
      <alignment horizontal="left" vertical="center" wrapText="1"/>
    </xf>
    <xf numFmtId="0" fontId="75" fillId="25" borderId="28" xfId="0" applyFont="1" applyFill="1" applyBorder="1" applyAlignment="1">
      <alignment horizontal="left" vertical="center" wrapText="1"/>
    </xf>
    <xf numFmtId="0" fontId="75" fillId="25" borderId="29" xfId="0" applyFont="1" applyFill="1" applyBorder="1" applyAlignment="1">
      <alignment horizontal="left" vertical="center" wrapText="1"/>
    </xf>
    <xf numFmtId="0" fontId="75" fillId="25" borderId="30" xfId="0" applyFont="1" applyFill="1" applyBorder="1" applyAlignment="1">
      <alignment horizontal="left" vertical="center" wrapText="1"/>
    </xf>
    <xf numFmtId="0" fontId="31" fillId="25" borderId="0" xfId="0" applyFont="1" applyFill="1" applyAlignment="1">
      <alignment horizontal="left" vertical="center" wrapText="1"/>
    </xf>
    <xf numFmtId="0" fontId="67" fillId="25" borderId="0" xfId="0" applyFont="1" applyFill="1" applyAlignment="1">
      <alignment horizontal="left" vertical="center" wrapText="1"/>
    </xf>
    <xf numFmtId="0" fontId="75" fillId="25" borderId="0" xfId="0" applyFont="1" applyFill="1" applyAlignment="1">
      <alignment horizontal="left" vertical="center" wrapText="1"/>
    </xf>
    <xf numFmtId="0" fontId="7" fillId="4" borderId="29" xfId="0" applyFont="1" applyFill="1" applyBorder="1" applyAlignment="1">
      <alignment horizontal="left" vertical="center" wrapText="1"/>
    </xf>
    <xf numFmtId="0" fontId="0" fillId="0" borderId="29" xfId="0" applyBorder="1" applyAlignment="1">
      <alignment vertical="center" wrapText="1"/>
    </xf>
    <xf numFmtId="0" fontId="7" fillId="4" borderId="0" xfId="0" applyFont="1" applyFill="1" applyAlignment="1">
      <alignment horizontal="left" vertical="center" wrapText="1"/>
    </xf>
    <xf numFmtId="0" fontId="0" fillId="0" borderId="0" xfId="0" applyAlignment="1">
      <alignment vertical="top" wrapText="1"/>
    </xf>
    <xf numFmtId="0" fontId="40" fillId="6" borderId="43" xfId="0" applyFont="1" applyFill="1" applyBorder="1" applyAlignment="1">
      <alignment horizontal="center" vertical="center"/>
    </xf>
    <xf numFmtId="0" fontId="38" fillId="0" borderId="46" xfId="0" applyFont="1" applyBorder="1" applyAlignment="1">
      <alignment horizontal="center" vertical="center"/>
    </xf>
    <xf numFmtId="169" fontId="5" fillId="14" borderId="51" xfId="0" applyNumberFormat="1" applyFont="1" applyFill="1" applyBorder="1" applyAlignment="1">
      <alignment horizontal="center" vertical="center" wrapText="1"/>
    </xf>
    <xf numFmtId="169" fontId="5" fillId="14" borderId="52" xfId="0" applyNumberFormat="1" applyFont="1" applyFill="1" applyBorder="1" applyAlignment="1">
      <alignment horizontal="center" vertical="center" wrapText="1"/>
    </xf>
    <xf numFmtId="0" fontId="35" fillId="13" borderId="42" xfId="0" applyFont="1" applyFill="1" applyBorder="1" applyAlignment="1">
      <alignment horizontal="center" vertical="center" wrapText="1"/>
    </xf>
    <xf numFmtId="0" fontId="35" fillId="13" borderId="43" xfId="0" applyFont="1" applyFill="1" applyBorder="1" applyAlignment="1">
      <alignment horizontal="center" vertical="center" wrapText="1"/>
    </xf>
    <xf numFmtId="0" fontId="35" fillId="13" borderId="44" xfId="0" applyFont="1" applyFill="1" applyBorder="1" applyAlignment="1">
      <alignment horizontal="center" vertical="center" wrapText="1"/>
    </xf>
    <xf numFmtId="0" fontId="35" fillId="13" borderId="45" xfId="0" applyFont="1" applyFill="1" applyBorder="1" applyAlignment="1">
      <alignment horizontal="center" vertical="center" wrapText="1"/>
    </xf>
    <xf numFmtId="0" fontId="40" fillId="6" borderId="90" xfId="0" applyFont="1" applyFill="1" applyBorder="1" applyAlignment="1">
      <alignment horizontal="center" vertical="center" wrapText="1"/>
    </xf>
    <xf numFmtId="0" fontId="0" fillId="0" borderId="91" xfId="0" applyBorder="1" applyAlignment="1">
      <alignment horizontal="center" wrapText="1"/>
    </xf>
    <xf numFmtId="0" fontId="40" fillId="6" borderId="46" xfId="0" applyFont="1" applyFill="1" applyBorder="1" applyAlignment="1">
      <alignment horizontal="center" vertical="center" wrapText="1"/>
    </xf>
    <xf numFmtId="0" fontId="0" fillId="0" borderId="53" xfId="0" applyBorder="1" applyAlignment="1">
      <alignment horizontal="center" wrapText="1"/>
    </xf>
    <xf numFmtId="0" fontId="57" fillId="16" borderId="0" xfId="0" applyFont="1" applyFill="1" applyAlignment="1">
      <alignment horizontal="center" vertical="center" wrapText="1"/>
    </xf>
    <xf numFmtId="0" fontId="0" fillId="0" borderId="127" xfId="0" applyBorder="1" applyAlignment="1">
      <alignment wrapText="1"/>
    </xf>
    <xf numFmtId="0" fontId="35" fillId="16" borderId="128" xfId="0" applyFont="1" applyFill="1" applyBorder="1" applyAlignment="1">
      <alignment horizontal="center" vertical="center" wrapText="1"/>
    </xf>
    <xf numFmtId="0" fontId="0" fillId="0" borderId="128" xfId="0" applyBorder="1" applyAlignment="1">
      <alignment horizontal="center" wrapText="1"/>
    </xf>
    <xf numFmtId="0" fontId="0" fillId="0" borderId="129" xfId="0" applyBorder="1" applyAlignment="1">
      <alignment horizontal="center" wrapText="1"/>
    </xf>
    <xf numFmtId="0" fontId="35" fillId="16" borderId="130" xfId="0" applyFont="1" applyFill="1" applyBorder="1" applyAlignment="1">
      <alignment horizontal="center" vertical="center" wrapText="1"/>
    </xf>
    <xf numFmtId="0" fontId="0" fillId="0" borderId="130" xfId="0" applyBorder="1" applyAlignment="1">
      <alignment horizontal="center" wrapText="1"/>
    </xf>
    <xf numFmtId="0" fontId="0" fillId="0" borderId="131" xfId="0" applyBorder="1" applyAlignment="1">
      <alignment horizontal="center" wrapText="1"/>
    </xf>
    <xf numFmtId="0" fontId="6" fillId="13" borderId="86" xfId="0" applyFont="1" applyFill="1" applyBorder="1" applyAlignment="1">
      <alignment horizontal="center" vertical="center"/>
    </xf>
    <xf numFmtId="0" fontId="2" fillId="13" borderId="87" xfId="0" applyFont="1" applyFill="1" applyBorder="1"/>
    <xf numFmtId="171" fontId="5" fillId="14" borderId="51" xfId="0" applyNumberFormat="1" applyFont="1" applyFill="1" applyBorder="1" applyAlignment="1">
      <alignment horizontal="center" vertical="center" wrapText="1"/>
    </xf>
    <xf numFmtId="171" fontId="5" fillId="14" borderId="52" xfId="0" applyNumberFormat="1" applyFont="1" applyFill="1" applyBorder="1" applyAlignment="1">
      <alignment horizontal="center" vertical="center" wrapText="1"/>
    </xf>
    <xf numFmtId="0" fontId="40" fillId="6" borderId="49" xfId="0" applyFont="1" applyFill="1" applyBorder="1" applyAlignment="1">
      <alignment horizontal="center" vertical="center" wrapText="1"/>
    </xf>
    <xf numFmtId="0" fontId="0" fillId="0" borderId="81" xfId="0" applyBorder="1" applyAlignment="1">
      <alignment horizontal="center" wrapText="1"/>
    </xf>
    <xf numFmtId="0" fontId="13" fillId="14" borderId="87" xfId="0" applyFont="1" applyFill="1" applyBorder="1" applyAlignment="1">
      <alignment horizontal="center" vertical="center" wrapText="1"/>
    </xf>
    <xf numFmtId="0" fontId="0" fillId="0" borderId="87" xfId="0" applyBorder="1" applyAlignment="1">
      <alignment horizontal="center" vertical="center" wrapText="1"/>
    </xf>
    <xf numFmtId="0" fontId="13" fillId="4" borderId="87" xfId="0" applyFont="1" applyFill="1" applyBorder="1" applyAlignment="1">
      <alignment horizontal="center" vertical="center" wrapText="1"/>
    </xf>
    <xf numFmtId="0" fontId="0" fillId="0" borderId="87" xfId="0" applyBorder="1" applyAlignment="1">
      <alignment horizontal="center" wrapText="1"/>
    </xf>
    <xf numFmtId="0" fontId="0" fillId="0" borderId="88" xfId="0" applyBorder="1" applyAlignment="1">
      <alignment horizontal="center" wrapText="1"/>
    </xf>
    <xf numFmtId="0" fontId="88" fillId="6" borderId="0" xfId="0" applyFont="1" applyFill="1" applyBorder="1" applyAlignment="1">
      <alignment horizontal="center" vertical="center" wrapText="1"/>
    </xf>
    <xf numFmtId="0" fontId="88" fillId="6" borderId="162" xfId="0" applyFont="1" applyFill="1" applyBorder="1" applyAlignment="1">
      <alignment horizontal="center" vertical="center" wrapText="1"/>
    </xf>
    <xf numFmtId="0" fontId="2" fillId="4" borderId="0" xfId="0" applyFont="1" applyFill="1" applyAlignment="1">
      <alignment horizontal="left" vertical="center"/>
    </xf>
    <xf numFmtId="0" fontId="8" fillId="8" borderId="75" xfId="0" applyFont="1" applyFill="1" applyBorder="1" applyAlignment="1">
      <alignment horizontal="right" vertical="center"/>
    </xf>
    <xf numFmtId="0" fontId="11" fillId="9" borderId="76" xfId="0" applyFont="1" applyFill="1" applyBorder="1" applyAlignment="1">
      <alignment horizontal="right" vertical="center"/>
    </xf>
    <xf numFmtId="0" fontId="8" fillId="8" borderId="78" xfId="0" applyFont="1" applyFill="1" applyBorder="1" applyAlignment="1">
      <alignment horizontal="right" vertical="center"/>
    </xf>
    <xf numFmtId="0" fontId="11" fillId="9" borderId="79" xfId="0" applyFont="1" applyFill="1" applyBorder="1" applyAlignment="1">
      <alignment horizontal="right" vertical="center"/>
    </xf>
    <xf numFmtId="167" fontId="15" fillId="7" borderId="79" xfId="0" applyNumberFormat="1" applyFont="1" applyFill="1" applyBorder="1" applyAlignment="1">
      <alignment horizontal="center" vertical="center" wrapText="1"/>
    </xf>
    <xf numFmtId="167" fontId="15" fillId="7" borderId="80" xfId="0" applyNumberFormat="1" applyFont="1" applyFill="1" applyBorder="1" applyAlignment="1">
      <alignment horizontal="center" vertical="center" wrapText="1"/>
    </xf>
    <xf numFmtId="167" fontId="15" fillId="7" borderId="73" xfId="0" applyNumberFormat="1" applyFont="1" applyFill="1" applyBorder="1" applyAlignment="1">
      <alignment horizontal="center" vertical="center" wrapText="1"/>
    </xf>
    <xf numFmtId="167" fontId="15" fillId="7" borderId="74" xfId="0" applyNumberFormat="1" applyFont="1" applyFill="1" applyBorder="1" applyAlignment="1">
      <alignment horizontal="center" vertical="center" wrapText="1"/>
    </xf>
    <xf numFmtId="0" fontId="8" fillId="8" borderId="154" xfId="0" applyFont="1" applyFill="1" applyBorder="1" applyAlignment="1">
      <alignment horizontal="right" vertical="center" wrapText="1"/>
    </xf>
    <xf numFmtId="0" fontId="11" fillId="9" borderId="155" xfId="0" applyFont="1" applyFill="1" applyBorder="1" applyAlignment="1">
      <alignment horizontal="right" vertical="center" wrapText="1"/>
    </xf>
    <xf numFmtId="0" fontId="0" fillId="0" borderId="156" xfId="0" applyBorder="1" applyAlignment="1">
      <alignment horizontal="right" vertical="center" wrapText="1"/>
    </xf>
    <xf numFmtId="0" fontId="0" fillId="0" borderId="157" xfId="0" applyBorder="1" applyAlignment="1">
      <alignment horizontal="right" vertical="center" wrapText="1"/>
    </xf>
    <xf numFmtId="172" fontId="15" fillId="7" borderId="73" xfId="0" applyNumberFormat="1" applyFont="1" applyFill="1" applyBorder="1" applyAlignment="1">
      <alignment horizontal="center" vertical="center" wrapText="1"/>
    </xf>
    <xf numFmtId="172" fontId="15" fillId="7" borderId="74" xfId="0" applyNumberFormat="1" applyFont="1" applyFill="1" applyBorder="1" applyAlignment="1">
      <alignment horizontal="center" vertical="center" wrapText="1"/>
    </xf>
    <xf numFmtId="180" fontId="15" fillId="7" borderId="73" xfId="2" applyNumberFormat="1" applyFont="1" applyFill="1" applyBorder="1" applyAlignment="1">
      <alignment horizontal="center" vertical="center" wrapText="1"/>
    </xf>
    <xf numFmtId="180" fontId="15" fillId="7" borderId="74" xfId="2" applyNumberFormat="1" applyFont="1" applyFill="1" applyBorder="1" applyAlignment="1">
      <alignment horizontal="center" vertical="center" wrapText="1"/>
    </xf>
    <xf numFmtId="0" fontId="44" fillId="3" borderId="66" xfId="0" applyFont="1" applyFill="1" applyBorder="1" applyAlignment="1">
      <alignment horizontal="center" vertical="center" wrapText="1"/>
    </xf>
    <xf numFmtId="0" fontId="0" fillId="0" borderId="67" xfId="0" applyBorder="1" applyAlignment="1">
      <alignment horizontal="center" vertical="center" wrapText="1"/>
    </xf>
    <xf numFmtId="41" fontId="0" fillId="0" borderId="68" xfId="3" applyFont="1" applyBorder="1" applyAlignment="1">
      <alignment horizontal="center" vertical="center" wrapText="1"/>
    </xf>
    <xf numFmtId="0" fontId="0" fillId="0" borderId="69" xfId="0" applyBorder="1" applyAlignment="1">
      <alignment horizontal="center" vertical="center" wrapText="1"/>
    </xf>
    <xf numFmtId="0" fontId="0" fillId="0" borderId="0" xfId="0" applyAlignment="1">
      <alignment horizontal="center" vertical="center" wrapText="1"/>
    </xf>
    <xf numFmtId="41" fontId="0" fillId="0" borderId="70" xfId="3" applyFont="1" applyBorder="1" applyAlignment="1">
      <alignment horizontal="center" vertical="center" wrapText="1"/>
    </xf>
    <xf numFmtId="0" fontId="0" fillId="0" borderId="8" xfId="0" applyBorder="1" applyAlignment="1">
      <alignment horizontal="center" vertical="center" wrapText="1"/>
    </xf>
    <xf numFmtId="0" fontId="0" fillId="0" borderId="71" xfId="0" applyBorder="1" applyAlignment="1">
      <alignment horizontal="center" vertical="center" wrapText="1"/>
    </xf>
    <xf numFmtId="41" fontId="0" fillId="0" borderId="41" xfId="3" applyFont="1" applyBorder="1" applyAlignment="1">
      <alignment horizontal="center" vertical="center" wrapText="1"/>
    </xf>
    <xf numFmtId="0" fontId="8" fillId="8" borderId="109" xfId="0" applyFont="1" applyFill="1" applyBorder="1" applyAlignment="1">
      <alignment horizontal="center" vertical="center"/>
    </xf>
    <xf numFmtId="0" fontId="8" fillId="8" borderId="110" xfId="0" applyFont="1" applyFill="1" applyBorder="1" applyAlignment="1">
      <alignment horizontal="center" vertical="center"/>
    </xf>
    <xf numFmtId="167" fontId="15" fillId="7" borderId="103" xfId="0" applyNumberFormat="1" applyFont="1" applyFill="1" applyBorder="1" applyAlignment="1">
      <alignment horizontal="center" vertical="center" wrapText="1"/>
    </xf>
    <xf numFmtId="167" fontId="15" fillId="7" borderId="104" xfId="0" applyNumberFormat="1" applyFont="1" applyFill="1" applyBorder="1" applyAlignment="1">
      <alignment horizontal="center" vertical="center" wrapText="1"/>
    </xf>
    <xf numFmtId="171" fontId="8" fillId="8" borderId="112" xfId="0" applyNumberFormat="1" applyFont="1" applyFill="1" applyBorder="1" applyAlignment="1">
      <alignment horizontal="center" vertical="center"/>
    </xf>
    <xf numFmtId="171" fontId="8" fillId="8" borderId="114" xfId="0" applyNumberFormat="1" applyFont="1" applyFill="1" applyBorder="1" applyAlignment="1">
      <alignment horizontal="center" vertical="center"/>
    </xf>
    <xf numFmtId="167" fontId="15" fillId="7" borderId="76" xfId="0" applyNumberFormat="1" applyFont="1" applyFill="1" applyBorder="1" applyAlignment="1">
      <alignment horizontal="center" vertical="center" wrapText="1"/>
    </xf>
    <xf numFmtId="167" fontId="15" fillId="7" borderId="77" xfId="0" applyNumberFormat="1" applyFont="1" applyFill="1" applyBorder="1" applyAlignment="1">
      <alignment horizontal="center" vertical="center" wrapText="1"/>
    </xf>
    <xf numFmtId="0" fontId="6" fillId="6" borderId="106" xfId="0" applyFont="1" applyFill="1" applyBorder="1" applyAlignment="1">
      <alignment horizontal="center" vertical="center" wrapText="1"/>
    </xf>
    <xf numFmtId="0" fontId="6" fillId="6" borderId="107" xfId="0" applyFont="1" applyFill="1" applyBorder="1" applyAlignment="1">
      <alignment horizontal="center" vertical="center" wrapText="1"/>
    </xf>
    <xf numFmtId="0" fontId="0" fillId="5" borderId="108" xfId="0" applyFill="1" applyBorder="1" applyAlignment="1">
      <alignment vertical="center"/>
    </xf>
    <xf numFmtId="0" fontId="83" fillId="4" borderId="3" xfId="0" applyFont="1" applyFill="1" applyBorder="1" applyAlignment="1">
      <alignment horizontal="center" vertical="center" wrapText="1"/>
    </xf>
    <xf numFmtId="0" fontId="83" fillId="4" borderId="4" xfId="0" applyFont="1" applyFill="1" applyBorder="1" applyAlignment="1">
      <alignment horizontal="center" vertical="center" wrapText="1"/>
    </xf>
    <xf numFmtId="0" fontId="83" fillId="4" borderId="5" xfId="0" applyFont="1" applyFill="1" applyBorder="1" applyAlignment="1">
      <alignment horizontal="center" vertical="center" wrapText="1"/>
    </xf>
    <xf numFmtId="0" fontId="6" fillId="5" borderId="2" xfId="0" applyFont="1" applyFill="1" applyBorder="1" applyAlignment="1">
      <alignment horizontal="center" vertical="center"/>
    </xf>
    <xf numFmtId="0" fontId="2" fillId="0" borderId="2" xfId="0" applyFont="1" applyBorder="1"/>
    <xf numFmtId="0" fontId="74" fillId="4" borderId="2" xfId="0" applyFont="1" applyFill="1" applyBorder="1" applyAlignment="1">
      <alignment horizontal="center" vertical="center" wrapText="1"/>
    </xf>
    <xf numFmtId="0" fontId="74" fillId="4" borderId="2" xfId="0" applyFont="1" applyFill="1" applyBorder="1" applyAlignment="1">
      <alignment horizontal="center" wrapText="1"/>
    </xf>
    <xf numFmtId="0" fontId="6" fillId="6" borderId="132" xfId="0" applyFont="1" applyFill="1" applyBorder="1" applyAlignment="1">
      <alignment horizontal="center" vertical="center" wrapText="1"/>
    </xf>
    <xf numFmtId="0" fontId="6" fillId="6" borderId="133" xfId="0" applyFont="1" applyFill="1" applyBorder="1" applyAlignment="1">
      <alignment horizontal="center" vertical="center" wrapText="1"/>
    </xf>
    <xf numFmtId="0" fontId="6" fillId="6" borderId="92" xfId="0" applyFont="1" applyFill="1" applyBorder="1" applyAlignment="1">
      <alignment horizontal="left" vertical="center" indent="1"/>
    </xf>
    <xf numFmtId="0" fontId="0" fillId="0" borderId="100" xfId="0" applyBorder="1" applyAlignment="1">
      <alignment horizontal="left" vertical="center" indent="1"/>
    </xf>
    <xf numFmtId="0" fontId="6" fillId="6" borderId="94" xfId="0" applyFont="1" applyFill="1" applyBorder="1" applyAlignment="1">
      <alignment horizontal="left" vertical="center" indent="1"/>
    </xf>
    <xf numFmtId="0" fontId="6" fillId="6" borderId="101" xfId="0" applyFont="1" applyFill="1" applyBorder="1" applyAlignment="1">
      <alignment horizontal="left" vertical="center" indent="1"/>
    </xf>
    <xf numFmtId="0" fontId="6" fillId="6" borderId="96" xfId="0" applyFont="1" applyFill="1" applyBorder="1" applyAlignment="1">
      <alignment horizontal="left" vertical="center" indent="1"/>
    </xf>
    <xf numFmtId="0" fontId="6" fillId="6" borderId="102" xfId="0" applyFont="1" applyFill="1" applyBorder="1" applyAlignment="1">
      <alignment horizontal="left" vertical="center" indent="1"/>
    </xf>
    <xf numFmtId="0" fontId="6" fillId="6" borderId="92" xfId="0" applyFont="1" applyFill="1" applyBorder="1" applyAlignment="1">
      <alignment horizontal="center" vertical="center" wrapText="1"/>
    </xf>
    <xf numFmtId="0" fontId="6" fillId="6" borderId="100" xfId="0" applyFont="1" applyFill="1" applyBorder="1" applyAlignment="1">
      <alignment horizontal="center" vertical="center" wrapText="1"/>
    </xf>
    <xf numFmtId="0" fontId="0" fillId="5" borderId="93" xfId="0" applyFill="1" applyBorder="1" applyAlignment="1">
      <alignment vertical="center"/>
    </xf>
    <xf numFmtId="0" fontId="6" fillId="6" borderId="134" xfId="0" applyFont="1" applyFill="1" applyBorder="1" applyAlignment="1">
      <alignment horizontal="center" vertical="center" wrapText="1"/>
    </xf>
    <xf numFmtId="0" fontId="8" fillId="8" borderId="72" xfId="0" applyFont="1" applyFill="1" applyBorder="1" applyAlignment="1">
      <alignment horizontal="right" vertical="center"/>
    </xf>
    <xf numFmtId="0" fontId="11" fillId="9" borderId="73" xfId="0" applyFont="1" applyFill="1" applyBorder="1" applyAlignment="1">
      <alignment horizontal="right" vertical="center"/>
    </xf>
    <xf numFmtId="171" fontId="8" fillId="8" borderId="144" xfId="0" applyNumberFormat="1" applyFont="1" applyFill="1" applyBorder="1" applyAlignment="1">
      <alignment horizontal="center" vertical="center"/>
    </xf>
    <xf numFmtId="171" fontId="8" fillId="8" borderId="129" xfId="0" applyNumberFormat="1" applyFont="1" applyFill="1" applyBorder="1" applyAlignment="1">
      <alignment horizontal="center" vertical="center"/>
    </xf>
    <xf numFmtId="0" fontId="6" fillId="6" borderId="93" xfId="0" applyFont="1" applyFill="1" applyBorder="1" applyAlignment="1">
      <alignment horizontal="center" vertical="center" wrapText="1"/>
    </xf>
    <xf numFmtId="0" fontId="8" fillId="8" borderId="142" xfId="0" applyFont="1" applyFill="1" applyBorder="1" applyAlignment="1">
      <alignment horizontal="center" vertical="center"/>
    </xf>
    <xf numFmtId="0" fontId="8" fillId="8" borderId="143" xfId="0" applyFont="1" applyFill="1" applyBorder="1" applyAlignment="1">
      <alignment horizontal="center" vertical="center"/>
    </xf>
    <xf numFmtId="172" fontId="15" fillId="7" borderId="140" xfId="0" applyNumberFormat="1" applyFont="1" applyFill="1" applyBorder="1" applyAlignment="1">
      <alignment horizontal="center" vertical="center" wrapText="1"/>
    </xf>
    <xf numFmtId="172" fontId="15" fillId="7" borderId="141" xfId="0" applyNumberFormat="1" applyFont="1" applyFill="1" applyBorder="1" applyAlignment="1">
      <alignment horizontal="center" vertical="center" wrapText="1"/>
    </xf>
    <xf numFmtId="172" fontId="15" fillId="7" borderId="116" xfId="0" applyNumberFormat="1" applyFont="1" applyFill="1" applyBorder="1" applyAlignment="1">
      <alignment horizontal="center" vertical="center" wrapText="1"/>
    </xf>
    <xf numFmtId="172" fontId="15" fillId="7" borderId="138" xfId="0" applyNumberFormat="1" applyFont="1" applyFill="1" applyBorder="1" applyAlignment="1">
      <alignment horizontal="center" vertical="center" wrapText="1"/>
    </xf>
    <xf numFmtId="172" fontId="15" fillId="7" borderId="139" xfId="0" applyNumberFormat="1" applyFont="1" applyFill="1" applyBorder="1" applyAlignment="1">
      <alignment horizontal="center" vertical="center" wrapText="1"/>
    </xf>
    <xf numFmtId="167" fontId="8" fillId="8" borderId="136" xfId="0" applyNumberFormat="1" applyFont="1" applyFill="1" applyBorder="1" applyAlignment="1">
      <alignment horizontal="center" vertical="center" wrapText="1"/>
    </xf>
    <xf numFmtId="167" fontId="8" fillId="8" borderId="21" xfId="0" applyNumberFormat="1" applyFont="1" applyFill="1" applyBorder="1" applyAlignment="1">
      <alignment horizontal="center" vertical="center" wrapText="1"/>
    </xf>
    <xf numFmtId="167" fontId="8" fillId="8" borderId="137" xfId="0" applyNumberFormat="1" applyFont="1" applyFill="1" applyBorder="1" applyAlignment="1">
      <alignment horizontal="center" vertical="center" wrapText="1"/>
    </xf>
    <xf numFmtId="0" fontId="6" fillId="6" borderId="135" xfId="0" applyFont="1" applyFill="1" applyBorder="1" applyAlignment="1">
      <alignment horizontal="center" vertical="center" wrapText="1"/>
    </xf>
    <xf numFmtId="0" fontId="6" fillId="6" borderId="115" xfId="0" applyFont="1" applyFill="1" applyBorder="1" applyAlignment="1">
      <alignment horizontal="center" vertical="center" wrapText="1"/>
    </xf>
    <xf numFmtId="167" fontId="8" fillId="8" borderId="96" xfId="0" applyNumberFormat="1" applyFont="1" applyFill="1" applyBorder="1" applyAlignment="1">
      <alignment horizontal="center" vertical="center" wrapText="1"/>
    </xf>
    <xf numFmtId="0" fontId="11" fillId="9" borderId="102" xfId="0" applyFont="1" applyFill="1" applyBorder="1" applyAlignment="1">
      <alignment horizontal="center" vertical="center" wrapText="1"/>
    </xf>
    <xf numFmtId="0" fontId="11" fillId="0" borderId="97" xfId="0" applyFont="1" applyBorder="1" applyAlignment="1">
      <alignment vertical="center"/>
    </xf>
    <xf numFmtId="0" fontId="43" fillId="4" borderId="105" xfId="0" applyFont="1" applyFill="1" applyBorder="1" applyAlignment="1">
      <alignment vertical="center"/>
    </xf>
    <xf numFmtId="0" fontId="6" fillId="20" borderId="148" xfId="0" applyFont="1" applyFill="1" applyBorder="1" applyAlignment="1">
      <alignment horizontal="center" vertical="center" wrapText="1"/>
    </xf>
    <xf numFmtId="0" fontId="54" fillId="19" borderId="148" xfId="0" applyFont="1" applyFill="1" applyBorder="1" applyAlignment="1">
      <alignment horizontal="center" vertical="center" wrapText="1"/>
    </xf>
    <xf numFmtId="0" fontId="6" fillId="20" borderId="1" xfId="0" applyFont="1" applyFill="1" applyBorder="1" applyAlignment="1">
      <alignment horizontal="center" vertical="center"/>
    </xf>
    <xf numFmtId="0" fontId="54" fillId="19"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59" fillId="4" borderId="1" xfId="0" applyFont="1" applyFill="1" applyBorder="1" applyAlignment="1">
      <alignment horizontal="center" wrapText="1"/>
    </xf>
    <xf numFmtId="0" fontId="6" fillId="20" borderId="119" xfId="0" applyFont="1" applyFill="1" applyBorder="1" applyAlignment="1">
      <alignment horizontal="left" vertical="center" indent="1"/>
    </xf>
    <xf numFmtId="0" fontId="54" fillId="19" borderId="119" xfId="0" applyFont="1" applyFill="1" applyBorder="1" applyAlignment="1">
      <alignment horizontal="left" vertical="center" indent="1"/>
    </xf>
    <xf numFmtId="0" fontId="6" fillId="20" borderId="120" xfId="0" applyFont="1" applyFill="1" applyBorder="1" applyAlignment="1">
      <alignment horizontal="left" vertical="center" indent="1"/>
    </xf>
    <xf numFmtId="0" fontId="6" fillId="20" borderId="119" xfId="0" applyFont="1" applyFill="1" applyBorder="1" applyAlignment="1">
      <alignment horizontal="center" vertical="center" wrapText="1"/>
    </xf>
    <xf numFmtId="0" fontId="54" fillId="20" borderId="119" xfId="0" applyFont="1" applyFill="1" applyBorder="1"/>
    <xf numFmtId="9" fontId="14" fillId="4" borderId="121" xfId="2" applyFont="1" applyFill="1" applyBorder="1" applyAlignment="1">
      <alignment horizontal="center" vertical="center"/>
    </xf>
    <xf numFmtId="0" fontId="29" fillId="4" borderId="121" xfId="0" applyFont="1" applyFill="1" applyBorder="1"/>
    <xf numFmtId="9" fontId="14" fillId="4" borderId="120" xfId="2" applyFont="1" applyFill="1" applyBorder="1" applyAlignment="1">
      <alignment horizontal="center" vertical="center"/>
    </xf>
    <xf numFmtId="0" fontId="29" fillId="4" borderId="120" xfId="0" applyFont="1" applyFill="1" applyBorder="1"/>
    <xf numFmtId="0" fontId="8" fillId="19" borderId="1" xfId="0" applyFont="1" applyFill="1" applyBorder="1" applyAlignment="1">
      <alignment horizontal="center" vertical="center"/>
    </xf>
    <xf numFmtId="0" fontId="60" fillId="19" borderId="1" xfId="0" applyFont="1" applyFill="1" applyBorder="1"/>
    <xf numFmtId="0" fontId="59" fillId="4" borderId="1" xfId="0" applyFont="1" applyFill="1" applyBorder="1" applyAlignment="1">
      <alignment horizontal="center" vertical="center" wrapText="1"/>
    </xf>
    <xf numFmtId="0" fontId="14" fillId="0" borderId="0" xfId="5" applyAlignment="1" applyProtection="1">
      <alignment horizontal="left"/>
      <protection hidden="1"/>
    </xf>
    <xf numFmtId="0" fontId="14" fillId="4" borderId="0" xfId="5" applyFill="1" applyAlignment="1" applyProtection="1">
      <alignment horizontal="left"/>
      <protection hidden="1"/>
    </xf>
  </cellXfs>
  <cellStyles count="50">
    <cellStyle name="Millares" xfId="1" builtinId="3"/>
    <cellStyle name="Millares [0]" xfId="3" builtinId="6"/>
    <cellStyle name="Millares [0] 2" xfId="23" xr:uid="{BA01AD2E-78EC-457D-B58A-5FA631CFEBC4}"/>
    <cellStyle name="Millares [0] 2 2" xfId="44" xr:uid="{139B2843-DEA2-4D2E-8E8D-46062B9E8EA0}"/>
    <cellStyle name="Millares [0] 3" xfId="49" xr:uid="{1F3EA64C-638F-452F-B62A-5A479B58B51D}"/>
    <cellStyle name="Millares [0] 4" xfId="30" xr:uid="{03B267E5-7ECD-477E-8972-DD87B2B2185D}"/>
    <cellStyle name="Millares 10" xfId="11" xr:uid="{00000000-0005-0000-0000-000003000000}"/>
    <cellStyle name="Millares 10 2" xfId="34" xr:uid="{2454652D-BD98-4614-9D1B-D9A87D899B01}"/>
    <cellStyle name="Millares 11" xfId="12" xr:uid="{00000000-0005-0000-0000-000004000000}"/>
    <cellStyle name="Millares 11 2" xfId="35" xr:uid="{7F8B07CA-EC25-4746-8A13-B446433FA31C}"/>
    <cellStyle name="Millares 12" xfId="10" xr:uid="{00000000-0005-0000-0000-000005000000}"/>
    <cellStyle name="Millares 12 2" xfId="33" xr:uid="{0C0493BC-F035-459F-9FA0-F780A004F363}"/>
    <cellStyle name="Millares 13" xfId="29" xr:uid="{A29ACDB3-5FF8-4556-BDAF-76CEAF5677CF}"/>
    <cellStyle name="Millares 2" xfId="6" xr:uid="{00000000-0005-0000-0000-000006000000}"/>
    <cellStyle name="Millares 2 2" xfId="13" xr:uid="{00000000-0005-0000-0000-000007000000}"/>
    <cellStyle name="Millares 2 2 2" xfId="26" xr:uid="{B9719D9A-FFB6-41C7-B385-831BBD613DA1}"/>
    <cellStyle name="Millares 2 2 2 2" xfId="46" xr:uid="{BCB951FB-C70E-4F89-9491-AA662C1F40CF}"/>
    <cellStyle name="Millares 2 2 3" xfId="36" xr:uid="{5717D934-ED49-41BE-A262-7F75AD4EAE67}"/>
    <cellStyle name="Millares 2 3" xfId="25" xr:uid="{0161E0A8-7CB5-46FC-8141-2187E3B28688}"/>
    <cellStyle name="Millares 2 3 2" xfId="45" xr:uid="{65D52AAF-9498-4037-8416-9D1E71914135}"/>
    <cellStyle name="Millares 2 4" xfId="31" xr:uid="{69552994-B699-4D1F-B094-0FF7A6DB4D99}"/>
    <cellStyle name="Millares 3" xfId="7" xr:uid="{00000000-0005-0000-0000-000008000000}"/>
    <cellStyle name="Millares 3 2" xfId="14" xr:uid="{00000000-0005-0000-0000-000009000000}"/>
    <cellStyle name="Millares 3 2 2" xfId="37" xr:uid="{CD4E455C-E401-402E-9C0B-0326BF0546E6}"/>
    <cellStyle name="Millares 3 3" xfId="24" xr:uid="{F1562307-952D-4923-85BB-6F51BB279891}"/>
    <cellStyle name="Millares 3 4" xfId="32" xr:uid="{E86F8A0F-087E-4F19-83E0-CC9771D16A21}"/>
    <cellStyle name="Millares 4" xfId="9" xr:uid="{00000000-0005-0000-0000-00000A000000}"/>
    <cellStyle name="Millares 4 2" xfId="15" xr:uid="{00000000-0005-0000-0000-00000B000000}"/>
    <cellStyle name="Millares 4 2 2" xfId="38" xr:uid="{1130B0AB-C99F-4095-B1EA-DA28B0DF1A8A}"/>
    <cellStyle name="Millares 5" xfId="16" xr:uid="{00000000-0005-0000-0000-00000C000000}"/>
    <cellStyle name="Millares 5 2" xfId="39" xr:uid="{A46F4D71-C11D-422A-AC8E-B494529163BC}"/>
    <cellStyle name="Millares 6" xfId="17" xr:uid="{00000000-0005-0000-0000-00000D000000}"/>
    <cellStyle name="Millares 6 2" xfId="40" xr:uid="{6991ECEA-F987-4E0A-A415-4C1C17231EB4}"/>
    <cellStyle name="Millares 7" xfId="18" xr:uid="{00000000-0005-0000-0000-00000E000000}"/>
    <cellStyle name="Millares 7 2" xfId="41" xr:uid="{C5CE4198-2E7A-414B-8A19-76F2A14AF516}"/>
    <cellStyle name="Millares 8" xfId="19" xr:uid="{00000000-0005-0000-0000-00000F000000}"/>
    <cellStyle name="Millares 8 2" xfId="42" xr:uid="{CC6838EA-4042-44F3-AD66-C0F50435C5F8}"/>
    <cellStyle name="Millares 9" xfId="20" xr:uid="{00000000-0005-0000-0000-000010000000}"/>
    <cellStyle name="Millares 9 2" xfId="43" xr:uid="{B8E8D04A-76EF-4D01-9DD0-8E1FC307FBEF}"/>
    <cellStyle name="Moneda" xfId="28" builtinId="4"/>
    <cellStyle name="Moneda [0] 2" xfId="27" xr:uid="{83CE9DA7-0CD6-403C-92BC-08C6EBA7E875}"/>
    <cellStyle name="Moneda [0] 3" xfId="47" xr:uid="{1B59EFF2-B0F0-42F0-8F62-ED7EB364DA8A}"/>
    <cellStyle name="Moneda 2" xfId="8" xr:uid="{00000000-0005-0000-0000-000011000000}"/>
    <cellStyle name="Moneda 3" xfId="21" xr:uid="{00000000-0005-0000-0000-000012000000}"/>
    <cellStyle name="Moneda 4" xfId="48" xr:uid="{00A03C62-8652-42AD-88E5-B8F1E0304A5B}"/>
    <cellStyle name="Normal" xfId="0" builtinId="0"/>
    <cellStyle name="Normal 2" xfId="5" xr:uid="{00000000-0005-0000-0000-000014000000}"/>
    <cellStyle name="Normal 3" xfId="4" xr:uid="{00000000-0005-0000-0000-000015000000}"/>
    <cellStyle name="Porcentaje" xfId="2" builtinId="5"/>
    <cellStyle name="Porcentaje 2" xfId="22" xr:uid="{00000000-0005-0000-0000-000017000000}"/>
  </cellStyles>
  <dxfs count="0"/>
  <tableStyles count="0" defaultTableStyle="TableStyleMedium2" defaultPivotStyle="PivotStyleLight16"/>
  <colors>
    <mruColors>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0</xdr:colOff>
      <xdr:row>7</xdr:row>
      <xdr:rowOff>123825</xdr:rowOff>
    </xdr:from>
    <xdr:to>
      <xdr:col>3</xdr:col>
      <xdr:colOff>1076325</xdr:colOff>
      <xdr:row>11</xdr:row>
      <xdr:rowOff>95250</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1323975" y="1304925"/>
          <a:ext cx="1076325" cy="619125"/>
        </a:xfrm>
        <a:prstGeom prst="rect">
          <a:avLst/>
        </a:prstGeom>
        <a:solidFill>
          <a:srgbClr val="CCFFFF"/>
        </a:solidFill>
        <a:ln w="9525">
          <a:solidFill>
            <a:srgbClr val="000000"/>
          </a:solidFill>
          <a:miter lim="800000"/>
          <a:headEnd/>
          <a:tailEnd/>
        </a:ln>
      </xdr:spPr>
      <xdr:txBody>
        <a:bodyPr vertOverflow="clip" wrap="square" lIns="36576" tIns="27432" rIns="36576" bIns="0" anchor="t" upright="1"/>
        <a:lstStyle/>
        <a:p>
          <a:pPr algn="ctr" rtl="0">
            <a:defRPr sz="1000"/>
          </a:pPr>
          <a:r>
            <a:rPr lang="es-MX" sz="1200" b="1" i="0" u="none" strike="noStrike" baseline="0">
              <a:solidFill>
                <a:srgbClr val="0000FF"/>
              </a:solidFill>
              <a:latin typeface="Arial"/>
              <a:cs typeface="Arial"/>
            </a:rPr>
            <a:t>Ponga aquí su</a:t>
          </a:r>
        </a:p>
        <a:p>
          <a:pPr algn="ctr" rtl="0">
            <a:defRPr sz="1000"/>
          </a:pPr>
          <a:r>
            <a:rPr lang="es-MX" sz="1200" b="1" i="0" u="none" strike="noStrike" baseline="0">
              <a:solidFill>
                <a:srgbClr val="0000FF"/>
              </a:solidFill>
              <a:latin typeface="Arial"/>
              <a:cs typeface="Arial"/>
            </a:rPr>
            <a:t>Numero</a:t>
          </a:r>
        </a:p>
      </xdr:txBody>
    </xdr:sp>
    <xdr:clientData/>
  </xdr:twoCellAnchor>
  <xdr:twoCellAnchor>
    <xdr:from>
      <xdr:col>3</xdr:col>
      <xdr:colOff>552450</xdr:colOff>
      <xdr:row>4</xdr:row>
      <xdr:rowOff>95250</xdr:rowOff>
    </xdr:from>
    <xdr:to>
      <xdr:col>3</xdr:col>
      <xdr:colOff>561975</xdr:colOff>
      <xdr:row>7</xdr:row>
      <xdr:rowOff>104775</xdr:rowOff>
    </xdr:to>
    <xdr:sp macro="" textlink="">
      <xdr:nvSpPr>
        <xdr:cNvPr id="3" name="Line 2">
          <a:extLst>
            <a:ext uri="{FF2B5EF4-FFF2-40B4-BE49-F238E27FC236}">
              <a16:creationId xmlns:a16="http://schemas.microsoft.com/office/drawing/2014/main" id="{00000000-0008-0000-0500-000003000000}"/>
            </a:ext>
          </a:extLst>
        </xdr:cNvPr>
        <xdr:cNvSpPr>
          <a:spLocks noChangeShapeType="1"/>
        </xdr:cNvSpPr>
      </xdr:nvSpPr>
      <xdr:spPr bwMode="auto">
        <a:xfrm flipV="1">
          <a:off x="1876425" y="790575"/>
          <a:ext cx="9525" cy="495300"/>
        </a:xfrm>
        <a:prstGeom prst="line">
          <a:avLst/>
        </a:prstGeom>
        <a:noFill/>
        <a:ln w="38100">
          <a:solidFill>
            <a:srgbClr val="0000FF"/>
          </a:solidFill>
          <a:round/>
          <a:headEnd/>
          <a:tailEnd type="triangle" w="med" len="med"/>
        </a:ln>
      </xdr:spPr>
    </xdr:sp>
    <xdr:clientData/>
  </xdr:twoCellAnchor>
  <xdr:twoCellAnchor>
    <xdr:from>
      <xdr:col>3</xdr:col>
      <xdr:colOff>0</xdr:colOff>
      <xdr:row>77</xdr:row>
      <xdr:rowOff>123825</xdr:rowOff>
    </xdr:from>
    <xdr:to>
      <xdr:col>3</xdr:col>
      <xdr:colOff>1076325</xdr:colOff>
      <xdr:row>81</xdr:row>
      <xdr:rowOff>95250</xdr:rowOff>
    </xdr:to>
    <xdr:sp macro="" textlink="">
      <xdr:nvSpPr>
        <xdr:cNvPr id="8" name="Text Box 1">
          <a:extLst>
            <a:ext uri="{FF2B5EF4-FFF2-40B4-BE49-F238E27FC236}">
              <a16:creationId xmlns:a16="http://schemas.microsoft.com/office/drawing/2014/main" id="{00000000-0008-0000-0500-000008000000}"/>
            </a:ext>
          </a:extLst>
        </xdr:cNvPr>
        <xdr:cNvSpPr txBox="1">
          <a:spLocks noChangeArrowheads="1"/>
        </xdr:cNvSpPr>
      </xdr:nvSpPr>
      <xdr:spPr bwMode="auto">
        <a:xfrm>
          <a:off x="1323975" y="1257300"/>
          <a:ext cx="1076325" cy="619125"/>
        </a:xfrm>
        <a:prstGeom prst="rect">
          <a:avLst/>
        </a:prstGeom>
        <a:solidFill>
          <a:srgbClr val="CCFFFF"/>
        </a:solidFill>
        <a:ln w="9525">
          <a:solidFill>
            <a:srgbClr val="000000"/>
          </a:solidFill>
          <a:miter lim="800000"/>
          <a:headEnd/>
          <a:tailEnd/>
        </a:ln>
      </xdr:spPr>
      <xdr:txBody>
        <a:bodyPr vertOverflow="clip" wrap="square" lIns="36576" tIns="27432" rIns="36576" bIns="0" anchor="t" upright="1"/>
        <a:lstStyle/>
        <a:p>
          <a:pPr algn="ctr" rtl="0">
            <a:defRPr sz="1000"/>
          </a:pPr>
          <a:r>
            <a:rPr lang="es-MX" sz="1200" b="1" i="0" u="none" strike="noStrike" baseline="0">
              <a:solidFill>
                <a:srgbClr val="0000FF"/>
              </a:solidFill>
              <a:latin typeface="Arial"/>
              <a:cs typeface="Arial"/>
            </a:rPr>
            <a:t>Ponga aquí su</a:t>
          </a:r>
        </a:p>
        <a:p>
          <a:pPr algn="ctr" rtl="0">
            <a:defRPr sz="1000"/>
          </a:pPr>
          <a:r>
            <a:rPr lang="es-MX" sz="1200" b="1" i="0" u="none" strike="noStrike" baseline="0">
              <a:solidFill>
                <a:srgbClr val="0000FF"/>
              </a:solidFill>
              <a:latin typeface="Arial"/>
              <a:cs typeface="Arial"/>
            </a:rPr>
            <a:t>Numero</a:t>
          </a:r>
        </a:p>
      </xdr:txBody>
    </xdr:sp>
    <xdr:clientData/>
  </xdr:twoCellAnchor>
  <xdr:twoCellAnchor>
    <xdr:from>
      <xdr:col>3</xdr:col>
      <xdr:colOff>552450</xdr:colOff>
      <xdr:row>74</xdr:row>
      <xdr:rowOff>95250</xdr:rowOff>
    </xdr:from>
    <xdr:to>
      <xdr:col>3</xdr:col>
      <xdr:colOff>561975</xdr:colOff>
      <xdr:row>77</xdr:row>
      <xdr:rowOff>104775</xdr:rowOff>
    </xdr:to>
    <xdr:sp macro="" textlink="">
      <xdr:nvSpPr>
        <xdr:cNvPr id="9" name="Line 2">
          <a:extLst>
            <a:ext uri="{FF2B5EF4-FFF2-40B4-BE49-F238E27FC236}">
              <a16:creationId xmlns:a16="http://schemas.microsoft.com/office/drawing/2014/main" id="{00000000-0008-0000-0500-000009000000}"/>
            </a:ext>
          </a:extLst>
        </xdr:cNvPr>
        <xdr:cNvSpPr>
          <a:spLocks noChangeShapeType="1"/>
        </xdr:cNvSpPr>
      </xdr:nvSpPr>
      <xdr:spPr bwMode="auto">
        <a:xfrm flipV="1">
          <a:off x="1876425" y="742950"/>
          <a:ext cx="9525" cy="495300"/>
        </a:xfrm>
        <a:prstGeom prst="line">
          <a:avLst/>
        </a:prstGeom>
        <a:noFill/>
        <a:ln w="38100">
          <a:solidFill>
            <a:srgbClr val="0000FF"/>
          </a:solidFill>
          <a:round/>
          <a:headEnd/>
          <a:tailEnd type="triangle" w="med" len="med"/>
        </a:ln>
      </xdr:spPr>
    </xdr:sp>
    <xdr:clientData/>
  </xdr:twoCellAnchor>
  <xdr:twoCellAnchor>
    <xdr:from>
      <xdr:col>3</xdr:col>
      <xdr:colOff>0</xdr:colOff>
      <xdr:row>147</xdr:row>
      <xdr:rowOff>123825</xdr:rowOff>
    </xdr:from>
    <xdr:to>
      <xdr:col>3</xdr:col>
      <xdr:colOff>1076325</xdr:colOff>
      <xdr:row>151</xdr:row>
      <xdr:rowOff>95250</xdr:rowOff>
    </xdr:to>
    <xdr:sp macro="" textlink="">
      <xdr:nvSpPr>
        <xdr:cNvPr id="10" name="Text Box 1">
          <a:extLst>
            <a:ext uri="{FF2B5EF4-FFF2-40B4-BE49-F238E27FC236}">
              <a16:creationId xmlns:a16="http://schemas.microsoft.com/office/drawing/2014/main" id="{00000000-0008-0000-0500-00000A000000}"/>
            </a:ext>
          </a:extLst>
        </xdr:cNvPr>
        <xdr:cNvSpPr txBox="1">
          <a:spLocks noChangeArrowheads="1"/>
        </xdr:cNvSpPr>
      </xdr:nvSpPr>
      <xdr:spPr bwMode="auto">
        <a:xfrm>
          <a:off x="1323975" y="1257300"/>
          <a:ext cx="1076325" cy="619125"/>
        </a:xfrm>
        <a:prstGeom prst="rect">
          <a:avLst/>
        </a:prstGeom>
        <a:solidFill>
          <a:srgbClr val="CCFFFF"/>
        </a:solidFill>
        <a:ln w="9525">
          <a:solidFill>
            <a:srgbClr val="000000"/>
          </a:solidFill>
          <a:miter lim="800000"/>
          <a:headEnd/>
          <a:tailEnd/>
        </a:ln>
      </xdr:spPr>
      <xdr:txBody>
        <a:bodyPr vertOverflow="clip" wrap="square" lIns="36576" tIns="27432" rIns="36576" bIns="0" anchor="t" upright="1"/>
        <a:lstStyle/>
        <a:p>
          <a:pPr algn="ctr" rtl="0">
            <a:defRPr sz="1000"/>
          </a:pPr>
          <a:r>
            <a:rPr lang="es-MX" sz="1200" b="1" i="0" u="none" strike="noStrike" baseline="0">
              <a:solidFill>
                <a:srgbClr val="0000FF"/>
              </a:solidFill>
              <a:latin typeface="Arial"/>
              <a:cs typeface="Arial"/>
            </a:rPr>
            <a:t>Ponga aquí su</a:t>
          </a:r>
        </a:p>
        <a:p>
          <a:pPr algn="ctr" rtl="0">
            <a:defRPr sz="1000"/>
          </a:pPr>
          <a:r>
            <a:rPr lang="es-MX" sz="1200" b="1" i="0" u="none" strike="noStrike" baseline="0">
              <a:solidFill>
                <a:srgbClr val="0000FF"/>
              </a:solidFill>
              <a:latin typeface="Arial"/>
              <a:cs typeface="Arial"/>
            </a:rPr>
            <a:t>Numero</a:t>
          </a:r>
        </a:p>
      </xdr:txBody>
    </xdr:sp>
    <xdr:clientData/>
  </xdr:twoCellAnchor>
  <xdr:twoCellAnchor>
    <xdr:from>
      <xdr:col>3</xdr:col>
      <xdr:colOff>552450</xdr:colOff>
      <xdr:row>144</xdr:row>
      <xdr:rowOff>95250</xdr:rowOff>
    </xdr:from>
    <xdr:to>
      <xdr:col>3</xdr:col>
      <xdr:colOff>561975</xdr:colOff>
      <xdr:row>147</xdr:row>
      <xdr:rowOff>104775</xdr:rowOff>
    </xdr:to>
    <xdr:sp macro="" textlink="">
      <xdr:nvSpPr>
        <xdr:cNvPr id="11" name="Line 2">
          <a:extLst>
            <a:ext uri="{FF2B5EF4-FFF2-40B4-BE49-F238E27FC236}">
              <a16:creationId xmlns:a16="http://schemas.microsoft.com/office/drawing/2014/main" id="{00000000-0008-0000-0500-00000B000000}"/>
            </a:ext>
          </a:extLst>
        </xdr:cNvPr>
        <xdr:cNvSpPr>
          <a:spLocks noChangeShapeType="1"/>
        </xdr:cNvSpPr>
      </xdr:nvSpPr>
      <xdr:spPr bwMode="auto">
        <a:xfrm flipV="1">
          <a:off x="1876425" y="742950"/>
          <a:ext cx="9525" cy="495300"/>
        </a:xfrm>
        <a:prstGeom prst="line">
          <a:avLst/>
        </a:prstGeom>
        <a:noFill/>
        <a:ln w="38100">
          <a:solidFill>
            <a:srgbClr val="0000FF"/>
          </a:solidFill>
          <a:round/>
          <a:headEnd/>
          <a:tailEnd type="triangle" w="med" len="me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externadoedu-my.sharepoint.com/Documents%20and%20Settings/Marcela/My%20Documents/Documents/HABITAT%20PC%2018%20oct%202018/Apoyo%20Tarifario/Herramientas/Soportes%20Herramientas/Simulador%20subsidios%20y%20minimo%20vital%2010-04-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externadoedu-my.sharepoint.com/Documents%20and%20Settings/Marcela/My%20Documents/Documents/HABITAT%20PC%2018%20oct%202018/Apoyo%20Tarifario/Herramientas/Soportes%20Herramientas/Simulador%20subsidios%20y%20minimo%20vital%2015-05-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externadoedu-my.sharepoint.com/Documents%20and%20Settings/Marcela/My%20Documents/Documents/HABITAT%20PC%2018%20oct%202018/Apoyo%20Tarifario/Herramientas/Soportes%20Herramientas/Formato_Indicador%20Continuidad%2025-04-20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uexternadoedu-my.sharepoint.com/Users/Administrador/Downloads/Formato_Indicador%20Continuidad%2025-04-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Metodológica"/>
      <sheetName val="AntecedentesNormativos"/>
      <sheetName val="InformacionConsumos"/>
      <sheetName val="ACUEDUCTO_FSRI"/>
      <sheetName val="ACUEDUCTO-MinimoVital"/>
      <sheetName val="ALCANTARILLADO_FSRI"/>
      <sheetName val="Convierte"/>
      <sheetName val="Hoja2"/>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tecedentes"/>
      <sheetName val="NotaMetodológica"/>
      <sheetName val="InformacionConsumos"/>
      <sheetName val="ACUEDUCTO_FSRI"/>
      <sheetName val="ACUEDUCTO-MinimoVital"/>
      <sheetName val="ALCANTARILLADO_FSRI"/>
      <sheetName val="Convierte"/>
      <sheetName val="Hoja2"/>
    </sheetNames>
    <sheetDataSet>
      <sheetData sheetId="0"/>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Metodológica"/>
      <sheetName val="Datos Entrada"/>
      <sheetName val="Registro Horas de Afectación"/>
      <sheetName val="Cálculo_ ICi"/>
      <sheetName val="Hoja3"/>
      <sheetName val="Medición y Lectura-Diag"/>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Metodológica"/>
      <sheetName val="Datos Entrada"/>
      <sheetName val="Registro Horas de Afectación"/>
      <sheetName val="Cálculo_ ICi"/>
      <sheetName val="Hoja3"/>
      <sheetName val="Medición y Lectura-Diag"/>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H103"/>
  <sheetViews>
    <sheetView view="pageLayout" topLeftCell="A68" zoomScale="93" zoomScaleSheetLayoutView="120" zoomScalePageLayoutView="93" workbookViewId="0">
      <selection activeCell="B2" sqref="B2:H2"/>
    </sheetView>
  </sheetViews>
  <sheetFormatPr baseColWidth="10" defaultColWidth="11.453125" defaultRowHeight="12.5" x14ac:dyDescent="0.25"/>
  <cols>
    <col min="1" max="1" width="14.453125" style="13" customWidth="1"/>
    <col min="2" max="2" width="15.54296875" style="14" customWidth="1"/>
    <col min="3" max="3" width="14.453125" style="14" customWidth="1"/>
    <col min="4" max="4" width="11.81640625" style="10" customWidth="1"/>
    <col min="5" max="5" width="16.453125" style="15" customWidth="1"/>
    <col min="6" max="6" width="15.453125" style="12" customWidth="1"/>
    <col min="7" max="7" width="14.453125" style="12" customWidth="1"/>
    <col min="8" max="8" width="9.453125" style="16" customWidth="1"/>
    <col min="9" max="16384" width="11.453125" style="10"/>
  </cols>
  <sheetData>
    <row r="1" spans="1:8" s="5" customFormat="1" x14ac:dyDescent="0.35">
      <c r="A1" s="3"/>
      <c r="B1" s="3"/>
      <c r="C1" s="3"/>
      <c r="D1" s="3"/>
      <c r="E1" s="3"/>
      <c r="F1" s="3"/>
      <c r="G1" s="3"/>
      <c r="H1" s="3"/>
    </row>
    <row r="2" spans="1:8" s="5" customFormat="1" ht="34.5" customHeight="1" x14ac:dyDescent="0.35">
      <c r="A2" s="252" t="s">
        <v>0</v>
      </c>
      <c r="B2" s="421" t="s">
        <v>1</v>
      </c>
      <c r="C2" s="422"/>
      <c r="D2" s="422"/>
      <c r="E2" s="422"/>
      <c r="F2" s="422"/>
      <c r="G2" s="422"/>
      <c r="H2" s="423"/>
    </row>
    <row r="3" spans="1:8" s="5" customFormat="1" ht="13" x14ac:dyDescent="0.35">
      <c r="A3" s="67"/>
      <c r="B3" s="29"/>
      <c r="C3" s="292"/>
      <c r="D3" s="292"/>
      <c r="E3" s="292"/>
      <c r="F3" s="292"/>
      <c r="G3" s="292"/>
      <c r="H3" s="292"/>
    </row>
    <row r="4" spans="1:8" s="5" customFormat="1" ht="13" x14ac:dyDescent="0.35">
      <c r="A4" s="67"/>
      <c r="B4" s="29"/>
      <c r="C4" s="292"/>
      <c r="D4" s="292"/>
      <c r="E4" s="292"/>
      <c r="F4" s="292"/>
      <c r="G4" s="292"/>
      <c r="H4" s="292"/>
    </row>
    <row r="5" spans="1:8" s="5" customFormat="1" ht="15.5" x14ac:dyDescent="0.35">
      <c r="A5" s="100" t="s">
        <v>2</v>
      </c>
      <c r="B5" s="29"/>
      <c r="C5" s="292"/>
      <c r="D5" s="292"/>
      <c r="E5" s="292"/>
      <c r="F5" s="292"/>
      <c r="G5" s="292"/>
      <c r="H5" s="292"/>
    </row>
    <row r="6" spans="1:8" s="5" customFormat="1" ht="13" x14ac:dyDescent="0.35">
      <c r="A6" s="67"/>
      <c r="B6" s="29"/>
      <c r="C6" s="292"/>
      <c r="D6" s="292"/>
      <c r="E6" s="292"/>
      <c r="F6" s="292"/>
      <c r="G6" s="292"/>
      <c r="H6" s="292"/>
    </row>
    <row r="7" spans="1:8" s="5" customFormat="1" ht="13" x14ac:dyDescent="0.35">
      <c r="A7" s="67"/>
      <c r="B7" s="29"/>
      <c r="C7" s="292"/>
      <c r="D7" s="292"/>
      <c r="E7" s="292"/>
      <c r="F7" s="292"/>
      <c r="G7" s="292"/>
      <c r="H7" s="292"/>
    </row>
    <row r="8" spans="1:8" s="5" customFormat="1" ht="13" x14ac:dyDescent="0.35">
      <c r="A8" s="67"/>
      <c r="B8" s="29"/>
      <c r="C8" s="292"/>
      <c r="D8" s="292"/>
      <c r="E8" s="292"/>
      <c r="F8" s="292"/>
      <c r="G8" s="292"/>
      <c r="H8" s="292"/>
    </row>
    <row r="9" spans="1:8" s="5" customFormat="1" ht="13" x14ac:dyDescent="0.35">
      <c r="A9" s="67"/>
      <c r="B9" s="29"/>
      <c r="C9" s="292"/>
      <c r="D9" s="292"/>
      <c r="E9" s="292"/>
      <c r="F9" s="292"/>
      <c r="G9" s="292"/>
      <c r="H9" s="292"/>
    </row>
    <row r="10" spans="1:8" s="5" customFormat="1" ht="13" x14ac:dyDescent="0.35">
      <c r="A10" s="67"/>
      <c r="B10" s="29"/>
      <c r="C10" s="292"/>
      <c r="D10" s="292"/>
      <c r="E10" s="292"/>
      <c r="F10" s="292"/>
      <c r="G10" s="292"/>
      <c r="H10" s="292"/>
    </row>
    <row r="11" spans="1:8" s="5" customFormat="1" ht="13" x14ac:dyDescent="0.35">
      <c r="A11" s="67"/>
      <c r="B11" s="29"/>
      <c r="C11" s="292"/>
      <c r="D11" s="292"/>
      <c r="E11" s="292"/>
      <c r="F11" s="292"/>
      <c r="G11" s="292"/>
      <c r="H11" s="292"/>
    </row>
    <row r="12" spans="1:8" s="5" customFormat="1" ht="13" x14ac:dyDescent="0.35">
      <c r="A12" s="67"/>
      <c r="B12" s="29"/>
      <c r="C12" s="292"/>
      <c r="D12" s="292"/>
      <c r="E12" s="292"/>
      <c r="F12" s="292"/>
      <c r="G12" s="292"/>
      <c r="H12" s="292"/>
    </row>
    <row r="13" spans="1:8" s="5" customFormat="1" ht="13" x14ac:dyDescent="0.35">
      <c r="A13" s="67"/>
      <c r="B13" s="29"/>
      <c r="C13" s="292"/>
      <c r="D13" s="292"/>
      <c r="E13" s="292"/>
      <c r="F13" s="292"/>
      <c r="G13" s="292"/>
      <c r="H13" s="292"/>
    </row>
    <row r="14" spans="1:8" s="5" customFormat="1" ht="13" x14ac:dyDescent="0.35">
      <c r="A14" s="67"/>
      <c r="B14" s="29"/>
      <c r="C14" s="292"/>
      <c r="D14" s="292"/>
      <c r="E14" s="292"/>
      <c r="F14" s="292"/>
      <c r="G14" s="292"/>
      <c r="H14" s="292"/>
    </row>
    <row r="15" spans="1:8" s="5" customFormat="1" ht="13" x14ac:dyDescent="0.35">
      <c r="A15" s="67"/>
      <c r="B15" s="29"/>
      <c r="C15" s="292"/>
      <c r="D15" s="292"/>
      <c r="E15" s="292"/>
      <c r="F15" s="292"/>
      <c r="G15" s="292"/>
      <c r="H15" s="292"/>
    </row>
    <row r="16" spans="1:8" s="103" customFormat="1" ht="15.5" x14ac:dyDescent="0.35">
      <c r="A16" s="100" t="s">
        <v>3</v>
      </c>
      <c r="B16" s="101"/>
      <c r="C16" s="102"/>
      <c r="D16" s="102"/>
      <c r="E16" s="102"/>
      <c r="F16" s="102"/>
      <c r="G16" s="102"/>
      <c r="H16" s="102"/>
    </row>
    <row r="17" spans="1:8" s="103" customFormat="1" ht="15.5" x14ac:dyDescent="0.35">
      <c r="A17" s="100"/>
      <c r="B17" s="101"/>
      <c r="C17" s="102"/>
      <c r="D17" s="102"/>
      <c r="E17" s="102"/>
      <c r="F17" s="102"/>
      <c r="G17" s="102"/>
      <c r="H17" s="102"/>
    </row>
    <row r="18" spans="1:8" s="103" customFormat="1" ht="15.5" x14ac:dyDescent="0.35">
      <c r="A18" s="257" t="s">
        <v>4</v>
      </c>
      <c r="B18" s="101"/>
      <c r="C18" s="102"/>
      <c r="D18" s="102"/>
      <c r="E18" s="102"/>
      <c r="F18" s="102"/>
      <c r="G18" s="102"/>
      <c r="H18" s="102"/>
    </row>
    <row r="19" spans="1:8" s="103" customFormat="1" ht="15.5" x14ac:dyDescent="0.35">
      <c r="A19" s="100"/>
      <c r="B19" s="101"/>
      <c r="C19" s="102"/>
      <c r="D19" s="102"/>
      <c r="E19" s="102"/>
      <c r="F19" s="102"/>
      <c r="G19" s="102"/>
      <c r="H19" s="102"/>
    </row>
    <row r="20" spans="1:8" s="5" customFormat="1" ht="16.5" customHeight="1" x14ac:dyDescent="0.35">
      <c r="A20" s="263">
        <v>1</v>
      </c>
      <c r="B20" s="264" t="s">
        <v>5</v>
      </c>
      <c r="C20" s="265"/>
      <c r="D20" s="265"/>
      <c r="E20" s="266"/>
      <c r="F20" s="266"/>
      <c r="G20" s="266"/>
      <c r="H20" s="267"/>
    </row>
    <row r="21" spans="1:8" s="5" customFormat="1" x14ac:dyDescent="0.35">
      <c r="A21" s="3"/>
      <c r="B21" s="29"/>
      <c r="C21" s="3"/>
      <c r="D21" s="3"/>
      <c r="E21" s="29"/>
      <c r="F21" s="3"/>
      <c r="G21" s="29"/>
      <c r="H21" s="29"/>
    </row>
    <row r="22" spans="1:8" s="5" customFormat="1" ht="13" x14ac:dyDescent="0.35">
      <c r="A22" s="262" t="s">
        <v>6</v>
      </c>
      <c r="B22" s="88"/>
      <c r="C22" s="87"/>
      <c r="D22" s="87"/>
      <c r="E22" s="88"/>
      <c r="F22" s="87"/>
      <c r="G22" s="88"/>
      <c r="H22" s="88"/>
    </row>
    <row r="23" spans="1:8" s="5" customFormat="1" x14ac:dyDescent="0.35">
      <c r="A23" s="87" t="s">
        <v>7</v>
      </c>
      <c r="B23" s="88"/>
      <c r="C23" s="87"/>
      <c r="D23" s="87"/>
      <c r="E23" s="88"/>
      <c r="F23" s="87"/>
      <c r="G23" s="88"/>
      <c r="H23" s="88"/>
    </row>
    <row r="24" spans="1:8" s="103" customFormat="1" ht="15.5" x14ac:dyDescent="0.35">
      <c r="A24" s="100"/>
      <c r="B24" s="101"/>
      <c r="C24" s="102"/>
      <c r="D24" s="102"/>
      <c r="E24" s="102"/>
      <c r="F24" s="102"/>
      <c r="G24" s="102"/>
      <c r="H24" s="102"/>
    </row>
    <row r="25" spans="1:8" s="5" customFormat="1" ht="16.5" customHeight="1" x14ac:dyDescent="0.35">
      <c r="A25" s="261">
        <v>2</v>
      </c>
      <c r="B25" s="258" t="s">
        <v>8</v>
      </c>
      <c r="C25" s="258"/>
      <c r="D25" s="258"/>
      <c r="E25" s="259"/>
      <c r="F25" s="259"/>
      <c r="G25" s="259"/>
      <c r="H25" s="260"/>
    </row>
    <row r="26" spans="1:8" s="5" customFormat="1" x14ac:dyDescent="0.35">
      <c r="A26" s="3"/>
      <c r="B26" s="29"/>
      <c r="C26" s="3"/>
      <c r="D26" s="3"/>
      <c r="E26" s="29"/>
      <c r="F26" s="3"/>
      <c r="G26" s="29"/>
      <c r="H26" s="29"/>
    </row>
    <row r="27" spans="1:8" s="5" customFormat="1" ht="13" x14ac:dyDescent="0.35">
      <c r="A27" s="104" t="s">
        <v>9</v>
      </c>
      <c r="B27" s="105"/>
      <c r="C27" s="87"/>
      <c r="D27" s="87"/>
      <c r="E27" s="88"/>
      <c r="F27" s="87"/>
      <c r="G27" s="88"/>
      <c r="H27" s="88"/>
    </row>
    <row r="28" spans="1:8" s="5" customFormat="1" x14ac:dyDescent="0.35">
      <c r="A28" s="87"/>
      <c r="B28" s="88"/>
      <c r="C28" s="87"/>
      <c r="D28" s="87"/>
      <c r="E28" s="88"/>
      <c r="F28" s="87"/>
      <c r="G28" s="88"/>
      <c r="H28" s="88"/>
    </row>
    <row r="29" spans="1:8" s="5" customFormat="1" x14ac:dyDescent="0.35">
      <c r="A29" s="87" t="s">
        <v>10</v>
      </c>
      <c r="B29" s="88"/>
      <c r="C29" s="87"/>
      <c r="D29" s="87"/>
      <c r="E29" s="88"/>
      <c r="F29" s="87"/>
      <c r="G29" s="88"/>
      <c r="H29" s="88"/>
    </row>
    <row r="30" spans="1:8" s="5" customFormat="1" x14ac:dyDescent="0.35">
      <c r="A30" s="87"/>
      <c r="B30" s="88"/>
      <c r="C30" s="87"/>
      <c r="D30" s="87"/>
      <c r="E30" s="88"/>
      <c r="F30" s="87"/>
      <c r="G30" s="88"/>
      <c r="H30" s="88"/>
    </row>
    <row r="31" spans="1:8" s="5" customFormat="1" ht="13" x14ac:dyDescent="0.35">
      <c r="A31" s="87" t="s">
        <v>11</v>
      </c>
      <c r="B31" s="88"/>
      <c r="C31" s="87"/>
      <c r="D31" s="87"/>
      <c r="E31" s="88"/>
      <c r="F31" s="87"/>
      <c r="G31" s="88"/>
      <c r="H31" s="88"/>
    </row>
    <row r="32" spans="1:8" s="5" customFormat="1" x14ac:dyDescent="0.35">
      <c r="A32" s="87"/>
      <c r="B32" s="88"/>
      <c r="C32" s="87"/>
      <c r="D32" s="87"/>
      <c r="E32" s="88"/>
      <c r="F32" s="87"/>
      <c r="G32" s="88"/>
      <c r="H32" s="88"/>
    </row>
    <row r="33" spans="1:8" s="5" customFormat="1" ht="13" x14ac:dyDescent="0.35">
      <c r="A33" s="87" t="s">
        <v>12</v>
      </c>
      <c r="B33" s="88"/>
      <c r="C33" s="87"/>
      <c r="D33" s="87"/>
      <c r="E33" s="88"/>
      <c r="F33" s="87"/>
      <c r="G33" s="88"/>
      <c r="H33" s="88"/>
    </row>
    <row r="34" spans="1:8" s="5" customFormat="1" ht="13.5" customHeight="1" x14ac:dyDescent="0.35">
      <c r="A34" s="87"/>
      <c r="B34" s="88"/>
      <c r="C34" s="87"/>
      <c r="D34" s="87"/>
      <c r="E34" s="88"/>
      <c r="F34" s="87"/>
      <c r="G34" s="88"/>
      <c r="H34" s="88"/>
    </row>
    <row r="35" spans="1:8" s="5" customFormat="1" x14ac:dyDescent="0.35">
      <c r="A35" s="424" t="s">
        <v>13</v>
      </c>
      <c r="B35" s="425"/>
      <c r="C35" s="425"/>
      <c r="D35" s="425"/>
      <c r="E35" s="425"/>
      <c r="F35" s="425"/>
      <c r="G35" s="425"/>
      <c r="H35" s="425"/>
    </row>
    <row r="36" spans="1:8" s="5" customFormat="1" x14ac:dyDescent="0.35">
      <c r="A36" s="425"/>
      <c r="B36" s="425"/>
      <c r="C36" s="425"/>
      <c r="D36" s="425"/>
      <c r="E36" s="425"/>
      <c r="F36" s="425"/>
      <c r="G36" s="425"/>
      <c r="H36" s="425"/>
    </row>
    <row r="37" spans="1:8" s="5" customFormat="1" x14ac:dyDescent="0.35">
      <c r="A37" s="425"/>
      <c r="B37" s="425"/>
      <c r="C37" s="425"/>
      <c r="D37" s="425"/>
      <c r="E37" s="425"/>
      <c r="F37" s="425"/>
      <c r="G37" s="425"/>
      <c r="H37" s="425"/>
    </row>
    <row r="38" spans="1:8" s="5" customFormat="1" ht="20.25" customHeight="1" x14ac:dyDescent="0.35">
      <c r="A38" s="419" t="s">
        <v>14</v>
      </c>
      <c r="B38" s="428"/>
      <c r="C38" s="428"/>
      <c r="D38" s="428"/>
      <c r="E38" s="428"/>
      <c r="F38" s="428"/>
      <c r="G38" s="428"/>
      <c r="H38" s="428"/>
    </row>
    <row r="39" spans="1:8" s="5" customFormat="1" ht="20.25" customHeight="1" x14ac:dyDescent="0.35">
      <c r="A39" s="428"/>
      <c r="B39" s="428"/>
      <c r="C39" s="428"/>
      <c r="D39" s="428"/>
      <c r="E39" s="428"/>
      <c r="F39" s="428"/>
      <c r="G39" s="428"/>
      <c r="H39" s="428"/>
    </row>
    <row r="40" spans="1:8" s="5" customFormat="1" ht="13" x14ac:dyDescent="0.35">
      <c r="A40" s="3" t="s">
        <v>15</v>
      </c>
      <c r="B40" s="29"/>
      <c r="C40" s="3"/>
      <c r="D40" s="3"/>
      <c r="E40" s="29"/>
      <c r="F40" s="3"/>
      <c r="G40" s="29"/>
      <c r="H40" s="29"/>
    </row>
    <row r="41" spans="1:8" s="5" customFormat="1" ht="13" x14ac:dyDescent="0.35">
      <c r="A41" s="71" t="s">
        <v>16</v>
      </c>
      <c r="B41" s="29"/>
      <c r="C41" s="3"/>
      <c r="D41" s="3"/>
      <c r="E41" s="29"/>
      <c r="F41" s="3"/>
      <c r="G41" s="29"/>
      <c r="H41" s="29"/>
    </row>
    <row r="42" spans="1:8" s="5" customFormat="1" x14ac:dyDescent="0.35">
      <c r="A42" s="71" t="s">
        <v>17</v>
      </c>
      <c r="B42" s="29"/>
      <c r="C42" s="3"/>
      <c r="D42" s="3"/>
      <c r="E42" s="29"/>
      <c r="F42" s="3"/>
      <c r="G42" s="29"/>
      <c r="H42" s="29"/>
    </row>
    <row r="43" spans="1:8" s="5" customFormat="1" x14ac:dyDescent="0.35">
      <c r="A43" s="71" t="s">
        <v>18</v>
      </c>
      <c r="B43" s="29"/>
      <c r="C43" s="3"/>
      <c r="D43" s="3"/>
      <c r="E43" s="29"/>
      <c r="F43" s="3"/>
      <c r="G43" s="29"/>
      <c r="H43" s="29"/>
    </row>
    <row r="44" spans="1:8" s="5" customFormat="1" x14ac:dyDescent="0.35">
      <c r="A44" s="71" t="s">
        <v>19</v>
      </c>
      <c r="B44" s="29"/>
      <c r="C44" s="3"/>
      <c r="D44" s="3"/>
      <c r="E44" s="29"/>
      <c r="F44" s="3"/>
      <c r="G44" s="29"/>
      <c r="H44" s="29"/>
    </row>
    <row r="45" spans="1:8" s="5" customFormat="1" x14ac:dyDescent="0.35">
      <c r="A45" s="71" t="s">
        <v>20</v>
      </c>
      <c r="B45" s="29"/>
      <c r="C45" s="3"/>
      <c r="D45" s="3"/>
      <c r="E45" s="29"/>
      <c r="F45" s="3"/>
      <c r="G45" s="29"/>
      <c r="H45" s="29"/>
    </row>
    <row r="46" spans="1:8" s="5" customFormat="1" x14ac:dyDescent="0.35">
      <c r="A46" s="71" t="s">
        <v>21</v>
      </c>
      <c r="B46" s="29"/>
      <c r="C46" s="3"/>
      <c r="D46" s="3"/>
      <c r="E46" s="29"/>
      <c r="F46" s="3"/>
      <c r="G46" s="29"/>
      <c r="H46" s="29"/>
    </row>
    <row r="47" spans="1:8" s="5" customFormat="1" x14ac:dyDescent="0.35">
      <c r="A47" s="71"/>
      <c r="B47" s="29"/>
      <c r="C47" s="3"/>
      <c r="D47" s="3"/>
      <c r="E47" s="29"/>
      <c r="F47" s="3"/>
      <c r="G47" s="29"/>
      <c r="H47" s="29"/>
    </row>
    <row r="48" spans="1:8" s="5" customFormat="1" ht="16.5" customHeight="1" x14ac:dyDescent="0.35">
      <c r="A48" s="89">
        <v>3</v>
      </c>
      <c r="B48" s="90" t="s">
        <v>22</v>
      </c>
      <c r="C48" s="91"/>
      <c r="D48" s="91"/>
      <c r="E48" s="92"/>
      <c r="F48" s="92"/>
      <c r="G48" s="92"/>
      <c r="H48" s="93"/>
    </row>
    <row r="49" spans="1:8" s="5" customFormat="1" x14ac:dyDescent="0.35">
      <c r="A49" s="3"/>
      <c r="B49" s="29"/>
      <c r="C49" s="3"/>
      <c r="D49" s="3"/>
      <c r="E49" s="29"/>
      <c r="F49" s="3"/>
      <c r="G49" s="29"/>
      <c r="H49" s="29"/>
    </row>
    <row r="50" spans="1:8" s="5" customFormat="1" ht="13" x14ac:dyDescent="0.35">
      <c r="A50" s="254" t="s">
        <v>23</v>
      </c>
      <c r="B50" s="29"/>
      <c r="C50" s="3"/>
      <c r="D50" s="3"/>
      <c r="E50" s="29"/>
      <c r="F50" s="3"/>
      <c r="G50" s="29"/>
      <c r="H50" s="29"/>
    </row>
    <row r="51" spans="1:8" s="5" customFormat="1" x14ac:dyDescent="0.35">
      <c r="A51" s="426" t="s">
        <v>24</v>
      </c>
      <c r="B51" s="427"/>
      <c r="C51" s="427"/>
      <c r="D51" s="427"/>
      <c r="E51" s="427"/>
      <c r="F51" s="427"/>
      <c r="G51" s="427"/>
      <c r="H51" s="427"/>
    </row>
    <row r="52" spans="1:8" s="5" customFormat="1" x14ac:dyDescent="0.35">
      <c r="A52" s="427"/>
      <c r="B52" s="427"/>
      <c r="C52" s="427"/>
      <c r="D52" s="427"/>
      <c r="E52" s="427"/>
      <c r="F52" s="427"/>
      <c r="G52" s="427"/>
      <c r="H52" s="427"/>
    </row>
    <row r="53" spans="1:8" s="5" customFormat="1" x14ac:dyDescent="0.35">
      <c r="A53" s="3"/>
      <c r="B53" s="3"/>
      <c r="C53" s="3"/>
      <c r="D53" s="3"/>
      <c r="E53" s="3"/>
      <c r="F53" s="3"/>
      <c r="G53" s="3"/>
      <c r="H53" s="3"/>
    </row>
    <row r="54" spans="1:8" s="5" customFormat="1" ht="13" x14ac:dyDescent="0.35">
      <c r="A54" s="89">
        <v>4</v>
      </c>
      <c r="B54" s="90" t="s">
        <v>25</v>
      </c>
      <c r="C54" s="91"/>
      <c r="D54" s="91"/>
      <c r="E54" s="92"/>
      <c r="F54" s="92"/>
      <c r="G54" s="92"/>
      <c r="H54" s="93"/>
    </row>
    <row r="55" spans="1:8" s="5" customFormat="1" x14ac:dyDescent="0.35">
      <c r="A55" s="3"/>
      <c r="B55" s="3"/>
      <c r="C55" s="3"/>
      <c r="D55" s="3"/>
      <c r="E55" s="3"/>
      <c r="F55" s="3"/>
      <c r="G55" s="3"/>
      <c r="H55" s="3"/>
    </row>
    <row r="56" spans="1:8" s="5" customFormat="1" ht="13" x14ac:dyDescent="0.35">
      <c r="A56" s="254" t="s">
        <v>23</v>
      </c>
      <c r="B56" s="29"/>
      <c r="C56" s="3"/>
      <c r="D56" s="3"/>
      <c r="E56" s="29"/>
      <c r="F56" s="3"/>
      <c r="G56" s="29"/>
      <c r="H56" s="29"/>
    </row>
    <row r="57" spans="1:8" s="5" customFormat="1" x14ac:dyDescent="0.35">
      <c r="A57" s="426" t="s">
        <v>26</v>
      </c>
      <c r="B57" s="427"/>
      <c r="C57" s="427"/>
      <c r="D57" s="427"/>
      <c r="E57" s="427"/>
      <c r="F57" s="427"/>
      <c r="G57" s="427"/>
      <c r="H57" s="427"/>
    </row>
    <row r="58" spans="1:8" s="5" customFormat="1" x14ac:dyDescent="0.35">
      <c r="A58" s="427"/>
      <c r="B58" s="427"/>
      <c r="C58" s="427"/>
      <c r="D58" s="427"/>
      <c r="E58" s="427"/>
      <c r="F58" s="427"/>
      <c r="G58" s="427"/>
      <c r="H58" s="427"/>
    </row>
    <row r="59" spans="1:8" s="5" customFormat="1" x14ac:dyDescent="0.35">
      <c r="A59" s="71"/>
      <c r="B59" s="3"/>
      <c r="C59" s="3"/>
      <c r="D59" s="3"/>
      <c r="E59" s="3"/>
      <c r="F59" s="3"/>
      <c r="G59" s="3"/>
      <c r="H59" s="3"/>
    </row>
    <row r="60" spans="1:8" s="5" customFormat="1" ht="16.5" customHeight="1" x14ac:dyDescent="0.35">
      <c r="A60" s="261">
        <v>5</v>
      </c>
      <c r="B60" s="258" t="s">
        <v>27</v>
      </c>
      <c r="C60" s="258"/>
      <c r="D60" s="258"/>
      <c r="E60" s="259"/>
      <c r="F60" s="259"/>
      <c r="G60" s="259"/>
      <c r="H60" s="260"/>
    </row>
    <row r="61" spans="1:8" s="5" customFormat="1" x14ac:dyDescent="0.35">
      <c r="A61" s="3"/>
      <c r="B61" s="29"/>
      <c r="C61" s="3"/>
      <c r="D61" s="3"/>
      <c r="E61" s="29"/>
      <c r="F61" s="3"/>
      <c r="G61" s="29"/>
      <c r="H61" s="29"/>
    </row>
    <row r="62" spans="1:8" s="5" customFormat="1" ht="13" x14ac:dyDescent="0.35">
      <c r="A62" s="104" t="s">
        <v>9</v>
      </c>
      <c r="B62" s="29"/>
      <c r="C62" s="3"/>
      <c r="D62" s="3"/>
      <c r="E62" s="29"/>
      <c r="F62" s="3"/>
      <c r="G62" s="29"/>
      <c r="H62" s="29"/>
    </row>
    <row r="63" spans="1:8" s="5" customFormat="1" ht="32.25" customHeight="1" x14ac:dyDescent="0.35">
      <c r="A63" s="419" t="s">
        <v>28</v>
      </c>
      <c r="B63" s="420"/>
      <c r="C63" s="420"/>
      <c r="D63" s="420"/>
      <c r="E63" s="420"/>
      <c r="F63" s="420"/>
      <c r="G63" s="420"/>
      <c r="H63" s="420"/>
    </row>
    <row r="64" spans="1:8" s="5" customFormat="1" ht="14" x14ac:dyDescent="0.35">
      <c r="A64" s="256" t="s">
        <v>29</v>
      </c>
      <c r="B64" s="255"/>
      <c r="C64" s="255"/>
      <c r="D64" s="255"/>
      <c r="E64" s="255"/>
      <c r="F64" s="255"/>
      <c r="G64" s="255"/>
      <c r="H64" s="255"/>
    </row>
    <row r="65" spans="1:8" s="5" customFormat="1" ht="14" x14ac:dyDescent="0.35">
      <c r="A65" s="256" t="s">
        <v>30</v>
      </c>
      <c r="B65" s="255"/>
      <c r="C65" s="255"/>
      <c r="D65" s="255"/>
      <c r="E65" s="255"/>
      <c r="F65" s="255"/>
      <c r="G65" s="255"/>
      <c r="H65" s="255"/>
    </row>
    <row r="66" spans="1:8" s="5" customFormat="1" ht="14" x14ac:dyDescent="0.35">
      <c r="A66" s="256" t="s">
        <v>31</v>
      </c>
      <c r="B66" s="255"/>
      <c r="C66" s="255"/>
      <c r="D66" s="255"/>
      <c r="E66" s="255"/>
      <c r="F66" s="255"/>
      <c r="G66" s="255"/>
      <c r="H66" s="255"/>
    </row>
    <row r="67" spans="1:8" s="5" customFormat="1" ht="14" x14ac:dyDescent="0.35">
      <c r="A67" s="256" t="s">
        <v>32</v>
      </c>
      <c r="B67" s="255"/>
      <c r="C67" s="255"/>
      <c r="D67" s="255"/>
      <c r="E67" s="255"/>
      <c r="F67" s="255"/>
      <c r="G67" s="255"/>
      <c r="H67" s="255"/>
    </row>
    <row r="68" spans="1:8" s="5" customFormat="1" ht="14" x14ac:dyDescent="0.35">
      <c r="A68" s="256" t="s">
        <v>33</v>
      </c>
      <c r="B68" s="255"/>
      <c r="C68" s="255"/>
      <c r="D68" s="255"/>
      <c r="E68" s="255"/>
      <c r="F68" s="255"/>
      <c r="G68" s="255"/>
      <c r="H68" s="255"/>
    </row>
    <row r="69" spans="1:8" s="5" customFormat="1" ht="14" x14ac:dyDescent="0.35">
      <c r="A69" s="256" t="s">
        <v>34</v>
      </c>
      <c r="B69" s="255"/>
      <c r="C69" s="255"/>
      <c r="D69" s="255"/>
      <c r="E69" s="255"/>
      <c r="F69" s="255"/>
      <c r="G69" s="255"/>
      <c r="H69" s="255"/>
    </row>
    <row r="70" spans="1:8" s="5" customFormat="1" ht="14" x14ac:dyDescent="0.35">
      <c r="A70" s="256" t="s">
        <v>35</v>
      </c>
      <c r="B70" s="255"/>
      <c r="C70" s="255"/>
      <c r="D70" s="255"/>
      <c r="E70" s="255"/>
      <c r="F70" s="255"/>
      <c r="G70" s="255"/>
      <c r="H70" s="255"/>
    </row>
    <row r="71" spans="1:8" s="5" customFormat="1" ht="14" x14ac:dyDescent="0.35">
      <c r="A71" s="256" t="s">
        <v>36</v>
      </c>
      <c r="B71" s="255"/>
      <c r="C71" s="255"/>
      <c r="D71" s="255"/>
      <c r="E71" s="255"/>
      <c r="F71" s="255"/>
      <c r="G71" s="255"/>
      <c r="H71" s="255"/>
    </row>
    <row r="72" spans="1:8" s="5" customFormat="1" ht="14" x14ac:dyDescent="0.35">
      <c r="A72" s="256" t="s">
        <v>37</v>
      </c>
      <c r="B72" s="255"/>
      <c r="C72" s="255"/>
      <c r="D72" s="255"/>
      <c r="E72" s="255"/>
      <c r="F72" s="255"/>
      <c r="G72" s="255"/>
      <c r="H72" s="255"/>
    </row>
    <row r="73" spans="1:8" s="5" customFormat="1" ht="14" x14ac:dyDescent="0.35">
      <c r="A73" s="256" t="s">
        <v>38</v>
      </c>
      <c r="B73" s="255"/>
      <c r="C73" s="255"/>
      <c r="D73" s="255"/>
      <c r="E73" s="255"/>
      <c r="F73" s="255"/>
      <c r="G73" s="255"/>
      <c r="H73" s="255"/>
    </row>
    <row r="74" spans="1:8" s="5" customFormat="1" ht="14" x14ac:dyDescent="0.35">
      <c r="A74" s="256" t="s">
        <v>39</v>
      </c>
      <c r="B74" s="255"/>
      <c r="C74" s="255"/>
      <c r="D74" s="255"/>
      <c r="E74" s="255"/>
      <c r="F74" s="255"/>
      <c r="G74" s="255"/>
      <c r="H74" s="255"/>
    </row>
    <row r="75" spans="1:8" s="5" customFormat="1" ht="14" x14ac:dyDescent="0.35">
      <c r="A75" s="256" t="s">
        <v>40</v>
      </c>
      <c r="B75" s="255"/>
      <c r="C75" s="255"/>
      <c r="D75" s="255"/>
      <c r="E75" s="255"/>
      <c r="F75" s="255"/>
      <c r="G75" s="255"/>
      <c r="H75" s="255"/>
    </row>
    <row r="76" spans="1:8" s="5" customFormat="1" ht="14" x14ac:dyDescent="0.35">
      <c r="A76" s="256" t="s">
        <v>41</v>
      </c>
      <c r="B76" s="255"/>
      <c r="C76" s="255"/>
      <c r="D76" s="255"/>
      <c r="E76" s="255"/>
      <c r="F76" s="255"/>
      <c r="G76" s="255"/>
      <c r="H76" s="255"/>
    </row>
    <row r="77" spans="1:8" s="5" customFormat="1" ht="14" x14ac:dyDescent="0.35">
      <c r="A77" s="256"/>
      <c r="B77" s="255"/>
      <c r="C77" s="255"/>
      <c r="D77" s="255"/>
      <c r="E77" s="255"/>
      <c r="F77" s="255"/>
      <c r="G77" s="255"/>
      <c r="H77" s="255"/>
    </row>
    <row r="78" spans="1:8" s="5" customFormat="1" ht="16.5" customHeight="1" x14ac:dyDescent="0.35">
      <c r="A78" s="261">
        <v>6</v>
      </c>
      <c r="B78" s="258" t="s">
        <v>42</v>
      </c>
      <c r="C78" s="258"/>
      <c r="D78" s="258"/>
      <c r="E78" s="259"/>
      <c r="F78" s="259"/>
      <c r="G78" s="259"/>
      <c r="H78" s="260"/>
    </row>
    <row r="79" spans="1:8" s="5" customFormat="1" x14ac:dyDescent="0.35">
      <c r="A79" s="3"/>
      <c r="B79" s="29"/>
      <c r="C79" s="3"/>
      <c r="D79" s="3"/>
      <c r="E79" s="29"/>
      <c r="F79" s="3"/>
      <c r="G79" s="29"/>
      <c r="H79" s="29"/>
    </row>
    <row r="80" spans="1:8" s="5" customFormat="1" ht="13" x14ac:dyDescent="0.35">
      <c r="A80" s="104" t="s">
        <v>9</v>
      </c>
      <c r="B80" s="29"/>
      <c r="C80" s="3"/>
      <c r="D80" s="3"/>
      <c r="E80" s="29"/>
      <c r="F80" s="3"/>
      <c r="G80" s="29"/>
      <c r="H80" s="29"/>
    </row>
    <row r="81" spans="1:8" s="5" customFormat="1" ht="14" x14ac:dyDescent="0.35">
      <c r="A81" s="3" t="s">
        <v>43</v>
      </c>
      <c r="B81" s="255"/>
      <c r="C81" s="255"/>
      <c r="D81" s="255"/>
      <c r="E81" s="255"/>
      <c r="F81" s="255"/>
      <c r="G81" s="255"/>
      <c r="H81" s="255"/>
    </row>
    <row r="82" spans="1:8" s="5" customFormat="1" ht="14" x14ac:dyDescent="0.35">
      <c r="A82" s="256" t="s">
        <v>29</v>
      </c>
      <c r="B82" s="255"/>
      <c r="C82" s="255"/>
      <c r="D82" s="255"/>
      <c r="E82" s="255"/>
      <c r="F82" s="256"/>
      <c r="G82" s="255"/>
      <c r="H82" s="255"/>
    </row>
    <row r="83" spans="1:8" s="5" customFormat="1" ht="14" x14ac:dyDescent="0.35">
      <c r="A83" s="256" t="s">
        <v>30</v>
      </c>
      <c r="B83" s="255"/>
      <c r="C83" s="255"/>
      <c r="D83" s="255"/>
      <c r="E83" s="255"/>
      <c r="F83" s="256"/>
      <c r="G83" s="255"/>
      <c r="H83" s="255"/>
    </row>
    <row r="84" spans="1:8" s="5" customFormat="1" ht="14" x14ac:dyDescent="0.35">
      <c r="A84" s="256" t="s">
        <v>31</v>
      </c>
      <c r="B84" s="255"/>
      <c r="C84" s="255"/>
      <c r="D84" s="255"/>
      <c r="E84" s="255"/>
      <c r="F84" s="256"/>
      <c r="G84" s="255"/>
      <c r="H84" s="255"/>
    </row>
    <row r="85" spans="1:8" s="5" customFormat="1" ht="14" x14ac:dyDescent="0.35">
      <c r="A85" s="256" t="s">
        <v>32</v>
      </c>
      <c r="B85" s="255"/>
      <c r="C85" s="255"/>
      <c r="D85" s="255"/>
      <c r="E85" s="255"/>
      <c r="F85" s="256"/>
      <c r="G85" s="255"/>
      <c r="H85" s="255"/>
    </row>
    <row r="86" spans="1:8" s="5" customFormat="1" ht="14" x14ac:dyDescent="0.35">
      <c r="A86" s="256" t="s">
        <v>44</v>
      </c>
      <c r="C86" s="255"/>
      <c r="D86" s="255"/>
      <c r="E86" s="255"/>
      <c r="F86" s="256"/>
      <c r="G86" s="255"/>
      <c r="H86" s="255"/>
    </row>
    <row r="87" spans="1:8" s="5" customFormat="1" ht="14" x14ac:dyDescent="0.35">
      <c r="A87" s="256" t="s">
        <v>45</v>
      </c>
      <c r="B87" s="255"/>
      <c r="C87" s="255"/>
      <c r="D87" s="255"/>
      <c r="E87" s="255"/>
      <c r="F87" s="256"/>
      <c r="G87" s="255"/>
      <c r="H87" s="255"/>
    </row>
    <row r="88" spans="1:8" s="5" customFormat="1" ht="14" x14ac:dyDescent="0.35">
      <c r="A88" s="256" t="s">
        <v>46</v>
      </c>
      <c r="B88" s="255"/>
      <c r="C88" s="255"/>
      <c r="D88" s="255"/>
      <c r="E88" s="255"/>
      <c r="F88" s="256"/>
      <c r="G88" s="255"/>
      <c r="H88" s="255"/>
    </row>
    <row r="89" spans="1:8" s="5" customFormat="1" ht="14" x14ac:dyDescent="0.35">
      <c r="A89" s="256" t="s">
        <v>47</v>
      </c>
      <c r="B89" s="255"/>
      <c r="C89" s="255"/>
      <c r="D89" s="255"/>
      <c r="E89" s="255"/>
      <c r="F89" s="256"/>
      <c r="G89" s="255"/>
      <c r="H89" s="255"/>
    </row>
    <row r="90" spans="1:8" s="5" customFormat="1" ht="14" x14ac:dyDescent="0.35">
      <c r="A90" s="256" t="s">
        <v>48</v>
      </c>
      <c r="B90" s="255"/>
      <c r="C90" s="255"/>
      <c r="D90" s="255"/>
      <c r="E90" s="255"/>
      <c r="F90" s="256"/>
      <c r="G90" s="255"/>
      <c r="H90" s="255"/>
    </row>
    <row r="91" spans="1:8" s="5" customFormat="1" ht="14" x14ac:dyDescent="0.35">
      <c r="A91" s="256" t="s">
        <v>49</v>
      </c>
      <c r="B91" s="255"/>
      <c r="C91" s="255"/>
      <c r="D91" s="255"/>
      <c r="E91" s="255"/>
      <c r="F91" s="256"/>
      <c r="G91" s="255"/>
      <c r="H91" s="255"/>
    </row>
    <row r="92" spans="1:8" s="5" customFormat="1" ht="14" x14ac:dyDescent="0.35">
      <c r="A92" s="256" t="s">
        <v>50</v>
      </c>
      <c r="B92" s="255"/>
      <c r="C92" s="255"/>
      <c r="D92" s="255"/>
      <c r="E92" s="255"/>
      <c r="F92" s="256"/>
      <c r="G92" s="255"/>
      <c r="H92" s="255"/>
    </row>
    <row r="93" spans="1:8" s="5" customFormat="1" ht="14" x14ac:dyDescent="0.35">
      <c r="A93" s="256"/>
      <c r="B93" s="255"/>
      <c r="C93" s="255"/>
      <c r="D93" s="255"/>
      <c r="E93" s="255"/>
      <c r="F93" s="255"/>
      <c r="G93" s="255"/>
      <c r="H93" s="255"/>
    </row>
    <row r="94" spans="1:8" s="103" customFormat="1" ht="15.5" x14ac:dyDescent="0.35">
      <c r="A94" s="100" t="s">
        <v>51</v>
      </c>
      <c r="B94" s="101"/>
      <c r="C94" s="102"/>
      <c r="D94" s="102"/>
      <c r="E94" s="102"/>
      <c r="F94" s="102"/>
      <c r="G94" s="102"/>
      <c r="H94" s="102"/>
    </row>
    <row r="95" spans="1:8" ht="15.5" x14ac:dyDescent="0.25">
      <c r="A95" s="6"/>
      <c r="B95" s="292"/>
      <c r="C95" s="292"/>
      <c r="D95" s="7"/>
      <c r="E95" s="50"/>
      <c r="F95" s="102"/>
      <c r="G95" s="102"/>
      <c r="H95" s="102"/>
    </row>
    <row r="96" spans="1:8" ht="19.75" customHeight="1" x14ac:dyDescent="0.25">
      <c r="A96" s="270" t="s">
        <v>52</v>
      </c>
      <c r="B96" s="268"/>
      <c r="C96" s="268"/>
      <c r="D96" s="269"/>
      <c r="E96" s="269"/>
      <c r="F96" s="102"/>
      <c r="G96" s="102"/>
      <c r="H96" s="102"/>
    </row>
    <row r="97" spans="1:8" ht="15.5" x14ac:dyDescent="0.25">
      <c r="A97" s="6"/>
      <c r="B97" s="292"/>
      <c r="C97" s="292"/>
      <c r="D97" s="7"/>
      <c r="E97" s="50"/>
      <c r="F97" s="102"/>
      <c r="G97" s="102"/>
      <c r="H97" s="102"/>
    </row>
    <row r="98" spans="1:8" x14ac:dyDescent="0.25">
      <c r="A98" s="6"/>
      <c r="B98" s="292"/>
      <c r="C98" s="292"/>
      <c r="D98" s="7"/>
      <c r="E98" s="50"/>
      <c r="F98" s="20"/>
      <c r="G98" s="20"/>
      <c r="H98" s="9"/>
    </row>
    <row r="99" spans="1:8" x14ac:dyDescent="0.25">
      <c r="A99" s="6"/>
      <c r="B99" s="292"/>
      <c r="C99" s="292"/>
      <c r="D99" s="7"/>
      <c r="E99" s="50"/>
      <c r="F99" s="20"/>
      <c r="G99" s="20"/>
      <c r="H99" s="9"/>
    </row>
    <row r="100" spans="1:8" x14ac:dyDescent="0.25">
      <c r="A100" s="6"/>
      <c r="B100" s="292"/>
      <c r="C100" s="292"/>
      <c r="D100" s="7"/>
      <c r="E100" s="50"/>
      <c r="F100" s="20"/>
      <c r="G100" s="20"/>
      <c r="H100" s="9"/>
    </row>
    <row r="101" spans="1:8" x14ac:dyDescent="0.25">
      <c r="A101" s="6"/>
      <c r="B101" s="292"/>
      <c r="C101" s="292"/>
      <c r="D101" s="7"/>
      <c r="E101" s="50"/>
      <c r="F101" s="20"/>
      <c r="G101" s="20"/>
      <c r="H101" s="9"/>
    </row>
    <row r="102" spans="1:8" x14ac:dyDescent="0.25">
      <c r="A102" s="6"/>
      <c r="B102" s="292"/>
      <c r="C102" s="292"/>
      <c r="D102" s="7"/>
      <c r="E102" s="50"/>
      <c r="F102" s="20"/>
      <c r="G102" s="20"/>
      <c r="H102" s="9"/>
    </row>
    <row r="103" spans="1:8" x14ac:dyDescent="0.25">
      <c r="A103" s="6"/>
      <c r="B103" s="292"/>
      <c r="C103" s="292"/>
      <c r="D103" s="7"/>
      <c r="E103" s="50"/>
      <c r="F103" s="20"/>
      <c r="G103" s="20"/>
      <c r="H103" s="9"/>
    </row>
  </sheetData>
  <sheetProtection insertColumns="0" insertRows="0" deleteColumns="0" deleteRows="0"/>
  <mergeCells count="6">
    <mergeCell ref="A63:H63"/>
    <mergeCell ref="B2:H2"/>
    <mergeCell ref="A35:H37"/>
    <mergeCell ref="A51:H52"/>
    <mergeCell ref="A57:H58"/>
    <mergeCell ref="A38:H39"/>
  </mergeCells>
  <pageMargins left="0.51181102362204722" right="0.51181102362204722" top="0.94488188976377963" bottom="0.74803149606299213" header="0.31496062992125984" footer="0.31496062992125984"/>
  <pageSetup scale="80" orientation="portrait" r:id="rId1"/>
  <headerFooter>
    <oddHeader>&amp;L&amp;"Arial,Cursiva"&amp;12
OFERTA INSTITUCIONAL
&amp;"-,Cursiva"&amp;11Fortalecimiento comercial a pequeños prestadores de acueducto y alcantarillado</oddHeader>
    <oddFooter>&amp;R&amp;P</oddFooter>
  </headerFooter>
  <rowBreaks count="1" manualBreakCount="1">
    <brk id="5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1" tint="4.9989318521683403E-2"/>
  </sheetPr>
  <dimension ref="A1:H118"/>
  <sheetViews>
    <sheetView view="pageLayout" topLeftCell="A34" zoomScale="93" zoomScaleNormal="100" zoomScaleSheetLayoutView="120" zoomScalePageLayoutView="93" workbookViewId="0">
      <selection activeCell="D131" sqref="D131"/>
    </sheetView>
  </sheetViews>
  <sheetFormatPr baseColWidth="10" defaultColWidth="11.453125" defaultRowHeight="12.5" x14ac:dyDescent="0.25"/>
  <cols>
    <col min="1" max="1" width="13.54296875" style="13" customWidth="1"/>
    <col min="2" max="2" width="15.453125" style="14" customWidth="1"/>
    <col min="3" max="3" width="14.453125" style="14" customWidth="1"/>
    <col min="4" max="4" width="11.81640625" style="10" customWidth="1"/>
    <col min="5" max="5" width="16.453125" style="15" customWidth="1"/>
    <col min="6" max="6" width="15.453125" style="12" customWidth="1"/>
    <col min="7" max="7" width="14.453125" style="12" customWidth="1"/>
    <col min="8" max="8" width="7" style="16" customWidth="1"/>
    <col min="9" max="16384" width="11.453125" style="10"/>
  </cols>
  <sheetData>
    <row r="1" spans="1:8" s="5" customFormat="1" x14ac:dyDescent="0.35">
      <c r="A1" s="3"/>
      <c r="B1" s="3"/>
      <c r="C1" s="3"/>
      <c r="D1" s="3"/>
      <c r="E1" s="3"/>
      <c r="F1" s="3"/>
      <c r="G1" s="3"/>
      <c r="H1" s="3"/>
    </row>
    <row r="2" spans="1:8" s="5" customFormat="1" ht="31.5" customHeight="1" x14ac:dyDescent="0.35">
      <c r="A2" s="326" t="s">
        <v>0</v>
      </c>
      <c r="B2" s="433" t="s">
        <v>53</v>
      </c>
      <c r="C2" s="434"/>
      <c r="D2" s="434"/>
      <c r="E2" s="434"/>
      <c r="F2" s="434"/>
      <c r="G2" s="434"/>
      <c r="H2" s="435"/>
    </row>
    <row r="3" spans="1:8" s="5" customFormat="1" ht="13" x14ac:dyDescent="0.35">
      <c r="A3" s="67"/>
      <c r="B3" s="29"/>
      <c r="C3" s="292"/>
      <c r="D3" s="292"/>
      <c r="E3" s="292"/>
      <c r="F3" s="292"/>
      <c r="G3" s="292"/>
      <c r="H3" s="292"/>
    </row>
    <row r="4" spans="1:8" s="5" customFormat="1" ht="13" x14ac:dyDescent="0.35">
      <c r="A4" s="67"/>
      <c r="B4" s="29"/>
      <c r="C4" s="292"/>
      <c r="D4" s="292"/>
      <c r="E4" s="292"/>
      <c r="F4" s="292"/>
      <c r="G4" s="292"/>
      <c r="H4" s="292"/>
    </row>
    <row r="5" spans="1:8" s="103" customFormat="1" ht="15.5" x14ac:dyDescent="0.35">
      <c r="A5" s="100" t="s">
        <v>54</v>
      </c>
      <c r="B5" s="101"/>
      <c r="C5" s="102"/>
      <c r="D5" s="102"/>
      <c r="E5" s="102"/>
      <c r="F5" s="102"/>
      <c r="G5" s="102"/>
      <c r="H5" s="102"/>
    </row>
    <row r="6" spans="1:8" s="103" customFormat="1" ht="15.5" x14ac:dyDescent="0.35">
      <c r="A6" s="100"/>
      <c r="B6" s="101"/>
      <c r="C6" s="102"/>
      <c r="D6" s="102"/>
      <c r="E6" s="102"/>
      <c r="F6" s="102"/>
      <c r="G6" s="102"/>
      <c r="H6" s="102"/>
    </row>
    <row r="7" spans="1:8" s="5" customFormat="1" ht="15.5" x14ac:dyDescent="0.35">
      <c r="A7" s="430" t="s">
        <v>55</v>
      </c>
      <c r="B7" s="436"/>
      <c r="C7" s="437"/>
      <c r="D7" s="437"/>
      <c r="E7" s="437"/>
      <c r="F7" s="437"/>
      <c r="G7" s="437"/>
      <c r="H7" s="437"/>
    </row>
    <row r="8" spans="1:8" s="103" customFormat="1" ht="15.5" x14ac:dyDescent="0.35">
      <c r="A8" s="100"/>
      <c r="B8" s="101"/>
      <c r="C8" s="102"/>
      <c r="D8" s="102"/>
      <c r="E8" s="102"/>
      <c r="F8" s="102"/>
      <c r="G8" s="102"/>
      <c r="H8" s="102"/>
    </row>
    <row r="9" spans="1:8" s="103" customFormat="1" ht="15.5" x14ac:dyDescent="0.35">
      <c r="A9" s="419" t="s">
        <v>56</v>
      </c>
      <c r="B9" s="438"/>
      <c r="C9" s="438"/>
      <c r="D9" s="438"/>
      <c r="E9" s="438"/>
      <c r="F9" s="438"/>
      <c r="G9" s="438"/>
      <c r="H9" s="438"/>
    </row>
    <row r="10" spans="1:8" s="103" customFormat="1" ht="15.5" x14ac:dyDescent="0.35">
      <c r="A10" s="438"/>
      <c r="B10" s="438"/>
      <c r="C10" s="438"/>
      <c r="D10" s="438"/>
      <c r="E10" s="438"/>
      <c r="F10" s="438"/>
      <c r="G10" s="438"/>
      <c r="H10" s="438"/>
    </row>
    <row r="11" spans="1:8" s="253" customFormat="1" ht="14" x14ac:dyDescent="0.3">
      <c r="A11" s="419" t="s">
        <v>57</v>
      </c>
      <c r="B11" s="438"/>
      <c r="C11" s="438"/>
      <c r="D11" s="438"/>
      <c r="E11" s="438"/>
      <c r="F11" s="438"/>
      <c r="G11" s="438"/>
      <c r="H11" s="438"/>
    </row>
    <row r="12" spans="1:8" s="253" customFormat="1" ht="14" x14ac:dyDescent="0.3">
      <c r="A12" s="438"/>
      <c r="B12" s="438"/>
      <c r="C12" s="438"/>
      <c r="D12" s="438"/>
      <c r="E12" s="438"/>
      <c r="F12" s="438"/>
      <c r="G12" s="438"/>
      <c r="H12" s="438"/>
    </row>
    <row r="13" spans="1:8" s="253" customFormat="1" ht="14" x14ac:dyDescent="0.3">
      <c r="A13" s="438"/>
      <c r="B13" s="438"/>
      <c r="C13" s="438"/>
      <c r="D13" s="438"/>
      <c r="E13" s="438"/>
      <c r="F13" s="438"/>
      <c r="G13" s="438"/>
      <c r="H13" s="438"/>
    </row>
    <row r="14" spans="1:8" s="253" customFormat="1" ht="24" customHeight="1" x14ac:dyDescent="0.3">
      <c r="A14" s="438"/>
      <c r="B14" s="438"/>
      <c r="C14" s="438"/>
      <c r="D14" s="438"/>
      <c r="E14" s="438"/>
      <c r="F14" s="438"/>
      <c r="G14" s="438"/>
      <c r="H14" s="438"/>
    </row>
    <row r="15" spans="1:8" s="253" customFormat="1" ht="14" x14ac:dyDescent="0.3">
      <c r="A15" s="294"/>
      <c r="B15" s="294"/>
      <c r="C15" s="294"/>
      <c r="D15" s="294"/>
      <c r="E15" s="294"/>
      <c r="F15" s="294"/>
      <c r="G15" s="294"/>
      <c r="H15" s="294"/>
    </row>
    <row r="16" spans="1:8" s="103" customFormat="1" ht="15.5" x14ac:dyDescent="0.35">
      <c r="A16" s="419" t="s">
        <v>58</v>
      </c>
      <c r="B16" s="438"/>
      <c r="C16" s="438"/>
      <c r="D16" s="438"/>
      <c r="E16" s="438"/>
      <c r="F16" s="438"/>
      <c r="G16" s="438"/>
      <c r="H16" s="438"/>
    </row>
    <row r="17" spans="1:8" s="103" customFormat="1" ht="15.5" x14ac:dyDescent="0.35">
      <c r="A17" s="438"/>
      <c r="B17" s="438"/>
      <c r="C17" s="438"/>
      <c r="D17" s="438"/>
      <c r="E17" s="438"/>
      <c r="F17" s="438"/>
      <c r="G17" s="438"/>
      <c r="H17" s="438"/>
    </row>
    <row r="18" spans="1:8" s="253" customFormat="1" ht="14" x14ac:dyDescent="0.3">
      <c r="A18" s="294"/>
      <c r="B18" s="294"/>
      <c r="C18" s="294"/>
      <c r="D18" s="294"/>
      <c r="E18" s="294"/>
      <c r="F18" s="294"/>
      <c r="G18" s="294"/>
      <c r="H18" s="294"/>
    </row>
    <row r="19" spans="1:8" s="5" customFormat="1" x14ac:dyDescent="0.35">
      <c r="A19" s="430" t="s">
        <v>59</v>
      </c>
      <c r="B19" s="439"/>
      <c r="C19" s="439"/>
      <c r="D19" s="439"/>
      <c r="E19" s="439"/>
      <c r="F19" s="439"/>
      <c r="G19" s="439"/>
      <c r="H19" s="439"/>
    </row>
    <row r="20" spans="1:8" s="5" customFormat="1" ht="17.25" customHeight="1" x14ac:dyDescent="0.35">
      <c r="A20" s="440"/>
      <c r="B20" s="440"/>
      <c r="C20" s="440"/>
      <c r="D20" s="440"/>
      <c r="E20" s="440"/>
      <c r="F20" s="440"/>
      <c r="G20" s="440"/>
      <c r="H20" s="440"/>
    </row>
    <row r="21" spans="1:8" s="5" customFormat="1" ht="12" customHeight="1" x14ac:dyDescent="0.35">
      <c r="A21" s="29" t="s">
        <v>60</v>
      </c>
      <c r="B21" s="4" t="s">
        <v>60</v>
      </c>
      <c r="C21" s="68" t="s">
        <v>60</v>
      </c>
      <c r="D21" s="3"/>
      <c r="E21" s="3"/>
      <c r="F21" s="3"/>
      <c r="G21" s="3"/>
      <c r="H21" s="3"/>
    </row>
    <row r="22" spans="1:8" s="5" customFormat="1" ht="12" customHeight="1" x14ac:dyDescent="0.35">
      <c r="A22" s="441" t="s">
        <v>61</v>
      </c>
      <c r="B22" s="425"/>
      <c r="C22" s="425"/>
      <c r="D22" s="425"/>
      <c r="E22" s="425"/>
      <c r="F22" s="425"/>
      <c r="G22" s="425"/>
      <c r="H22" s="425"/>
    </row>
    <row r="23" spans="1:8" s="5" customFormat="1" ht="12" customHeight="1" x14ac:dyDescent="0.35">
      <c r="A23" s="425"/>
      <c r="B23" s="425"/>
      <c r="C23" s="425"/>
      <c r="D23" s="425"/>
      <c r="E23" s="425"/>
      <c r="F23" s="425"/>
      <c r="G23" s="425"/>
      <c r="H23" s="425"/>
    </row>
    <row r="24" spans="1:8" s="5" customFormat="1" ht="12" customHeight="1" x14ac:dyDescent="0.35">
      <c r="A24" s="425"/>
      <c r="B24" s="425"/>
      <c r="C24" s="425"/>
      <c r="D24" s="425"/>
      <c r="E24" s="425"/>
      <c r="F24" s="425"/>
      <c r="G24" s="425"/>
      <c r="H24" s="425"/>
    </row>
    <row r="25" spans="1:8" s="5" customFormat="1" ht="12" customHeight="1" x14ac:dyDescent="0.35">
      <c r="A25" s="425"/>
      <c r="B25" s="425"/>
      <c r="C25" s="425"/>
      <c r="D25" s="425"/>
      <c r="E25" s="425"/>
      <c r="F25" s="425"/>
      <c r="G25" s="425"/>
      <c r="H25" s="425"/>
    </row>
    <row r="26" spans="1:8" s="5" customFormat="1" ht="12" customHeight="1" x14ac:dyDescent="0.35">
      <c r="A26" s="425"/>
      <c r="B26" s="425"/>
      <c r="C26" s="425"/>
      <c r="D26" s="425"/>
      <c r="E26" s="425"/>
      <c r="F26" s="425"/>
      <c r="G26" s="425"/>
      <c r="H26" s="425"/>
    </row>
    <row r="27" spans="1:8" s="5" customFormat="1" x14ac:dyDescent="0.35">
      <c r="A27" s="425"/>
      <c r="B27" s="425"/>
      <c r="C27" s="425"/>
      <c r="D27" s="425"/>
      <c r="E27" s="425"/>
      <c r="F27" s="425"/>
      <c r="G27" s="425"/>
      <c r="H27" s="425"/>
    </row>
    <row r="28" spans="1:8" s="5" customFormat="1" ht="23.15" customHeight="1" x14ac:dyDescent="0.35">
      <c r="A28" s="425"/>
      <c r="B28" s="425"/>
      <c r="C28" s="425"/>
      <c r="D28" s="425"/>
      <c r="E28" s="425"/>
      <c r="F28" s="425"/>
      <c r="G28" s="425"/>
      <c r="H28" s="425"/>
    </row>
    <row r="29" spans="1:8" s="5" customFormat="1" ht="15.5" x14ac:dyDescent="0.35">
      <c r="A29" s="442" t="s">
        <v>62</v>
      </c>
      <c r="B29" s="443"/>
      <c r="C29" s="444"/>
      <c r="D29" s="444"/>
      <c r="E29" s="444"/>
      <c r="F29" s="444"/>
      <c r="G29" s="444"/>
      <c r="H29" s="445"/>
    </row>
    <row r="30" spans="1:8" s="5" customFormat="1" ht="17.25" customHeight="1" x14ac:dyDescent="0.35">
      <c r="A30" s="293"/>
      <c r="B30" s="293"/>
      <c r="C30" s="293"/>
      <c r="D30" s="293"/>
      <c r="E30" s="293"/>
      <c r="F30" s="293"/>
      <c r="G30" s="293"/>
      <c r="H30" s="293"/>
    </row>
    <row r="31" spans="1:8" s="5" customFormat="1" ht="12" customHeight="1" x14ac:dyDescent="0.35">
      <c r="A31" s="446" t="s">
        <v>63</v>
      </c>
      <c r="B31" s="447"/>
      <c r="C31" s="447"/>
      <c r="D31" s="447"/>
      <c r="E31" s="447"/>
      <c r="F31" s="447"/>
      <c r="G31" s="447"/>
      <c r="H31" s="447"/>
    </row>
    <row r="32" spans="1:8" s="5" customFormat="1" ht="12" customHeight="1" x14ac:dyDescent="0.35">
      <c r="A32" s="447"/>
      <c r="B32" s="447"/>
      <c r="C32" s="447"/>
      <c r="D32" s="447"/>
      <c r="E32" s="447"/>
      <c r="F32" s="447"/>
      <c r="G32" s="447"/>
      <c r="H32" s="447"/>
    </row>
    <row r="33" spans="1:8" s="5" customFormat="1" ht="12" customHeight="1" x14ac:dyDescent="0.35">
      <c r="A33" s="447"/>
      <c r="B33" s="447"/>
      <c r="C33" s="447"/>
      <c r="D33" s="447"/>
      <c r="E33" s="447"/>
      <c r="F33" s="447"/>
      <c r="G33" s="447"/>
      <c r="H33" s="447"/>
    </row>
    <row r="34" spans="1:8" s="5" customFormat="1" ht="12" customHeight="1" x14ac:dyDescent="0.35">
      <c r="A34" s="447"/>
      <c r="B34" s="447"/>
      <c r="C34" s="447"/>
      <c r="D34" s="447"/>
      <c r="E34" s="447"/>
      <c r="F34" s="447"/>
      <c r="G34" s="447"/>
      <c r="H34" s="447"/>
    </row>
    <row r="35" spans="1:8" s="5" customFormat="1" ht="12" customHeight="1" x14ac:dyDescent="0.35">
      <c r="A35" s="447"/>
      <c r="B35" s="447"/>
      <c r="C35" s="447"/>
      <c r="D35" s="447"/>
      <c r="E35" s="447"/>
      <c r="F35" s="447"/>
      <c r="G35" s="447"/>
      <c r="H35" s="447"/>
    </row>
    <row r="36" spans="1:8" s="5" customFormat="1" ht="17.25" customHeight="1" x14ac:dyDescent="0.35">
      <c r="A36" s="447"/>
      <c r="B36" s="447"/>
      <c r="C36" s="447"/>
      <c r="D36" s="447"/>
      <c r="E36" s="447"/>
      <c r="F36" s="447"/>
      <c r="G36" s="447"/>
      <c r="H36" s="447"/>
    </row>
    <row r="37" spans="1:8" s="5" customFormat="1" ht="21" customHeight="1" x14ac:dyDescent="0.35">
      <c r="A37" s="447"/>
      <c r="B37" s="447"/>
      <c r="C37" s="447"/>
      <c r="D37" s="447"/>
      <c r="E37" s="447"/>
      <c r="F37" s="447"/>
      <c r="G37" s="447"/>
      <c r="H37" s="447"/>
    </row>
    <row r="38" spans="1:8" s="5" customFormat="1" ht="12.65" customHeight="1" x14ac:dyDescent="0.35">
      <c r="A38" s="319"/>
      <c r="B38" s="319"/>
      <c r="C38" s="319"/>
      <c r="D38" s="319"/>
      <c r="E38" s="319"/>
      <c r="F38" s="319"/>
      <c r="G38" s="319"/>
      <c r="H38" s="319"/>
    </row>
    <row r="39" spans="1:8" s="5" customFormat="1" ht="15.5" x14ac:dyDescent="0.35">
      <c r="A39" s="442" t="s">
        <v>64</v>
      </c>
      <c r="B39" s="443"/>
      <c r="C39" s="444"/>
      <c r="D39" s="444"/>
      <c r="E39" s="444"/>
      <c r="F39" s="444"/>
      <c r="G39" s="444"/>
      <c r="H39" s="445"/>
    </row>
    <row r="40" spans="1:8" s="5" customFormat="1" x14ac:dyDescent="0.35">
      <c r="A40" s="3"/>
      <c r="B40" s="3"/>
      <c r="C40" s="3"/>
      <c r="D40" s="3"/>
      <c r="E40" s="3"/>
      <c r="F40" s="3"/>
      <c r="G40" s="3"/>
      <c r="H40" s="3"/>
    </row>
    <row r="41" spans="1:8" s="5" customFormat="1" x14ac:dyDescent="0.35">
      <c r="A41" s="419" t="s">
        <v>65</v>
      </c>
      <c r="B41" s="448"/>
      <c r="C41" s="448"/>
      <c r="D41" s="448"/>
      <c r="E41" s="448"/>
      <c r="F41" s="448"/>
      <c r="G41" s="448"/>
      <c r="H41" s="448"/>
    </row>
    <row r="42" spans="1:8" s="5" customFormat="1" x14ac:dyDescent="0.35">
      <c r="A42" s="448"/>
      <c r="B42" s="448"/>
      <c r="C42" s="448"/>
      <c r="D42" s="448"/>
      <c r="E42" s="448"/>
      <c r="F42" s="448"/>
      <c r="G42" s="448"/>
      <c r="H42" s="448"/>
    </row>
    <row r="43" spans="1:8" s="5" customFormat="1" ht="13" x14ac:dyDescent="0.35">
      <c r="A43" s="3"/>
      <c r="B43" s="3"/>
      <c r="C43" s="3"/>
      <c r="D43" s="83" t="s">
        <v>66</v>
      </c>
      <c r="E43" s="83"/>
      <c r="F43" s="83"/>
      <c r="G43" s="3"/>
      <c r="H43" s="3"/>
    </row>
    <row r="44" spans="1:8" s="5" customFormat="1" ht="26" x14ac:dyDescent="0.35">
      <c r="A44" s="3"/>
      <c r="B44" s="327"/>
      <c r="C44" s="328" t="s">
        <v>67</v>
      </c>
      <c r="D44" s="245" t="s">
        <v>68</v>
      </c>
      <c r="E44" s="245" t="s">
        <v>69</v>
      </c>
      <c r="F44" s="245" t="s">
        <v>70</v>
      </c>
      <c r="G44" s="3"/>
      <c r="H44" s="3"/>
    </row>
    <row r="45" spans="1:8" s="5" customFormat="1" x14ac:dyDescent="0.35">
      <c r="A45" s="3"/>
      <c r="B45" s="329"/>
      <c r="C45" s="330" t="s">
        <v>71</v>
      </c>
      <c r="D45" s="331">
        <v>11</v>
      </c>
      <c r="E45" s="331" t="s">
        <v>72</v>
      </c>
      <c r="F45" s="331" t="s">
        <v>73</v>
      </c>
      <c r="G45" s="3"/>
      <c r="H45" s="3"/>
    </row>
    <row r="46" spans="1:8" s="5" customFormat="1" x14ac:dyDescent="0.35">
      <c r="A46" s="3"/>
      <c r="B46" s="329"/>
      <c r="C46" s="330" t="s">
        <v>74</v>
      </c>
      <c r="D46" s="331">
        <v>13</v>
      </c>
      <c r="E46" s="331" t="s">
        <v>75</v>
      </c>
      <c r="F46" s="331" t="s">
        <v>76</v>
      </c>
      <c r="G46" s="3"/>
      <c r="H46" s="3"/>
    </row>
    <row r="47" spans="1:8" s="5" customFormat="1" x14ac:dyDescent="0.35">
      <c r="A47" s="3"/>
      <c r="B47" s="329"/>
      <c r="C47" s="330" t="s">
        <v>77</v>
      </c>
      <c r="D47" s="331">
        <v>16</v>
      </c>
      <c r="E47" s="331" t="s">
        <v>78</v>
      </c>
      <c r="F47" s="332" t="s">
        <v>79</v>
      </c>
      <c r="G47" s="3"/>
      <c r="H47" s="3"/>
    </row>
    <row r="48" spans="1:8" s="5" customFormat="1" x14ac:dyDescent="0.35">
      <c r="A48" s="3"/>
      <c r="B48" s="3"/>
      <c r="C48" s="3"/>
      <c r="D48" s="3"/>
      <c r="E48" s="3"/>
      <c r="F48" s="3"/>
      <c r="G48" s="3"/>
      <c r="H48" s="3"/>
    </row>
    <row r="49" spans="1:8" s="5" customFormat="1" ht="23.5" customHeight="1" x14ac:dyDescent="0.35">
      <c r="A49" s="430" t="s">
        <v>80</v>
      </c>
      <c r="B49" s="431"/>
      <c r="C49" s="431"/>
      <c r="D49" s="431"/>
      <c r="E49" s="431"/>
      <c r="F49" s="431"/>
      <c r="G49" s="431"/>
      <c r="H49" s="431"/>
    </row>
    <row r="50" spans="1:8" s="5" customFormat="1" ht="21.75" customHeight="1" x14ac:dyDescent="0.35">
      <c r="A50" s="432"/>
      <c r="B50" s="432"/>
      <c r="C50" s="432"/>
      <c r="D50" s="432"/>
      <c r="E50" s="432"/>
      <c r="F50" s="432"/>
      <c r="G50" s="432"/>
      <c r="H50" s="432"/>
    </row>
    <row r="51" spans="1:8" s="5" customFormat="1" ht="15.5" x14ac:dyDescent="0.35">
      <c r="A51" s="69"/>
      <c r="B51" s="70"/>
      <c r="C51" s="3"/>
      <c r="D51" s="3"/>
      <c r="E51" s="3"/>
      <c r="F51" s="3"/>
      <c r="G51" s="3"/>
      <c r="H51" s="3"/>
    </row>
    <row r="52" spans="1:8" s="5" customFormat="1" x14ac:dyDescent="0.35">
      <c r="A52" s="419" t="s">
        <v>81</v>
      </c>
      <c r="B52" s="429"/>
      <c r="C52" s="429"/>
      <c r="D52" s="429"/>
      <c r="E52" s="429"/>
      <c r="F52" s="429"/>
      <c r="G52" s="429"/>
      <c r="H52" s="429"/>
    </row>
    <row r="53" spans="1:8" s="5" customFormat="1" x14ac:dyDescent="0.35">
      <c r="A53" s="429"/>
      <c r="B53" s="429"/>
      <c r="C53" s="429"/>
      <c r="D53" s="429"/>
      <c r="E53" s="429"/>
      <c r="F53" s="429"/>
      <c r="G53" s="429"/>
      <c r="H53" s="429"/>
    </row>
    <row r="54" spans="1:8" s="5" customFormat="1" x14ac:dyDescent="0.35">
      <c r="A54" s="3"/>
      <c r="B54" s="3"/>
      <c r="C54" s="3"/>
      <c r="D54" s="3"/>
      <c r="E54" s="3"/>
      <c r="F54" s="3"/>
      <c r="G54" s="3"/>
      <c r="H54" s="3"/>
    </row>
    <row r="55" spans="1:8" s="5" customFormat="1" x14ac:dyDescent="0.35">
      <c r="A55" s="419" t="s">
        <v>82</v>
      </c>
      <c r="B55" s="429"/>
      <c r="C55" s="429"/>
      <c r="D55" s="429"/>
      <c r="E55" s="429"/>
      <c r="F55" s="429"/>
      <c r="G55" s="429"/>
      <c r="H55" s="429"/>
    </row>
    <row r="56" spans="1:8" s="5" customFormat="1" x14ac:dyDescent="0.35">
      <c r="A56" s="429"/>
      <c r="B56" s="429"/>
      <c r="C56" s="429"/>
      <c r="D56" s="429"/>
      <c r="E56" s="429"/>
      <c r="F56" s="429"/>
      <c r="G56" s="429"/>
      <c r="H56" s="429"/>
    </row>
    <row r="57" spans="1:8" s="23" customFormat="1" ht="13" thickBot="1" x14ac:dyDescent="0.3">
      <c r="A57" s="3"/>
      <c r="B57" s="4"/>
      <c r="C57" s="4"/>
      <c r="D57" s="4"/>
      <c r="E57" s="4"/>
      <c r="F57" s="4"/>
      <c r="G57" s="3"/>
      <c r="H57" s="3"/>
    </row>
    <row r="58" spans="1:8" s="23" customFormat="1" ht="45.25" customHeight="1" thickBot="1" x14ac:dyDescent="0.3">
      <c r="A58" s="26"/>
      <c r="B58" s="26"/>
      <c r="C58" s="42" t="s">
        <v>83</v>
      </c>
      <c r="D58" s="43" t="s">
        <v>84</v>
      </c>
      <c r="E58" s="45" t="s">
        <v>85</v>
      </c>
      <c r="F58" s="3"/>
      <c r="G58" s="3"/>
      <c r="H58" s="3"/>
    </row>
    <row r="59" spans="1:8" s="23" customFormat="1" x14ac:dyDescent="0.25">
      <c r="A59" s="26"/>
      <c r="B59" s="26"/>
      <c r="C59" s="46">
        <v>1</v>
      </c>
      <c r="D59" s="47">
        <v>0.7</v>
      </c>
      <c r="E59" s="80">
        <v>0.7</v>
      </c>
      <c r="F59" s="3"/>
      <c r="G59" s="3"/>
      <c r="H59" s="3"/>
    </row>
    <row r="60" spans="1:8" s="23" customFormat="1" x14ac:dyDescent="0.25">
      <c r="A60" s="26"/>
      <c r="B60" s="26"/>
      <c r="C60" s="37">
        <v>2</v>
      </c>
      <c r="D60" s="144">
        <v>0.4</v>
      </c>
      <c r="E60" s="39">
        <v>0.4</v>
      </c>
      <c r="F60" s="3"/>
      <c r="G60" s="3"/>
      <c r="H60" s="3"/>
    </row>
    <row r="61" spans="1:8" s="23" customFormat="1" ht="13" thickBot="1" x14ac:dyDescent="0.3">
      <c r="A61" s="26"/>
      <c r="B61" s="26"/>
      <c r="C61" s="40">
        <v>3</v>
      </c>
      <c r="D61" s="81">
        <v>0.15</v>
      </c>
      <c r="E61" s="41">
        <v>0.15</v>
      </c>
      <c r="F61" s="3"/>
      <c r="G61" s="3"/>
      <c r="H61" s="3"/>
    </row>
    <row r="62" spans="1:8" s="23" customFormat="1" x14ac:dyDescent="0.25">
      <c r="A62" s="3"/>
      <c r="B62" s="4"/>
      <c r="C62" s="4"/>
      <c r="D62" s="4"/>
      <c r="E62" s="35" t="s">
        <v>86</v>
      </c>
      <c r="F62" s="4"/>
      <c r="G62" s="3"/>
      <c r="H62" s="3"/>
    </row>
    <row r="63" spans="1:8" s="5" customFormat="1" x14ac:dyDescent="0.35">
      <c r="A63" s="3"/>
      <c r="B63" s="3"/>
      <c r="C63" s="3"/>
      <c r="D63" s="3"/>
      <c r="E63" s="3"/>
      <c r="F63" s="3"/>
      <c r="G63" s="3"/>
      <c r="H63" s="3"/>
    </row>
    <row r="64" spans="1:8" s="5" customFormat="1" x14ac:dyDescent="0.35">
      <c r="A64" s="419" t="s">
        <v>87</v>
      </c>
      <c r="B64" s="429"/>
      <c r="C64" s="429"/>
      <c r="D64" s="429"/>
      <c r="E64" s="429"/>
      <c r="F64" s="429"/>
      <c r="G64" s="429"/>
      <c r="H64" s="429"/>
    </row>
    <row r="65" spans="1:8" s="5" customFormat="1" x14ac:dyDescent="0.35">
      <c r="A65" s="429"/>
      <c r="B65" s="429"/>
      <c r="C65" s="429"/>
      <c r="D65" s="429"/>
      <c r="E65" s="429"/>
      <c r="F65" s="429"/>
      <c r="G65" s="429"/>
      <c r="H65" s="429"/>
    </row>
    <row r="66" spans="1:8" s="5" customFormat="1" x14ac:dyDescent="0.35">
      <c r="A66" s="429"/>
      <c r="B66" s="429"/>
      <c r="C66" s="429"/>
      <c r="D66" s="429"/>
      <c r="E66" s="429"/>
      <c r="F66" s="429"/>
      <c r="G66" s="429"/>
      <c r="H66" s="429"/>
    </row>
    <row r="67" spans="1:8" s="5" customFormat="1" ht="14" x14ac:dyDescent="0.3">
      <c r="A67" s="294"/>
      <c r="B67" s="294"/>
      <c r="C67" s="294"/>
      <c r="D67" s="294"/>
      <c r="E67" s="294"/>
      <c r="F67" s="294"/>
      <c r="G67" s="294"/>
      <c r="H67" s="294"/>
    </row>
    <row r="68" spans="1:8" s="5" customFormat="1" ht="14.5" thickBot="1" x14ac:dyDescent="0.35">
      <c r="B68" s="72" t="s">
        <v>88</v>
      </c>
      <c r="C68" s="72"/>
      <c r="D68" s="72"/>
      <c r="E68" s="3"/>
      <c r="F68" s="72"/>
      <c r="G68" s="294"/>
      <c r="H68" s="3"/>
    </row>
    <row r="69" spans="1:8" s="23" customFormat="1" ht="60" customHeight="1" thickBot="1" x14ac:dyDescent="0.35">
      <c r="A69" s="26"/>
      <c r="B69" s="42" t="s">
        <v>83</v>
      </c>
      <c r="C69" s="43" t="s">
        <v>89</v>
      </c>
      <c r="D69" s="43" t="s">
        <v>90</v>
      </c>
      <c r="E69" s="43" t="s">
        <v>91</v>
      </c>
      <c r="F69" s="45" t="s">
        <v>92</v>
      </c>
      <c r="G69" s="294"/>
      <c r="H69" s="3"/>
    </row>
    <row r="70" spans="1:8" s="23" customFormat="1" ht="14" x14ac:dyDescent="0.3">
      <c r="A70" s="26"/>
      <c r="B70" s="84">
        <v>5</v>
      </c>
      <c r="C70" s="47">
        <v>1.24</v>
      </c>
      <c r="D70" s="47">
        <v>0.55000000000000004</v>
      </c>
      <c r="E70" s="47">
        <v>0.55000000000000004</v>
      </c>
      <c r="F70" s="80">
        <v>0.55000000000000004</v>
      </c>
      <c r="G70" s="294"/>
      <c r="H70" s="3"/>
    </row>
    <row r="71" spans="1:8" s="23" customFormat="1" ht="14" x14ac:dyDescent="0.3">
      <c r="A71" s="26"/>
      <c r="B71" s="85">
        <v>6</v>
      </c>
      <c r="C71" s="144">
        <v>1.74</v>
      </c>
      <c r="D71" s="144">
        <v>0.65</v>
      </c>
      <c r="E71" s="144">
        <v>0.65</v>
      </c>
      <c r="F71" s="39">
        <v>0.65</v>
      </c>
      <c r="G71" s="294"/>
      <c r="H71" s="3"/>
    </row>
    <row r="72" spans="1:8" s="23" customFormat="1" ht="14" x14ac:dyDescent="0.3">
      <c r="A72" s="26"/>
      <c r="B72" s="85" t="s">
        <v>93</v>
      </c>
      <c r="C72" s="144">
        <v>0.5</v>
      </c>
      <c r="D72" s="144">
        <v>0.5</v>
      </c>
      <c r="E72" s="144">
        <v>0.5</v>
      </c>
      <c r="F72" s="39">
        <v>0.5</v>
      </c>
      <c r="G72" s="294"/>
      <c r="H72" s="3"/>
    </row>
    <row r="73" spans="1:8" s="23" customFormat="1" ht="14.5" thickBot="1" x14ac:dyDescent="0.35">
      <c r="A73" s="26"/>
      <c r="B73" s="86" t="s">
        <v>94</v>
      </c>
      <c r="C73" s="95">
        <v>0.3</v>
      </c>
      <c r="D73" s="95">
        <v>0.38</v>
      </c>
      <c r="E73" s="95">
        <v>0.38</v>
      </c>
      <c r="F73" s="41">
        <v>0.38</v>
      </c>
      <c r="G73" s="294"/>
      <c r="H73" s="3"/>
    </row>
    <row r="74" spans="1:8" s="23" customFormat="1" ht="14" x14ac:dyDescent="0.3">
      <c r="A74" s="26"/>
      <c r="B74" s="29" t="s">
        <v>95</v>
      </c>
      <c r="C74" s="4"/>
      <c r="D74" s="35"/>
      <c r="E74" s="4"/>
      <c r="F74" s="29"/>
      <c r="G74" s="294"/>
      <c r="H74" s="3"/>
    </row>
    <row r="75" spans="1:8" s="5" customFormat="1" x14ac:dyDescent="0.35">
      <c r="A75" s="3"/>
      <c r="B75" s="3"/>
      <c r="C75" s="3"/>
      <c r="D75" s="3"/>
      <c r="E75" s="3"/>
      <c r="F75" s="3"/>
      <c r="G75" s="3"/>
      <c r="H75" s="3"/>
    </row>
    <row r="76" spans="1:8" s="5" customFormat="1" ht="13.5" thickBot="1" x14ac:dyDescent="0.4">
      <c r="A76" s="3"/>
      <c r="B76" s="72" t="s">
        <v>96</v>
      </c>
      <c r="C76" s="72"/>
      <c r="D76" s="72"/>
      <c r="E76" s="3"/>
      <c r="F76" s="72"/>
      <c r="G76" s="3"/>
      <c r="H76" s="3"/>
    </row>
    <row r="77" spans="1:8" s="5" customFormat="1" ht="52.5" thickBot="1" x14ac:dyDescent="0.4">
      <c r="A77" s="3"/>
      <c r="B77" s="42" t="s">
        <v>83</v>
      </c>
      <c r="C77" s="43" t="s">
        <v>89</v>
      </c>
      <c r="D77" s="43" t="s">
        <v>97</v>
      </c>
      <c r="E77" s="43" t="s">
        <v>90</v>
      </c>
      <c r="F77" s="43" t="s">
        <v>91</v>
      </c>
      <c r="G77" s="45" t="s">
        <v>92</v>
      </c>
      <c r="H77" s="3"/>
    </row>
    <row r="78" spans="1:8" s="5" customFormat="1" ht="13" x14ac:dyDescent="0.35">
      <c r="A78" s="3"/>
      <c r="B78" s="84">
        <v>5</v>
      </c>
      <c r="C78" s="47">
        <v>1.49</v>
      </c>
      <c r="D78" s="82"/>
      <c r="E78" s="47">
        <v>0.51</v>
      </c>
      <c r="F78" s="47">
        <v>0.51</v>
      </c>
      <c r="G78" s="80">
        <v>0.51</v>
      </c>
      <c r="H78" s="3"/>
    </row>
    <row r="79" spans="1:8" s="5" customFormat="1" ht="13" x14ac:dyDescent="0.35">
      <c r="A79" s="3"/>
      <c r="B79" s="85">
        <v>6</v>
      </c>
      <c r="C79" s="144">
        <v>2.46</v>
      </c>
      <c r="D79" s="79"/>
      <c r="E79" s="144">
        <v>0.61</v>
      </c>
      <c r="F79" s="144">
        <v>0.61</v>
      </c>
      <c r="G79" s="39">
        <v>0.61</v>
      </c>
      <c r="H79" s="3"/>
    </row>
    <row r="80" spans="1:8" s="5" customFormat="1" ht="13" x14ac:dyDescent="0.35">
      <c r="A80" s="3"/>
      <c r="B80" s="85" t="s">
        <v>93</v>
      </c>
      <c r="C80" s="144">
        <v>0.3</v>
      </c>
      <c r="D80" s="144">
        <v>0.43</v>
      </c>
      <c r="E80" s="73"/>
      <c r="F80" s="74"/>
      <c r="G80" s="75"/>
      <c r="H80" s="3"/>
    </row>
    <row r="81" spans="1:8" s="5" customFormat="1" ht="13.5" thickBot="1" x14ac:dyDescent="0.4">
      <c r="A81" s="3"/>
      <c r="B81" s="86" t="s">
        <v>94</v>
      </c>
      <c r="C81" s="95">
        <v>0.5</v>
      </c>
      <c r="D81" s="95">
        <v>0.5</v>
      </c>
      <c r="E81" s="76"/>
      <c r="F81" s="77"/>
      <c r="G81" s="78"/>
      <c r="H81" s="3"/>
    </row>
    <row r="82" spans="1:8" s="5" customFormat="1" x14ac:dyDescent="0.35">
      <c r="A82" s="3"/>
      <c r="B82" s="29" t="s">
        <v>95</v>
      </c>
      <c r="C82" s="4"/>
      <c r="D82" s="35"/>
      <c r="E82" s="4"/>
      <c r="F82" s="29"/>
      <c r="G82" s="3"/>
      <c r="H82" s="3"/>
    </row>
    <row r="83" spans="1:8" s="5" customFormat="1" x14ac:dyDescent="0.35">
      <c r="A83" s="3"/>
      <c r="B83" s="3"/>
      <c r="C83" s="3"/>
      <c r="D83" s="3"/>
      <c r="E83" s="3"/>
      <c r="F83" s="3"/>
      <c r="G83" s="3"/>
      <c r="H83" s="3"/>
    </row>
    <row r="84" spans="1:8" s="5" customFormat="1" x14ac:dyDescent="0.35">
      <c r="A84" s="3"/>
      <c r="B84" s="3"/>
      <c r="C84" s="3"/>
      <c r="D84" s="3"/>
      <c r="E84" s="3"/>
      <c r="F84" s="3"/>
      <c r="G84" s="3"/>
      <c r="H84" s="3"/>
    </row>
    <row r="85" spans="1:8" s="5" customFormat="1" x14ac:dyDescent="0.35">
      <c r="A85" s="430" t="s">
        <v>98</v>
      </c>
      <c r="B85" s="449"/>
      <c r="C85" s="437"/>
      <c r="D85" s="437"/>
      <c r="E85" s="437"/>
      <c r="F85" s="437"/>
      <c r="G85" s="437"/>
      <c r="H85" s="437"/>
    </row>
    <row r="86" spans="1:8" s="5" customFormat="1" ht="16.5" customHeight="1" x14ac:dyDescent="0.35">
      <c r="A86" s="450"/>
      <c r="B86" s="450"/>
      <c r="C86" s="450"/>
      <c r="D86" s="450"/>
      <c r="E86" s="450"/>
      <c r="F86" s="450"/>
      <c r="G86" s="450"/>
      <c r="H86" s="450"/>
    </row>
    <row r="87" spans="1:8" s="5" customFormat="1" x14ac:dyDescent="0.35">
      <c r="A87" s="3"/>
      <c r="B87" s="3"/>
      <c r="C87" s="3"/>
      <c r="D87" s="3"/>
      <c r="E87" s="3"/>
      <c r="F87" s="3"/>
      <c r="G87" s="3"/>
      <c r="H87" s="3"/>
    </row>
    <row r="88" spans="1:8" s="5" customFormat="1" x14ac:dyDescent="0.35">
      <c r="A88" s="419" t="s">
        <v>99</v>
      </c>
      <c r="B88" s="429"/>
      <c r="C88" s="429"/>
      <c r="D88" s="429"/>
      <c r="E88" s="429"/>
      <c r="F88" s="429"/>
      <c r="G88" s="429"/>
      <c r="H88" s="429"/>
    </row>
    <row r="89" spans="1:8" s="5" customFormat="1" x14ac:dyDescent="0.35">
      <c r="A89" s="429"/>
      <c r="B89" s="429"/>
      <c r="C89" s="429"/>
      <c r="D89" s="429"/>
      <c r="E89" s="429"/>
      <c r="F89" s="429"/>
      <c r="G89" s="429"/>
      <c r="H89" s="429"/>
    </row>
    <row r="90" spans="1:8" ht="11.5" x14ac:dyDescent="0.25">
      <c r="A90" s="429"/>
      <c r="B90" s="429"/>
      <c r="C90" s="429"/>
      <c r="D90" s="429"/>
      <c r="E90" s="429"/>
      <c r="F90" s="429"/>
      <c r="G90" s="429"/>
      <c r="H90" s="429"/>
    </row>
    <row r="91" spans="1:8" ht="11.5" x14ac:dyDescent="0.25">
      <c r="A91" s="429"/>
      <c r="B91" s="429"/>
      <c r="C91" s="429"/>
      <c r="D91" s="429"/>
      <c r="E91" s="429"/>
      <c r="F91" s="429"/>
      <c r="G91" s="429"/>
      <c r="H91" s="429"/>
    </row>
    <row r="92" spans="1:8" ht="11.5" x14ac:dyDescent="0.25">
      <c r="A92" s="429"/>
      <c r="B92" s="429"/>
      <c r="C92" s="429"/>
      <c r="D92" s="429"/>
      <c r="E92" s="429"/>
      <c r="F92" s="429"/>
      <c r="G92" s="429"/>
      <c r="H92" s="429"/>
    </row>
    <row r="93" spans="1:8" ht="11.5" x14ac:dyDescent="0.25">
      <c r="A93" s="429"/>
      <c r="B93" s="429"/>
      <c r="C93" s="429"/>
      <c r="D93" s="429"/>
      <c r="E93" s="429"/>
      <c r="F93" s="429"/>
      <c r="G93" s="429"/>
      <c r="H93" s="429"/>
    </row>
    <row r="94" spans="1:8" ht="18.75" customHeight="1" x14ac:dyDescent="0.25">
      <c r="A94" s="429"/>
      <c r="B94" s="429"/>
      <c r="C94" s="429"/>
      <c r="D94" s="429"/>
      <c r="E94" s="429"/>
      <c r="F94" s="429"/>
      <c r="G94" s="429"/>
      <c r="H94" s="429"/>
    </row>
    <row r="95" spans="1:8" x14ac:dyDescent="0.25">
      <c r="A95" s="6"/>
      <c r="B95" s="292"/>
      <c r="C95" s="292"/>
      <c r="D95" s="7"/>
      <c r="E95" s="50"/>
      <c r="F95" s="20"/>
      <c r="G95" s="20"/>
      <c r="H95" s="9"/>
    </row>
    <row r="96" spans="1:8" s="5" customFormat="1" ht="16" customHeight="1" x14ac:dyDescent="0.35">
      <c r="A96" s="451" t="s">
        <v>100</v>
      </c>
      <c r="B96" s="452"/>
      <c r="C96" s="452"/>
      <c r="D96" s="452"/>
      <c r="E96" s="452"/>
      <c r="F96" s="452"/>
      <c r="G96" s="452"/>
      <c r="H96" s="453"/>
    </row>
    <row r="97" spans="1:8" s="5" customFormat="1" ht="30" customHeight="1" x14ac:dyDescent="0.35">
      <c r="A97" s="454"/>
      <c r="B97" s="455"/>
      <c r="C97" s="455"/>
      <c r="D97" s="455"/>
      <c r="E97" s="455"/>
      <c r="F97" s="455"/>
      <c r="G97" s="455"/>
      <c r="H97" s="456"/>
    </row>
    <row r="98" spans="1:8" x14ac:dyDescent="0.25">
      <c r="A98" s="6"/>
      <c r="B98" s="292"/>
      <c r="C98" s="292"/>
      <c r="D98" s="7"/>
      <c r="E98" s="50"/>
      <c r="F98" s="20"/>
      <c r="G98" s="20"/>
      <c r="H98" s="9"/>
    </row>
    <row r="99" spans="1:8" x14ac:dyDescent="0.25">
      <c r="A99" s="6"/>
      <c r="B99" s="292"/>
      <c r="C99" s="292"/>
      <c r="D99" s="7"/>
      <c r="E99" s="50"/>
      <c r="F99" s="20"/>
      <c r="G99" s="20"/>
      <c r="H99" s="9"/>
    </row>
    <row r="100" spans="1:8" s="5" customFormat="1" ht="16" customHeight="1" x14ac:dyDescent="0.35">
      <c r="A100" s="451" t="s">
        <v>101</v>
      </c>
      <c r="B100" s="452"/>
      <c r="C100" s="452"/>
      <c r="D100" s="452"/>
      <c r="E100" s="452"/>
      <c r="F100" s="452"/>
      <c r="G100" s="452"/>
      <c r="H100" s="453"/>
    </row>
    <row r="101" spans="1:8" s="5" customFormat="1" ht="14.15" customHeight="1" x14ac:dyDescent="0.35">
      <c r="A101" s="454"/>
      <c r="B101" s="455"/>
      <c r="C101" s="455"/>
      <c r="D101" s="455"/>
      <c r="E101" s="455"/>
      <c r="F101" s="455"/>
      <c r="G101" s="455"/>
      <c r="H101" s="456"/>
    </row>
    <row r="102" spans="1:8" x14ac:dyDescent="0.25">
      <c r="A102" s="6"/>
      <c r="B102" s="292"/>
      <c r="C102" s="292"/>
      <c r="D102" s="7"/>
      <c r="E102" s="50"/>
      <c r="F102" s="20"/>
      <c r="G102" s="20"/>
      <c r="H102" s="9"/>
    </row>
    <row r="103" spans="1:8" ht="56.5" customHeight="1" x14ac:dyDescent="0.25">
      <c r="A103" s="460" t="s">
        <v>102</v>
      </c>
      <c r="B103" s="461"/>
      <c r="C103" s="461"/>
      <c r="D103" s="461"/>
      <c r="E103" s="461"/>
      <c r="F103" s="461"/>
      <c r="G103" s="461"/>
      <c r="H103" s="9"/>
    </row>
    <row r="104" spans="1:8" ht="15.65" customHeight="1" x14ac:dyDescent="0.25">
      <c r="A104" s="6"/>
      <c r="B104" s="325"/>
      <c r="C104" s="325"/>
      <c r="D104" s="325"/>
      <c r="E104" s="325"/>
      <c r="F104" s="325"/>
      <c r="G104" s="325"/>
      <c r="H104" s="9"/>
    </row>
    <row r="105" spans="1:8" ht="15.65" customHeight="1" x14ac:dyDescent="0.25">
      <c r="A105" s="6"/>
      <c r="B105" s="325"/>
      <c r="C105" s="325"/>
      <c r="D105" s="325"/>
      <c r="E105" s="325"/>
      <c r="F105" s="325"/>
      <c r="G105" s="325"/>
      <c r="H105" s="9"/>
    </row>
    <row r="106" spans="1:8" ht="47.15" customHeight="1" x14ac:dyDescent="0.25">
      <c r="A106" s="462" t="s">
        <v>103</v>
      </c>
      <c r="B106" s="420"/>
      <c r="C106" s="420"/>
      <c r="D106" s="420"/>
      <c r="E106" s="420"/>
      <c r="F106" s="420"/>
      <c r="G106" s="420"/>
      <c r="H106" s="9"/>
    </row>
    <row r="107" spans="1:8" ht="59.5" customHeight="1" x14ac:dyDescent="0.25">
      <c r="A107" s="462" t="s">
        <v>104</v>
      </c>
      <c r="B107" s="420"/>
      <c r="C107" s="420"/>
      <c r="D107" s="420"/>
      <c r="E107" s="420"/>
      <c r="F107" s="420"/>
      <c r="G107" s="420"/>
      <c r="H107" s="9"/>
    </row>
    <row r="108" spans="1:8" ht="29.15" customHeight="1" x14ac:dyDescent="0.25">
      <c r="A108" s="441" t="s">
        <v>105</v>
      </c>
      <c r="B108" s="463"/>
      <c r="C108" s="463"/>
      <c r="D108" s="463"/>
      <c r="E108" s="463"/>
      <c r="F108" s="463"/>
      <c r="G108" s="463"/>
      <c r="H108" s="9"/>
    </row>
    <row r="109" spans="1:8" ht="14.5" x14ac:dyDescent="0.25">
      <c r="A109" s="6"/>
      <c r="B109" s="324"/>
      <c r="C109" s="324"/>
      <c r="D109" s="324"/>
      <c r="E109" s="324"/>
      <c r="F109" s="324"/>
      <c r="G109" s="324"/>
      <c r="H109" s="9"/>
    </row>
    <row r="110" spans="1:8" s="5" customFormat="1" ht="16" customHeight="1" x14ac:dyDescent="0.35">
      <c r="A110" s="457" t="s">
        <v>106</v>
      </c>
      <c r="B110" s="458"/>
      <c r="C110" s="458"/>
      <c r="D110" s="458"/>
      <c r="E110" s="458"/>
      <c r="F110" s="458"/>
      <c r="G110" s="458"/>
      <c r="H110" s="458"/>
    </row>
    <row r="111" spans="1:8" s="5" customFormat="1" ht="30" customHeight="1" x14ac:dyDescent="0.35">
      <c r="A111" s="459"/>
      <c r="B111" s="459"/>
      <c r="C111" s="459"/>
      <c r="D111" s="459"/>
      <c r="E111" s="459"/>
      <c r="F111" s="459"/>
      <c r="G111" s="459"/>
      <c r="H111" s="459"/>
    </row>
    <row r="112" spans="1:8" x14ac:dyDescent="0.25">
      <c r="A112" s="6"/>
      <c r="B112" s="292"/>
      <c r="C112" s="292"/>
      <c r="D112" s="7"/>
      <c r="E112" s="50"/>
      <c r="F112" s="20"/>
      <c r="G112" s="20"/>
      <c r="H112" s="9"/>
    </row>
    <row r="113" spans="1:8" x14ac:dyDescent="0.25">
      <c r="A113" s="6"/>
      <c r="B113" s="292"/>
      <c r="C113" s="292"/>
      <c r="D113" s="7"/>
      <c r="E113" s="50"/>
      <c r="F113" s="20"/>
      <c r="G113" s="20"/>
      <c r="H113" s="9"/>
    </row>
    <row r="114" spans="1:8" x14ac:dyDescent="0.25">
      <c r="A114" s="6"/>
      <c r="B114" s="292"/>
      <c r="C114" s="292"/>
      <c r="D114" s="7"/>
      <c r="E114" s="50"/>
      <c r="F114" s="20"/>
      <c r="G114" s="20"/>
      <c r="H114" s="9"/>
    </row>
    <row r="115" spans="1:8" x14ac:dyDescent="0.25">
      <c r="A115" s="6"/>
      <c r="B115" s="292"/>
      <c r="C115" s="292"/>
      <c r="D115" s="7"/>
      <c r="E115" s="50"/>
      <c r="F115" s="20"/>
      <c r="G115" s="20"/>
      <c r="H115" s="9"/>
    </row>
    <row r="116" spans="1:8" x14ac:dyDescent="0.25">
      <c r="A116" s="6"/>
      <c r="B116" s="292"/>
      <c r="C116" s="292"/>
      <c r="D116" s="7"/>
      <c r="E116" s="50"/>
      <c r="F116" s="20"/>
      <c r="G116" s="20"/>
      <c r="H116" s="9"/>
    </row>
    <row r="117" spans="1:8" x14ac:dyDescent="0.25">
      <c r="A117" s="6"/>
      <c r="B117" s="292"/>
      <c r="C117" s="292"/>
      <c r="D117" s="7"/>
      <c r="E117" s="50"/>
      <c r="F117" s="20"/>
      <c r="G117" s="20"/>
      <c r="H117" s="9"/>
    </row>
    <row r="118" spans="1:8" x14ac:dyDescent="0.25">
      <c r="A118" s="6"/>
      <c r="B118" s="292"/>
      <c r="C118" s="292"/>
      <c r="D118" s="7"/>
      <c r="E118" s="50"/>
      <c r="F118" s="20"/>
      <c r="G118" s="20"/>
      <c r="H118" s="9"/>
    </row>
  </sheetData>
  <sheetProtection insertColumns="0" insertRows="0" deleteColumns="0" deleteRows="0"/>
  <mergeCells count="24">
    <mergeCell ref="A64:H66"/>
    <mergeCell ref="A85:H86"/>
    <mergeCell ref="A88:H94"/>
    <mergeCell ref="A96:H97"/>
    <mergeCell ref="A110:H111"/>
    <mergeCell ref="A100:H101"/>
    <mergeCell ref="A103:G103"/>
    <mergeCell ref="A106:G106"/>
    <mergeCell ref="A107:G107"/>
    <mergeCell ref="A108:G108"/>
    <mergeCell ref="A52:H53"/>
    <mergeCell ref="A55:H56"/>
    <mergeCell ref="A49:H50"/>
    <mergeCell ref="B2:H2"/>
    <mergeCell ref="A7:H7"/>
    <mergeCell ref="A9:H10"/>
    <mergeCell ref="A11:H14"/>
    <mergeCell ref="A16:H17"/>
    <mergeCell ref="A19:H20"/>
    <mergeCell ref="A22:H28"/>
    <mergeCell ref="A29:H29"/>
    <mergeCell ref="A31:H37"/>
    <mergeCell ref="A39:H39"/>
    <mergeCell ref="A41:H42"/>
  </mergeCells>
  <pageMargins left="0.51181102362204722" right="0.51181102362204722" top="0.74803149606299213" bottom="0.74803149606299213" header="0.31496062992125984" footer="0.31496062992125984"/>
  <pageSetup scale="80" firstPageNumber="3" orientation="portrait" useFirstPageNumber="1" r:id="rId1"/>
  <headerFooter>
    <oddHeader xml:space="preserve">&amp;L&amp;"Arial,Cursiva"&amp;12OFERTA INSTITUCIONAL
&amp;"-,Cursiva"&amp;11Fortalecimiento tarifario pequeños prestadores de acueducto y alcantarillado&amp;"-,Normal"
</oddHead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C00000"/>
  </sheetPr>
  <dimension ref="A1:N20335"/>
  <sheetViews>
    <sheetView showGridLines="0" topLeftCell="A29" zoomScale="96" zoomScaleNormal="96" zoomScalePageLayoutView="50" workbookViewId="0">
      <selection activeCell="H36" sqref="H36:H802"/>
    </sheetView>
  </sheetViews>
  <sheetFormatPr baseColWidth="10" defaultColWidth="11.453125" defaultRowHeight="14.5" x14ac:dyDescent="0.35"/>
  <cols>
    <col min="1" max="1" width="8.1796875" customWidth="1"/>
    <col min="2" max="2" width="9.453125" style="21" customWidth="1"/>
    <col min="3" max="3" width="18" customWidth="1"/>
    <col min="4" max="4" width="7.81640625" style="1" customWidth="1"/>
    <col min="5" max="5" width="10" customWidth="1"/>
    <col min="6" max="6" width="14" customWidth="1"/>
    <col min="7" max="7" width="10.54296875" style="1" customWidth="1"/>
    <col min="8" max="8" width="9" style="280" customWidth="1"/>
    <col min="9" max="9" width="10.1796875" style="1" customWidth="1"/>
    <col min="10" max="10" width="10.81640625" style="1" customWidth="1"/>
    <col min="11" max="11" width="8.54296875" style="1" customWidth="1"/>
    <col min="12" max="12" width="12.453125" style="1" customWidth="1"/>
    <col min="13" max="13" width="6.453125" style="1" customWidth="1"/>
  </cols>
  <sheetData>
    <row r="1" spans="1:13" ht="15" customHeight="1" x14ac:dyDescent="0.35">
      <c r="A1" s="23"/>
      <c r="B1" s="48"/>
      <c r="C1" s="23"/>
      <c r="D1" s="49"/>
      <c r="E1" s="23"/>
      <c r="F1" s="23"/>
      <c r="G1" s="49"/>
      <c r="H1" s="278"/>
      <c r="I1" s="49"/>
      <c r="J1" s="49"/>
      <c r="K1" s="49"/>
      <c r="L1" s="49"/>
      <c r="M1" s="49"/>
    </row>
    <row r="3" spans="1:13" s="17" customFormat="1" ht="15" x14ac:dyDescent="0.35">
      <c r="A3" s="61"/>
      <c r="G3" s="63"/>
      <c r="H3" s="308"/>
      <c r="L3" s="66"/>
      <c r="M3" s="66"/>
    </row>
    <row r="4" spans="1:13" ht="15" thickBot="1" x14ac:dyDescent="0.4"/>
    <row r="5" spans="1:13" s="17" customFormat="1" ht="16" customHeight="1" thickBot="1" x14ac:dyDescent="0.4">
      <c r="A5" s="61" t="s">
        <v>107</v>
      </c>
      <c r="B5" s="62"/>
      <c r="C5" s="63"/>
      <c r="D5" s="64"/>
      <c r="E5" s="63"/>
      <c r="F5" s="63"/>
      <c r="G5" s="464" t="s">
        <v>108</v>
      </c>
      <c r="H5" s="465"/>
      <c r="I5" s="466" t="s">
        <v>109</v>
      </c>
      <c r="J5" s="467"/>
      <c r="K5" s="94"/>
      <c r="L5" s="66"/>
      <c r="M5" s="66"/>
    </row>
    <row r="6" spans="1:13" s="17" customFormat="1" ht="15.5" thickBot="1" x14ac:dyDescent="0.4">
      <c r="A6" s="61"/>
      <c r="B6" s="62"/>
      <c r="C6" s="63"/>
      <c r="D6" s="64"/>
      <c r="E6" s="63"/>
      <c r="F6" s="63"/>
      <c r="H6" s="308"/>
      <c r="K6" s="66"/>
      <c r="L6" s="66"/>
      <c r="M6" s="66"/>
    </row>
    <row r="7" spans="1:13" s="17" customFormat="1" ht="15" x14ac:dyDescent="0.35">
      <c r="A7" s="61" t="s">
        <v>110</v>
      </c>
      <c r="B7" s="62"/>
      <c r="C7" s="63"/>
      <c r="D7" s="64"/>
      <c r="E7" s="63"/>
      <c r="F7" s="63"/>
      <c r="G7" s="464" t="s">
        <v>111</v>
      </c>
      <c r="H7" s="465"/>
      <c r="I7" s="486">
        <v>45931</v>
      </c>
      <c r="J7" s="487"/>
      <c r="K7" s="94"/>
      <c r="L7" s="66"/>
      <c r="M7" s="66"/>
    </row>
    <row r="8" spans="1:13" s="17" customFormat="1" ht="15.5" thickBot="1" x14ac:dyDescent="0.4">
      <c r="A8" s="61"/>
      <c r="B8" s="62"/>
      <c r="C8" s="63"/>
      <c r="D8" s="64"/>
      <c r="E8" s="63"/>
      <c r="F8" s="63"/>
      <c r="H8" s="308"/>
      <c r="K8" s="66"/>
      <c r="L8" s="66"/>
      <c r="M8" s="66"/>
    </row>
    <row r="9" spans="1:13" ht="46.4" customHeight="1" thickBot="1" x14ac:dyDescent="0.4">
      <c r="A9" s="484" t="s">
        <v>112</v>
      </c>
      <c r="B9" s="485"/>
      <c r="C9" s="490" t="s">
        <v>113</v>
      </c>
      <c r="D9" s="491"/>
      <c r="E9" s="491"/>
      <c r="F9" s="491"/>
      <c r="G9" s="491"/>
      <c r="H9" s="279" t="s">
        <v>114</v>
      </c>
      <c r="I9" s="492" t="str">
        <f>VLOOKUP(C9,Hoja4!$A$3:$B$44,2,0)</f>
        <v>COJARDIN SA ESP</v>
      </c>
      <c r="J9" s="493"/>
      <c r="K9" s="493"/>
      <c r="L9" s="494"/>
    </row>
    <row r="10" spans="1:13" s="17" customFormat="1" ht="15" x14ac:dyDescent="0.35">
      <c r="A10" s="61"/>
      <c r="B10" s="62"/>
      <c r="C10" s="63"/>
      <c r="D10" s="64"/>
      <c r="E10" s="63"/>
      <c r="F10" s="63"/>
      <c r="H10" s="308"/>
      <c r="K10" s="66"/>
      <c r="L10" s="66"/>
      <c r="M10" s="66"/>
    </row>
    <row r="11" spans="1:13" s="17" customFormat="1" ht="15" x14ac:dyDescent="0.35">
      <c r="A11" s="61"/>
      <c r="B11" s="62"/>
      <c r="C11" s="63"/>
      <c r="D11" s="64"/>
      <c r="E11" s="63"/>
      <c r="F11" s="63"/>
      <c r="H11" s="308"/>
      <c r="K11" s="66"/>
      <c r="L11" s="66"/>
      <c r="M11" s="66"/>
    </row>
    <row r="12" spans="1:13" s="17" customFormat="1" ht="15.5" thickBot="1" x14ac:dyDescent="0.4">
      <c r="A12" s="61" t="s">
        <v>115</v>
      </c>
      <c r="B12" s="62"/>
      <c r="C12" s="63"/>
      <c r="D12" s="64"/>
      <c r="E12" s="63"/>
      <c r="F12" s="63"/>
      <c r="G12" s="65"/>
      <c r="H12" s="281"/>
      <c r="I12" s="66"/>
      <c r="J12" s="66"/>
      <c r="K12" s="66"/>
      <c r="L12" s="66"/>
      <c r="M12" s="66"/>
    </row>
    <row r="13" spans="1:13" s="17" customFormat="1" ht="15" customHeight="1" thickBot="1" x14ac:dyDescent="0.4">
      <c r="A13" s="61"/>
      <c r="B13" s="62"/>
      <c r="C13" s="63"/>
      <c r="D13" s="64"/>
      <c r="E13" s="63"/>
      <c r="F13" s="98"/>
      <c r="G13" s="468" t="s">
        <v>116</v>
      </c>
      <c r="H13" s="469"/>
      <c r="I13" s="469"/>
      <c r="J13" s="472" t="s">
        <v>117</v>
      </c>
      <c r="K13" s="473"/>
      <c r="L13" s="377"/>
      <c r="M13" s="66"/>
    </row>
    <row r="14" spans="1:13" s="17" customFormat="1" ht="24" customHeight="1" thickBot="1" x14ac:dyDescent="0.4">
      <c r="A14" s="61"/>
      <c r="G14" s="470"/>
      <c r="H14" s="471"/>
      <c r="I14" s="471"/>
      <c r="J14" s="474" t="s">
        <v>118</v>
      </c>
      <c r="K14" s="475"/>
      <c r="L14" s="377"/>
      <c r="M14" s="251"/>
    </row>
    <row r="15" spans="1:13" ht="15" thickBot="1" x14ac:dyDescent="0.4">
      <c r="E15" s="99"/>
      <c r="F15" s="99"/>
      <c r="G15" s="66"/>
      <c r="H15" s="281"/>
      <c r="I15" s="66"/>
      <c r="J15" s="66"/>
      <c r="K15" s="66"/>
      <c r="L15" s="320"/>
      <c r="M15" s="66"/>
    </row>
    <row r="16" spans="1:13" ht="15" thickBot="1" x14ac:dyDescent="0.4">
      <c r="E16" s="99"/>
      <c r="F16" s="99"/>
      <c r="G16" s="468" t="s">
        <v>119</v>
      </c>
      <c r="H16" s="469"/>
      <c r="I16" s="469"/>
      <c r="J16" s="474" t="s">
        <v>117</v>
      </c>
      <c r="K16" s="475"/>
      <c r="L16" s="381">
        <v>27585.64</v>
      </c>
      <c r="M16" s="66"/>
    </row>
    <row r="17" spans="1:13" ht="27.25" customHeight="1" thickBot="1" x14ac:dyDescent="0.4">
      <c r="E17" s="99"/>
      <c r="F17" s="99"/>
      <c r="G17" s="470"/>
      <c r="H17" s="471"/>
      <c r="I17" s="471"/>
      <c r="J17" s="488" t="s">
        <v>118</v>
      </c>
      <c r="K17" s="489"/>
      <c r="L17" s="382">
        <v>5966.85</v>
      </c>
      <c r="M17" s="66"/>
    </row>
    <row r="18" spans="1:13" ht="14.25" customHeight="1" x14ac:dyDescent="0.35">
      <c r="E18" s="99"/>
      <c r="F18" s="99"/>
      <c r="H18" s="281"/>
      <c r="I18" s="66"/>
      <c r="J18" s="66"/>
      <c r="K18" s="66"/>
      <c r="L18" s="66"/>
      <c r="M18" s="66"/>
    </row>
    <row r="19" spans="1:13" ht="22.5" customHeight="1" x14ac:dyDescent="0.35">
      <c r="A19" s="61" t="s">
        <v>120</v>
      </c>
    </row>
    <row r="20" spans="1:13" ht="16" customHeight="1" thickBot="1" x14ac:dyDescent="0.4">
      <c r="A20" s="61"/>
      <c r="F20" s="481" t="s">
        <v>121</v>
      </c>
      <c r="G20" s="482"/>
      <c r="H20" s="482"/>
      <c r="I20" s="483"/>
    </row>
    <row r="21" spans="1:13" ht="16" customHeight="1" x14ac:dyDescent="0.35">
      <c r="A21" s="61"/>
      <c r="F21" s="157" t="s">
        <v>122</v>
      </c>
      <c r="G21" s="157">
        <v>1</v>
      </c>
      <c r="H21" s="341">
        <v>2</v>
      </c>
      <c r="I21" s="159">
        <v>3</v>
      </c>
    </row>
    <row r="22" spans="1:13" ht="15.5" thickBot="1" x14ac:dyDescent="0.4">
      <c r="A22" s="61"/>
      <c r="F22" s="152" t="s">
        <v>123</v>
      </c>
      <c r="G22" s="153">
        <f>COUNTIF($G$36:$G$30003,G21)</f>
        <v>0</v>
      </c>
      <c r="H22" s="282">
        <f>COUNTIF($G$36:$G$30003,H21)</f>
        <v>0</v>
      </c>
      <c r="I22" s="154">
        <f>COUNTIF($G$36:$G$30003,I21)</f>
        <v>0</v>
      </c>
    </row>
    <row r="23" spans="1:13" ht="16" customHeight="1" x14ac:dyDescent="0.35">
      <c r="B23" s="1"/>
      <c r="L23" s="64"/>
    </row>
    <row r="24" spans="1:13" ht="16.5" customHeight="1" thickBot="1" x14ac:dyDescent="0.4">
      <c r="F24" s="478" t="s">
        <v>124</v>
      </c>
      <c r="G24" s="479"/>
      <c r="H24" s="479"/>
      <c r="I24" s="479"/>
      <c r="J24" s="480"/>
    </row>
    <row r="25" spans="1:13" x14ac:dyDescent="0.35">
      <c r="F25" s="157" t="s">
        <v>122</v>
      </c>
      <c r="G25" s="157">
        <v>5</v>
      </c>
      <c r="H25" s="341">
        <v>6</v>
      </c>
      <c r="I25" s="159" t="s">
        <v>93</v>
      </c>
      <c r="J25" s="157" t="s">
        <v>94</v>
      </c>
    </row>
    <row r="26" spans="1:13" ht="15" thickBot="1" x14ac:dyDescent="0.4">
      <c r="F26" s="161" t="s">
        <v>123</v>
      </c>
      <c r="G26" s="162">
        <f>COUNTIF($G$36:$G$30003,G25)</f>
        <v>0</v>
      </c>
      <c r="H26" s="163">
        <f>COUNTIF($G$36:$G$30003,H25)</f>
        <v>767</v>
      </c>
      <c r="I26" s="163">
        <f>COUNTIF($G$36:$G$2535,I25)</f>
        <v>0</v>
      </c>
      <c r="J26" s="164">
        <f>COUNTIF($G$36:$G$2535,J25)</f>
        <v>0</v>
      </c>
      <c r="M26" s="295"/>
    </row>
    <row r="27" spans="1:13" ht="16" customHeight="1" x14ac:dyDescent="0.35">
      <c r="F27" s="155"/>
      <c r="G27" s="151"/>
      <c r="H27" s="283"/>
      <c r="I27" s="151"/>
      <c r="J27" s="151"/>
      <c r="L27" s="151"/>
      <c r="M27" s="295"/>
    </row>
    <row r="28" spans="1:13" ht="15" thickBot="1" x14ac:dyDescent="0.4">
      <c r="F28" s="476" t="s">
        <v>125</v>
      </c>
      <c r="G28" s="428"/>
      <c r="H28" s="477"/>
      <c r="I28" s="151"/>
      <c r="M28" s="295"/>
    </row>
    <row r="29" spans="1:13" x14ac:dyDescent="0.35">
      <c r="F29" s="159" t="s">
        <v>122</v>
      </c>
      <c r="G29" s="157">
        <v>4</v>
      </c>
      <c r="H29" s="284" t="s">
        <v>126</v>
      </c>
      <c r="I29" s="151"/>
      <c r="J29" s="156" t="s">
        <v>127</v>
      </c>
      <c r="M29" s="295"/>
    </row>
    <row r="30" spans="1:13" ht="15" thickBot="1" x14ac:dyDescent="0.4">
      <c r="F30" s="160" t="s">
        <v>123</v>
      </c>
      <c r="G30" s="158">
        <f>COUNTIF($G$36:$G$30003,G29)</f>
        <v>0</v>
      </c>
      <c r="H30" s="163">
        <f>COUNTIF($G$36:$G$30003,H29)</f>
        <v>0</v>
      </c>
      <c r="I30" s="151"/>
      <c r="J30" s="149">
        <f>G22+H22+I22+G26+H26+I26+J26+G30+H30</f>
        <v>767</v>
      </c>
      <c r="M30" s="295"/>
    </row>
    <row r="31" spans="1:13" x14ac:dyDescent="0.35">
      <c r="F31" s="155"/>
      <c r="G31" s="151"/>
      <c r="H31" s="283"/>
      <c r="I31" s="151"/>
      <c r="J31" s="151"/>
      <c r="L31" s="151"/>
      <c r="M31" s="295"/>
    </row>
    <row r="32" spans="1:13" ht="15" thickBot="1" x14ac:dyDescent="0.4">
      <c r="F32" s="17"/>
      <c r="G32" s="64"/>
      <c r="H32" s="309"/>
      <c r="I32" s="342">
        <f>I33-J33</f>
        <v>7050</v>
      </c>
      <c r="J32" s="295"/>
      <c r="K32" s="295"/>
      <c r="L32" s="295"/>
      <c r="M32" s="295"/>
    </row>
    <row r="33" spans="1:14" s="17" customFormat="1" ht="16" customHeight="1" thickBot="1" x14ac:dyDescent="0.4">
      <c r="A33" s="61" t="s">
        <v>128</v>
      </c>
      <c r="B33" s="62"/>
      <c r="C33" s="63"/>
      <c r="D33" s="64"/>
      <c r="E33" s="63"/>
      <c r="F33" s="63"/>
      <c r="G33" s="64"/>
      <c r="H33" s="165">
        <f>SUM(H36:H5035)</f>
        <v>9224</v>
      </c>
      <c r="I33" s="165">
        <f>SUM(I36:I5035)</f>
        <v>7050</v>
      </c>
      <c r="J33" s="97">
        <f>SUM(J36:J5035)</f>
        <v>0</v>
      </c>
      <c r="K33" s="97">
        <f>SUM(K36:K5035)</f>
        <v>7050</v>
      </c>
      <c r="L33" s="165">
        <f>SUM(L36:L5035)</f>
        <v>2174</v>
      </c>
      <c r="N33" s="339">
        <f>+I33+L33</f>
        <v>9224</v>
      </c>
    </row>
    <row r="34" spans="1:14" s="17" customFormat="1" ht="16" customHeight="1" thickBot="1" x14ac:dyDescent="0.4">
      <c r="A34" s="19"/>
      <c r="B34" s="18"/>
      <c r="C34" s="18"/>
      <c r="D34" s="18"/>
      <c r="E34" s="18"/>
      <c r="F34" s="18"/>
      <c r="G34" s="18"/>
      <c r="H34" s="310"/>
      <c r="I34" s="96"/>
      <c r="J34" s="96"/>
      <c r="K34" s="96"/>
      <c r="L34" s="96"/>
    </row>
    <row r="35" spans="1:14" s="2" customFormat="1" ht="47.25" customHeight="1" thickBot="1" x14ac:dyDescent="0.3">
      <c r="A35" s="150" t="s">
        <v>129</v>
      </c>
      <c r="B35" s="322" t="s">
        <v>130</v>
      </c>
      <c r="C35" s="322" t="s">
        <v>131</v>
      </c>
      <c r="D35" s="322" t="s">
        <v>132</v>
      </c>
      <c r="E35" s="322" t="s">
        <v>133</v>
      </c>
      <c r="F35" s="322" t="s">
        <v>134</v>
      </c>
      <c r="G35" s="150" t="s">
        <v>135</v>
      </c>
      <c r="H35" s="323" t="s">
        <v>136</v>
      </c>
      <c r="I35" s="150" t="s">
        <v>137</v>
      </c>
      <c r="J35" s="143" t="s">
        <v>138</v>
      </c>
      <c r="K35" s="143" t="s">
        <v>139</v>
      </c>
      <c r="L35" s="150" t="s">
        <v>140</v>
      </c>
    </row>
    <row r="36" spans="1:14" s="2" customFormat="1" ht="12" customHeight="1" x14ac:dyDescent="0.25">
      <c r="A36" s="333">
        <v>1</v>
      </c>
      <c r="B36" s="383">
        <v>4001</v>
      </c>
      <c r="C36" s="384" t="s">
        <v>141</v>
      </c>
      <c r="D36" s="383" t="s">
        <v>142</v>
      </c>
      <c r="E36" s="383">
        <v>6</v>
      </c>
      <c r="F36" s="383" t="s">
        <v>143</v>
      </c>
      <c r="G36" s="335">
        <f>IF(F36="Residencial",E36,F36)</f>
        <v>6</v>
      </c>
      <c r="H36" s="338">
        <v>3</v>
      </c>
      <c r="I36" s="337">
        <f>IF(F36="Residencial",IF(H36&lt;=11,H36,11),0)</f>
        <v>3</v>
      </c>
      <c r="J36" s="343">
        <f>IF(OR(G36=1,G36=2),IF(H36&lt;=6,H36,6),0)</f>
        <v>0</v>
      </c>
      <c r="K36" s="343">
        <f>I36-J36</f>
        <v>3</v>
      </c>
      <c r="L36" s="336">
        <f>IF(F36="Residencial",IF(H36&gt;11,(H36-I36),0),0)</f>
        <v>0</v>
      </c>
      <c r="N36" s="307"/>
    </row>
    <row r="37" spans="1:14" s="2" customFormat="1" ht="11.5" x14ac:dyDescent="0.25">
      <c r="A37" s="334">
        <v>2</v>
      </c>
      <c r="B37" s="383">
        <v>4002</v>
      </c>
      <c r="C37" s="384" t="s">
        <v>144</v>
      </c>
      <c r="D37" s="383" t="s">
        <v>145</v>
      </c>
      <c r="E37" s="383">
        <v>6</v>
      </c>
      <c r="F37" s="383" t="s">
        <v>143</v>
      </c>
      <c r="G37" s="335">
        <f t="shared" ref="G37:G100" si="0">IF(F37="Residencial",E37,F37)</f>
        <v>6</v>
      </c>
      <c r="H37" s="340">
        <v>16</v>
      </c>
      <c r="I37" s="337">
        <f t="shared" ref="I37:I100" si="1">IF(F37="Residencial",IF(H37&lt;=11,H37,11),0)</f>
        <v>11</v>
      </c>
      <c r="J37" s="344">
        <f t="shared" ref="J37:J100" si="2">IF(OR(G37=1,G37=2),IF(H37&lt;=6,H37,6),0)</f>
        <v>0</v>
      </c>
      <c r="K37" s="344">
        <f>I37-J37</f>
        <v>11</v>
      </c>
      <c r="L37" s="336">
        <f>IF(F37="Residencial",IF(H37&gt;11,(H37-I37),0),0)</f>
        <v>5</v>
      </c>
      <c r="N37" s="307"/>
    </row>
    <row r="38" spans="1:14" s="2" customFormat="1" ht="11.5" x14ac:dyDescent="0.25">
      <c r="A38" s="334">
        <v>3</v>
      </c>
      <c r="B38" s="383">
        <v>4003</v>
      </c>
      <c r="C38" s="384" t="s">
        <v>146</v>
      </c>
      <c r="D38" s="383" t="s">
        <v>147</v>
      </c>
      <c r="E38" s="383">
        <v>6</v>
      </c>
      <c r="F38" s="383" t="s">
        <v>143</v>
      </c>
      <c r="G38" s="335">
        <f t="shared" si="0"/>
        <v>6</v>
      </c>
      <c r="H38" s="340">
        <v>8</v>
      </c>
      <c r="I38" s="337">
        <f t="shared" si="1"/>
        <v>8</v>
      </c>
      <c r="J38" s="344">
        <f t="shared" si="2"/>
        <v>0</v>
      </c>
      <c r="K38" s="344">
        <f t="shared" ref="K38:K101" si="3">I38-J38</f>
        <v>8</v>
      </c>
      <c r="L38" s="336">
        <f t="shared" ref="L38:L101" si="4">IF(F38="Residencial",IF(H38&gt;11,(H38-I38),0),0)</f>
        <v>0</v>
      </c>
      <c r="N38" s="307"/>
    </row>
    <row r="39" spans="1:14" s="2" customFormat="1" ht="11.5" x14ac:dyDescent="0.25">
      <c r="A39" s="334">
        <v>4</v>
      </c>
      <c r="B39" s="383">
        <v>4004</v>
      </c>
      <c r="C39" s="384" t="s">
        <v>148</v>
      </c>
      <c r="D39" s="383" t="s">
        <v>149</v>
      </c>
      <c r="E39" s="383">
        <v>6</v>
      </c>
      <c r="F39" s="383" t="s">
        <v>143</v>
      </c>
      <c r="G39" s="335">
        <f>IF(F39="Residencial",E39,F39)</f>
        <v>6</v>
      </c>
      <c r="H39" s="340">
        <v>13</v>
      </c>
      <c r="I39" s="337">
        <f t="shared" si="1"/>
        <v>11</v>
      </c>
      <c r="J39" s="344">
        <f t="shared" si="2"/>
        <v>0</v>
      </c>
      <c r="K39" s="344">
        <f t="shared" si="3"/>
        <v>11</v>
      </c>
      <c r="L39" s="336">
        <f t="shared" si="4"/>
        <v>2</v>
      </c>
      <c r="N39" s="307"/>
    </row>
    <row r="40" spans="1:14" s="2" customFormat="1" ht="11.5" x14ac:dyDescent="0.25">
      <c r="A40" s="334">
        <v>5</v>
      </c>
      <c r="B40" s="383">
        <v>4005</v>
      </c>
      <c r="C40" s="384" t="s">
        <v>150</v>
      </c>
      <c r="D40" s="383" t="s">
        <v>151</v>
      </c>
      <c r="E40" s="383">
        <v>6</v>
      </c>
      <c r="F40" s="383" t="s">
        <v>143</v>
      </c>
      <c r="G40" s="335">
        <f t="shared" si="0"/>
        <v>6</v>
      </c>
      <c r="H40" s="340">
        <v>9</v>
      </c>
      <c r="I40" s="337">
        <f t="shared" si="1"/>
        <v>9</v>
      </c>
      <c r="J40" s="344">
        <f t="shared" si="2"/>
        <v>0</v>
      </c>
      <c r="K40" s="344">
        <f t="shared" si="3"/>
        <v>9</v>
      </c>
      <c r="L40" s="336">
        <f t="shared" si="4"/>
        <v>0</v>
      </c>
      <c r="N40" s="307"/>
    </row>
    <row r="41" spans="1:14" s="2" customFormat="1" ht="11.5" x14ac:dyDescent="0.25">
      <c r="A41" s="333">
        <v>6</v>
      </c>
      <c r="B41" s="383">
        <v>4006</v>
      </c>
      <c r="C41" s="384" t="s">
        <v>152</v>
      </c>
      <c r="D41" s="383" t="s">
        <v>153</v>
      </c>
      <c r="E41" s="383">
        <v>6</v>
      </c>
      <c r="F41" s="383" t="s">
        <v>143</v>
      </c>
      <c r="G41" s="335">
        <f t="shared" si="0"/>
        <v>6</v>
      </c>
      <c r="H41" s="340">
        <v>3</v>
      </c>
      <c r="I41" s="337">
        <f t="shared" si="1"/>
        <v>3</v>
      </c>
      <c r="J41" s="344">
        <f t="shared" si="2"/>
        <v>0</v>
      </c>
      <c r="K41" s="344">
        <f t="shared" si="3"/>
        <v>3</v>
      </c>
      <c r="L41" s="336">
        <f t="shared" si="4"/>
        <v>0</v>
      </c>
      <c r="N41" s="307"/>
    </row>
    <row r="42" spans="1:14" s="2" customFormat="1" ht="11.5" x14ac:dyDescent="0.25">
      <c r="A42" s="334">
        <v>7</v>
      </c>
      <c r="B42" s="383">
        <v>4007</v>
      </c>
      <c r="C42" s="384" t="s">
        <v>154</v>
      </c>
      <c r="D42" s="383" t="s">
        <v>155</v>
      </c>
      <c r="E42" s="383">
        <v>6</v>
      </c>
      <c r="F42" s="383" t="s">
        <v>143</v>
      </c>
      <c r="G42" s="335">
        <f t="shared" si="0"/>
        <v>6</v>
      </c>
      <c r="H42" s="340">
        <v>2</v>
      </c>
      <c r="I42" s="337">
        <f t="shared" si="1"/>
        <v>2</v>
      </c>
      <c r="J42" s="344">
        <f t="shared" si="2"/>
        <v>0</v>
      </c>
      <c r="K42" s="344">
        <f t="shared" si="3"/>
        <v>2</v>
      </c>
      <c r="L42" s="336">
        <f t="shared" si="4"/>
        <v>0</v>
      </c>
      <c r="N42" s="307"/>
    </row>
    <row r="43" spans="1:14" s="2" customFormat="1" ht="11.5" x14ac:dyDescent="0.25">
      <c r="A43" s="334">
        <v>8</v>
      </c>
      <c r="B43" s="383">
        <v>4008</v>
      </c>
      <c r="C43" s="384" t="s">
        <v>156</v>
      </c>
      <c r="D43" s="383" t="s">
        <v>157</v>
      </c>
      <c r="E43" s="383">
        <v>6</v>
      </c>
      <c r="F43" s="383" t="s">
        <v>143</v>
      </c>
      <c r="G43" s="335">
        <f t="shared" si="0"/>
        <v>6</v>
      </c>
      <c r="H43" s="340">
        <v>12</v>
      </c>
      <c r="I43" s="337">
        <f t="shared" si="1"/>
        <v>11</v>
      </c>
      <c r="J43" s="344">
        <f t="shared" si="2"/>
        <v>0</v>
      </c>
      <c r="K43" s="344">
        <f t="shared" si="3"/>
        <v>11</v>
      </c>
      <c r="L43" s="336">
        <f t="shared" si="4"/>
        <v>1</v>
      </c>
      <c r="N43" s="307"/>
    </row>
    <row r="44" spans="1:14" s="2" customFormat="1" ht="11.5" x14ac:dyDescent="0.25">
      <c r="A44" s="334">
        <v>9</v>
      </c>
      <c r="B44" s="383">
        <v>4009</v>
      </c>
      <c r="C44" s="384" t="s">
        <v>158</v>
      </c>
      <c r="D44" s="383" t="s">
        <v>159</v>
      </c>
      <c r="E44" s="383">
        <v>6</v>
      </c>
      <c r="F44" s="383" t="s">
        <v>143</v>
      </c>
      <c r="G44" s="335">
        <f t="shared" si="0"/>
        <v>6</v>
      </c>
      <c r="H44" s="340">
        <v>9</v>
      </c>
      <c r="I44" s="337">
        <f t="shared" si="1"/>
        <v>9</v>
      </c>
      <c r="J44" s="344">
        <f t="shared" si="2"/>
        <v>0</v>
      </c>
      <c r="K44" s="344">
        <f t="shared" si="3"/>
        <v>9</v>
      </c>
      <c r="L44" s="336">
        <f t="shared" si="4"/>
        <v>0</v>
      </c>
      <c r="N44" s="307"/>
    </row>
    <row r="45" spans="1:14" s="2" customFormat="1" ht="11.5" x14ac:dyDescent="0.25">
      <c r="A45" s="334">
        <v>10</v>
      </c>
      <c r="B45" s="383">
        <v>4010</v>
      </c>
      <c r="C45" s="384" t="s">
        <v>160</v>
      </c>
      <c r="D45" s="383" t="s">
        <v>161</v>
      </c>
      <c r="E45" s="383">
        <v>6</v>
      </c>
      <c r="F45" s="383" t="s">
        <v>143</v>
      </c>
      <c r="G45" s="335">
        <f t="shared" si="0"/>
        <v>6</v>
      </c>
      <c r="H45" s="340">
        <v>10</v>
      </c>
      <c r="I45" s="337">
        <f t="shared" si="1"/>
        <v>10</v>
      </c>
      <c r="J45" s="344">
        <f t="shared" si="2"/>
        <v>0</v>
      </c>
      <c r="K45" s="344">
        <f t="shared" si="3"/>
        <v>10</v>
      </c>
      <c r="L45" s="336">
        <f t="shared" si="4"/>
        <v>0</v>
      </c>
      <c r="N45" s="307"/>
    </row>
    <row r="46" spans="1:14" s="2" customFormat="1" ht="11.5" x14ac:dyDescent="0.25">
      <c r="A46" s="333">
        <v>11</v>
      </c>
      <c r="B46" s="383">
        <v>4011</v>
      </c>
      <c r="C46" s="384" t="s">
        <v>162</v>
      </c>
      <c r="D46" s="383" t="s">
        <v>163</v>
      </c>
      <c r="E46" s="383">
        <v>6</v>
      </c>
      <c r="F46" s="383" t="s">
        <v>143</v>
      </c>
      <c r="G46" s="335">
        <f t="shared" si="0"/>
        <v>6</v>
      </c>
      <c r="H46" s="340">
        <v>5</v>
      </c>
      <c r="I46" s="337">
        <f t="shared" si="1"/>
        <v>5</v>
      </c>
      <c r="J46" s="344">
        <f t="shared" si="2"/>
        <v>0</v>
      </c>
      <c r="K46" s="344">
        <f t="shared" si="3"/>
        <v>5</v>
      </c>
      <c r="L46" s="336">
        <f t="shared" si="4"/>
        <v>0</v>
      </c>
      <c r="N46" s="307"/>
    </row>
    <row r="47" spans="1:14" s="2" customFormat="1" ht="11.5" x14ac:dyDescent="0.25">
      <c r="A47" s="334">
        <v>12</v>
      </c>
      <c r="B47" s="383">
        <v>4012</v>
      </c>
      <c r="C47" s="384" t="s">
        <v>164</v>
      </c>
      <c r="D47" s="383" t="s">
        <v>165</v>
      </c>
      <c r="E47" s="383">
        <v>6</v>
      </c>
      <c r="F47" s="383" t="s">
        <v>143</v>
      </c>
      <c r="G47" s="335">
        <f t="shared" si="0"/>
        <v>6</v>
      </c>
      <c r="H47" s="340">
        <v>17</v>
      </c>
      <c r="I47" s="337">
        <f t="shared" si="1"/>
        <v>11</v>
      </c>
      <c r="J47" s="344">
        <f t="shared" si="2"/>
        <v>0</v>
      </c>
      <c r="K47" s="344">
        <f t="shared" si="3"/>
        <v>11</v>
      </c>
      <c r="L47" s="336">
        <f t="shared" si="4"/>
        <v>6</v>
      </c>
      <c r="N47" s="307"/>
    </row>
    <row r="48" spans="1:14" s="2" customFormat="1" ht="11.5" x14ac:dyDescent="0.25">
      <c r="A48" s="334">
        <v>13</v>
      </c>
      <c r="B48" s="383">
        <v>4013</v>
      </c>
      <c r="C48" s="384" t="s">
        <v>166</v>
      </c>
      <c r="D48" s="383" t="s">
        <v>167</v>
      </c>
      <c r="E48" s="383">
        <v>6</v>
      </c>
      <c r="F48" s="383" t="s">
        <v>143</v>
      </c>
      <c r="G48" s="335">
        <f t="shared" si="0"/>
        <v>6</v>
      </c>
      <c r="H48" s="340">
        <v>27</v>
      </c>
      <c r="I48" s="337">
        <f t="shared" si="1"/>
        <v>11</v>
      </c>
      <c r="J48" s="344">
        <f t="shared" si="2"/>
        <v>0</v>
      </c>
      <c r="K48" s="344">
        <f t="shared" si="3"/>
        <v>11</v>
      </c>
      <c r="L48" s="336">
        <f t="shared" si="4"/>
        <v>16</v>
      </c>
      <c r="N48" s="307"/>
    </row>
    <row r="49" spans="1:14" s="2" customFormat="1" ht="11.5" x14ac:dyDescent="0.25">
      <c r="A49" s="334">
        <v>14</v>
      </c>
      <c r="B49" s="383">
        <v>4014</v>
      </c>
      <c r="C49" s="384" t="s">
        <v>168</v>
      </c>
      <c r="D49" s="383" t="s">
        <v>169</v>
      </c>
      <c r="E49" s="383">
        <v>6</v>
      </c>
      <c r="F49" s="383" t="s">
        <v>143</v>
      </c>
      <c r="G49" s="335">
        <f t="shared" si="0"/>
        <v>6</v>
      </c>
      <c r="H49" s="340">
        <v>9</v>
      </c>
      <c r="I49" s="337">
        <f t="shared" si="1"/>
        <v>9</v>
      </c>
      <c r="J49" s="344">
        <f t="shared" si="2"/>
        <v>0</v>
      </c>
      <c r="K49" s="344">
        <f t="shared" si="3"/>
        <v>9</v>
      </c>
      <c r="L49" s="336">
        <f t="shared" si="4"/>
        <v>0</v>
      </c>
      <c r="N49" s="307"/>
    </row>
    <row r="50" spans="1:14" s="2" customFormat="1" ht="11.5" x14ac:dyDescent="0.25">
      <c r="A50" s="334">
        <v>15</v>
      </c>
      <c r="B50" s="383">
        <v>4015</v>
      </c>
      <c r="C50" s="384" t="s">
        <v>170</v>
      </c>
      <c r="D50" s="383" t="s">
        <v>171</v>
      </c>
      <c r="E50" s="383">
        <v>6</v>
      </c>
      <c r="F50" s="383" t="s">
        <v>143</v>
      </c>
      <c r="G50" s="335">
        <f t="shared" si="0"/>
        <v>6</v>
      </c>
      <c r="H50" s="340">
        <v>0</v>
      </c>
      <c r="I50" s="337">
        <f t="shared" si="1"/>
        <v>0</v>
      </c>
      <c r="J50" s="344">
        <f t="shared" si="2"/>
        <v>0</v>
      </c>
      <c r="K50" s="344">
        <f t="shared" si="3"/>
        <v>0</v>
      </c>
      <c r="L50" s="336">
        <f t="shared" si="4"/>
        <v>0</v>
      </c>
      <c r="N50" s="307"/>
    </row>
    <row r="51" spans="1:14" s="2" customFormat="1" ht="11.5" x14ac:dyDescent="0.25">
      <c r="A51" s="333">
        <v>16</v>
      </c>
      <c r="B51" s="383">
        <v>4016</v>
      </c>
      <c r="C51" s="384" t="s">
        <v>172</v>
      </c>
      <c r="D51" s="383" t="s">
        <v>173</v>
      </c>
      <c r="E51" s="383">
        <v>6</v>
      </c>
      <c r="F51" s="383" t="s">
        <v>143</v>
      </c>
      <c r="G51" s="335">
        <f t="shared" si="0"/>
        <v>6</v>
      </c>
      <c r="H51" s="340">
        <v>5</v>
      </c>
      <c r="I51" s="337">
        <f t="shared" si="1"/>
        <v>5</v>
      </c>
      <c r="J51" s="344">
        <f t="shared" si="2"/>
        <v>0</v>
      </c>
      <c r="K51" s="344">
        <f t="shared" si="3"/>
        <v>5</v>
      </c>
      <c r="L51" s="336">
        <f t="shared" si="4"/>
        <v>0</v>
      </c>
      <c r="N51" s="307"/>
    </row>
    <row r="52" spans="1:14" s="2" customFormat="1" ht="11.5" x14ac:dyDescent="0.25">
      <c r="A52" s="334">
        <v>17</v>
      </c>
      <c r="B52" s="383">
        <v>4017</v>
      </c>
      <c r="C52" s="384" t="s">
        <v>174</v>
      </c>
      <c r="D52" s="383" t="s">
        <v>175</v>
      </c>
      <c r="E52" s="383">
        <v>6</v>
      </c>
      <c r="F52" s="383" t="s">
        <v>143</v>
      </c>
      <c r="G52" s="335">
        <f t="shared" si="0"/>
        <v>6</v>
      </c>
      <c r="H52" s="340">
        <v>11</v>
      </c>
      <c r="I52" s="337">
        <f t="shared" si="1"/>
        <v>11</v>
      </c>
      <c r="J52" s="344">
        <f t="shared" si="2"/>
        <v>0</v>
      </c>
      <c r="K52" s="344">
        <f t="shared" si="3"/>
        <v>11</v>
      </c>
      <c r="L52" s="336">
        <f t="shared" si="4"/>
        <v>0</v>
      </c>
      <c r="N52" s="307"/>
    </row>
    <row r="53" spans="1:14" s="2" customFormat="1" ht="11.5" x14ac:dyDescent="0.25">
      <c r="A53" s="334">
        <v>18</v>
      </c>
      <c r="B53" s="383">
        <v>4018</v>
      </c>
      <c r="C53" s="384" t="s">
        <v>176</v>
      </c>
      <c r="D53" s="383" t="s">
        <v>177</v>
      </c>
      <c r="E53" s="383">
        <v>6</v>
      </c>
      <c r="F53" s="383" t="s">
        <v>143</v>
      </c>
      <c r="G53" s="335">
        <f t="shared" si="0"/>
        <v>6</v>
      </c>
      <c r="H53" s="340">
        <v>10</v>
      </c>
      <c r="I53" s="337">
        <f t="shared" si="1"/>
        <v>10</v>
      </c>
      <c r="J53" s="344">
        <f t="shared" si="2"/>
        <v>0</v>
      </c>
      <c r="K53" s="344">
        <f t="shared" si="3"/>
        <v>10</v>
      </c>
      <c r="L53" s="336">
        <f t="shared" si="4"/>
        <v>0</v>
      </c>
      <c r="N53" s="307"/>
    </row>
    <row r="54" spans="1:14" s="2" customFormat="1" ht="11.5" x14ac:dyDescent="0.25">
      <c r="A54" s="334">
        <v>19</v>
      </c>
      <c r="B54" s="383">
        <v>4019</v>
      </c>
      <c r="C54" s="384" t="s">
        <v>178</v>
      </c>
      <c r="D54" s="383" t="s">
        <v>179</v>
      </c>
      <c r="E54" s="383">
        <v>6</v>
      </c>
      <c r="F54" s="383" t="s">
        <v>143</v>
      </c>
      <c r="G54" s="335">
        <f t="shared" si="0"/>
        <v>6</v>
      </c>
      <c r="H54" s="340">
        <v>15</v>
      </c>
      <c r="I54" s="337">
        <f t="shared" si="1"/>
        <v>11</v>
      </c>
      <c r="J54" s="344">
        <f t="shared" si="2"/>
        <v>0</v>
      </c>
      <c r="K54" s="344">
        <f t="shared" si="3"/>
        <v>11</v>
      </c>
      <c r="L54" s="336">
        <f t="shared" si="4"/>
        <v>4</v>
      </c>
      <c r="N54" s="307"/>
    </row>
    <row r="55" spans="1:14" s="2" customFormat="1" ht="11.5" x14ac:dyDescent="0.25">
      <c r="A55" s="334">
        <v>20</v>
      </c>
      <c r="B55" s="383">
        <v>4020</v>
      </c>
      <c r="C55" s="384" t="s">
        <v>180</v>
      </c>
      <c r="D55" s="383" t="s">
        <v>181</v>
      </c>
      <c r="E55" s="383">
        <v>6</v>
      </c>
      <c r="F55" s="383" t="s">
        <v>143</v>
      </c>
      <c r="G55" s="335">
        <f t="shared" si="0"/>
        <v>6</v>
      </c>
      <c r="H55" s="340">
        <v>0</v>
      </c>
      <c r="I55" s="337">
        <f t="shared" si="1"/>
        <v>0</v>
      </c>
      <c r="J55" s="344">
        <f t="shared" si="2"/>
        <v>0</v>
      </c>
      <c r="K55" s="344">
        <f t="shared" si="3"/>
        <v>0</v>
      </c>
      <c r="L55" s="336">
        <f t="shared" si="4"/>
        <v>0</v>
      </c>
      <c r="N55" s="307"/>
    </row>
    <row r="56" spans="1:14" s="2" customFormat="1" ht="11.5" x14ac:dyDescent="0.25">
      <c r="A56" s="333">
        <v>21</v>
      </c>
      <c r="B56" s="383">
        <v>4021</v>
      </c>
      <c r="C56" s="384" t="s">
        <v>182</v>
      </c>
      <c r="D56" s="383" t="s">
        <v>183</v>
      </c>
      <c r="E56" s="383">
        <v>6</v>
      </c>
      <c r="F56" s="383" t="s">
        <v>143</v>
      </c>
      <c r="G56" s="335">
        <f t="shared" si="0"/>
        <v>6</v>
      </c>
      <c r="H56" s="340">
        <v>14</v>
      </c>
      <c r="I56" s="337">
        <f t="shared" si="1"/>
        <v>11</v>
      </c>
      <c r="J56" s="344">
        <f t="shared" si="2"/>
        <v>0</v>
      </c>
      <c r="K56" s="344">
        <f t="shared" si="3"/>
        <v>11</v>
      </c>
      <c r="L56" s="336">
        <f t="shared" si="4"/>
        <v>3</v>
      </c>
      <c r="N56" s="307"/>
    </row>
    <row r="57" spans="1:14" s="2" customFormat="1" ht="11.5" x14ac:dyDescent="0.25">
      <c r="A57" s="334">
        <v>22</v>
      </c>
      <c r="B57" s="383">
        <v>4022</v>
      </c>
      <c r="C57" s="384" t="s">
        <v>184</v>
      </c>
      <c r="D57" s="383" t="s">
        <v>185</v>
      </c>
      <c r="E57" s="383">
        <v>6</v>
      </c>
      <c r="F57" s="383" t="s">
        <v>143</v>
      </c>
      <c r="G57" s="335">
        <f t="shared" si="0"/>
        <v>6</v>
      </c>
      <c r="H57" s="340">
        <v>11</v>
      </c>
      <c r="I57" s="337">
        <f t="shared" si="1"/>
        <v>11</v>
      </c>
      <c r="J57" s="344">
        <f t="shared" si="2"/>
        <v>0</v>
      </c>
      <c r="K57" s="344">
        <f t="shared" si="3"/>
        <v>11</v>
      </c>
      <c r="L57" s="336">
        <f t="shared" si="4"/>
        <v>0</v>
      </c>
      <c r="N57" s="307"/>
    </row>
    <row r="58" spans="1:14" s="2" customFormat="1" ht="11.5" x14ac:dyDescent="0.25">
      <c r="A58" s="334">
        <v>23</v>
      </c>
      <c r="B58" s="383">
        <v>4023</v>
      </c>
      <c r="C58" s="384" t="s">
        <v>186</v>
      </c>
      <c r="D58" s="383" t="s">
        <v>187</v>
      </c>
      <c r="E58" s="383">
        <v>6</v>
      </c>
      <c r="F58" s="383" t="s">
        <v>143</v>
      </c>
      <c r="G58" s="335">
        <f t="shared" si="0"/>
        <v>6</v>
      </c>
      <c r="H58" s="340">
        <v>14</v>
      </c>
      <c r="I58" s="337">
        <f t="shared" si="1"/>
        <v>11</v>
      </c>
      <c r="J58" s="344">
        <f t="shared" si="2"/>
        <v>0</v>
      </c>
      <c r="K58" s="344">
        <f t="shared" si="3"/>
        <v>11</v>
      </c>
      <c r="L58" s="336">
        <f t="shared" si="4"/>
        <v>3</v>
      </c>
      <c r="N58" s="307"/>
    </row>
    <row r="59" spans="1:14" s="2" customFormat="1" ht="11.5" x14ac:dyDescent="0.25">
      <c r="A59" s="334">
        <v>24</v>
      </c>
      <c r="B59" s="383">
        <v>4024</v>
      </c>
      <c r="C59" s="384" t="s">
        <v>188</v>
      </c>
      <c r="D59" s="383" t="s">
        <v>189</v>
      </c>
      <c r="E59" s="383">
        <v>6</v>
      </c>
      <c r="F59" s="383" t="s">
        <v>143</v>
      </c>
      <c r="G59" s="335">
        <f t="shared" si="0"/>
        <v>6</v>
      </c>
      <c r="H59" s="340">
        <v>11</v>
      </c>
      <c r="I59" s="337">
        <f t="shared" si="1"/>
        <v>11</v>
      </c>
      <c r="J59" s="344">
        <f t="shared" si="2"/>
        <v>0</v>
      </c>
      <c r="K59" s="344">
        <f t="shared" si="3"/>
        <v>11</v>
      </c>
      <c r="L59" s="336">
        <f t="shared" si="4"/>
        <v>0</v>
      </c>
      <c r="N59" s="307"/>
    </row>
    <row r="60" spans="1:14" s="2" customFormat="1" ht="11.5" x14ac:dyDescent="0.25">
      <c r="A60" s="334">
        <v>25</v>
      </c>
      <c r="B60" s="383">
        <v>4025</v>
      </c>
      <c r="C60" s="384" t="s">
        <v>190</v>
      </c>
      <c r="D60" s="383" t="s">
        <v>191</v>
      </c>
      <c r="E60" s="383">
        <v>6</v>
      </c>
      <c r="F60" s="383" t="s">
        <v>143</v>
      </c>
      <c r="G60" s="335">
        <f t="shared" si="0"/>
        <v>6</v>
      </c>
      <c r="H60" s="340">
        <v>6</v>
      </c>
      <c r="I60" s="337">
        <f t="shared" si="1"/>
        <v>6</v>
      </c>
      <c r="J60" s="344">
        <f t="shared" si="2"/>
        <v>0</v>
      </c>
      <c r="K60" s="344">
        <f t="shared" si="3"/>
        <v>6</v>
      </c>
      <c r="L60" s="336">
        <f t="shared" si="4"/>
        <v>0</v>
      </c>
      <c r="N60" s="307"/>
    </row>
    <row r="61" spans="1:14" s="2" customFormat="1" ht="11.5" x14ac:dyDescent="0.25">
      <c r="A61" s="333">
        <v>26</v>
      </c>
      <c r="B61" s="383">
        <v>4026</v>
      </c>
      <c r="C61" s="384" t="s">
        <v>192</v>
      </c>
      <c r="D61" s="383" t="s">
        <v>193</v>
      </c>
      <c r="E61" s="383">
        <v>6</v>
      </c>
      <c r="F61" s="383" t="s">
        <v>143</v>
      </c>
      <c r="G61" s="335">
        <f t="shared" si="0"/>
        <v>6</v>
      </c>
      <c r="H61" s="340">
        <v>4</v>
      </c>
      <c r="I61" s="337">
        <f t="shared" si="1"/>
        <v>4</v>
      </c>
      <c r="J61" s="344">
        <f t="shared" si="2"/>
        <v>0</v>
      </c>
      <c r="K61" s="344">
        <f t="shared" si="3"/>
        <v>4</v>
      </c>
      <c r="L61" s="336">
        <f t="shared" si="4"/>
        <v>0</v>
      </c>
      <c r="N61" s="307"/>
    </row>
    <row r="62" spans="1:14" s="2" customFormat="1" ht="11.5" x14ac:dyDescent="0.25">
      <c r="A62" s="334">
        <v>27</v>
      </c>
      <c r="B62" s="383">
        <v>4027</v>
      </c>
      <c r="C62" s="384" t="s">
        <v>194</v>
      </c>
      <c r="D62" s="383" t="s">
        <v>195</v>
      </c>
      <c r="E62" s="383">
        <v>6</v>
      </c>
      <c r="F62" s="383" t="s">
        <v>143</v>
      </c>
      <c r="G62" s="335">
        <f t="shared" si="0"/>
        <v>6</v>
      </c>
      <c r="H62" s="340">
        <v>14</v>
      </c>
      <c r="I62" s="337">
        <f t="shared" si="1"/>
        <v>11</v>
      </c>
      <c r="J62" s="344">
        <f t="shared" si="2"/>
        <v>0</v>
      </c>
      <c r="K62" s="344">
        <f t="shared" si="3"/>
        <v>11</v>
      </c>
      <c r="L62" s="336">
        <f t="shared" si="4"/>
        <v>3</v>
      </c>
      <c r="N62" s="307"/>
    </row>
    <row r="63" spans="1:14" s="2" customFormat="1" ht="11.5" x14ac:dyDescent="0.25">
      <c r="A63" s="334">
        <v>28</v>
      </c>
      <c r="B63" s="383">
        <v>4028</v>
      </c>
      <c r="C63" s="384" t="s">
        <v>196</v>
      </c>
      <c r="D63" s="383" t="s">
        <v>197</v>
      </c>
      <c r="E63" s="383">
        <v>6</v>
      </c>
      <c r="F63" s="383" t="s">
        <v>143</v>
      </c>
      <c r="G63" s="335">
        <f t="shared" si="0"/>
        <v>6</v>
      </c>
      <c r="H63" s="340">
        <v>15</v>
      </c>
      <c r="I63" s="337">
        <f t="shared" si="1"/>
        <v>11</v>
      </c>
      <c r="J63" s="344">
        <f t="shared" si="2"/>
        <v>0</v>
      </c>
      <c r="K63" s="344">
        <f t="shared" si="3"/>
        <v>11</v>
      </c>
      <c r="L63" s="336">
        <f t="shared" si="4"/>
        <v>4</v>
      </c>
      <c r="N63" s="307"/>
    </row>
    <row r="64" spans="1:14" s="2" customFormat="1" ht="11.5" x14ac:dyDescent="0.25">
      <c r="A64" s="334">
        <v>29</v>
      </c>
      <c r="B64" s="383">
        <v>4029</v>
      </c>
      <c r="C64" s="384" t="s">
        <v>198</v>
      </c>
      <c r="D64" s="383" t="s">
        <v>199</v>
      </c>
      <c r="E64" s="383">
        <v>6</v>
      </c>
      <c r="F64" s="383" t="s">
        <v>143</v>
      </c>
      <c r="G64" s="335">
        <f t="shared" si="0"/>
        <v>6</v>
      </c>
      <c r="H64" s="340">
        <v>13</v>
      </c>
      <c r="I64" s="337">
        <f t="shared" si="1"/>
        <v>11</v>
      </c>
      <c r="J64" s="344">
        <f t="shared" si="2"/>
        <v>0</v>
      </c>
      <c r="K64" s="344">
        <f t="shared" si="3"/>
        <v>11</v>
      </c>
      <c r="L64" s="336">
        <f t="shared" si="4"/>
        <v>2</v>
      </c>
      <c r="N64" s="307"/>
    </row>
    <row r="65" spans="1:14" s="2" customFormat="1" ht="11.5" x14ac:dyDescent="0.25">
      <c r="A65" s="334">
        <v>30</v>
      </c>
      <c r="B65" s="383">
        <v>4030</v>
      </c>
      <c r="C65" s="384" t="s">
        <v>200</v>
      </c>
      <c r="D65" s="383" t="s">
        <v>201</v>
      </c>
      <c r="E65" s="383">
        <v>6</v>
      </c>
      <c r="F65" s="383" t="s">
        <v>143</v>
      </c>
      <c r="G65" s="335">
        <f t="shared" si="0"/>
        <v>6</v>
      </c>
      <c r="H65" s="340">
        <v>13</v>
      </c>
      <c r="I65" s="337">
        <f t="shared" si="1"/>
        <v>11</v>
      </c>
      <c r="J65" s="344">
        <f t="shared" si="2"/>
        <v>0</v>
      </c>
      <c r="K65" s="344">
        <f t="shared" si="3"/>
        <v>11</v>
      </c>
      <c r="L65" s="336">
        <f t="shared" si="4"/>
        <v>2</v>
      </c>
      <c r="N65" s="307"/>
    </row>
    <row r="66" spans="1:14" s="2" customFormat="1" ht="11.5" x14ac:dyDescent="0.25">
      <c r="A66" s="333">
        <v>31</v>
      </c>
      <c r="B66" s="383">
        <v>4031</v>
      </c>
      <c r="C66" s="384" t="s">
        <v>202</v>
      </c>
      <c r="D66" s="383" t="s">
        <v>203</v>
      </c>
      <c r="E66" s="383">
        <v>6</v>
      </c>
      <c r="F66" s="383" t="s">
        <v>143</v>
      </c>
      <c r="G66" s="335">
        <f t="shared" si="0"/>
        <v>6</v>
      </c>
      <c r="H66" s="340">
        <v>19</v>
      </c>
      <c r="I66" s="337">
        <f t="shared" si="1"/>
        <v>11</v>
      </c>
      <c r="J66" s="344">
        <f t="shared" si="2"/>
        <v>0</v>
      </c>
      <c r="K66" s="344">
        <f t="shared" si="3"/>
        <v>11</v>
      </c>
      <c r="L66" s="336">
        <f t="shared" si="4"/>
        <v>8</v>
      </c>
      <c r="N66" s="307"/>
    </row>
    <row r="67" spans="1:14" s="2" customFormat="1" ht="11.5" x14ac:dyDescent="0.25">
      <c r="A67" s="334">
        <v>32</v>
      </c>
      <c r="B67" s="383">
        <v>4032</v>
      </c>
      <c r="C67" s="384" t="s">
        <v>204</v>
      </c>
      <c r="D67" s="383" t="s">
        <v>205</v>
      </c>
      <c r="E67" s="383">
        <v>6</v>
      </c>
      <c r="F67" s="383" t="s">
        <v>143</v>
      </c>
      <c r="G67" s="335">
        <f t="shared" si="0"/>
        <v>6</v>
      </c>
      <c r="H67" s="340">
        <v>1</v>
      </c>
      <c r="I67" s="337">
        <f t="shared" si="1"/>
        <v>1</v>
      </c>
      <c r="J67" s="344">
        <f t="shared" si="2"/>
        <v>0</v>
      </c>
      <c r="K67" s="344">
        <f t="shared" si="3"/>
        <v>1</v>
      </c>
      <c r="L67" s="336">
        <f t="shared" si="4"/>
        <v>0</v>
      </c>
      <c r="N67" s="307"/>
    </row>
    <row r="68" spans="1:14" s="2" customFormat="1" ht="11.5" x14ac:dyDescent="0.25">
      <c r="A68" s="334">
        <v>33</v>
      </c>
      <c r="B68" s="383">
        <v>4033</v>
      </c>
      <c r="C68" s="384" t="s">
        <v>206</v>
      </c>
      <c r="D68" s="383" t="s">
        <v>207</v>
      </c>
      <c r="E68" s="383">
        <v>6</v>
      </c>
      <c r="F68" s="383" t="s">
        <v>143</v>
      </c>
      <c r="G68" s="335">
        <f t="shared" si="0"/>
        <v>6</v>
      </c>
      <c r="H68" s="340">
        <v>13</v>
      </c>
      <c r="I68" s="337">
        <f t="shared" si="1"/>
        <v>11</v>
      </c>
      <c r="J68" s="344">
        <f t="shared" si="2"/>
        <v>0</v>
      </c>
      <c r="K68" s="344">
        <f t="shared" si="3"/>
        <v>11</v>
      </c>
      <c r="L68" s="336">
        <f t="shared" si="4"/>
        <v>2</v>
      </c>
      <c r="N68" s="307"/>
    </row>
    <row r="69" spans="1:14" s="2" customFormat="1" ht="11.5" x14ac:dyDescent="0.25">
      <c r="A69" s="334">
        <v>34</v>
      </c>
      <c r="B69" s="383">
        <v>4034</v>
      </c>
      <c r="C69" s="384" t="s">
        <v>208</v>
      </c>
      <c r="D69" s="383" t="s">
        <v>209</v>
      </c>
      <c r="E69" s="383">
        <v>6</v>
      </c>
      <c r="F69" s="383" t="s">
        <v>143</v>
      </c>
      <c r="G69" s="335">
        <f t="shared" si="0"/>
        <v>6</v>
      </c>
      <c r="H69" s="340">
        <v>18</v>
      </c>
      <c r="I69" s="337">
        <f t="shared" si="1"/>
        <v>11</v>
      </c>
      <c r="J69" s="344">
        <f t="shared" si="2"/>
        <v>0</v>
      </c>
      <c r="K69" s="344">
        <f t="shared" si="3"/>
        <v>11</v>
      </c>
      <c r="L69" s="336">
        <f t="shared" si="4"/>
        <v>7</v>
      </c>
      <c r="N69" s="307"/>
    </row>
    <row r="70" spans="1:14" s="2" customFormat="1" ht="11.5" x14ac:dyDescent="0.25">
      <c r="A70" s="334">
        <v>35</v>
      </c>
      <c r="B70" s="383">
        <v>4051</v>
      </c>
      <c r="C70" s="384" t="s">
        <v>210</v>
      </c>
      <c r="D70" s="383" t="s">
        <v>211</v>
      </c>
      <c r="E70" s="383">
        <v>6</v>
      </c>
      <c r="F70" s="383" t="s">
        <v>143</v>
      </c>
      <c r="G70" s="335">
        <f t="shared" si="0"/>
        <v>6</v>
      </c>
      <c r="H70" s="340">
        <v>8</v>
      </c>
      <c r="I70" s="337">
        <f t="shared" si="1"/>
        <v>8</v>
      </c>
      <c r="J70" s="344">
        <f t="shared" si="2"/>
        <v>0</v>
      </c>
      <c r="K70" s="344">
        <f t="shared" si="3"/>
        <v>8</v>
      </c>
      <c r="L70" s="336">
        <f t="shared" si="4"/>
        <v>0</v>
      </c>
      <c r="N70" s="307"/>
    </row>
    <row r="71" spans="1:14" s="2" customFormat="1" ht="11.5" x14ac:dyDescent="0.25">
      <c r="A71" s="333">
        <v>36</v>
      </c>
      <c r="B71" s="383">
        <v>4052</v>
      </c>
      <c r="C71" s="384" t="s">
        <v>212</v>
      </c>
      <c r="D71" s="383" t="s">
        <v>213</v>
      </c>
      <c r="E71" s="383">
        <v>6</v>
      </c>
      <c r="F71" s="383" t="s">
        <v>143</v>
      </c>
      <c r="G71" s="335">
        <f t="shared" si="0"/>
        <v>6</v>
      </c>
      <c r="H71" s="340">
        <v>10</v>
      </c>
      <c r="I71" s="337">
        <f t="shared" si="1"/>
        <v>10</v>
      </c>
      <c r="J71" s="344">
        <f t="shared" si="2"/>
        <v>0</v>
      </c>
      <c r="K71" s="344">
        <f t="shared" si="3"/>
        <v>10</v>
      </c>
      <c r="L71" s="336">
        <f t="shared" si="4"/>
        <v>0</v>
      </c>
      <c r="N71" s="307"/>
    </row>
    <row r="72" spans="1:14" s="2" customFormat="1" ht="11.5" x14ac:dyDescent="0.25">
      <c r="A72" s="334">
        <v>37</v>
      </c>
      <c r="B72" s="383">
        <v>4053</v>
      </c>
      <c r="C72" s="384" t="s">
        <v>214</v>
      </c>
      <c r="D72" s="383" t="s">
        <v>215</v>
      </c>
      <c r="E72" s="383">
        <v>6</v>
      </c>
      <c r="F72" s="383" t="s">
        <v>143</v>
      </c>
      <c r="G72" s="335">
        <f t="shared" si="0"/>
        <v>6</v>
      </c>
      <c r="H72" s="340">
        <v>13</v>
      </c>
      <c r="I72" s="337">
        <f t="shared" si="1"/>
        <v>11</v>
      </c>
      <c r="J72" s="344">
        <f t="shared" si="2"/>
        <v>0</v>
      </c>
      <c r="K72" s="344">
        <f t="shared" si="3"/>
        <v>11</v>
      </c>
      <c r="L72" s="336">
        <f t="shared" si="4"/>
        <v>2</v>
      </c>
      <c r="N72" s="307"/>
    </row>
    <row r="73" spans="1:14" s="2" customFormat="1" ht="11.5" x14ac:dyDescent="0.25">
      <c r="A73" s="334">
        <v>38</v>
      </c>
      <c r="B73" s="383">
        <v>4054</v>
      </c>
      <c r="C73" s="384" t="s">
        <v>216</v>
      </c>
      <c r="D73" s="383" t="s">
        <v>217</v>
      </c>
      <c r="E73" s="383">
        <v>6</v>
      </c>
      <c r="F73" s="383" t="s">
        <v>143</v>
      </c>
      <c r="G73" s="335">
        <f t="shared" si="0"/>
        <v>6</v>
      </c>
      <c r="H73" s="340">
        <v>14</v>
      </c>
      <c r="I73" s="337">
        <f t="shared" si="1"/>
        <v>11</v>
      </c>
      <c r="J73" s="344">
        <f t="shared" si="2"/>
        <v>0</v>
      </c>
      <c r="K73" s="344">
        <f t="shared" si="3"/>
        <v>11</v>
      </c>
      <c r="L73" s="336">
        <f t="shared" si="4"/>
        <v>3</v>
      </c>
      <c r="N73" s="307"/>
    </row>
    <row r="74" spans="1:14" s="2" customFormat="1" ht="11.5" x14ac:dyDescent="0.25">
      <c r="A74" s="334">
        <v>39</v>
      </c>
      <c r="B74" s="383">
        <v>4055</v>
      </c>
      <c r="C74" s="384" t="s">
        <v>218</v>
      </c>
      <c r="D74" s="383" t="s">
        <v>219</v>
      </c>
      <c r="E74" s="383">
        <v>6</v>
      </c>
      <c r="F74" s="383" t="s">
        <v>143</v>
      </c>
      <c r="G74" s="335">
        <f t="shared" si="0"/>
        <v>6</v>
      </c>
      <c r="H74" s="340">
        <v>10</v>
      </c>
      <c r="I74" s="337">
        <f t="shared" si="1"/>
        <v>10</v>
      </c>
      <c r="J74" s="344">
        <f t="shared" si="2"/>
        <v>0</v>
      </c>
      <c r="K74" s="344">
        <f t="shared" si="3"/>
        <v>10</v>
      </c>
      <c r="L74" s="336">
        <f t="shared" si="4"/>
        <v>0</v>
      </c>
      <c r="N74" s="307"/>
    </row>
    <row r="75" spans="1:14" s="2" customFormat="1" ht="11.5" x14ac:dyDescent="0.25">
      <c r="A75" s="334">
        <v>40</v>
      </c>
      <c r="B75" s="383">
        <v>4056</v>
      </c>
      <c r="C75" s="384" t="s">
        <v>220</v>
      </c>
      <c r="D75" s="383" t="s">
        <v>221</v>
      </c>
      <c r="E75" s="383">
        <v>6</v>
      </c>
      <c r="F75" s="383" t="s">
        <v>143</v>
      </c>
      <c r="G75" s="335">
        <f t="shared" si="0"/>
        <v>6</v>
      </c>
      <c r="H75" s="340">
        <v>20</v>
      </c>
      <c r="I75" s="337">
        <f t="shared" si="1"/>
        <v>11</v>
      </c>
      <c r="J75" s="344">
        <f t="shared" si="2"/>
        <v>0</v>
      </c>
      <c r="K75" s="344">
        <f t="shared" si="3"/>
        <v>11</v>
      </c>
      <c r="L75" s="336">
        <f t="shared" si="4"/>
        <v>9</v>
      </c>
      <c r="N75" s="307"/>
    </row>
    <row r="76" spans="1:14" s="2" customFormat="1" ht="11.5" x14ac:dyDescent="0.25">
      <c r="A76" s="333">
        <v>41</v>
      </c>
      <c r="B76" s="383">
        <v>4057</v>
      </c>
      <c r="C76" s="384" t="s">
        <v>222</v>
      </c>
      <c r="D76" s="383" t="s">
        <v>223</v>
      </c>
      <c r="E76" s="383">
        <v>6</v>
      </c>
      <c r="F76" s="383" t="s">
        <v>143</v>
      </c>
      <c r="G76" s="335">
        <f t="shared" si="0"/>
        <v>6</v>
      </c>
      <c r="H76" s="340">
        <v>6</v>
      </c>
      <c r="I76" s="337">
        <f t="shared" si="1"/>
        <v>6</v>
      </c>
      <c r="J76" s="344">
        <f t="shared" si="2"/>
        <v>0</v>
      </c>
      <c r="K76" s="344">
        <f t="shared" si="3"/>
        <v>6</v>
      </c>
      <c r="L76" s="336">
        <f t="shared" si="4"/>
        <v>0</v>
      </c>
      <c r="N76" s="307"/>
    </row>
    <row r="77" spans="1:14" s="2" customFormat="1" ht="11.5" x14ac:dyDescent="0.25">
      <c r="A77" s="334">
        <v>42</v>
      </c>
      <c r="B77" s="383">
        <v>4058</v>
      </c>
      <c r="C77" s="384" t="s">
        <v>224</v>
      </c>
      <c r="D77" s="383" t="s">
        <v>225</v>
      </c>
      <c r="E77" s="383">
        <v>6</v>
      </c>
      <c r="F77" s="383" t="s">
        <v>143</v>
      </c>
      <c r="G77" s="335">
        <f t="shared" si="0"/>
        <v>6</v>
      </c>
      <c r="H77" s="340">
        <v>6</v>
      </c>
      <c r="I77" s="337">
        <f t="shared" si="1"/>
        <v>6</v>
      </c>
      <c r="J77" s="344">
        <f t="shared" si="2"/>
        <v>0</v>
      </c>
      <c r="K77" s="344">
        <f t="shared" si="3"/>
        <v>6</v>
      </c>
      <c r="L77" s="336">
        <f t="shared" si="4"/>
        <v>0</v>
      </c>
      <c r="N77" s="307"/>
    </row>
    <row r="78" spans="1:14" s="2" customFormat="1" ht="11.5" x14ac:dyDescent="0.25">
      <c r="A78" s="334">
        <v>43</v>
      </c>
      <c r="B78" s="383">
        <v>4059</v>
      </c>
      <c r="C78" s="384" t="s">
        <v>216</v>
      </c>
      <c r="D78" s="383" t="s">
        <v>226</v>
      </c>
      <c r="E78" s="383">
        <v>6</v>
      </c>
      <c r="F78" s="383" t="s">
        <v>143</v>
      </c>
      <c r="G78" s="335">
        <f t="shared" si="0"/>
        <v>6</v>
      </c>
      <c r="H78" s="340">
        <v>9</v>
      </c>
      <c r="I78" s="337">
        <f t="shared" si="1"/>
        <v>9</v>
      </c>
      <c r="J78" s="344">
        <f t="shared" si="2"/>
        <v>0</v>
      </c>
      <c r="K78" s="344">
        <f t="shared" si="3"/>
        <v>9</v>
      </c>
      <c r="L78" s="336">
        <f t="shared" si="4"/>
        <v>0</v>
      </c>
      <c r="N78" s="307"/>
    </row>
    <row r="79" spans="1:14" s="2" customFormat="1" ht="11.5" x14ac:dyDescent="0.25">
      <c r="A79" s="334">
        <v>44</v>
      </c>
      <c r="B79" s="383">
        <v>4060</v>
      </c>
      <c r="C79" s="384" t="s">
        <v>227</v>
      </c>
      <c r="D79" s="383" t="s">
        <v>228</v>
      </c>
      <c r="E79" s="383">
        <v>6</v>
      </c>
      <c r="F79" s="383" t="s">
        <v>143</v>
      </c>
      <c r="G79" s="335">
        <f t="shared" si="0"/>
        <v>6</v>
      </c>
      <c r="H79" s="340">
        <v>10</v>
      </c>
      <c r="I79" s="337">
        <f t="shared" si="1"/>
        <v>10</v>
      </c>
      <c r="J79" s="344">
        <f t="shared" si="2"/>
        <v>0</v>
      </c>
      <c r="K79" s="344">
        <f t="shared" si="3"/>
        <v>10</v>
      </c>
      <c r="L79" s="336">
        <f t="shared" si="4"/>
        <v>0</v>
      </c>
      <c r="N79" s="307"/>
    </row>
    <row r="80" spans="1:14" s="2" customFormat="1" ht="11.5" x14ac:dyDescent="0.25">
      <c r="A80" s="334">
        <v>45</v>
      </c>
      <c r="B80" s="383">
        <v>4061</v>
      </c>
      <c r="C80" s="384" t="s">
        <v>229</v>
      </c>
      <c r="D80" s="383" t="s">
        <v>230</v>
      </c>
      <c r="E80" s="383">
        <v>6</v>
      </c>
      <c r="F80" s="383" t="s">
        <v>143</v>
      </c>
      <c r="G80" s="335">
        <f t="shared" si="0"/>
        <v>6</v>
      </c>
      <c r="H80" s="340">
        <v>6</v>
      </c>
      <c r="I80" s="337">
        <f t="shared" si="1"/>
        <v>6</v>
      </c>
      <c r="J80" s="344">
        <f t="shared" si="2"/>
        <v>0</v>
      </c>
      <c r="K80" s="344">
        <f t="shared" si="3"/>
        <v>6</v>
      </c>
      <c r="L80" s="336">
        <f t="shared" si="4"/>
        <v>0</v>
      </c>
      <c r="N80" s="307"/>
    </row>
    <row r="81" spans="1:14" s="2" customFormat="1" ht="11.5" x14ac:dyDescent="0.25">
      <c r="A81" s="333">
        <v>46</v>
      </c>
      <c r="B81" s="383">
        <v>4062</v>
      </c>
      <c r="C81" s="384" t="s">
        <v>231</v>
      </c>
      <c r="D81" s="383" t="s">
        <v>232</v>
      </c>
      <c r="E81" s="383">
        <v>6</v>
      </c>
      <c r="F81" s="383" t="s">
        <v>143</v>
      </c>
      <c r="G81" s="335">
        <f t="shared" si="0"/>
        <v>6</v>
      </c>
      <c r="H81" s="340">
        <v>8</v>
      </c>
      <c r="I81" s="337">
        <f t="shared" si="1"/>
        <v>8</v>
      </c>
      <c r="J81" s="344">
        <f t="shared" si="2"/>
        <v>0</v>
      </c>
      <c r="K81" s="344">
        <f t="shared" si="3"/>
        <v>8</v>
      </c>
      <c r="L81" s="336">
        <f t="shared" si="4"/>
        <v>0</v>
      </c>
      <c r="N81" s="307"/>
    </row>
    <row r="82" spans="1:14" s="2" customFormat="1" ht="11.5" x14ac:dyDescent="0.25">
      <c r="A82" s="334">
        <v>47</v>
      </c>
      <c r="B82" s="383">
        <v>4063</v>
      </c>
      <c r="C82" s="384" t="s">
        <v>233</v>
      </c>
      <c r="D82" s="383" t="s">
        <v>234</v>
      </c>
      <c r="E82" s="383">
        <v>6</v>
      </c>
      <c r="F82" s="383" t="s">
        <v>143</v>
      </c>
      <c r="G82" s="335">
        <f t="shared" si="0"/>
        <v>6</v>
      </c>
      <c r="H82" s="340">
        <v>13</v>
      </c>
      <c r="I82" s="337">
        <f t="shared" si="1"/>
        <v>11</v>
      </c>
      <c r="J82" s="344">
        <f t="shared" si="2"/>
        <v>0</v>
      </c>
      <c r="K82" s="344">
        <f t="shared" si="3"/>
        <v>11</v>
      </c>
      <c r="L82" s="336">
        <f t="shared" si="4"/>
        <v>2</v>
      </c>
      <c r="N82" s="307"/>
    </row>
    <row r="83" spans="1:14" s="2" customFormat="1" ht="11.5" x14ac:dyDescent="0.25">
      <c r="A83" s="334">
        <v>48</v>
      </c>
      <c r="B83" s="383">
        <v>4064</v>
      </c>
      <c r="C83" s="384" t="s">
        <v>235</v>
      </c>
      <c r="D83" s="383" t="s">
        <v>236</v>
      </c>
      <c r="E83" s="383">
        <v>6</v>
      </c>
      <c r="F83" s="383" t="s">
        <v>143</v>
      </c>
      <c r="G83" s="335">
        <f t="shared" si="0"/>
        <v>6</v>
      </c>
      <c r="H83" s="340">
        <v>5</v>
      </c>
      <c r="I83" s="337">
        <f t="shared" si="1"/>
        <v>5</v>
      </c>
      <c r="J83" s="344">
        <f t="shared" si="2"/>
        <v>0</v>
      </c>
      <c r="K83" s="344">
        <f t="shared" si="3"/>
        <v>5</v>
      </c>
      <c r="L83" s="336">
        <f t="shared" si="4"/>
        <v>0</v>
      </c>
      <c r="N83" s="307"/>
    </row>
    <row r="84" spans="1:14" s="2" customFormat="1" ht="11.5" x14ac:dyDescent="0.25">
      <c r="A84" s="334">
        <v>49</v>
      </c>
      <c r="B84" s="383">
        <v>4065</v>
      </c>
      <c r="C84" s="384" t="s">
        <v>237</v>
      </c>
      <c r="D84" s="383" t="s">
        <v>238</v>
      </c>
      <c r="E84" s="383">
        <v>6</v>
      </c>
      <c r="F84" s="383" t="s">
        <v>143</v>
      </c>
      <c r="G84" s="335">
        <f t="shared" si="0"/>
        <v>6</v>
      </c>
      <c r="H84" s="340">
        <v>9</v>
      </c>
      <c r="I84" s="337">
        <f t="shared" si="1"/>
        <v>9</v>
      </c>
      <c r="J84" s="344">
        <f t="shared" si="2"/>
        <v>0</v>
      </c>
      <c r="K84" s="344">
        <f t="shared" si="3"/>
        <v>9</v>
      </c>
      <c r="L84" s="336">
        <f t="shared" si="4"/>
        <v>0</v>
      </c>
      <c r="N84" s="307"/>
    </row>
    <row r="85" spans="1:14" s="2" customFormat="1" ht="11.5" x14ac:dyDescent="0.25">
      <c r="A85" s="334">
        <v>50</v>
      </c>
      <c r="B85" s="383">
        <v>4066</v>
      </c>
      <c r="C85" s="384" t="s">
        <v>239</v>
      </c>
      <c r="D85" s="383" t="s">
        <v>240</v>
      </c>
      <c r="E85" s="383">
        <v>6</v>
      </c>
      <c r="F85" s="383" t="s">
        <v>143</v>
      </c>
      <c r="G85" s="335">
        <f t="shared" si="0"/>
        <v>6</v>
      </c>
      <c r="H85" s="340">
        <v>9</v>
      </c>
      <c r="I85" s="337">
        <f t="shared" si="1"/>
        <v>9</v>
      </c>
      <c r="J85" s="344">
        <f t="shared" si="2"/>
        <v>0</v>
      </c>
      <c r="K85" s="344">
        <f t="shared" si="3"/>
        <v>9</v>
      </c>
      <c r="L85" s="336">
        <f t="shared" si="4"/>
        <v>0</v>
      </c>
      <c r="N85" s="307"/>
    </row>
    <row r="86" spans="1:14" s="2" customFormat="1" ht="11.5" x14ac:dyDescent="0.25">
      <c r="A86" s="333">
        <v>51</v>
      </c>
      <c r="B86" s="383">
        <v>4067</v>
      </c>
      <c r="C86" s="384" t="s">
        <v>241</v>
      </c>
      <c r="D86" s="383" t="s">
        <v>242</v>
      </c>
      <c r="E86" s="383">
        <v>6</v>
      </c>
      <c r="F86" s="383" t="s">
        <v>143</v>
      </c>
      <c r="G86" s="335">
        <f t="shared" si="0"/>
        <v>6</v>
      </c>
      <c r="H86" s="340">
        <v>14</v>
      </c>
      <c r="I86" s="337">
        <f t="shared" si="1"/>
        <v>11</v>
      </c>
      <c r="J86" s="344">
        <f t="shared" si="2"/>
        <v>0</v>
      </c>
      <c r="K86" s="344">
        <f t="shared" si="3"/>
        <v>11</v>
      </c>
      <c r="L86" s="336">
        <f t="shared" si="4"/>
        <v>3</v>
      </c>
      <c r="N86" s="307"/>
    </row>
    <row r="87" spans="1:14" s="2" customFormat="1" ht="11.5" x14ac:dyDescent="0.25">
      <c r="A87" s="334">
        <v>52</v>
      </c>
      <c r="B87" s="383">
        <v>4068</v>
      </c>
      <c r="C87" s="384" t="s">
        <v>243</v>
      </c>
      <c r="D87" s="383" t="s">
        <v>244</v>
      </c>
      <c r="E87" s="383">
        <v>6</v>
      </c>
      <c r="F87" s="383" t="s">
        <v>143</v>
      </c>
      <c r="G87" s="335">
        <f t="shared" si="0"/>
        <v>6</v>
      </c>
      <c r="H87" s="340">
        <v>10</v>
      </c>
      <c r="I87" s="337">
        <f t="shared" si="1"/>
        <v>10</v>
      </c>
      <c r="J87" s="344">
        <f t="shared" si="2"/>
        <v>0</v>
      </c>
      <c r="K87" s="344">
        <f t="shared" si="3"/>
        <v>10</v>
      </c>
      <c r="L87" s="336">
        <f t="shared" si="4"/>
        <v>0</v>
      </c>
      <c r="N87" s="307"/>
    </row>
    <row r="88" spans="1:14" s="2" customFormat="1" ht="11.5" x14ac:dyDescent="0.25">
      <c r="A88" s="334">
        <v>53</v>
      </c>
      <c r="B88" s="383">
        <v>4069</v>
      </c>
      <c r="C88" s="384" t="s">
        <v>245</v>
      </c>
      <c r="D88" s="383" t="s">
        <v>246</v>
      </c>
      <c r="E88" s="383">
        <v>6</v>
      </c>
      <c r="F88" s="383" t="s">
        <v>143</v>
      </c>
      <c r="G88" s="335">
        <f t="shared" si="0"/>
        <v>6</v>
      </c>
      <c r="H88" s="340">
        <v>14</v>
      </c>
      <c r="I88" s="337">
        <f t="shared" si="1"/>
        <v>11</v>
      </c>
      <c r="J88" s="344">
        <f t="shared" si="2"/>
        <v>0</v>
      </c>
      <c r="K88" s="344">
        <f t="shared" si="3"/>
        <v>11</v>
      </c>
      <c r="L88" s="336">
        <f t="shared" si="4"/>
        <v>3</v>
      </c>
      <c r="N88" s="307"/>
    </row>
    <row r="89" spans="1:14" s="2" customFormat="1" ht="11.5" x14ac:dyDescent="0.25">
      <c r="A89" s="334">
        <v>54</v>
      </c>
      <c r="B89" s="383">
        <v>4070</v>
      </c>
      <c r="C89" s="384" t="s">
        <v>247</v>
      </c>
      <c r="D89" s="383" t="s">
        <v>248</v>
      </c>
      <c r="E89" s="383">
        <v>6</v>
      </c>
      <c r="F89" s="383" t="s">
        <v>143</v>
      </c>
      <c r="G89" s="335">
        <f t="shared" si="0"/>
        <v>6</v>
      </c>
      <c r="H89" s="340">
        <v>13</v>
      </c>
      <c r="I89" s="337">
        <f t="shared" si="1"/>
        <v>11</v>
      </c>
      <c r="J89" s="344">
        <f t="shared" si="2"/>
        <v>0</v>
      </c>
      <c r="K89" s="344">
        <f t="shared" si="3"/>
        <v>11</v>
      </c>
      <c r="L89" s="336">
        <f t="shared" si="4"/>
        <v>2</v>
      </c>
      <c r="N89" s="307"/>
    </row>
    <row r="90" spans="1:14" s="2" customFormat="1" ht="11.5" x14ac:dyDescent="0.25">
      <c r="A90" s="334">
        <v>55</v>
      </c>
      <c r="B90" s="383">
        <v>4071</v>
      </c>
      <c r="C90" s="384" t="s">
        <v>249</v>
      </c>
      <c r="D90" s="383" t="s">
        <v>250</v>
      </c>
      <c r="E90" s="383">
        <v>6</v>
      </c>
      <c r="F90" s="383" t="s">
        <v>143</v>
      </c>
      <c r="G90" s="335">
        <f t="shared" si="0"/>
        <v>6</v>
      </c>
      <c r="H90" s="340">
        <v>17</v>
      </c>
      <c r="I90" s="337">
        <f t="shared" si="1"/>
        <v>11</v>
      </c>
      <c r="J90" s="344">
        <f t="shared" si="2"/>
        <v>0</v>
      </c>
      <c r="K90" s="344">
        <f t="shared" si="3"/>
        <v>11</v>
      </c>
      <c r="L90" s="336">
        <f t="shared" si="4"/>
        <v>6</v>
      </c>
      <c r="N90" s="307"/>
    </row>
    <row r="91" spans="1:14" s="2" customFormat="1" ht="11.5" x14ac:dyDescent="0.25">
      <c r="A91" s="333">
        <v>56</v>
      </c>
      <c r="B91" s="383">
        <v>4072</v>
      </c>
      <c r="C91" s="384" t="s">
        <v>251</v>
      </c>
      <c r="D91" s="383" t="s">
        <v>252</v>
      </c>
      <c r="E91" s="383">
        <v>6</v>
      </c>
      <c r="F91" s="383" t="s">
        <v>143</v>
      </c>
      <c r="G91" s="335">
        <f t="shared" si="0"/>
        <v>6</v>
      </c>
      <c r="H91" s="340">
        <v>12</v>
      </c>
      <c r="I91" s="337">
        <f t="shared" si="1"/>
        <v>11</v>
      </c>
      <c r="J91" s="344">
        <f t="shared" si="2"/>
        <v>0</v>
      </c>
      <c r="K91" s="344">
        <f t="shared" si="3"/>
        <v>11</v>
      </c>
      <c r="L91" s="336">
        <f t="shared" si="4"/>
        <v>1</v>
      </c>
      <c r="N91" s="307"/>
    </row>
    <row r="92" spans="1:14" s="2" customFormat="1" ht="11.5" x14ac:dyDescent="0.25">
      <c r="A92" s="334">
        <v>57</v>
      </c>
      <c r="B92" s="383">
        <v>4073</v>
      </c>
      <c r="C92" s="384" t="s">
        <v>253</v>
      </c>
      <c r="D92" s="383" t="s">
        <v>254</v>
      </c>
      <c r="E92" s="383">
        <v>6</v>
      </c>
      <c r="F92" s="383" t="s">
        <v>143</v>
      </c>
      <c r="G92" s="335">
        <f t="shared" si="0"/>
        <v>6</v>
      </c>
      <c r="H92" s="340">
        <v>17</v>
      </c>
      <c r="I92" s="337">
        <f t="shared" si="1"/>
        <v>11</v>
      </c>
      <c r="J92" s="344">
        <f t="shared" si="2"/>
        <v>0</v>
      </c>
      <c r="K92" s="344">
        <f t="shared" si="3"/>
        <v>11</v>
      </c>
      <c r="L92" s="336">
        <f t="shared" si="4"/>
        <v>6</v>
      </c>
      <c r="N92" s="307"/>
    </row>
    <row r="93" spans="1:14" s="2" customFormat="1" ht="11.5" x14ac:dyDescent="0.25">
      <c r="A93" s="334">
        <v>58</v>
      </c>
      <c r="B93" s="383">
        <v>4074</v>
      </c>
      <c r="C93" s="384" t="s">
        <v>255</v>
      </c>
      <c r="D93" s="383" t="s">
        <v>256</v>
      </c>
      <c r="E93" s="383">
        <v>6</v>
      </c>
      <c r="F93" s="383" t="s">
        <v>143</v>
      </c>
      <c r="G93" s="335">
        <f t="shared" si="0"/>
        <v>6</v>
      </c>
      <c r="H93" s="340">
        <v>1</v>
      </c>
      <c r="I93" s="337">
        <f t="shared" si="1"/>
        <v>1</v>
      </c>
      <c r="J93" s="344">
        <f t="shared" si="2"/>
        <v>0</v>
      </c>
      <c r="K93" s="344">
        <f t="shared" si="3"/>
        <v>1</v>
      </c>
      <c r="L93" s="336">
        <f t="shared" si="4"/>
        <v>0</v>
      </c>
      <c r="N93" s="307"/>
    </row>
    <row r="94" spans="1:14" s="2" customFormat="1" ht="11.5" x14ac:dyDescent="0.25">
      <c r="A94" s="334">
        <v>59</v>
      </c>
      <c r="B94" s="383">
        <v>4075</v>
      </c>
      <c r="C94" s="384" t="s">
        <v>257</v>
      </c>
      <c r="D94" s="383" t="s">
        <v>258</v>
      </c>
      <c r="E94" s="383">
        <v>6</v>
      </c>
      <c r="F94" s="383" t="s">
        <v>143</v>
      </c>
      <c r="G94" s="335">
        <f t="shared" si="0"/>
        <v>6</v>
      </c>
      <c r="H94" s="340">
        <v>0</v>
      </c>
      <c r="I94" s="337">
        <f t="shared" si="1"/>
        <v>0</v>
      </c>
      <c r="J94" s="344">
        <f t="shared" si="2"/>
        <v>0</v>
      </c>
      <c r="K94" s="344">
        <f t="shared" si="3"/>
        <v>0</v>
      </c>
      <c r="L94" s="336">
        <f t="shared" si="4"/>
        <v>0</v>
      </c>
      <c r="N94" s="307"/>
    </row>
    <row r="95" spans="1:14" s="2" customFormat="1" ht="11.5" x14ac:dyDescent="0.25">
      <c r="A95" s="334">
        <v>60</v>
      </c>
      <c r="B95" s="383">
        <v>4076</v>
      </c>
      <c r="C95" s="384" t="s">
        <v>259</v>
      </c>
      <c r="D95" s="383" t="s">
        <v>260</v>
      </c>
      <c r="E95" s="383">
        <v>6</v>
      </c>
      <c r="F95" s="383" t="s">
        <v>143</v>
      </c>
      <c r="G95" s="335">
        <f t="shared" si="0"/>
        <v>6</v>
      </c>
      <c r="H95" s="340">
        <v>5</v>
      </c>
      <c r="I95" s="337">
        <f t="shared" si="1"/>
        <v>5</v>
      </c>
      <c r="J95" s="344">
        <f t="shared" si="2"/>
        <v>0</v>
      </c>
      <c r="K95" s="344">
        <f t="shared" si="3"/>
        <v>5</v>
      </c>
      <c r="L95" s="336">
        <f t="shared" si="4"/>
        <v>0</v>
      </c>
      <c r="N95" s="307"/>
    </row>
    <row r="96" spans="1:14" s="2" customFormat="1" ht="11.5" x14ac:dyDescent="0.25">
      <c r="A96" s="333">
        <v>61</v>
      </c>
      <c r="B96" s="383">
        <v>4077</v>
      </c>
      <c r="C96" s="384" t="s">
        <v>261</v>
      </c>
      <c r="D96" s="383" t="s">
        <v>262</v>
      </c>
      <c r="E96" s="383">
        <v>6</v>
      </c>
      <c r="F96" s="383" t="s">
        <v>143</v>
      </c>
      <c r="G96" s="335">
        <f t="shared" si="0"/>
        <v>6</v>
      </c>
      <c r="H96" s="340">
        <v>7</v>
      </c>
      <c r="I96" s="337">
        <f t="shared" si="1"/>
        <v>7</v>
      </c>
      <c r="J96" s="344">
        <f t="shared" si="2"/>
        <v>0</v>
      </c>
      <c r="K96" s="344">
        <f t="shared" si="3"/>
        <v>7</v>
      </c>
      <c r="L96" s="336">
        <f t="shared" si="4"/>
        <v>0</v>
      </c>
      <c r="N96" s="307"/>
    </row>
    <row r="97" spans="1:14" s="2" customFormat="1" ht="11.5" x14ac:dyDescent="0.25">
      <c r="A97" s="334">
        <v>62</v>
      </c>
      <c r="B97" s="383">
        <v>4078</v>
      </c>
      <c r="C97" s="384" t="s">
        <v>263</v>
      </c>
      <c r="D97" s="383" t="s">
        <v>264</v>
      </c>
      <c r="E97" s="383">
        <v>6</v>
      </c>
      <c r="F97" s="383" t="s">
        <v>143</v>
      </c>
      <c r="G97" s="335">
        <f t="shared" si="0"/>
        <v>6</v>
      </c>
      <c r="H97" s="340">
        <v>13</v>
      </c>
      <c r="I97" s="337">
        <f t="shared" si="1"/>
        <v>11</v>
      </c>
      <c r="J97" s="344">
        <f t="shared" si="2"/>
        <v>0</v>
      </c>
      <c r="K97" s="344">
        <f t="shared" si="3"/>
        <v>11</v>
      </c>
      <c r="L97" s="336">
        <f t="shared" si="4"/>
        <v>2</v>
      </c>
      <c r="N97" s="307"/>
    </row>
    <row r="98" spans="1:14" s="2" customFormat="1" ht="11.5" x14ac:dyDescent="0.25">
      <c r="A98" s="334">
        <v>63</v>
      </c>
      <c r="B98" s="383">
        <v>4079</v>
      </c>
      <c r="C98" s="384" t="s">
        <v>265</v>
      </c>
      <c r="D98" s="383" t="s">
        <v>266</v>
      </c>
      <c r="E98" s="383">
        <v>6</v>
      </c>
      <c r="F98" s="383" t="s">
        <v>143</v>
      </c>
      <c r="G98" s="335">
        <f t="shared" si="0"/>
        <v>6</v>
      </c>
      <c r="H98" s="340">
        <v>15</v>
      </c>
      <c r="I98" s="337">
        <f t="shared" si="1"/>
        <v>11</v>
      </c>
      <c r="J98" s="344">
        <f t="shared" si="2"/>
        <v>0</v>
      </c>
      <c r="K98" s="344">
        <f t="shared" si="3"/>
        <v>11</v>
      </c>
      <c r="L98" s="336">
        <f t="shared" si="4"/>
        <v>4</v>
      </c>
      <c r="N98" s="307"/>
    </row>
    <row r="99" spans="1:14" s="2" customFormat="1" ht="11.5" x14ac:dyDescent="0.25">
      <c r="A99" s="334">
        <v>64</v>
      </c>
      <c r="B99" s="383">
        <v>4080</v>
      </c>
      <c r="C99" s="384" t="s">
        <v>267</v>
      </c>
      <c r="D99" s="383" t="s">
        <v>268</v>
      </c>
      <c r="E99" s="383">
        <v>6</v>
      </c>
      <c r="F99" s="383" t="s">
        <v>143</v>
      </c>
      <c r="G99" s="335">
        <f t="shared" si="0"/>
        <v>6</v>
      </c>
      <c r="H99" s="340">
        <v>24</v>
      </c>
      <c r="I99" s="337">
        <f t="shared" si="1"/>
        <v>11</v>
      </c>
      <c r="J99" s="344">
        <f t="shared" si="2"/>
        <v>0</v>
      </c>
      <c r="K99" s="344">
        <f t="shared" si="3"/>
        <v>11</v>
      </c>
      <c r="L99" s="336">
        <f t="shared" si="4"/>
        <v>13</v>
      </c>
      <c r="N99" s="307"/>
    </row>
    <row r="100" spans="1:14" s="2" customFormat="1" ht="11.5" x14ac:dyDescent="0.25">
      <c r="A100" s="334">
        <v>65</v>
      </c>
      <c r="B100" s="383">
        <v>4081</v>
      </c>
      <c r="C100" s="384" t="s">
        <v>269</v>
      </c>
      <c r="D100" s="383" t="s">
        <v>270</v>
      </c>
      <c r="E100" s="383">
        <v>6</v>
      </c>
      <c r="F100" s="383" t="s">
        <v>143</v>
      </c>
      <c r="G100" s="335">
        <f t="shared" si="0"/>
        <v>6</v>
      </c>
      <c r="H100" s="340">
        <v>13</v>
      </c>
      <c r="I100" s="337">
        <f t="shared" si="1"/>
        <v>11</v>
      </c>
      <c r="J100" s="344">
        <f t="shared" si="2"/>
        <v>0</v>
      </c>
      <c r="K100" s="344">
        <f t="shared" si="3"/>
        <v>11</v>
      </c>
      <c r="L100" s="336">
        <f t="shared" si="4"/>
        <v>2</v>
      </c>
      <c r="N100" s="307"/>
    </row>
    <row r="101" spans="1:14" s="2" customFormat="1" ht="11.5" x14ac:dyDescent="0.25">
      <c r="A101" s="333">
        <v>66</v>
      </c>
      <c r="B101" s="383">
        <v>4082</v>
      </c>
      <c r="C101" s="384" t="s">
        <v>271</v>
      </c>
      <c r="D101" s="383" t="s">
        <v>272</v>
      </c>
      <c r="E101" s="383">
        <v>6</v>
      </c>
      <c r="F101" s="383" t="s">
        <v>143</v>
      </c>
      <c r="G101" s="335">
        <f t="shared" ref="G101:G164" si="5">IF(F101="Residencial",E101,F101)</f>
        <v>6</v>
      </c>
      <c r="H101" s="340">
        <v>10</v>
      </c>
      <c r="I101" s="337">
        <f t="shared" ref="I101:I164" si="6">IF(F101="Residencial",IF(H101&lt;=11,H101,11),0)</f>
        <v>10</v>
      </c>
      <c r="J101" s="344">
        <f t="shared" ref="J101:J164" si="7">IF(OR(G101=1,G101=2),IF(H101&lt;=6,H101,6),0)</f>
        <v>0</v>
      </c>
      <c r="K101" s="344">
        <f t="shared" si="3"/>
        <v>10</v>
      </c>
      <c r="L101" s="336">
        <f t="shared" si="4"/>
        <v>0</v>
      </c>
      <c r="N101" s="307"/>
    </row>
    <row r="102" spans="1:14" s="2" customFormat="1" ht="11.5" x14ac:dyDescent="0.25">
      <c r="A102" s="334">
        <v>67</v>
      </c>
      <c r="B102" s="383">
        <v>4101</v>
      </c>
      <c r="C102" s="384" t="s">
        <v>273</v>
      </c>
      <c r="D102" s="383" t="s">
        <v>274</v>
      </c>
      <c r="E102" s="383">
        <v>6</v>
      </c>
      <c r="F102" s="383" t="s">
        <v>143</v>
      </c>
      <c r="G102" s="335">
        <f t="shared" si="5"/>
        <v>6</v>
      </c>
      <c r="H102" s="340">
        <v>8</v>
      </c>
      <c r="I102" s="337">
        <f t="shared" si="6"/>
        <v>8</v>
      </c>
      <c r="J102" s="344">
        <f t="shared" si="7"/>
        <v>0</v>
      </c>
      <c r="K102" s="344">
        <f t="shared" ref="K102:K165" si="8">I102-J102</f>
        <v>8</v>
      </c>
      <c r="L102" s="336">
        <f t="shared" ref="L102:L165" si="9">IF(F102="Residencial",IF(H102&gt;11,(H102-I102),0),0)</f>
        <v>0</v>
      </c>
      <c r="N102" s="307"/>
    </row>
    <row r="103" spans="1:14" s="2" customFormat="1" ht="11.5" x14ac:dyDescent="0.25">
      <c r="A103" s="334">
        <v>68</v>
      </c>
      <c r="B103" s="383">
        <v>4102</v>
      </c>
      <c r="C103" s="384" t="s">
        <v>275</v>
      </c>
      <c r="D103" s="383" t="s">
        <v>276</v>
      </c>
      <c r="E103" s="383">
        <v>6</v>
      </c>
      <c r="F103" s="383" t="s">
        <v>143</v>
      </c>
      <c r="G103" s="335">
        <f t="shared" si="5"/>
        <v>6</v>
      </c>
      <c r="H103" s="340">
        <v>14</v>
      </c>
      <c r="I103" s="337">
        <f t="shared" si="6"/>
        <v>11</v>
      </c>
      <c r="J103" s="344">
        <f t="shared" si="7"/>
        <v>0</v>
      </c>
      <c r="K103" s="344">
        <f t="shared" si="8"/>
        <v>11</v>
      </c>
      <c r="L103" s="336">
        <f t="shared" si="9"/>
        <v>3</v>
      </c>
      <c r="N103" s="307"/>
    </row>
    <row r="104" spans="1:14" s="2" customFormat="1" ht="11.5" x14ac:dyDescent="0.25">
      <c r="A104" s="334">
        <v>69</v>
      </c>
      <c r="B104" s="383">
        <v>4103</v>
      </c>
      <c r="C104" s="384" t="s">
        <v>277</v>
      </c>
      <c r="D104" s="383" t="s">
        <v>278</v>
      </c>
      <c r="E104" s="383">
        <v>6</v>
      </c>
      <c r="F104" s="383" t="s">
        <v>143</v>
      </c>
      <c r="G104" s="335">
        <f t="shared" si="5"/>
        <v>6</v>
      </c>
      <c r="H104" s="340">
        <v>16</v>
      </c>
      <c r="I104" s="337">
        <f t="shared" si="6"/>
        <v>11</v>
      </c>
      <c r="J104" s="344">
        <f t="shared" si="7"/>
        <v>0</v>
      </c>
      <c r="K104" s="344">
        <f t="shared" si="8"/>
        <v>11</v>
      </c>
      <c r="L104" s="336">
        <f t="shared" si="9"/>
        <v>5</v>
      </c>
      <c r="N104" s="307"/>
    </row>
    <row r="105" spans="1:14" s="2" customFormat="1" ht="11.5" x14ac:dyDescent="0.25">
      <c r="A105" s="334">
        <v>70</v>
      </c>
      <c r="B105" s="383">
        <v>4104</v>
      </c>
      <c r="C105" s="384" t="s">
        <v>279</v>
      </c>
      <c r="D105" s="383" t="s">
        <v>280</v>
      </c>
      <c r="E105" s="383">
        <v>6</v>
      </c>
      <c r="F105" s="383" t="s">
        <v>143</v>
      </c>
      <c r="G105" s="335">
        <f t="shared" si="5"/>
        <v>6</v>
      </c>
      <c r="H105" s="340">
        <v>11</v>
      </c>
      <c r="I105" s="337">
        <f t="shared" si="6"/>
        <v>11</v>
      </c>
      <c r="J105" s="344">
        <f t="shared" si="7"/>
        <v>0</v>
      </c>
      <c r="K105" s="344">
        <f t="shared" si="8"/>
        <v>11</v>
      </c>
      <c r="L105" s="336">
        <f t="shared" si="9"/>
        <v>0</v>
      </c>
      <c r="N105" s="307"/>
    </row>
    <row r="106" spans="1:14" s="2" customFormat="1" ht="11.5" x14ac:dyDescent="0.25">
      <c r="A106" s="333">
        <v>71</v>
      </c>
      <c r="B106" s="383">
        <v>4105</v>
      </c>
      <c r="C106" s="384" t="s">
        <v>281</v>
      </c>
      <c r="D106" s="383" t="s">
        <v>282</v>
      </c>
      <c r="E106" s="383">
        <v>6</v>
      </c>
      <c r="F106" s="383" t="s">
        <v>143</v>
      </c>
      <c r="G106" s="335">
        <f t="shared" si="5"/>
        <v>6</v>
      </c>
      <c r="H106" s="340">
        <v>6</v>
      </c>
      <c r="I106" s="337">
        <f t="shared" si="6"/>
        <v>6</v>
      </c>
      <c r="J106" s="344">
        <f t="shared" si="7"/>
        <v>0</v>
      </c>
      <c r="K106" s="344">
        <f t="shared" si="8"/>
        <v>6</v>
      </c>
      <c r="L106" s="336">
        <f t="shared" si="9"/>
        <v>0</v>
      </c>
      <c r="N106" s="307"/>
    </row>
    <row r="107" spans="1:14" s="2" customFormat="1" ht="11.5" x14ac:dyDescent="0.25">
      <c r="A107" s="334">
        <v>72</v>
      </c>
      <c r="B107" s="383">
        <v>4106</v>
      </c>
      <c r="C107" s="384" t="s">
        <v>283</v>
      </c>
      <c r="D107" s="383" t="s">
        <v>284</v>
      </c>
      <c r="E107" s="383">
        <v>6</v>
      </c>
      <c r="F107" s="383" t="s">
        <v>143</v>
      </c>
      <c r="G107" s="335">
        <f t="shared" si="5"/>
        <v>6</v>
      </c>
      <c r="H107" s="340">
        <v>13</v>
      </c>
      <c r="I107" s="337">
        <f t="shared" si="6"/>
        <v>11</v>
      </c>
      <c r="J107" s="344">
        <f t="shared" si="7"/>
        <v>0</v>
      </c>
      <c r="K107" s="344">
        <f t="shared" si="8"/>
        <v>11</v>
      </c>
      <c r="L107" s="336">
        <f t="shared" si="9"/>
        <v>2</v>
      </c>
      <c r="N107" s="307"/>
    </row>
    <row r="108" spans="1:14" s="2" customFormat="1" ht="11.5" x14ac:dyDescent="0.25">
      <c r="A108" s="334">
        <v>73</v>
      </c>
      <c r="B108" s="383">
        <v>4107</v>
      </c>
      <c r="C108" s="384" t="s">
        <v>285</v>
      </c>
      <c r="D108" s="383" t="s">
        <v>286</v>
      </c>
      <c r="E108" s="383">
        <v>6</v>
      </c>
      <c r="F108" s="383" t="s">
        <v>143</v>
      </c>
      <c r="G108" s="335">
        <f t="shared" si="5"/>
        <v>6</v>
      </c>
      <c r="H108" s="340">
        <v>8</v>
      </c>
      <c r="I108" s="337">
        <f t="shared" si="6"/>
        <v>8</v>
      </c>
      <c r="J108" s="344">
        <f t="shared" si="7"/>
        <v>0</v>
      </c>
      <c r="K108" s="344">
        <f t="shared" si="8"/>
        <v>8</v>
      </c>
      <c r="L108" s="336">
        <f t="shared" si="9"/>
        <v>0</v>
      </c>
      <c r="N108" s="307"/>
    </row>
    <row r="109" spans="1:14" s="2" customFormat="1" ht="11.5" x14ac:dyDescent="0.25">
      <c r="A109" s="334">
        <v>74</v>
      </c>
      <c r="B109" s="383">
        <v>4108</v>
      </c>
      <c r="C109" s="384" t="s">
        <v>287</v>
      </c>
      <c r="D109" s="383" t="s">
        <v>288</v>
      </c>
      <c r="E109" s="383">
        <v>6</v>
      </c>
      <c r="F109" s="383" t="s">
        <v>143</v>
      </c>
      <c r="G109" s="335">
        <f t="shared" si="5"/>
        <v>6</v>
      </c>
      <c r="H109" s="340">
        <v>7</v>
      </c>
      <c r="I109" s="337">
        <f t="shared" si="6"/>
        <v>7</v>
      </c>
      <c r="J109" s="344">
        <f t="shared" si="7"/>
        <v>0</v>
      </c>
      <c r="K109" s="344">
        <f t="shared" si="8"/>
        <v>7</v>
      </c>
      <c r="L109" s="336">
        <f t="shared" si="9"/>
        <v>0</v>
      </c>
      <c r="N109" s="307"/>
    </row>
    <row r="110" spans="1:14" s="2" customFormat="1" ht="11.5" x14ac:dyDescent="0.25">
      <c r="A110" s="334">
        <v>75</v>
      </c>
      <c r="B110" s="383">
        <v>4109</v>
      </c>
      <c r="C110" s="384" t="s">
        <v>289</v>
      </c>
      <c r="D110" s="383" t="s">
        <v>290</v>
      </c>
      <c r="E110" s="383">
        <v>6</v>
      </c>
      <c r="F110" s="383" t="s">
        <v>143</v>
      </c>
      <c r="G110" s="335">
        <f t="shared" si="5"/>
        <v>6</v>
      </c>
      <c r="H110" s="340">
        <v>15</v>
      </c>
      <c r="I110" s="337">
        <f t="shared" si="6"/>
        <v>11</v>
      </c>
      <c r="J110" s="344">
        <f t="shared" si="7"/>
        <v>0</v>
      </c>
      <c r="K110" s="344">
        <f t="shared" si="8"/>
        <v>11</v>
      </c>
      <c r="L110" s="336">
        <f t="shared" si="9"/>
        <v>4</v>
      </c>
      <c r="N110" s="307"/>
    </row>
    <row r="111" spans="1:14" s="2" customFormat="1" ht="11.5" x14ac:dyDescent="0.25">
      <c r="A111" s="333">
        <v>76</v>
      </c>
      <c r="B111" s="383">
        <v>4110</v>
      </c>
      <c r="C111" s="384" t="s">
        <v>291</v>
      </c>
      <c r="D111" s="383" t="s">
        <v>292</v>
      </c>
      <c r="E111" s="383">
        <v>6</v>
      </c>
      <c r="F111" s="383" t="s">
        <v>143</v>
      </c>
      <c r="G111" s="335">
        <f t="shared" si="5"/>
        <v>6</v>
      </c>
      <c r="H111" s="340">
        <v>8</v>
      </c>
      <c r="I111" s="337">
        <f t="shared" si="6"/>
        <v>8</v>
      </c>
      <c r="J111" s="344">
        <f t="shared" si="7"/>
        <v>0</v>
      </c>
      <c r="K111" s="344">
        <f t="shared" si="8"/>
        <v>8</v>
      </c>
      <c r="L111" s="336">
        <f t="shared" si="9"/>
        <v>0</v>
      </c>
      <c r="N111" s="307"/>
    </row>
    <row r="112" spans="1:14" s="2" customFormat="1" ht="11.5" x14ac:dyDescent="0.25">
      <c r="A112" s="334">
        <v>77</v>
      </c>
      <c r="B112" s="383">
        <v>4111</v>
      </c>
      <c r="C112" s="384" t="s">
        <v>293</v>
      </c>
      <c r="D112" s="383" t="s">
        <v>294</v>
      </c>
      <c r="E112" s="383">
        <v>6</v>
      </c>
      <c r="F112" s="383" t="s">
        <v>143</v>
      </c>
      <c r="G112" s="335">
        <f t="shared" si="5"/>
        <v>6</v>
      </c>
      <c r="H112" s="340">
        <v>9</v>
      </c>
      <c r="I112" s="337">
        <f t="shared" si="6"/>
        <v>9</v>
      </c>
      <c r="J112" s="344">
        <f t="shared" si="7"/>
        <v>0</v>
      </c>
      <c r="K112" s="344">
        <f t="shared" si="8"/>
        <v>9</v>
      </c>
      <c r="L112" s="336">
        <f t="shared" si="9"/>
        <v>0</v>
      </c>
      <c r="N112" s="307"/>
    </row>
    <row r="113" spans="1:14" s="2" customFormat="1" ht="11.5" x14ac:dyDescent="0.25">
      <c r="A113" s="334">
        <v>78</v>
      </c>
      <c r="B113" s="383">
        <v>4112</v>
      </c>
      <c r="C113" s="384" t="s">
        <v>295</v>
      </c>
      <c r="D113" s="383" t="s">
        <v>296</v>
      </c>
      <c r="E113" s="383">
        <v>6</v>
      </c>
      <c r="F113" s="383" t="s">
        <v>143</v>
      </c>
      <c r="G113" s="335">
        <f t="shared" si="5"/>
        <v>6</v>
      </c>
      <c r="H113" s="340">
        <v>8</v>
      </c>
      <c r="I113" s="337">
        <f t="shared" si="6"/>
        <v>8</v>
      </c>
      <c r="J113" s="344">
        <f t="shared" si="7"/>
        <v>0</v>
      </c>
      <c r="K113" s="344">
        <f t="shared" si="8"/>
        <v>8</v>
      </c>
      <c r="L113" s="336">
        <f t="shared" si="9"/>
        <v>0</v>
      </c>
      <c r="N113" s="307"/>
    </row>
    <row r="114" spans="1:14" s="2" customFormat="1" ht="11.5" x14ac:dyDescent="0.25">
      <c r="A114" s="334">
        <v>79</v>
      </c>
      <c r="B114" s="383">
        <v>4113</v>
      </c>
      <c r="C114" s="384" t="s">
        <v>297</v>
      </c>
      <c r="D114" s="383" t="s">
        <v>298</v>
      </c>
      <c r="E114" s="383">
        <v>6</v>
      </c>
      <c r="F114" s="383" t="s">
        <v>143</v>
      </c>
      <c r="G114" s="335">
        <f t="shared" si="5"/>
        <v>6</v>
      </c>
      <c r="H114" s="340">
        <v>6</v>
      </c>
      <c r="I114" s="337">
        <f t="shared" si="6"/>
        <v>6</v>
      </c>
      <c r="J114" s="344">
        <f t="shared" si="7"/>
        <v>0</v>
      </c>
      <c r="K114" s="344">
        <f t="shared" si="8"/>
        <v>6</v>
      </c>
      <c r="L114" s="336">
        <f t="shared" si="9"/>
        <v>0</v>
      </c>
      <c r="N114" s="307"/>
    </row>
    <row r="115" spans="1:14" s="2" customFormat="1" ht="11.5" x14ac:dyDescent="0.25">
      <c r="A115" s="334">
        <v>80</v>
      </c>
      <c r="B115" s="383">
        <v>4114</v>
      </c>
      <c r="C115" s="384" t="s">
        <v>299</v>
      </c>
      <c r="D115" s="383" t="s">
        <v>300</v>
      </c>
      <c r="E115" s="383">
        <v>6</v>
      </c>
      <c r="F115" s="383" t="s">
        <v>143</v>
      </c>
      <c r="G115" s="335">
        <f t="shared" si="5"/>
        <v>6</v>
      </c>
      <c r="H115" s="340">
        <v>6</v>
      </c>
      <c r="I115" s="337">
        <f t="shared" si="6"/>
        <v>6</v>
      </c>
      <c r="J115" s="344">
        <f t="shared" si="7"/>
        <v>0</v>
      </c>
      <c r="K115" s="344">
        <f t="shared" si="8"/>
        <v>6</v>
      </c>
      <c r="L115" s="336">
        <f t="shared" si="9"/>
        <v>0</v>
      </c>
      <c r="N115" s="307"/>
    </row>
    <row r="116" spans="1:14" s="2" customFormat="1" ht="11.5" x14ac:dyDescent="0.25">
      <c r="A116" s="333">
        <v>81</v>
      </c>
      <c r="B116" s="383">
        <v>4115</v>
      </c>
      <c r="C116" s="384" t="s">
        <v>301</v>
      </c>
      <c r="D116" s="383" t="s">
        <v>302</v>
      </c>
      <c r="E116" s="383">
        <v>6</v>
      </c>
      <c r="F116" s="383" t="s">
        <v>143</v>
      </c>
      <c r="G116" s="335">
        <f t="shared" si="5"/>
        <v>6</v>
      </c>
      <c r="H116" s="340">
        <v>17</v>
      </c>
      <c r="I116" s="337">
        <f t="shared" si="6"/>
        <v>11</v>
      </c>
      <c r="J116" s="344">
        <f t="shared" si="7"/>
        <v>0</v>
      </c>
      <c r="K116" s="344">
        <f t="shared" si="8"/>
        <v>11</v>
      </c>
      <c r="L116" s="336">
        <f t="shared" si="9"/>
        <v>6</v>
      </c>
      <c r="N116" s="307"/>
    </row>
    <row r="117" spans="1:14" s="2" customFormat="1" ht="11.5" x14ac:dyDescent="0.25">
      <c r="A117" s="334">
        <v>82</v>
      </c>
      <c r="B117" s="383">
        <v>4116</v>
      </c>
      <c r="C117" s="384" t="s">
        <v>303</v>
      </c>
      <c r="D117" s="383" t="s">
        <v>304</v>
      </c>
      <c r="E117" s="383">
        <v>6</v>
      </c>
      <c r="F117" s="383" t="s">
        <v>143</v>
      </c>
      <c r="G117" s="335">
        <f t="shared" si="5"/>
        <v>6</v>
      </c>
      <c r="H117" s="340">
        <v>11</v>
      </c>
      <c r="I117" s="337">
        <f t="shared" si="6"/>
        <v>11</v>
      </c>
      <c r="J117" s="344">
        <f t="shared" si="7"/>
        <v>0</v>
      </c>
      <c r="K117" s="344">
        <f t="shared" si="8"/>
        <v>11</v>
      </c>
      <c r="L117" s="336">
        <f t="shared" si="9"/>
        <v>0</v>
      </c>
      <c r="N117" s="307"/>
    </row>
    <row r="118" spans="1:14" s="2" customFormat="1" ht="11.5" x14ac:dyDescent="0.25">
      <c r="A118" s="334">
        <v>83</v>
      </c>
      <c r="B118" s="383">
        <v>4117</v>
      </c>
      <c r="C118" s="384" t="s">
        <v>305</v>
      </c>
      <c r="D118" s="383" t="s">
        <v>306</v>
      </c>
      <c r="E118" s="383">
        <v>6</v>
      </c>
      <c r="F118" s="383" t="s">
        <v>143</v>
      </c>
      <c r="G118" s="335">
        <f t="shared" si="5"/>
        <v>6</v>
      </c>
      <c r="H118" s="340">
        <v>12</v>
      </c>
      <c r="I118" s="337">
        <f t="shared" si="6"/>
        <v>11</v>
      </c>
      <c r="J118" s="344">
        <f t="shared" si="7"/>
        <v>0</v>
      </c>
      <c r="K118" s="344">
        <f t="shared" si="8"/>
        <v>11</v>
      </c>
      <c r="L118" s="336">
        <f t="shared" si="9"/>
        <v>1</v>
      </c>
      <c r="N118" s="307"/>
    </row>
    <row r="119" spans="1:14" s="2" customFormat="1" ht="11.5" x14ac:dyDescent="0.25">
      <c r="A119" s="334">
        <v>84</v>
      </c>
      <c r="B119" s="383">
        <v>4118</v>
      </c>
      <c r="C119" s="384" t="s">
        <v>307</v>
      </c>
      <c r="D119" s="383" t="s">
        <v>308</v>
      </c>
      <c r="E119" s="383">
        <v>6</v>
      </c>
      <c r="F119" s="383" t="s">
        <v>143</v>
      </c>
      <c r="G119" s="335">
        <f t="shared" si="5"/>
        <v>6</v>
      </c>
      <c r="H119" s="340">
        <v>14</v>
      </c>
      <c r="I119" s="337">
        <f t="shared" si="6"/>
        <v>11</v>
      </c>
      <c r="J119" s="344">
        <f t="shared" si="7"/>
        <v>0</v>
      </c>
      <c r="K119" s="344">
        <f t="shared" si="8"/>
        <v>11</v>
      </c>
      <c r="L119" s="336">
        <f t="shared" si="9"/>
        <v>3</v>
      </c>
      <c r="N119" s="307"/>
    </row>
    <row r="120" spans="1:14" s="2" customFormat="1" ht="11.5" x14ac:dyDescent="0.25">
      <c r="A120" s="334">
        <v>85</v>
      </c>
      <c r="B120" s="383">
        <v>4119</v>
      </c>
      <c r="C120" s="384" t="s">
        <v>309</v>
      </c>
      <c r="D120" s="383" t="s">
        <v>310</v>
      </c>
      <c r="E120" s="383">
        <v>6</v>
      </c>
      <c r="F120" s="383" t="s">
        <v>143</v>
      </c>
      <c r="G120" s="335">
        <f t="shared" si="5"/>
        <v>6</v>
      </c>
      <c r="H120" s="340">
        <v>2</v>
      </c>
      <c r="I120" s="337">
        <f t="shared" si="6"/>
        <v>2</v>
      </c>
      <c r="J120" s="344">
        <f t="shared" si="7"/>
        <v>0</v>
      </c>
      <c r="K120" s="344">
        <f t="shared" si="8"/>
        <v>2</v>
      </c>
      <c r="L120" s="336">
        <f t="shared" si="9"/>
        <v>0</v>
      </c>
      <c r="N120" s="307"/>
    </row>
    <row r="121" spans="1:14" s="2" customFormat="1" ht="11.5" x14ac:dyDescent="0.25">
      <c r="A121" s="333">
        <v>86</v>
      </c>
      <c r="B121" s="383">
        <v>4120</v>
      </c>
      <c r="C121" s="384" t="s">
        <v>311</v>
      </c>
      <c r="D121" s="383" t="s">
        <v>312</v>
      </c>
      <c r="E121" s="383">
        <v>6</v>
      </c>
      <c r="F121" s="383" t="s">
        <v>143</v>
      </c>
      <c r="G121" s="335">
        <f t="shared" si="5"/>
        <v>6</v>
      </c>
      <c r="H121" s="340">
        <v>12</v>
      </c>
      <c r="I121" s="337">
        <f t="shared" si="6"/>
        <v>11</v>
      </c>
      <c r="J121" s="344">
        <f t="shared" si="7"/>
        <v>0</v>
      </c>
      <c r="K121" s="344">
        <f t="shared" si="8"/>
        <v>11</v>
      </c>
      <c r="L121" s="336">
        <f t="shared" si="9"/>
        <v>1</v>
      </c>
      <c r="N121" s="307"/>
    </row>
    <row r="122" spans="1:14" s="2" customFormat="1" ht="11.5" x14ac:dyDescent="0.25">
      <c r="A122" s="334">
        <v>87</v>
      </c>
      <c r="B122" s="383">
        <v>4121</v>
      </c>
      <c r="C122" s="384" t="s">
        <v>313</v>
      </c>
      <c r="D122" s="383" t="s">
        <v>314</v>
      </c>
      <c r="E122" s="383">
        <v>6</v>
      </c>
      <c r="F122" s="383" t="s">
        <v>143</v>
      </c>
      <c r="G122" s="335">
        <f t="shared" si="5"/>
        <v>6</v>
      </c>
      <c r="H122" s="340">
        <v>18</v>
      </c>
      <c r="I122" s="337">
        <f t="shared" si="6"/>
        <v>11</v>
      </c>
      <c r="J122" s="344">
        <f t="shared" si="7"/>
        <v>0</v>
      </c>
      <c r="K122" s="344">
        <f t="shared" si="8"/>
        <v>11</v>
      </c>
      <c r="L122" s="336">
        <f t="shared" si="9"/>
        <v>7</v>
      </c>
      <c r="N122" s="307"/>
    </row>
    <row r="123" spans="1:14" s="2" customFormat="1" ht="11.5" x14ac:dyDescent="0.25">
      <c r="A123" s="334">
        <v>88</v>
      </c>
      <c r="B123" s="383">
        <v>4122</v>
      </c>
      <c r="C123" s="384" t="s">
        <v>315</v>
      </c>
      <c r="D123" s="383" t="s">
        <v>316</v>
      </c>
      <c r="E123" s="383">
        <v>6</v>
      </c>
      <c r="F123" s="383" t="s">
        <v>143</v>
      </c>
      <c r="G123" s="335">
        <f t="shared" si="5"/>
        <v>6</v>
      </c>
      <c r="H123" s="340">
        <v>17</v>
      </c>
      <c r="I123" s="337">
        <f t="shared" si="6"/>
        <v>11</v>
      </c>
      <c r="J123" s="344">
        <f t="shared" si="7"/>
        <v>0</v>
      </c>
      <c r="K123" s="344">
        <f t="shared" si="8"/>
        <v>11</v>
      </c>
      <c r="L123" s="336">
        <f t="shared" si="9"/>
        <v>6</v>
      </c>
      <c r="N123" s="307"/>
    </row>
    <row r="124" spans="1:14" s="2" customFormat="1" ht="11.5" x14ac:dyDescent="0.25">
      <c r="A124" s="334">
        <v>89</v>
      </c>
      <c r="B124" s="383">
        <v>4123</v>
      </c>
      <c r="C124" s="384" t="s">
        <v>317</v>
      </c>
      <c r="D124" s="383" t="s">
        <v>318</v>
      </c>
      <c r="E124" s="383">
        <v>6</v>
      </c>
      <c r="F124" s="383" t="s">
        <v>143</v>
      </c>
      <c r="G124" s="335">
        <f t="shared" si="5"/>
        <v>6</v>
      </c>
      <c r="H124" s="340">
        <v>30</v>
      </c>
      <c r="I124" s="337">
        <f t="shared" si="6"/>
        <v>11</v>
      </c>
      <c r="J124" s="344">
        <f t="shared" si="7"/>
        <v>0</v>
      </c>
      <c r="K124" s="344">
        <f t="shared" si="8"/>
        <v>11</v>
      </c>
      <c r="L124" s="336">
        <f t="shared" si="9"/>
        <v>19</v>
      </c>
      <c r="N124" s="307"/>
    </row>
    <row r="125" spans="1:14" s="2" customFormat="1" ht="11.5" x14ac:dyDescent="0.25">
      <c r="A125" s="334">
        <v>90</v>
      </c>
      <c r="B125" s="383">
        <v>4124</v>
      </c>
      <c r="C125" s="384" t="s">
        <v>319</v>
      </c>
      <c r="D125" s="383" t="s">
        <v>320</v>
      </c>
      <c r="E125" s="383">
        <v>6</v>
      </c>
      <c r="F125" s="383" t="s">
        <v>143</v>
      </c>
      <c r="G125" s="335">
        <f t="shared" si="5"/>
        <v>6</v>
      </c>
      <c r="H125" s="340">
        <v>11</v>
      </c>
      <c r="I125" s="337">
        <f t="shared" si="6"/>
        <v>11</v>
      </c>
      <c r="J125" s="344">
        <f t="shared" si="7"/>
        <v>0</v>
      </c>
      <c r="K125" s="344">
        <f t="shared" si="8"/>
        <v>11</v>
      </c>
      <c r="L125" s="336">
        <f t="shared" si="9"/>
        <v>0</v>
      </c>
      <c r="N125" s="307"/>
    </row>
    <row r="126" spans="1:14" s="2" customFormat="1" ht="11.5" x14ac:dyDescent="0.25">
      <c r="A126" s="333">
        <v>91</v>
      </c>
      <c r="B126" s="383">
        <v>4125</v>
      </c>
      <c r="C126" s="384" t="s">
        <v>321</v>
      </c>
      <c r="D126" s="383" t="s">
        <v>322</v>
      </c>
      <c r="E126" s="383">
        <v>6</v>
      </c>
      <c r="F126" s="383" t="s">
        <v>143</v>
      </c>
      <c r="G126" s="335">
        <f t="shared" si="5"/>
        <v>6</v>
      </c>
      <c r="H126" s="340">
        <v>10</v>
      </c>
      <c r="I126" s="337">
        <f t="shared" si="6"/>
        <v>10</v>
      </c>
      <c r="J126" s="344">
        <f t="shared" si="7"/>
        <v>0</v>
      </c>
      <c r="K126" s="344">
        <f t="shared" si="8"/>
        <v>10</v>
      </c>
      <c r="L126" s="336">
        <f t="shared" si="9"/>
        <v>0</v>
      </c>
      <c r="N126" s="307"/>
    </row>
    <row r="127" spans="1:14" s="2" customFormat="1" ht="11.5" x14ac:dyDescent="0.25">
      <c r="A127" s="334">
        <v>92</v>
      </c>
      <c r="B127" s="383">
        <v>4126</v>
      </c>
      <c r="C127" s="384" t="s">
        <v>323</v>
      </c>
      <c r="D127" s="383" t="s">
        <v>324</v>
      </c>
      <c r="E127" s="383">
        <v>6</v>
      </c>
      <c r="F127" s="383" t="s">
        <v>143</v>
      </c>
      <c r="G127" s="335">
        <f t="shared" si="5"/>
        <v>6</v>
      </c>
      <c r="H127" s="340">
        <v>10</v>
      </c>
      <c r="I127" s="337">
        <f t="shared" si="6"/>
        <v>10</v>
      </c>
      <c r="J127" s="344">
        <f t="shared" si="7"/>
        <v>0</v>
      </c>
      <c r="K127" s="344">
        <f t="shared" si="8"/>
        <v>10</v>
      </c>
      <c r="L127" s="336">
        <f t="shared" si="9"/>
        <v>0</v>
      </c>
      <c r="N127" s="307"/>
    </row>
    <row r="128" spans="1:14" s="2" customFormat="1" ht="11.5" x14ac:dyDescent="0.25">
      <c r="A128" s="334">
        <v>93</v>
      </c>
      <c r="B128" s="383">
        <v>4127</v>
      </c>
      <c r="C128" s="384" t="s">
        <v>325</v>
      </c>
      <c r="D128" s="383" t="s">
        <v>326</v>
      </c>
      <c r="E128" s="383">
        <v>6</v>
      </c>
      <c r="F128" s="383" t="s">
        <v>143</v>
      </c>
      <c r="G128" s="335">
        <f t="shared" si="5"/>
        <v>6</v>
      </c>
      <c r="H128" s="340">
        <v>10</v>
      </c>
      <c r="I128" s="337">
        <f t="shared" si="6"/>
        <v>10</v>
      </c>
      <c r="J128" s="344">
        <f t="shared" si="7"/>
        <v>0</v>
      </c>
      <c r="K128" s="344">
        <f t="shared" si="8"/>
        <v>10</v>
      </c>
      <c r="L128" s="336">
        <f t="shared" si="9"/>
        <v>0</v>
      </c>
      <c r="N128" s="307"/>
    </row>
    <row r="129" spans="1:14" s="2" customFormat="1" ht="11.5" x14ac:dyDescent="0.25">
      <c r="A129" s="334">
        <v>94</v>
      </c>
      <c r="B129" s="383">
        <v>4128</v>
      </c>
      <c r="C129" s="384" t="s">
        <v>327</v>
      </c>
      <c r="D129" s="383" t="s">
        <v>328</v>
      </c>
      <c r="E129" s="383">
        <v>6</v>
      </c>
      <c r="F129" s="383" t="s">
        <v>143</v>
      </c>
      <c r="G129" s="335">
        <f t="shared" si="5"/>
        <v>6</v>
      </c>
      <c r="H129" s="340">
        <v>8</v>
      </c>
      <c r="I129" s="337">
        <f t="shared" si="6"/>
        <v>8</v>
      </c>
      <c r="J129" s="344">
        <f t="shared" si="7"/>
        <v>0</v>
      </c>
      <c r="K129" s="344">
        <f t="shared" si="8"/>
        <v>8</v>
      </c>
      <c r="L129" s="336">
        <f t="shared" si="9"/>
        <v>0</v>
      </c>
      <c r="N129" s="307"/>
    </row>
    <row r="130" spans="1:14" s="2" customFormat="1" ht="11.5" x14ac:dyDescent="0.25">
      <c r="A130" s="334">
        <v>95</v>
      </c>
      <c r="B130" s="383">
        <v>4129</v>
      </c>
      <c r="C130" s="384" t="s">
        <v>329</v>
      </c>
      <c r="D130" s="383" t="s">
        <v>330</v>
      </c>
      <c r="E130" s="383">
        <v>6</v>
      </c>
      <c r="F130" s="383" t="s">
        <v>143</v>
      </c>
      <c r="G130" s="335">
        <f t="shared" si="5"/>
        <v>6</v>
      </c>
      <c r="H130" s="340">
        <v>17</v>
      </c>
      <c r="I130" s="337">
        <f t="shared" si="6"/>
        <v>11</v>
      </c>
      <c r="J130" s="344">
        <f t="shared" si="7"/>
        <v>0</v>
      </c>
      <c r="K130" s="344">
        <f t="shared" si="8"/>
        <v>11</v>
      </c>
      <c r="L130" s="336">
        <f t="shared" si="9"/>
        <v>6</v>
      </c>
      <c r="N130" s="307"/>
    </row>
    <row r="131" spans="1:14" s="2" customFormat="1" ht="11.5" x14ac:dyDescent="0.25">
      <c r="A131" s="333">
        <v>96</v>
      </c>
      <c r="B131" s="383">
        <v>4130</v>
      </c>
      <c r="C131" s="384" t="s">
        <v>331</v>
      </c>
      <c r="D131" s="383" t="s">
        <v>332</v>
      </c>
      <c r="E131" s="383">
        <v>6</v>
      </c>
      <c r="F131" s="383" t="s">
        <v>143</v>
      </c>
      <c r="G131" s="335">
        <f t="shared" si="5"/>
        <v>6</v>
      </c>
      <c r="H131" s="340">
        <v>8</v>
      </c>
      <c r="I131" s="337">
        <f t="shared" si="6"/>
        <v>8</v>
      </c>
      <c r="J131" s="344">
        <f t="shared" si="7"/>
        <v>0</v>
      </c>
      <c r="K131" s="344">
        <f t="shared" si="8"/>
        <v>8</v>
      </c>
      <c r="L131" s="336">
        <f t="shared" si="9"/>
        <v>0</v>
      </c>
      <c r="N131" s="307"/>
    </row>
    <row r="132" spans="1:14" s="2" customFormat="1" ht="11.5" x14ac:dyDescent="0.25">
      <c r="A132" s="334">
        <v>97</v>
      </c>
      <c r="B132" s="383">
        <v>4131</v>
      </c>
      <c r="C132" s="384" t="s">
        <v>333</v>
      </c>
      <c r="D132" s="383" t="s">
        <v>334</v>
      </c>
      <c r="E132" s="383">
        <v>6</v>
      </c>
      <c r="F132" s="383" t="s">
        <v>143</v>
      </c>
      <c r="G132" s="335">
        <f t="shared" si="5"/>
        <v>6</v>
      </c>
      <c r="H132" s="340">
        <v>12</v>
      </c>
      <c r="I132" s="337">
        <f t="shared" si="6"/>
        <v>11</v>
      </c>
      <c r="J132" s="344">
        <f t="shared" si="7"/>
        <v>0</v>
      </c>
      <c r="K132" s="344">
        <f t="shared" si="8"/>
        <v>11</v>
      </c>
      <c r="L132" s="336">
        <f t="shared" si="9"/>
        <v>1</v>
      </c>
      <c r="N132" s="307"/>
    </row>
    <row r="133" spans="1:14" s="2" customFormat="1" ht="11.5" x14ac:dyDescent="0.25">
      <c r="A133" s="334">
        <v>98</v>
      </c>
      <c r="B133" s="383">
        <v>4132</v>
      </c>
      <c r="C133" s="384" t="s">
        <v>335</v>
      </c>
      <c r="D133" s="383" t="s">
        <v>336</v>
      </c>
      <c r="E133" s="383">
        <v>6</v>
      </c>
      <c r="F133" s="383" t="s">
        <v>143</v>
      </c>
      <c r="G133" s="335">
        <f t="shared" si="5"/>
        <v>6</v>
      </c>
      <c r="H133" s="340">
        <v>1</v>
      </c>
      <c r="I133" s="337">
        <f t="shared" si="6"/>
        <v>1</v>
      </c>
      <c r="J133" s="344">
        <f t="shared" si="7"/>
        <v>0</v>
      </c>
      <c r="K133" s="344">
        <f t="shared" si="8"/>
        <v>1</v>
      </c>
      <c r="L133" s="336">
        <f t="shared" si="9"/>
        <v>0</v>
      </c>
      <c r="N133" s="307"/>
    </row>
    <row r="134" spans="1:14" s="2" customFormat="1" ht="11.5" x14ac:dyDescent="0.25">
      <c r="A134" s="334">
        <v>99</v>
      </c>
      <c r="B134" s="383">
        <v>4133</v>
      </c>
      <c r="C134" s="384" t="s">
        <v>337</v>
      </c>
      <c r="D134" s="383" t="s">
        <v>338</v>
      </c>
      <c r="E134" s="383">
        <v>6</v>
      </c>
      <c r="F134" s="383" t="s">
        <v>143</v>
      </c>
      <c r="G134" s="335">
        <f t="shared" si="5"/>
        <v>6</v>
      </c>
      <c r="H134" s="340">
        <v>19</v>
      </c>
      <c r="I134" s="337">
        <f t="shared" si="6"/>
        <v>11</v>
      </c>
      <c r="J134" s="344">
        <f t="shared" si="7"/>
        <v>0</v>
      </c>
      <c r="K134" s="344">
        <f t="shared" si="8"/>
        <v>11</v>
      </c>
      <c r="L134" s="336">
        <f t="shared" si="9"/>
        <v>8</v>
      </c>
      <c r="N134" s="307"/>
    </row>
    <row r="135" spans="1:14" s="2" customFormat="1" ht="11.5" x14ac:dyDescent="0.25">
      <c r="A135" s="334">
        <v>100</v>
      </c>
      <c r="B135" s="383">
        <v>4134</v>
      </c>
      <c r="C135" s="384" t="s">
        <v>339</v>
      </c>
      <c r="D135" s="383" t="s">
        <v>340</v>
      </c>
      <c r="E135" s="383">
        <v>6</v>
      </c>
      <c r="F135" s="383" t="s">
        <v>143</v>
      </c>
      <c r="G135" s="335">
        <f t="shared" si="5"/>
        <v>6</v>
      </c>
      <c r="H135" s="340">
        <v>12</v>
      </c>
      <c r="I135" s="337">
        <f t="shared" si="6"/>
        <v>11</v>
      </c>
      <c r="J135" s="344">
        <f t="shared" si="7"/>
        <v>0</v>
      </c>
      <c r="K135" s="344">
        <f t="shared" si="8"/>
        <v>11</v>
      </c>
      <c r="L135" s="336">
        <f t="shared" si="9"/>
        <v>1</v>
      </c>
      <c r="N135" s="307"/>
    </row>
    <row r="136" spans="1:14" s="2" customFormat="1" ht="11.5" x14ac:dyDescent="0.25">
      <c r="A136" s="333">
        <v>101</v>
      </c>
      <c r="B136" s="383">
        <v>4201</v>
      </c>
      <c r="C136" s="384" t="s">
        <v>341</v>
      </c>
      <c r="D136" s="383" t="s">
        <v>342</v>
      </c>
      <c r="E136" s="383">
        <v>6</v>
      </c>
      <c r="F136" s="383" t="s">
        <v>143</v>
      </c>
      <c r="G136" s="335">
        <f t="shared" si="5"/>
        <v>6</v>
      </c>
      <c r="H136" s="340">
        <v>14</v>
      </c>
      <c r="I136" s="337">
        <f t="shared" si="6"/>
        <v>11</v>
      </c>
      <c r="J136" s="344">
        <f t="shared" si="7"/>
        <v>0</v>
      </c>
      <c r="K136" s="344">
        <f t="shared" si="8"/>
        <v>11</v>
      </c>
      <c r="L136" s="336">
        <f t="shared" si="9"/>
        <v>3</v>
      </c>
      <c r="N136" s="307"/>
    </row>
    <row r="137" spans="1:14" s="2" customFormat="1" ht="11.5" x14ac:dyDescent="0.25">
      <c r="A137" s="334">
        <v>102</v>
      </c>
      <c r="B137" s="383">
        <v>4202</v>
      </c>
      <c r="C137" s="384" t="s">
        <v>343</v>
      </c>
      <c r="D137" s="383" t="s">
        <v>344</v>
      </c>
      <c r="E137" s="383">
        <v>6</v>
      </c>
      <c r="F137" s="383" t="s">
        <v>143</v>
      </c>
      <c r="G137" s="335">
        <f t="shared" si="5"/>
        <v>6</v>
      </c>
      <c r="H137" s="340">
        <v>12</v>
      </c>
      <c r="I137" s="337">
        <f t="shared" si="6"/>
        <v>11</v>
      </c>
      <c r="J137" s="344">
        <f t="shared" si="7"/>
        <v>0</v>
      </c>
      <c r="K137" s="344">
        <f t="shared" si="8"/>
        <v>11</v>
      </c>
      <c r="L137" s="336">
        <f t="shared" si="9"/>
        <v>1</v>
      </c>
      <c r="N137" s="307"/>
    </row>
    <row r="138" spans="1:14" s="2" customFormat="1" ht="11.5" x14ac:dyDescent="0.25">
      <c r="A138" s="334">
        <v>103</v>
      </c>
      <c r="B138" s="383">
        <v>4203</v>
      </c>
      <c r="C138" s="384" t="s">
        <v>345</v>
      </c>
      <c r="D138" s="383" t="s">
        <v>346</v>
      </c>
      <c r="E138" s="383">
        <v>6</v>
      </c>
      <c r="F138" s="383" t="s">
        <v>143</v>
      </c>
      <c r="G138" s="335">
        <f t="shared" si="5"/>
        <v>6</v>
      </c>
      <c r="H138" s="340">
        <v>12</v>
      </c>
      <c r="I138" s="337">
        <f t="shared" si="6"/>
        <v>11</v>
      </c>
      <c r="J138" s="344">
        <f t="shared" si="7"/>
        <v>0</v>
      </c>
      <c r="K138" s="344">
        <f t="shared" si="8"/>
        <v>11</v>
      </c>
      <c r="L138" s="336">
        <f t="shared" si="9"/>
        <v>1</v>
      </c>
      <c r="N138" s="307"/>
    </row>
    <row r="139" spans="1:14" s="2" customFormat="1" ht="11.5" x14ac:dyDescent="0.25">
      <c r="A139" s="334">
        <v>104</v>
      </c>
      <c r="B139" s="383">
        <v>4204</v>
      </c>
      <c r="C139" s="384" t="s">
        <v>347</v>
      </c>
      <c r="D139" s="383" t="s">
        <v>348</v>
      </c>
      <c r="E139" s="383">
        <v>6</v>
      </c>
      <c r="F139" s="383" t="s">
        <v>143</v>
      </c>
      <c r="G139" s="335">
        <f t="shared" si="5"/>
        <v>6</v>
      </c>
      <c r="H139" s="340">
        <v>11</v>
      </c>
      <c r="I139" s="337">
        <f t="shared" si="6"/>
        <v>11</v>
      </c>
      <c r="J139" s="344">
        <f t="shared" si="7"/>
        <v>0</v>
      </c>
      <c r="K139" s="344">
        <f t="shared" si="8"/>
        <v>11</v>
      </c>
      <c r="L139" s="336">
        <f t="shared" si="9"/>
        <v>0</v>
      </c>
      <c r="N139" s="307"/>
    </row>
    <row r="140" spans="1:14" s="2" customFormat="1" ht="11.5" x14ac:dyDescent="0.25">
      <c r="A140" s="334">
        <v>105</v>
      </c>
      <c r="B140" s="383">
        <v>4205</v>
      </c>
      <c r="C140" s="384" t="s">
        <v>349</v>
      </c>
      <c r="D140" s="383" t="s">
        <v>350</v>
      </c>
      <c r="E140" s="383">
        <v>6</v>
      </c>
      <c r="F140" s="383" t="s">
        <v>143</v>
      </c>
      <c r="G140" s="335">
        <f t="shared" si="5"/>
        <v>6</v>
      </c>
      <c r="H140" s="340">
        <v>1</v>
      </c>
      <c r="I140" s="337">
        <f t="shared" si="6"/>
        <v>1</v>
      </c>
      <c r="J140" s="344">
        <f t="shared" si="7"/>
        <v>0</v>
      </c>
      <c r="K140" s="344">
        <f t="shared" si="8"/>
        <v>1</v>
      </c>
      <c r="L140" s="336">
        <f t="shared" si="9"/>
        <v>0</v>
      </c>
      <c r="N140" s="307"/>
    </row>
    <row r="141" spans="1:14" s="2" customFormat="1" ht="11.5" x14ac:dyDescent="0.25">
      <c r="A141" s="333">
        <v>106</v>
      </c>
      <c r="B141" s="383">
        <v>4206</v>
      </c>
      <c r="C141" s="384" t="s">
        <v>351</v>
      </c>
      <c r="D141" s="383" t="s">
        <v>352</v>
      </c>
      <c r="E141" s="383">
        <v>6</v>
      </c>
      <c r="F141" s="383" t="s">
        <v>143</v>
      </c>
      <c r="G141" s="335">
        <f t="shared" si="5"/>
        <v>6</v>
      </c>
      <c r="H141" s="340">
        <v>22</v>
      </c>
      <c r="I141" s="337">
        <f t="shared" si="6"/>
        <v>11</v>
      </c>
      <c r="J141" s="344">
        <f t="shared" si="7"/>
        <v>0</v>
      </c>
      <c r="K141" s="344">
        <f t="shared" si="8"/>
        <v>11</v>
      </c>
      <c r="L141" s="336">
        <f t="shared" si="9"/>
        <v>11</v>
      </c>
      <c r="N141" s="307"/>
    </row>
    <row r="142" spans="1:14" s="2" customFormat="1" ht="11.5" x14ac:dyDescent="0.25">
      <c r="A142" s="334">
        <v>107</v>
      </c>
      <c r="B142" s="383">
        <v>4207</v>
      </c>
      <c r="C142" s="384" t="s">
        <v>353</v>
      </c>
      <c r="D142" s="383" t="s">
        <v>354</v>
      </c>
      <c r="E142" s="383">
        <v>6</v>
      </c>
      <c r="F142" s="383" t="s">
        <v>143</v>
      </c>
      <c r="G142" s="335">
        <f t="shared" si="5"/>
        <v>6</v>
      </c>
      <c r="H142" s="340">
        <v>22</v>
      </c>
      <c r="I142" s="337">
        <f t="shared" si="6"/>
        <v>11</v>
      </c>
      <c r="J142" s="344">
        <f t="shared" si="7"/>
        <v>0</v>
      </c>
      <c r="K142" s="344">
        <f t="shared" si="8"/>
        <v>11</v>
      </c>
      <c r="L142" s="336">
        <f t="shared" si="9"/>
        <v>11</v>
      </c>
      <c r="N142" s="307"/>
    </row>
    <row r="143" spans="1:14" s="2" customFormat="1" ht="11.5" x14ac:dyDescent="0.25">
      <c r="A143" s="334">
        <v>108</v>
      </c>
      <c r="B143" s="383">
        <v>4208</v>
      </c>
      <c r="C143" s="384" t="s">
        <v>355</v>
      </c>
      <c r="D143" s="383" t="s">
        <v>356</v>
      </c>
      <c r="E143" s="383">
        <v>6</v>
      </c>
      <c r="F143" s="383" t="s">
        <v>143</v>
      </c>
      <c r="G143" s="335">
        <f t="shared" si="5"/>
        <v>6</v>
      </c>
      <c r="H143" s="340">
        <v>6</v>
      </c>
      <c r="I143" s="337">
        <f t="shared" si="6"/>
        <v>6</v>
      </c>
      <c r="J143" s="344">
        <f t="shared" si="7"/>
        <v>0</v>
      </c>
      <c r="K143" s="344">
        <f t="shared" si="8"/>
        <v>6</v>
      </c>
      <c r="L143" s="336">
        <f t="shared" si="9"/>
        <v>0</v>
      </c>
      <c r="N143" s="307"/>
    </row>
    <row r="144" spans="1:14" s="2" customFormat="1" ht="11.5" x14ac:dyDescent="0.25">
      <c r="A144" s="334">
        <v>109</v>
      </c>
      <c r="B144" s="383">
        <v>4209</v>
      </c>
      <c r="C144" s="384" t="s">
        <v>357</v>
      </c>
      <c r="D144" s="383" t="s">
        <v>358</v>
      </c>
      <c r="E144" s="383">
        <v>6</v>
      </c>
      <c r="F144" s="383" t="s">
        <v>143</v>
      </c>
      <c r="G144" s="335">
        <f t="shared" si="5"/>
        <v>6</v>
      </c>
      <c r="H144" s="340">
        <v>12</v>
      </c>
      <c r="I144" s="337">
        <f t="shared" si="6"/>
        <v>11</v>
      </c>
      <c r="J144" s="344">
        <f t="shared" si="7"/>
        <v>0</v>
      </c>
      <c r="K144" s="344">
        <f t="shared" si="8"/>
        <v>11</v>
      </c>
      <c r="L144" s="336">
        <f t="shared" si="9"/>
        <v>1</v>
      </c>
      <c r="N144" s="307"/>
    </row>
    <row r="145" spans="1:14" s="2" customFormat="1" ht="11.5" x14ac:dyDescent="0.25">
      <c r="A145" s="334">
        <v>110</v>
      </c>
      <c r="B145" s="383">
        <v>4210</v>
      </c>
      <c r="C145" s="384" t="s">
        <v>359</v>
      </c>
      <c r="D145" s="383" t="s">
        <v>360</v>
      </c>
      <c r="E145" s="383">
        <v>6</v>
      </c>
      <c r="F145" s="383" t="s">
        <v>143</v>
      </c>
      <c r="G145" s="335">
        <f t="shared" si="5"/>
        <v>6</v>
      </c>
      <c r="H145" s="340">
        <v>11</v>
      </c>
      <c r="I145" s="337">
        <f t="shared" si="6"/>
        <v>11</v>
      </c>
      <c r="J145" s="344">
        <f t="shared" si="7"/>
        <v>0</v>
      </c>
      <c r="K145" s="344">
        <f t="shared" si="8"/>
        <v>11</v>
      </c>
      <c r="L145" s="336">
        <f t="shared" si="9"/>
        <v>0</v>
      </c>
      <c r="N145" s="307"/>
    </row>
    <row r="146" spans="1:14" s="2" customFormat="1" ht="11.5" x14ac:dyDescent="0.25">
      <c r="A146" s="333">
        <v>111</v>
      </c>
      <c r="B146" s="383">
        <v>4211</v>
      </c>
      <c r="C146" s="384" t="s">
        <v>361</v>
      </c>
      <c r="D146" s="383" t="s">
        <v>362</v>
      </c>
      <c r="E146" s="383">
        <v>6</v>
      </c>
      <c r="F146" s="383" t="s">
        <v>143</v>
      </c>
      <c r="G146" s="335">
        <f t="shared" si="5"/>
        <v>6</v>
      </c>
      <c r="H146" s="340">
        <v>15</v>
      </c>
      <c r="I146" s="337">
        <f t="shared" si="6"/>
        <v>11</v>
      </c>
      <c r="J146" s="344">
        <f t="shared" si="7"/>
        <v>0</v>
      </c>
      <c r="K146" s="344">
        <f t="shared" si="8"/>
        <v>11</v>
      </c>
      <c r="L146" s="336">
        <f t="shared" si="9"/>
        <v>4</v>
      </c>
      <c r="N146" s="307"/>
    </row>
    <row r="147" spans="1:14" s="2" customFormat="1" ht="11.5" x14ac:dyDescent="0.25">
      <c r="A147" s="334">
        <v>112</v>
      </c>
      <c r="B147" s="383">
        <v>4212</v>
      </c>
      <c r="C147" s="384" t="s">
        <v>363</v>
      </c>
      <c r="D147" s="383" t="s">
        <v>364</v>
      </c>
      <c r="E147" s="383">
        <v>6</v>
      </c>
      <c r="F147" s="383" t="s">
        <v>143</v>
      </c>
      <c r="G147" s="335">
        <f t="shared" si="5"/>
        <v>6</v>
      </c>
      <c r="H147" s="340">
        <v>17</v>
      </c>
      <c r="I147" s="337">
        <f t="shared" si="6"/>
        <v>11</v>
      </c>
      <c r="J147" s="344">
        <f t="shared" si="7"/>
        <v>0</v>
      </c>
      <c r="K147" s="344">
        <f t="shared" si="8"/>
        <v>11</v>
      </c>
      <c r="L147" s="336">
        <f t="shared" si="9"/>
        <v>6</v>
      </c>
      <c r="N147" s="307"/>
    </row>
    <row r="148" spans="1:14" s="2" customFormat="1" ht="11.5" x14ac:dyDescent="0.25">
      <c r="A148" s="334">
        <v>113</v>
      </c>
      <c r="B148" s="383">
        <v>4213</v>
      </c>
      <c r="C148" s="384" t="s">
        <v>365</v>
      </c>
      <c r="D148" s="383" t="s">
        <v>366</v>
      </c>
      <c r="E148" s="383">
        <v>6</v>
      </c>
      <c r="F148" s="383" t="s">
        <v>143</v>
      </c>
      <c r="G148" s="335">
        <f t="shared" si="5"/>
        <v>6</v>
      </c>
      <c r="H148" s="340">
        <v>5</v>
      </c>
      <c r="I148" s="337">
        <f t="shared" si="6"/>
        <v>5</v>
      </c>
      <c r="J148" s="344">
        <f t="shared" si="7"/>
        <v>0</v>
      </c>
      <c r="K148" s="344">
        <f t="shared" si="8"/>
        <v>5</v>
      </c>
      <c r="L148" s="336">
        <f t="shared" si="9"/>
        <v>0</v>
      </c>
      <c r="N148" s="307"/>
    </row>
    <row r="149" spans="1:14" s="2" customFormat="1" ht="11.5" x14ac:dyDescent="0.25">
      <c r="A149" s="334">
        <v>114</v>
      </c>
      <c r="B149" s="383">
        <v>4214</v>
      </c>
      <c r="C149" s="384" t="s">
        <v>367</v>
      </c>
      <c r="D149" s="383" t="s">
        <v>368</v>
      </c>
      <c r="E149" s="383">
        <v>6</v>
      </c>
      <c r="F149" s="383" t="s">
        <v>143</v>
      </c>
      <c r="G149" s="335">
        <f t="shared" si="5"/>
        <v>6</v>
      </c>
      <c r="H149" s="340">
        <v>11</v>
      </c>
      <c r="I149" s="337">
        <f t="shared" si="6"/>
        <v>11</v>
      </c>
      <c r="J149" s="344">
        <f t="shared" si="7"/>
        <v>0</v>
      </c>
      <c r="K149" s="344">
        <f t="shared" si="8"/>
        <v>11</v>
      </c>
      <c r="L149" s="336">
        <f t="shared" si="9"/>
        <v>0</v>
      </c>
      <c r="N149" s="307"/>
    </row>
    <row r="150" spans="1:14" s="2" customFormat="1" ht="11.5" x14ac:dyDescent="0.25">
      <c r="A150" s="334">
        <v>115</v>
      </c>
      <c r="B150" s="383">
        <v>4215</v>
      </c>
      <c r="C150" s="384" t="s">
        <v>369</v>
      </c>
      <c r="D150" s="383" t="s">
        <v>370</v>
      </c>
      <c r="E150" s="383">
        <v>6</v>
      </c>
      <c r="F150" s="383" t="s">
        <v>143</v>
      </c>
      <c r="G150" s="335">
        <f t="shared" si="5"/>
        <v>6</v>
      </c>
      <c r="H150" s="340">
        <v>14</v>
      </c>
      <c r="I150" s="337">
        <f t="shared" si="6"/>
        <v>11</v>
      </c>
      <c r="J150" s="344">
        <f t="shared" si="7"/>
        <v>0</v>
      </c>
      <c r="K150" s="344">
        <f t="shared" si="8"/>
        <v>11</v>
      </c>
      <c r="L150" s="336">
        <f t="shared" si="9"/>
        <v>3</v>
      </c>
      <c r="N150" s="307"/>
    </row>
    <row r="151" spans="1:14" s="2" customFormat="1" ht="11.5" x14ac:dyDescent="0.25">
      <c r="A151" s="333">
        <v>116</v>
      </c>
      <c r="B151" s="383">
        <v>4216</v>
      </c>
      <c r="C151" s="384" t="s">
        <v>371</v>
      </c>
      <c r="D151" s="383" t="s">
        <v>372</v>
      </c>
      <c r="E151" s="383">
        <v>6</v>
      </c>
      <c r="F151" s="383" t="s">
        <v>143</v>
      </c>
      <c r="G151" s="335">
        <f t="shared" si="5"/>
        <v>6</v>
      </c>
      <c r="H151" s="340">
        <v>12</v>
      </c>
      <c r="I151" s="337">
        <f t="shared" si="6"/>
        <v>11</v>
      </c>
      <c r="J151" s="344">
        <f t="shared" si="7"/>
        <v>0</v>
      </c>
      <c r="K151" s="344">
        <f t="shared" si="8"/>
        <v>11</v>
      </c>
      <c r="L151" s="336">
        <f t="shared" si="9"/>
        <v>1</v>
      </c>
      <c r="N151" s="307"/>
    </row>
    <row r="152" spans="1:14" s="2" customFormat="1" ht="11.5" x14ac:dyDescent="0.25">
      <c r="A152" s="334">
        <v>117</v>
      </c>
      <c r="B152" s="383">
        <v>4217</v>
      </c>
      <c r="C152" s="384" t="s">
        <v>373</v>
      </c>
      <c r="D152" s="383" t="s">
        <v>374</v>
      </c>
      <c r="E152" s="383">
        <v>6</v>
      </c>
      <c r="F152" s="383" t="s">
        <v>143</v>
      </c>
      <c r="G152" s="335">
        <f t="shared" si="5"/>
        <v>6</v>
      </c>
      <c r="H152" s="340">
        <v>16</v>
      </c>
      <c r="I152" s="337">
        <f t="shared" si="6"/>
        <v>11</v>
      </c>
      <c r="J152" s="344">
        <f t="shared" si="7"/>
        <v>0</v>
      </c>
      <c r="K152" s="344">
        <f t="shared" si="8"/>
        <v>11</v>
      </c>
      <c r="L152" s="336">
        <f t="shared" si="9"/>
        <v>5</v>
      </c>
      <c r="N152" s="307"/>
    </row>
    <row r="153" spans="1:14" s="2" customFormat="1" ht="11.5" x14ac:dyDescent="0.25">
      <c r="A153" s="334">
        <v>118</v>
      </c>
      <c r="B153" s="383">
        <v>4218</v>
      </c>
      <c r="C153" s="384" t="s">
        <v>375</v>
      </c>
      <c r="D153" s="383" t="s">
        <v>376</v>
      </c>
      <c r="E153" s="383">
        <v>6</v>
      </c>
      <c r="F153" s="383" t="s">
        <v>143</v>
      </c>
      <c r="G153" s="335">
        <f t="shared" si="5"/>
        <v>6</v>
      </c>
      <c r="H153" s="340">
        <v>16</v>
      </c>
      <c r="I153" s="337">
        <f t="shared" si="6"/>
        <v>11</v>
      </c>
      <c r="J153" s="344">
        <f t="shared" si="7"/>
        <v>0</v>
      </c>
      <c r="K153" s="344">
        <f t="shared" si="8"/>
        <v>11</v>
      </c>
      <c r="L153" s="336">
        <f t="shared" si="9"/>
        <v>5</v>
      </c>
      <c r="N153" s="307"/>
    </row>
    <row r="154" spans="1:14" s="2" customFormat="1" ht="11.5" x14ac:dyDescent="0.25">
      <c r="A154" s="334">
        <v>119</v>
      </c>
      <c r="B154" s="383">
        <v>4219</v>
      </c>
      <c r="C154" s="384" t="s">
        <v>377</v>
      </c>
      <c r="D154" s="383" t="s">
        <v>378</v>
      </c>
      <c r="E154" s="383">
        <v>6</v>
      </c>
      <c r="F154" s="383" t="s">
        <v>143</v>
      </c>
      <c r="G154" s="335">
        <f t="shared" si="5"/>
        <v>6</v>
      </c>
      <c r="H154" s="340">
        <v>6</v>
      </c>
      <c r="I154" s="337">
        <f t="shared" si="6"/>
        <v>6</v>
      </c>
      <c r="J154" s="344">
        <f t="shared" si="7"/>
        <v>0</v>
      </c>
      <c r="K154" s="344">
        <f t="shared" si="8"/>
        <v>6</v>
      </c>
      <c r="L154" s="336">
        <f t="shared" si="9"/>
        <v>0</v>
      </c>
      <c r="N154" s="307"/>
    </row>
    <row r="155" spans="1:14" s="2" customFormat="1" ht="11.5" x14ac:dyDescent="0.25">
      <c r="A155" s="334">
        <v>120</v>
      </c>
      <c r="B155" s="383">
        <v>4220</v>
      </c>
      <c r="C155" s="384" t="s">
        <v>379</v>
      </c>
      <c r="D155" s="383" t="s">
        <v>380</v>
      </c>
      <c r="E155" s="383">
        <v>6</v>
      </c>
      <c r="F155" s="383" t="s">
        <v>143</v>
      </c>
      <c r="G155" s="335">
        <f t="shared" si="5"/>
        <v>6</v>
      </c>
      <c r="H155" s="340">
        <v>6</v>
      </c>
      <c r="I155" s="337">
        <f t="shared" si="6"/>
        <v>6</v>
      </c>
      <c r="J155" s="344">
        <f t="shared" si="7"/>
        <v>0</v>
      </c>
      <c r="K155" s="344">
        <f t="shared" si="8"/>
        <v>6</v>
      </c>
      <c r="L155" s="336">
        <f t="shared" si="9"/>
        <v>0</v>
      </c>
      <c r="N155" s="307"/>
    </row>
    <row r="156" spans="1:14" s="2" customFormat="1" ht="11.5" x14ac:dyDescent="0.25">
      <c r="A156" s="333">
        <v>121</v>
      </c>
      <c r="B156" s="383">
        <v>4221</v>
      </c>
      <c r="C156" s="384" t="s">
        <v>381</v>
      </c>
      <c r="D156" s="383" t="s">
        <v>382</v>
      </c>
      <c r="E156" s="383">
        <v>6</v>
      </c>
      <c r="F156" s="383" t="s">
        <v>143</v>
      </c>
      <c r="G156" s="335">
        <f t="shared" si="5"/>
        <v>6</v>
      </c>
      <c r="H156" s="340">
        <v>9</v>
      </c>
      <c r="I156" s="337">
        <f t="shared" si="6"/>
        <v>9</v>
      </c>
      <c r="J156" s="344">
        <f t="shared" si="7"/>
        <v>0</v>
      </c>
      <c r="K156" s="344">
        <f t="shared" si="8"/>
        <v>9</v>
      </c>
      <c r="L156" s="336">
        <f t="shared" si="9"/>
        <v>0</v>
      </c>
      <c r="N156" s="307"/>
    </row>
    <row r="157" spans="1:14" s="2" customFormat="1" ht="11.5" x14ac:dyDescent="0.25">
      <c r="A157" s="334">
        <v>122</v>
      </c>
      <c r="B157" s="383">
        <v>4222</v>
      </c>
      <c r="C157" s="384" t="s">
        <v>383</v>
      </c>
      <c r="D157" s="383" t="s">
        <v>384</v>
      </c>
      <c r="E157" s="383">
        <v>6</v>
      </c>
      <c r="F157" s="383" t="s">
        <v>143</v>
      </c>
      <c r="G157" s="335">
        <f t="shared" si="5"/>
        <v>6</v>
      </c>
      <c r="H157" s="340">
        <v>4</v>
      </c>
      <c r="I157" s="337">
        <f t="shared" si="6"/>
        <v>4</v>
      </c>
      <c r="J157" s="344">
        <f t="shared" si="7"/>
        <v>0</v>
      </c>
      <c r="K157" s="344">
        <f t="shared" si="8"/>
        <v>4</v>
      </c>
      <c r="L157" s="336">
        <f t="shared" si="9"/>
        <v>0</v>
      </c>
      <c r="N157" s="307"/>
    </row>
    <row r="158" spans="1:14" s="2" customFormat="1" ht="11.5" x14ac:dyDescent="0.25">
      <c r="A158" s="334">
        <v>123</v>
      </c>
      <c r="B158" s="383">
        <v>4223</v>
      </c>
      <c r="C158" s="384" t="s">
        <v>385</v>
      </c>
      <c r="D158" s="383" t="s">
        <v>386</v>
      </c>
      <c r="E158" s="383">
        <v>6</v>
      </c>
      <c r="F158" s="383" t="s">
        <v>143</v>
      </c>
      <c r="G158" s="335">
        <f t="shared" si="5"/>
        <v>6</v>
      </c>
      <c r="H158" s="340">
        <v>15</v>
      </c>
      <c r="I158" s="337">
        <f t="shared" si="6"/>
        <v>11</v>
      </c>
      <c r="J158" s="344">
        <f t="shared" si="7"/>
        <v>0</v>
      </c>
      <c r="K158" s="344">
        <f t="shared" si="8"/>
        <v>11</v>
      </c>
      <c r="L158" s="336">
        <f t="shared" si="9"/>
        <v>4</v>
      </c>
      <c r="N158" s="307"/>
    </row>
    <row r="159" spans="1:14" s="2" customFormat="1" ht="11.5" x14ac:dyDescent="0.25">
      <c r="A159" s="334">
        <v>124</v>
      </c>
      <c r="B159" s="383">
        <v>4224</v>
      </c>
      <c r="C159" s="384" t="s">
        <v>387</v>
      </c>
      <c r="D159" s="383" t="s">
        <v>388</v>
      </c>
      <c r="E159" s="383">
        <v>6</v>
      </c>
      <c r="F159" s="383" t="s">
        <v>143</v>
      </c>
      <c r="G159" s="335">
        <f t="shared" si="5"/>
        <v>6</v>
      </c>
      <c r="H159" s="340">
        <v>19</v>
      </c>
      <c r="I159" s="337">
        <f t="shared" si="6"/>
        <v>11</v>
      </c>
      <c r="J159" s="344">
        <f t="shared" si="7"/>
        <v>0</v>
      </c>
      <c r="K159" s="344">
        <f t="shared" si="8"/>
        <v>11</v>
      </c>
      <c r="L159" s="336">
        <f t="shared" si="9"/>
        <v>8</v>
      </c>
      <c r="N159" s="307"/>
    </row>
    <row r="160" spans="1:14" s="2" customFormat="1" ht="11.5" x14ac:dyDescent="0.25">
      <c r="A160" s="334">
        <v>125</v>
      </c>
      <c r="B160" s="383">
        <v>4225</v>
      </c>
      <c r="C160" s="384" t="s">
        <v>389</v>
      </c>
      <c r="D160" s="383" t="s">
        <v>390</v>
      </c>
      <c r="E160" s="383">
        <v>6</v>
      </c>
      <c r="F160" s="383" t="s">
        <v>143</v>
      </c>
      <c r="G160" s="335">
        <f t="shared" si="5"/>
        <v>6</v>
      </c>
      <c r="H160" s="340">
        <v>11</v>
      </c>
      <c r="I160" s="337">
        <f t="shared" si="6"/>
        <v>11</v>
      </c>
      <c r="J160" s="344">
        <f t="shared" si="7"/>
        <v>0</v>
      </c>
      <c r="K160" s="344">
        <f t="shared" si="8"/>
        <v>11</v>
      </c>
      <c r="L160" s="336">
        <f t="shared" si="9"/>
        <v>0</v>
      </c>
      <c r="N160" s="307"/>
    </row>
    <row r="161" spans="1:14" s="2" customFormat="1" ht="11.5" x14ac:dyDescent="0.25">
      <c r="A161" s="333">
        <v>126</v>
      </c>
      <c r="B161" s="383">
        <v>4226</v>
      </c>
      <c r="C161" s="384" t="s">
        <v>391</v>
      </c>
      <c r="D161" s="383" t="s">
        <v>392</v>
      </c>
      <c r="E161" s="383">
        <v>6</v>
      </c>
      <c r="F161" s="383" t="s">
        <v>143</v>
      </c>
      <c r="G161" s="335">
        <f t="shared" si="5"/>
        <v>6</v>
      </c>
      <c r="H161" s="340">
        <v>8</v>
      </c>
      <c r="I161" s="337">
        <f t="shared" si="6"/>
        <v>8</v>
      </c>
      <c r="J161" s="344">
        <f t="shared" si="7"/>
        <v>0</v>
      </c>
      <c r="K161" s="344">
        <f t="shared" si="8"/>
        <v>8</v>
      </c>
      <c r="L161" s="336">
        <f t="shared" si="9"/>
        <v>0</v>
      </c>
      <c r="N161" s="307"/>
    </row>
    <row r="162" spans="1:14" s="2" customFormat="1" ht="11.5" x14ac:dyDescent="0.25">
      <c r="A162" s="334">
        <v>127</v>
      </c>
      <c r="B162" s="383">
        <v>4227</v>
      </c>
      <c r="C162" s="384" t="s">
        <v>393</v>
      </c>
      <c r="D162" s="383" t="s">
        <v>394</v>
      </c>
      <c r="E162" s="383">
        <v>6</v>
      </c>
      <c r="F162" s="383" t="s">
        <v>143</v>
      </c>
      <c r="G162" s="335">
        <f t="shared" si="5"/>
        <v>6</v>
      </c>
      <c r="H162" s="340">
        <v>21</v>
      </c>
      <c r="I162" s="337">
        <f t="shared" si="6"/>
        <v>11</v>
      </c>
      <c r="J162" s="344">
        <f t="shared" si="7"/>
        <v>0</v>
      </c>
      <c r="K162" s="344">
        <f t="shared" si="8"/>
        <v>11</v>
      </c>
      <c r="L162" s="336">
        <f t="shared" si="9"/>
        <v>10</v>
      </c>
      <c r="N162" s="307"/>
    </row>
    <row r="163" spans="1:14" s="2" customFormat="1" ht="11.5" x14ac:dyDescent="0.25">
      <c r="A163" s="334">
        <v>128</v>
      </c>
      <c r="B163" s="383">
        <v>4228</v>
      </c>
      <c r="C163" s="384" t="s">
        <v>395</v>
      </c>
      <c r="D163" s="383" t="s">
        <v>396</v>
      </c>
      <c r="E163" s="383">
        <v>6</v>
      </c>
      <c r="F163" s="383" t="s">
        <v>143</v>
      </c>
      <c r="G163" s="335">
        <f t="shared" si="5"/>
        <v>6</v>
      </c>
      <c r="H163" s="340">
        <v>14</v>
      </c>
      <c r="I163" s="337">
        <f t="shared" si="6"/>
        <v>11</v>
      </c>
      <c r="J163" s="344">
        <f t="shared" si="7"/>
        <v>0</v>
      </c>
      <c r="K163" s="344">
        <f t="shared" si="8"/>
        <v>11</v>
      </c>
      <c r="L163" s="336">
        <f t="shared" si="9"/>
        <v>3</v>
      </c>
      <c r="N163" s="307"/>
    </row>
    <row r="164" spans="1:14" s="2" customFormat="1" ht="11.5" x14ac:dyDescent="0.25">
      <c r="A164" s="334">
        <v>129</v>
      </c>
      <c r="B164" s="383">
        <v>4229</v>
      </c>
      <c r="C164" s="384" t="s">
        <v>397</v>
      </c>
      <c r="D164" s="383" t="s">
        <v>398</v>
      </c>
      <c r="E164" s="383">
        <v>6</v>
      </c>
      <c r="F164" s="383" t="s">
        <v>143</v>
      </c>
      <c r="G164" s="335">
        <f t="shared" si="5"/>
        <v>6</v>
      </c>
      <c r="H164" s="340">
        <v>19</v>
      </c>
      <c r="I164" s="337">
        <f t="shared" si="6"/>
        <v>11</v>
      </c>
      <c r="J164" s="344">
        <f t="shared" si="7"/>
        <v>0</v>
      </c>
      <c r="K164" s="344">
        <f t="shared" si="8"/>
        <v>11</v>
      </c>
      <c r="L164" s="336">
        <f t="shared" si="9"/>
        <v>8</v>
      </c>
      <c r="N164" s="307"/>
    </row>
    <row r="165" spans="1:14" s="2" customFormat="1" ht="11.5" x14ac:dyDescent="0.25">
      <c r="A165" s="334">
        <v>130</v>
      </c>
      <c r="B165" s="383">
        <v>4230</v>
      </c>
      <c r="C165" s="384" t="s">
        <v>399</v>
      </c>
      <c r="D165" s="383" t="s">
        <v>400</v>
      </c>
      <c r="E165" s="383">
        <v>6</v>
      </c>
      <c r="F165" s="383" t="s">
        <v>143</v>
      </c>
      <c r="G165" s="335">
        <f t="shared" ref="G165:G228" si="10">IF(F165="Residencial",E165,F165)</f>
        <v>6</v>
      </c>
      <c r="H165" s="340">
        <v>17</v>
      </c>
      <c r="I165" s="337">
        <f t="shared" ref="I165:I228" si="11">IF(F165="Residencial",IF(H165&lt;=11,H165,11),0)</f>
        <v>11</v>
      </c>
      <c r="J165" s="344">
        <f t="shared" ref="J165:J228" si="12">IF(OR(G165=1,G165=2),IF(H165&lt;=6,H165,6),0)</f>
        <v>0</v>
      </c>
      <c r="K165" s="344">
        <f t="shared" si="8"/>
        <v>11</v>
      </c>
      <c r="L165" s="336">
        <f t="shared" si="9"/>
        <v>6</v>
      </c>
      <c r="N165" s="307"/>
    </row>
    <row r="166" spans="1:14" s="2" customFormat="1" ht="11.5" x14ac:dyDescent="0.25">
      <c r="A166" s="333">
        <v>131</v>
      </c>
      <c r="B166" s="383">
        <v>4231</v>
      </c>
      <c r="C166" s="384" t="s">
        <v>401</v>
      </c>
      <c r="D166" s="383" t="s">
        <v>402</v>
      </c>
      <c r="E166" s="383">
        <v>6</v>
      </c>
      <c r="F166" s="383" t="s">
        <v>143</v>
      </c>
      <c r="G166" s="335">
        <f t="shared" si="10"/>
        <v>6</v>
      </c>
      <c r="H166" s="340">
        <v>21</v>
      </c>
      <c r="I166" s="337">
        <f t="shared" si="11"/>
        <v>11</v>
      </c>
      <c r="J166" s="344">
        <f t="shared" si="12"/>
        <v>0</v>
      </c>
      <c r="K166" s="344">
        <f t="shared" ref="K166:K229" si="13">I166-J166</f>
        <v>11</v>
      </c>
      <c r="L166" s="336">
        <f t="shared" ref="L166:L229" si="14">IF(F166="Residencial",IF(H166&gt;11,(H166-I166),0),0)</f>
        <v>10</v>
      </c>
      <c r="N166" s="307"/>
    </row>
    <row r="167" spans="1:14" s="2" customFormat="1" ht="11.5" x14ac:dyDescent="0.25">
      <c r="A167" s="334">
        <v>132</v>
      </c>
      <c r="B167" s="383">
        <v>4232</v>
      </c>
      <c r="C167" s="384" t="s">
        <v>403</v>
      </c>
      <c r="D167" s="383" t="s">
        <v>404</v>
      </c>
      <c r="E167" s="383">
        <v>6</v>
      </c>
      <c r="F167" s="383" t="s">
        <v>143</v>
      </c>
      <c r="G167" s="335">
        <f t="shared" si="10"/>
        <v>6</v>
      </c>
      <c r="H167" s="340">
        <v>14</v>
      </c>
      <c r="I167" s="337">
        <f t="shared" si="11"/>
        <v>11</v>
      </c>
      <c r="J167" s="344">
        <f t="shared" si="12"/>
        <v>0</v>
      </c>
      <c r="K167" s="344">
        <f t="shared" si="13"/>
        <v>11</v>
      </c>
      <c r="L167" s="336">
        <f t="shared" si="14"/>
        <v>3</v>
      </c>
    </row>
    <row r="168" spans="1:14" s="2" customFormat="1" ht="11.5" x14ac:dyDescent="0.25">
      <c r="A168" s="334">
        <v>133</v>
      </c>
      <c r="B168" s="383">
        <v>4251</v>
      </c>
      <c r="C168" s="384" t="s">
        <v>405</v>
      </c>
      <c r="D168" s="383" t="s">
        <v>406</v>
      </c>
      <c r="E168" s="383">
        <v>6</v>
      </c>
      <c r="F168" s="383" t="s">
        <v>143</v>
      </c>
      <c r="G168" s="335">
        <f t="shared" si="10"/>
        <v>6</v>
      </c>
      <c r="H168" s="340">
        <v>14</v>
      </c>
      <c r="I168" s="337">
        <f t="shared" si="11"/>
        <v>11</v>
      </c>
      <c r="J168" s="344">
        <f t="shared" si="12"/>
        <v>0</v>
      </c>
      <c r="K168" s="344">
        <f t="shared" si="13"/>
        <v>11</v>
      </c>
      <c r="L168" s="336">
        <f t="shared" si="14"/>
        <v>3</v>
      </c>
    </row>
    <row r="169" spans="1:14" s="2" customFormat="1" ht="11.5" x14ac:dyDescent="0.25">
      <c r="A169" s="334">
        <v>134</v>
      </c>
      <c r="B169" s="383">
        <v>4252</v>
      </c>
      <c r="C169" s="384" t="s">
        <v>407</v>
      </c>
      <c r="D169" s="383" t="s">
        <v>408</v>
      </c>
      <c r="E169" s="383">
        <v>6</v>
      </c>
      <c r="F169" s="383" t="s">
        <v>143</v>
      </c>
      <c r="G169" s="335">
        <f t="shared" si="10"/>
        <v>6</v>
      </c>
      <c r="H169" s="340">
        <v>13</v>
      </c>
      <c r="I169" s="337">
        <f t="shared" si="11"/>
        <v>11</v>
      </c>
      <c r="J169" s="344">
        <f t="shared" si="12"/>
        <v>0</v>
      </c>
      <c r="K169" s="344">
        <f t="shared" si="13"/>
        <v>11</v>
      </c>
      <c r="L169" s="336">
        <f t="shared" si="14"/>
        <v>2</v>
      </c>
    </row>
    <row r="170" spans="1:14" s="2" customFormat="1" ht="11.5" x14ac:dyDescent="0.25">
      <c r="A170" s="334">
        <v>135</v>
      </c>
      <c r="B170" s="383">
        <v>4253</v>
      </c>
      <c r="C170" s="384" t="s">
        <v>409</v>
      </c>
      <c r="D170" s="383" t="s">
        <v>410</v>
      </c>
      <c r="E170" s="383">
        <v>6</v>
      </c>
      <c r="F170" s="383" t="s">
        <v>143</v>
      </c>
      <c r="G170" s="335">
        <f t="shared" si="10"/>
        <v>6</v>
      </c>
      <c r="H170" s="340">
        <v>13</v>
      </c>
      <c r="I170" s="337">
        <f t="shared" si="11"/>
        <v>11</v>
      </c>
      <c r="J170" s="344">
        <f t="shared" si="12"/>
        <v>0</v>
      </c>
      <c r="K170" s="344">
        <f t="shared" si="13"/>
        <v>11</v>
      </c>
      <c r="L170" s="336">
        <f t="shared" si="14"/>
        <v>2</v>
      </c>
    </row>
    <row r="171" spans="1:14" s="2" customFormat="1" ht="11.5" x14ac:dyDescent="0.25">
      <c r="A171" s="333">
        <v>136</v>
      </c>
      <c r="B171" s="383">
        <v>4254</v>
      </c>
      <c r="C171" s="384" t="s">
        <v>411</v>
      </c>
      <c r="D171" s="383" t="s">
        <v>412</v>
      </c>
      <c r="E171" s="383">
        <v>6</v>
      </c>
      <c r="F171" s="383" t="s">
        <v>143</v>
      </c>
      <c r="G171" s="335">
        <f t="shared" si="10"/>
        <v>6</v>
      </c>
      <c r="H171" s="340">
        <v>15</v>
      </c>
      <c r="I171" s="337">
        <f t="shared" si="11"/>
        <v>11</v>
      </c>
      <c r="J171" s="344">
        <f t="shared" si="12"/>
        <v>0</v>
      </c>
      <c r="K171" s="344">
        <f t="shared" si="13"/>
        <v>11</v>
      </c>
      <c r="L171" s="336">
        <f t="shared" si="14"/>
        <v>4</v>
      </c>
    </row>
    <row r="172" spans="1:14" s="2" customFormat="1" ht="11.5" x14ac:dyDescent="0.25">
      <c r="A172" s="334">
        <v>137</v>
      </c>
      <c r="B172" s="383">
        <v>4255</v>
      </c>
      <c r="C172" s="384" t="s">
        <v>413</v>
      </c>
      <c r="D172" s="383" t="s">
        <v>414</v>
      </c>
      <c r="E172" s="383">
        <v>6</v>
      </c>
      <c r="F172" s="383" t="s">
        <v>143</v>
      </c>
      <c r="G172" s="335">
        <f t="shared" si="10"/>
        <v>6</v>
      </c>
      <c r="H172" s="340">
        <v>20</v>
      </c>
      <c r="I172" s="337">
        <f t="shared" si="11"/>
        <v>11</v>
      </c>
      <c r="J172" s="344">
        <f t="shared" si="12"/>
        <v>0</v>
      </c>
      <c r="K172" s="344">
        <f t="shared" si="13"/>
        <v>11</v>
      </c>
      <c r="L172" s="336">
        <f t="shared" si="14"/>
        <v>9</v>
      </c>
    </row>
    <row r="173" spans="1:14" s="2" customFormat="1" ht="11.5" x14ac:dyDescent="0.25">
      <c r="A173" s="334">
        <v>138</v>
      </c>
      <c r="B173" s="383">
        <v>4256</v>
      </c>
      <c r="C173" s="384" t="s">
        <v>415</v>
      </c>
      <c r="D173" s="383" t="s">
        <v>416</v>
      </c>
      <c r="E173" s="383">
        <v>6</v>
      </c>
      <c r="F173" s="383" t="s">
        <v>143</v>
      </c>
      <c r="G173" s="335">
        <f t="shared" si="10"/>
        <v>6</v>
      </c>
      <c r="H173" s="340">
        <v>4</v>
      </c>
      <c r="I173" s="337">
        <f t="shared" si="11"/>
        <v>4</v>
      </c>
      <c r="J173" s="344">
        <f t="shared" si="12"/>
        <v>0</v>
      </c>
      <c r="K173" s="344">
        <f t="shared" si="13"/>
        <v>4</v>
      </c>
      <c r="L173" s="336">
        <f t="shared" si="14"/>
        <v>0</v>
      </c>
    </row>
    <row r="174" spans="1:14" s="2" customFormat="1" ht="11.5" x14ac:dyDescent="0.25">
      <c r="A174" s="334">
        <v>139</v>
      </c>
      <c r="B174" s="383">
        <v>4257</v>
      </c>
      <c r="C174" s="384" t="s">
        <v>417</v>
      </c>
      <c r="D174" s="383" t="s">
        <v>418</v>
      </c>
      <c r="E174" s="383">
        <v>6</v>
      </c>
      <c r="F174" s="383" t="s">
        <v>143</v>
      </c>
      <c r="G174" s="335">
        <f t="shared" si="10"/>
        <v>6</v>
      </c>
      <c r="H174" s="340">
        <v>13</v>
      </c>
      <c r="I174" s="337">
        <f t="shared" si="11"/>
        <v>11</v>
      </c>
      <c r="J174" s="344">
        <f t="shared" si="12"/>
        <v>0</v>
      </c>
      <c r="K174" s="344">
        <f t="shared" si="13"/>
        <v>11</v>
      </c>
      <c r="L174" s="336">
        <f t="shared" si="14"/>
        <v>2</v>
      </c>
    </row>
    <row r="175" spans="1:14" s="2" customFormat="1" ht="11.5" x14ac:dyDescent="0.25">
      <c r="A175" s="334">
        <v>140</v>
      </c>
      <c r="B175" s="383">
        <v>4258</v>
      </c>
      <c r="C175" s="384" t="s">
        <v>419</v>
      </c>
      <c r="D175" s="383" t="s">
        <v>420</v>
      </c>
      <c r="E175" s="383">
        <v>6</v>
      </c>
      <c r="F175" s="383" t="s">
        <v>143</v>
      </c>
      <c r="G175" s="335">
        <f t="shared" si="10"/>
        <v>6</v>
      </c>
      <c r="H175" s="340">
        <v>10</v>
      </c>
      <c r="I175" s="337">
        <f t="shared" si="11"/>
        <v>10</v>
      </c>
      <c r="J175" s="344">
        <f t="shared" si="12"/>
        <v>0</v>
      </c>
      <c r="K175" s="344">
        <f t="shared" si="13"/>
        <v>10</v>
      </c>
      <c r="L175" s="336">
        <f t="shared" si="14"/>
        <v>0</v>
      </c>
    </row>
    <row r="176" spans="1:14" s="2" customFormat="1" ht="11.5" x14ac:dyDescent="0.25">
      <c r="A176" s="333">
        <v>141</v>
      </c>
      <c r="B176" s="383">
        <v>4259</v>
      </c>
      <c r="C176" s="384" t="s">
        <v>421</v>
      </c>
      <c r="D176" s="383" t="s">
        <v>422</v>
      </c>
      <c r="E176" s="383">
        <v>6</v>
      </c>
      <c r="F176" s="383" t="s">
        <v>143</v>
      </c>
      <c r="G176" s="335">
        <f t="shared" si="10"/>
        <v>6</v>
      </c>
      <c r="H176" s="340">
        <v>5</v>
      </c>
      <c r="I176" s="337">
        <f t="shared" si="11"/>
        <v>5</v>
      </c>
      <c r="J176" s="344">
        <f t="shared" si="12"/>
        <v>0</v>
      </c>
      <c r="K176" s="344">
        <f t="shared" si="13"/>
        <v>5</v>
      </c>
      <c r="L176" s="336">
        <f t="shared" si="14"/>
        <v>0</v>
      </c>
    </row>
    <row r="177" spans="1:12" s="2" customFormat="1" ht="11.5" x14ac:dyDescent="0.25">
      <c r="A177" s="334">
        <v>142</v>
      </c>
      <c r="B177" s="383">
        <v>4260</v>
      </c>
      <c r="C177" s="384" t="s">
        <v>423</v>
      </c>
      <c r="D177" s="383" t="s">
        <v>424</v>
      </c>
      <c r="E177" s="383">
        <v>6</v>
      </c>
      <c r="F177" s="383" t="s">
        <v>143</v>
      </c>
      <c r="G177" s="335">
        <f t="shared" si="10"/>
        <v>6</v>
      </c>
      <c r="H177" s="340">
        <v>14</v>
      </c>
      <c r="I177" s="337">
        <f t="shared" si="11"/>
        <v>11</v>
      </c>
      <c r="J177" s="344">
        <f t="shared" si="12"/>
        <v>0</v>
      </c>
      <c r="K177" s="344">
        <f t="shared" si="13"/>
        <v>11</v>
      </c>
      <c r="L177" s="336">
        <f t="shared" si="14"/>
        <v>3</v>
      </c>
    </row>
    <row r="178" spans="1:12" s="2" customFormat="1" ht="11.5" x14ac:dyDescent="0.25">
      <c r="A178" s="334">
        <v>143</v>
      </c>
      <c r="B178" s="383">
        <v>4261</v>
      </c>
      <c r="C178" s="384" t="s">
        <v>425</v>
      </c>
      <c r="D178" s="383" t="s">
        <v>426</v>
      </c>
      <c r="E178" s="383">
        <v>6</v>
      </c>
      <c r="F178" s="383" t="s">
        <v>143</v>
      </c>
      <c r="G178" s="335">
        <f t="shared" si="10"/>
        <v>6</v>
      </c>
      <c r="H178" s="340">
        <v>19</v>
      </c>
      <c r="I178" s="337">
        <f t="shared" si="11"/>
        <v>11</v>
      </c>
      <c r="J178" s="344">
        <f t="shared" si="12"/>
        <v>0</v>
      </c>
      <c r="K178" s="344">
        <f t="shared" si="13"/>
        <v>11</v>
      </c>
      <c r="L178" s="336">
        <f t="shared" si="14"/>
        <v>8</v>
      </c>
    </row>
    <row r="179" spans="1:12" s="2" customFormat="1" ht="11.5" x14ac:dyDescent="0.25">
      <c r="A179" s="334">
        <v>144</v>
      </c>
      <c r="B179" s="383">
        <v>4262</v>
      </c>
      <c r="C179" s="384" t="s">
        <v>427</v>
      </c>
      <c r="D179" s="383" t="s">
        <v>428</v>
      </c>
      <c r="E179" s="383">
        <v>6</v>
      </c>
      <c r="F179" s="383" t="s">
        <v>143</v>
      </c>
      <c r="G179" s="335">
        <f t="shared" si="10"/>
        <v>6</v>
      </c>
      <c r="H179" s="340">
        <v>14</v>
      </c>
      <c r="I179" s="337">
        <f t="shared" si="11"/>
        <v>11</v>
      </c>
      <c r="J179" s="344">
        <f t="shared" si="12"/>
        <v>0</v>
      </c>
      <c r="K179" s="344">
        <f t="shared" si="13"/>
        <v>11</v>
      </c>
      <c r="L179" s="336">
        <f t="shared" si="14"/>
        <v>3</v>
      </c>
    </row>
    <row r="180" spans="1:12" s="2" customFormat="1" ht="11.5" x14ac:dyDescent="0.25">
      <c r="A180" s="334">
        <v>145</v>
      </c>
      <c r="B180" s="383">
        <v>4263</v>
      </c>
      <c r="C180" s="384" t="s">
        <v>429</v>
      </c>
      <c r="D180" s="383" t="s">
        <v>430</v>
      </c>
      <c r="E180" s="383">
        <v>6</v>
      </c>
      <c r="F180" s="383" t="s">
        <v>143</v>
      </c>
      <c r="G180" s="335">
        <f t="shared" si="10"/>
        <v>6</v>
      </c>
      <c r="H180" s="340">
        <v>9</v>
      </c>
      <c r="I180" s="337">
        <f t="shared" si="11"/>
        <v>9</v>
      </c>
      <c r="J180" s="344">
        <f t="shared" si="12"/>
        <v>0</v>
      </c>
      <c r="K180" s="344">
        <f t="shared" si="13"/>
        <v>9</v>
      </c>
      <c r="L180" s="336">
        <f t="shared" si="14"/>
        <v>0</v>
      </c>
    </row>
    <row r="181" spans="1:12" s="2" customFormat="1" ht="11.5" x14ac:dyDescent="0.25">
      <c r="A181" s="333">
        <v>146</v>
      </c>
      <c r="B181" s="383">
        <v>4264</v>
      </c>
      <c r="C181" s="384" t="s">
        <v>431</v>
      </c>
      <c r="D181" s="383" t="s">
        <v>432</v>
      </c>
      <c r="E181" s="383">
        <v>6</v>
      </c>
      <c r="F181" s="383" t="s">
        <v>143</v>
      </c>
      <c r="G181" s="335">
        <f t="shared" si="10"/>
        <v>6</v>
      </c>
      <c r="H181" s="340">
        <v>5</v>
      </c>
      <c r="I181" s="337">
        <f t="shared" si="11"/>
        <v>5</v>
      </c>
      <c r="J181" s="344">
        <f t="shared" si="12"/>
        <v>0</v>
      </c>
      <c r="K181" s="344">
        <f t="shared" si="13"/>
        <v>5</v>
      </c>
      <c r="L181" s="336">
        <f t="shared" si="14"/>
        <v>0</v>
      </c>
    </row>
    <row r="182" spans="1:12" s="2" customFormat="1" ht="11.5" x14ac:dyDescent="0.25">
      <c r="A182" s="334">
        <v>147</v>
      </c>
      <c r="B182" s="383">
        <v>4265</v>
      </c>
      <c r="C182" s="384" t="s">
        <v>433</v>
      </c>
      <c r="D182" s="383" t="s">
        <v>434</v>
      </c>
      <c r="E182" s="383">
        <v>6</v>
      </c>
      <c r="F182" s="383" t="s">
        <v>143</v>
      </c>
      <c r="G182" s="335">
        <f t="shared" si="10"/>
        <v>6</v>
      </c>
      <c r="H182" s="340">
        <v>9</v>
      </c>
      <c r="I182" s="337">
        <f t="shared" si="11"/>
        <v>9</v>
      </c>
      <c r="J182" s="344">
        <f t="shared" si="12"/>
        <v>0</v>
      </c>
      <c r="K182" s="344">
        <f t="shared" si="13"/>
        <v>9</v>
      </c>
      <c r="L182" s="336">
        <f t="shared" si="14"/>
        <v>0</v>
      </c>
    </row>
    <row r="183" spans="1:12" s="2" customFormat="1" ht="11.5" x14ac:dyDescent="0.25">
      <c r="A183" s="334">
        <v>148</v>
      </c>
      <c r="B183" s="383">
        <v>4266</v>
      </c>
      <c r="C183" s="384" t="s">
        <v>435</v>
      </c>
      <c r="D183" s="383" t="s">
        <v>436</v>
      </c>
      <c r="E183" s="383">
        <v>6</v>
      </c>
      <c r="F183" s="383" t="s">
        <v>143</v>
      </c>
      <c r="G183" s="335">
        <f t="shared" si="10"/>
        <v>6</v>
      </c>
      <c r="H183" s="340">
        <v>6</v>
      </c>
      <c r="I183" s="337">
        <f t="shared" si="11"/>
        <v>6</v>
      </c>
      <c r="J183" s="344">
        <f t="shared" si="12"/>
        <v>0</v>
      </c>
      <c r="K183" s="344">
        <f t="shared" si="13"/>
        <v>6</v>
      </c>
      <c r="L183" s="336">
        <f t="shared" si="14"/>
        <v>0</v>
      </c>
    </row>
    <row r="184" spans="1:12" s="2" customFormat="1" ht="11.5" x14ac:dyDescent="0.25">
      <c r="A184" s="334">
        <v>149</v>
      </c>
      <c r="B184" s="383">
        <v>4267</v>
      </c>
      <c r="C184" s="384" t="s">
        <v>437</v>
      </c>
      <c r="D184" s="383" t="s">
        <v>438</v>
      </c>
      <c r="E184" s="383">
        <v>6</v>
      </c>
      <c r="F184" s="383" t="s">
        <v>143</v>
      </c>
      <c r="G184" s="335">
        <f t="shared" si="10"/>
        <v>6</v>
      </c>
      <c r="H184" s="340">
        <v>6</v>
      </c>
      <c r="I184" s="337">
        <f t="shared" si="11"/>
        <v>6</v>
      </c>
      <c r="J184" s="344">
        <f t="shared" si="12"/>
        <v>0</v>
      </c>
      <c r="K184" s="344">
        <f t="shared" si="13"/>
        <v>6</v>
      </c>
      <c r="L184" s="336">
        <f t="shared" si="14"/>
        <v>0</v>
      </c>
    </row>
    <row r="185" spans="1:12" s="2" customFormat="1" ht="11.5" x14ac:dyDescent="0.25">
      <c r="A185" s="334">
        <v>150</v>
      </c>
      <c r="B185" s="383">
        <v>4268</v>
      </c>
      <c r="C185" s="384" t="s">
        <v>439</v>
      </c>
      <c r="D185" s="383" t="s">
        <v>440</v>
      </c>
      <c r="E185" s="383">
        <v>6</v>
      </c>
      <c r="F185" s="383" t="s">
        <v>143</v>
      </c>
      <c r="G185" s="335">
        <f t="shared" si="10"/>
        <v>6</v>
      </c>
      <c r="H185" s="340">
        <v>12</v>
      </c>
      <c r="I185" s="337">
        <f t="shared" si="11"/>
        <v>11</v>
      </c>
      <c r="J185" s="344">
        <f t="shared" si="12"/>
        <v>0</v>
      </c>
      <c r="K185" s="344">
        <f t="shared" si="13"/>
        <v>11</v>
      </c>
      <c r="L185" s="336">
        <f t="shared" si="14"/>
        <v>1</v>
      </c>
    </row>
    <row r="186" spans="1:12" s="2" customFormat="1" ht="11.5" x14ac:dyDescent="0.25">
      <c r="A186" s="333">
        <v>151</v>
      </c>
      <c r="B186" s="383">
        <v>4269</v>
      </c>
      <c r="C186" s="384" t="s">
        <v>441</v>
      </c>
      <c r="D186" s="383" t="s">
        <v>442</v>
      </c>
      <c r="E186" s="383">
        <v>6</v>
      </c>
      <c r="F186" s="383" t="s">
        <v>143</v>
      </c>
      <c r="G186" s="335">
        <f t="shared" si="10"/>
        <v>6</v>
      </c>
      <c r="H186" s="340">
        <v>7</v>
      </c>
      <c r="I186" s="337">
        <f t="shared" si="11"/>
        <v>7</v>
      </c>
      <c r="J186" s="344">
        <f t="shared" si="12"/>
        <v>0</v>
      </c>
      <c r="K186" s="344">
        <f t="shared" si="13"/>
        <v>7</v>
      </c>
      <c r="L186" s="336">
        <f t="shared" si="14"/>
        <v>0</v>
      </c>
    </row>
    <row r="187" spans="1:12" s="2" customFormat="1" ht="11.5" x14ac:dyDescent="0.25">
      <c r="A187" s="334">
        <v>152</v>
      </c>
      <c r="B187" s="383">
        <v>4271</v>
      </c>
      <c r="C187" s="384" t="s">
        <v>443</v>
      </c>
      <c r="D187" s="383" t="s">
        <v>444</v>
      </c>
      <c r="E187" s="383">
        <v>6</v>
      </c>
      <c r="F187" s="383" t="s">
        <v>143</v>
      </c>
      <c r="G187" s="335">
        <f t="shared" si="10"/>
        <v>6</v>
      </c>
      <c r="H187" s="340">
        <v>0</v>
      </c>
      <c r="I187" s="337">
        <f t="shared" si="11"/>
        <v>0</v>
      </c>
      <c r="J187" s="344">
        <f t="shared" si="12"/>
        <v>0</v>
      </c>
      <c r="K187" s="344">
        <f t="shared" si="13"/>
        <v>0</v>
      </c>
      <c r="L187" s="336">
        <f t="shared" si="14"/>
        <v>0</v>
      </c>
    </row>
    <row r="188" spans="1:12" s="2" customFormat="1" ht="11.5" x14ac:dyDescent="0.25">
      <c r="A188" s="334">
        <v>153</v>
      </c>
      <c r="B188" s="383">
        <v>4272</v>
      </c>
      <c r="C188" s="384" t="s">
        <v>445</v>
      </c>
      <c r="D188" s="383" t="s">
        <v>446</v>
      </c>
      <c r="E188" s="383">
        <v>6</v>
      </c>
      <c r="F188" s="383" t="s">
        <v>143</v>
      </c>
      <c r="G188" s="335">
        <f t="shared" si="10"/>
        <v>6</v>
      </c>
      <c r="H188" s="340">
        <v>16</v>
      </c>
      <c r="I188" s="337">
        <f t="shared" si="11"/>
        <v>11</v>
      </c>
      <c r="J188" s="344">
        <f t="shared" si="12"/>
        <v>0</v>
      </c>
      <c r="K188" s="344">
        <f t="shared" si="13"/>
        <v>11</v>
      </c>
      <c r="L188" s="336">
        <f t="shared" si="14"/>
        <v>5</v>
      </c>
    </row>
    <row r="189" spans="1:12" s="2" customFormat="1" ht="11.5" x14ac:dyDescent="0.25">
      <c r="A189" s="334">
        <v>154</v>
      </c>
      <c r="B189" s="383">
        <v>4273</v>
      </c>
      <c r="C189" s="384" t="s">
        <v>447</v>
      </c>
      <c r="D189" s="383" t="s">
        <v>448</v>
      </c>
      <c r="E189" s="383">
        <v>6</v>
      </c>
      <c r="F189" s="383" t="s">
        <v>143</v>
      </c>
      <c r="G189" s="335">
        <f t="shared" si="10"/>
        <v>6</v>
      </c>
      <c r="H189" s="340">
        <v>21</v>
      </c>
      <c r="I189" s="337">
        <f t="shared" si="11"/>
        <v>11</v>
      </c>
      <c r="J189" s="344">
        <f t="shared" si="12"/>
        <v>0</v>
      </c>
      <c r="K189" s="344">
        <f t="shared" si="13"/>
        <v>11</v>
      </c>
      <c r="L189" s="336">
        <f t="shared" si="14"/>
        <v>10</v>
      </c>
    </row>
    <row r="190" spans="1:12" s="2" customFormat="1" ht="11.5" x14ac:dyDescent="0.25">
      <c r="A190" s="334">
        <v>155</v>
      </c>
      <c r="B190" s="383">
        <v>4274</v>
      </c>
      <c r="C190" s="384" t="s">
        <v>449</v>
      </c>
      <c r="D190" s="383" t="s">
        <v>450</v>
      </c>
      <c r="E190" s="383">
        <v>6</v>
      </c>
      <c r="F190" s="383" t="s">
        <v>143</v>
      </c>
      <c r="G190" s="335">
        <f t="shared" si="10"/>
        <v>6</v>
      </c>
      <c r="H190" s="340">
        <v>17</v>
      </c>
      <c r="I190" s="337">
        <f t="shared" si="11"/>
        <v>11</v>
      </c>
      <c r="J190" s="344">
        <f t="shared" si="12"/>
        <v>0</v>
      </c>
      <c r="K190" s="344">
        <f t="shared" si="13"/>
        <v>11</v>
      </c>
      <c r="L190" s="336">
        <f t="shared" si="14"/>
        <v>6</v>
      </c>
    </row>
    <row r="191" spans="1:12" s="2" customFormat="1" ht="11.5" x14ac:dyDescent="0.25">
      <c r="A191" s="333">
        <v>156</v>
      </c>
      <c r="B191" s="383">
        <v>4275</v>
      </c>
      <c r="C191" s="384" t="s">
        <v>451</v>
      </c>
      <c r="D191" s="383" t="s">
        <v>452</v>
      </c>
      <c r="E191" s="383">
        <v>6</v>
      </c>
      <c r="F191" s="383" t="s">
        <v>143</v>
      </c>
      <c r="G191" s="335">
        <f t="shared" si="10"/>
        <v>6</v>
      </c>
      <c r="H191" s="340">
        <v>22</v>
      </c>
      <c r="I191" s="337">
        <f t="shared" si="11"/>
        <v>11</v>
      </c>
      <c r="J191" s="344">
        <f t="shared" si="12"/>
        <v>0</v>
      </c>
      <c r="K191" s="344">
        <f t="shared" si="13"/>
        <v>11</v>
      </c>
      <c r="L191" s="336">
        <f t="shared" si="14"/>
        <v>11</v>
      </c>
    </row>
    <row r="192" spans="1:12" s="2" customFormat="1" ht="11.5" x14ac:dyDescent="0.25">
      <c r="A192" s="334">
        <v>157</v>
      </c>
      <c r="B192" s="383">
        <v>4276</v>
      </c>
      <c r="C192" s="384" t="s">
        <v>453</v>
      </c>
      <c r="D192" s="383" t="s">
        <v>454</v>
      </c>
      <c r="E192" s="383">
        <v>6</v>
      </c>
      <c r="F192" s="383" t="s">
        <v>143</v>
      </c>
      <c r="G192" s="335">
        <f t="shared" si="10"/>
        <v>6</v>
      </c>
      <c r="H192" s="340">
        <v>17</v>
      </c>
      <c r="I192" s="337">
        <f t="shared" si="11"/>
        <v>11</v>
      </c>
      <c r="J192" s="344">
        <f t="shared" si="12"/>
        <v>0</v>
      </c>
      <c r="K192" s="344">
        <f t="shared" si="13"/>
        <v>11</v>
      </c>
      <c r="L192" s="336">
        <f t="shared" si="14"/>
        <v>6</v>
      </c>
    </row>
    <row r="193" spans="1:12" s="2" customFormat="1" ht="11.5" x14ac:dyDescent="0.25">
      <c r="A193" s="334">
        <v>158</v>
      </c>
      <c r="B193" s="383">
        <v>4277</v>
      </c>
      <c r="C193" s="384" t="s">
        <v>455</v>
      </c>
      <c r="D193" s="383" t="s">
        <v>456</v>
      </c>
      <c r="E193" s="383">
        <v>6</v>
      </c>
      <c r="F193" s="383" t="s">
        <v>143</v>
      </c>
      <c r="G193" s="335">
        <f t="shared" si="10"/>
        <v>6</v>
      </c>
      <c r="H193" s="340">
        <v>16</v>
      </c>
      <c r="I193" s="337">
        <f t="shared" si="11"/>
        <v>11</v>
      </c>
      <c r="J193" s="344">
        <f t="shared" si="12"/>
        <v>0</v>
      </c>
      <c r="K193" s="344">
        <f t="shared" si="13"/>
        <v>11</v>
      </c>
      <c r="L193" s="336">
        <f t="shared" si="14"/>
        <v>5</v>
      </c>
    </row>
    <row r="194" spans="1:12" s="2" customFormat="1" ht="11.5" x14ac:dyDescent="0.25">
      <c r="A194" s="334">
        <v>159</v>
      </c>
      <c r="B194" s="383">
        <v>4278</v>
      </c>
      <c r="C194" s="384" t="s">
        <v>457</v>
      </c>
      <c r="D194" s="383" t="s">
        <v>458</v>
      </c>
      <c r="E194" s="383">
        <v>6</v>
      </c>
      <c r="F194" s="383" t="s">
        <v>143</v>
      </c>
      <c r="G194" s="335">
        <f t="shared" si="10"/>
        <v>6</v>
      </c>
      <c r="H194" s="340">
        <v>11</v>
      </c>
      <c r="I194" s="337">
        <f t="shared" si="11"/>
        <v>11</v>
      </c>
      <c r="J194" s="344">
        <f t="shared" si="12"/>
        <v>0</v>
      </c>
      <c r="K194" s="344">
        <f t="shared" si="13"/>
        <v>11</v>
      </c>
      <c r="L194" s="336">
        <f t="shared" si="14"/>
        <v>0</v>
      </c>
    </row>
    <row r="195" spans="1:12" s="2" customFormat="1" ht="11.5" x14ac:dyDescent="0.25">
      <c r="A195" s="334">
        <v>160</v>
      </c>
      <c r="B195" s="383">
        <v>4279</v>
      </c>
      <c r="C195" s="384" t="s">
        <v>459</v>
      </c>
      <c r="D195" s="383" t="s">
        <v>460</v>
      </c>
      <c r="E195" s="383">
        <v>6</v>
      </c>
      <c r="F195" s="383" t="s">
        <v>143</v>
      </c>
      <c r="G195" s="335">
        <f t="shared" si="10"/>
        <v>6</v>
      </c>
      <c r="H195" s="340">
        <v>9</v>
      </c>
      <c r="I195" s="337">
        <f t="shared" si="11"/>
        <v>9</v>
      </c>
      <c r="J195" s="344">
        <f t="shared" si="12"/>
        <v>0</v>
      </c>
      <c r="K195" s="344">
        <f t="shared" si="13"/>
        <v>9</v>
      </c>
      <c r="L195" s="336">
        <f t="shared" si="14"/>
        <v>0</v>
      </c>
    </row>
    <row r="196" spans="1:12" s="2" customFormat="1" ht="11.5" x14ac:dyDescent="0.25">
      <c r="A196" s="333">
        <v>161</v>
      </c>
      <c r="B196" s="383">
        <v>4280</v>
      </c>
      <c r="C196" s="384" t="s">
        <v>461</v>
      </c>
      <c r="D196" s="383" t="s">
        <v>462</v>
      </c>
      <c r="E196" s="383">
        <v>6</v>
      </c>
      <c r="F196" s="383" t="s">
        <v>143</v>
      </c>
      <c r="G196" s="335">
        <f t="shared" si="10"/>
        <v>6</v>
      </c>
      <c r="H196" s="340">
        <v>17</v>
      </c>
      <c r="I196" s="337">
        <f t="shared" si="11"/>
        <v>11</v>
      </c>
      <c r="J196" s="344">
        <f t="shared" si="12"/>
        <v>0</v>
      </c>
      <c r="K196" s="344">
        <f t="shared" si="13"/>
        <v>11</v>
      </c>
      <c r="L196" s="336">
        <f t="shared" si="14"/>
        <v>6</v>
      </c>
    </row>
    <row r="197" spans="1:12" s="2" customFormat="1" ht="11.5" x14ac:dyDescent="0.25">
      <c r="A197" s="334">
        <v>162</v>
      </c>
      <c r="B197" s="383">
        <v>4281</v>
      </c>
      <c r="C197" s="384" t="s">
        <v>463</v>
      </c>
      <c r="D197" s="383" t="s">
        <v>464</v>
      </c>
      <c r="E197" s="383">
        <v>6</v>
      </c>
      <c r="F197" s="383" t="s">
        <v>143</v>
      </c>
      <c r="G197" s="335">
        <f t="shared" si="10"/>
        <v>6</v>
      </c>
      <c r="H197" s="340">
        <v>11</v>
      </c>
      <c r="I197" s="337">
        <f t="shared" si="11"/>
        <v>11</v>
      </c>
      <c r="J197" s="344">
        <f t="shared" si="12"/>
        <v>0</v>
      </c>
      <c r="K197" s="344">
        <f t="shared" si="13"/>
        <v>11</v>
      </c>
      <c r="L197" s="336">
        <f t="shared" si="14"/>
        <v>0</v>
      </c>
    </row>
    <row r="198" spans="1:12" s="2" customFormat="1" ht="11.5" x14ac:dyDescent="0.25">
      <c r="A198" s="334">
        <v>163</v>
      </c>
      <c r="B198" s="383">
        <v>4282</v>
      </c>
      <c r="C198" s="384" t="s">
        <v>465</v>
      </c>
      <c r="D198" s="383" t="s">
        <v>466</v>
      </c>
      <c r="E198" s="383">
        <v>6</v>
      </c>
      <c r="F198" s="383" t="s">
        <v>143</v>
      </c>
      <c r="G198" s="335">
        <f t="shared" si="10"/>
        <v>6</v>
      </c>
      <c r="H198" s="340">
        <v>22</v>
      </c>
      <c r="I198" s="337">
        <f t="shared" si="11"/>
        <v>11</v>
      </c>
      <c r="J198" s="344">
        <f t="shared" si="12"/>
        <v>0</v>
      </c>
      <c r="K198" s="344">
        <f t="shared" si="13"/>
        <v>11</v>
      </c>
      <c r="L198" s="336">
        <f t="shared" si="14"/>
        <v>11</v>
      </c>
    </row>
    <row r="199" spans="1:12" s="2" customFormat="1" ht="11.5" x14ac:dyDescent="0.25">
      <c r="A199" s="334">
        <v>164</v>
      </c>
      <c r="B199" s="383">
        <v>4283</v>
      </c>
      <c r="C199" s="384" t="s">
        <v>467</v>
      </c>
      <c r="D199" s="383" t="s">
        <v>468</v>
      </c>
      <c r="E199" s="383">
        <v>6</v>
      </c>
      <c r="F199" s="383" t="s">
        <v>143</v>
      </c>
      <c r="G199" s="335">
        <f t="shared" si="10"/>
        <v>6</v>
      </c>
      <c r="H199" s="340">
        <v>15</v>
      </c>
      <c r="I199" s="337">
        <f t="shared" si="11"/>
        <v>11</v>
      </c>
      <c r="J199" s="344">
        <f t="shared" si="12"/>
        <v>0</v>
      </c>
      <c r="K199" s="344">
        <f t="shared" si="13"/>
        <v>11</v>
      </c>
      <c r="L199" s="336">
        <f t="shared" si="14"/>
        <v>4</v>
      </c>
    </row>
    <row r="200" spans="1:12" s="2" customFormat="1" ht="11.5" x14ac:dyDescent="0.25">
      <c r="A200" s="334">
        <v>165</v>
      </c>
      <c r="B200" s="383">
        <v>4284</v>
      </c>
      <c r="C200" s="384" t="s">
        <v>469</v>
      </c>
      <c r="D200" s="383" t="s">
        <v>470</v>
      </c>
      <c r="E200" s="383">
        <v>6</v>
      </c>
      <c r="F200" s="383" t="s">
        <v>143</v>
      </c>
      <c r="G200" s="335">
        <f t="shared" si="10"/>
        <v>6</v>
      </c>
      <c r="H200" s="340">
        <v>16</v>
      </c>
      <c r="I200" s="337">
        <f t="shared" si="11"/>
        <v>11</v>
      </c>
      <c r="J200" s="344">
        <f t="shared" si="12"/>
        <v>0</v>
      </c>
      <c r="K200" s="344">
        <f t="shared" si="13"/>
        <v>11</v>
      </c>
      <c r="L200" s="336">
        <f t="shared" si="14"/>
        <v>5</v>
      </c>
    </row>
    <row r="201" spans="1:12" s="2" customFormat="1" ht="11.5" x14ac:dyDescent="0.25">
      <c r="A201" s="333">
        <v>166</v>
      </c>
      <c r="B201" s="383">
        <v>4285</v>
      </c>
      <c r="C201" s="384" t="s">
        <v>471</v>
      </c>
      <c r="D201" s="383" t="s">
        <v>472</v>
      </c>
      <c r="E201" s="383">
        <v>6</v>
      </c>
      <c r="F201" s="383" t="s">
        <v>143</v>
      </c>
      <c r="G201" s="335">
        <f t="shared" si="10"/>
        <v>6</v>
      </c>
      <c r="H201" s="340">
        <v>13</v>
      </c>
      <c r="I201" s="337">
        <f t="shared" si="11"/>
        <v>11</v>
      </c>
      <c r="J201" s="344">
        <f t="shared" si="12"/>
        <v>0</v>
      </c>
      <c r="K201" s="344">
        <f t="shared" si="13"/>
        <v>11</v>
      </c>
      <c r="L201" s="336">
        <f t="shared" si="14"/>
        <v>2</v>
      </c>
    </row>
    <row r="202" spans="1:12" s="2" customFormat="1" ht="11.5" x14ac:dyDescent="0.25">
      <c r="A202" s="334">
        <v>167</v>
      </c>
      <c r="B202" s="383">
        <v>4286</v>
      </c>
      <c r="C202" s="384" t="s">
        <v>473</v>
      </c>
      <c r="D202" s="383" t="s">
        <v>474</v>
      </c>
      <c r="E202" s="383">
        <v>6</v>
      </c>
      <c r="F202" s="383" t="s">
        <v>143</v>
      </c>
      <c r="G202" s="335">
        <f t="shared" si="10"/>
        <v>6</v>
      </c>
      <c r="H202" s="340">
        <v>24</v>
      </c>
      <c r="I202" s="337">
        <f t="shared" si="11"/>
        <v>11</v>
      </c>
      <c r="J202" s="344">
        <f t="shared" si="12"/>
        <v>0</v>
      </c>
      <c r="K202" s="344">
        <f t="shared" si="13"/>
        <v>11</v>
      </c>
      <c r="L202" s="336">
        <f t="shared" si="14"/>
        <v>13</v>
      </c>
    </row>
    <row r="203" spans="1:12" s="2" customFormat="1" ht="11.5" x14ac:dyDescent="0.25">
      <c r="A203" s="334">
        <v>168</v>
      </c>
      <c r="B203" s="383">
        <v>4287</v>
      </c>
      <c r="C203" s="384" t="s">
        <v>475</v>
      </c>
      <c r="D203" s="383" t="s">
        <v>476</v>
      </c>
      <c r="E203" s="383">
        <v>6</v>
      </c>
      <c r="F203" s="383" t="s">
        <v>143</v>
      </c>
      <c r="G203" s="335">
        <f t="shared" si="10"/>
        <v>6</v>
      </c>
      <c r="H203" s="340">
        <v>4</v>
      </c>
      <c r="I203" s="337">
        <f t="shared" si="11"/>
        <v>4</v>
      </c>
      <c r="J203" s="344">
        <f t="shared" si="12"/>
        <v>0</v>
      </c>
      <c r="K203" s="344">
        <f t="shared" si="13"/>
        <v>4</v>
      </c>
      <c r="L203" s="336">
        <f t="shared" si="14"/>
        <v>0</v>
      </c>
    </row>
    <row r="204" spans="1:12" s="2" customFormat="1" ht="11.5" x14ac:dyDescent="0.25">
      <c r="A204" s="334">
        <v>169</v>
      </c>
      <c r="B204" s="383">
        <v>4288</v>
      </c>
      <c r="C204" s="384" t="s">
        <v>477</v>
      </c>
      <c r="D204" s="383" t="s">
        <v>478</v>
      </c>
      <c r="E204" s="383">
        <v>6</v>
      </c>
      <c r="F204" s="383" t="s">
        <v>143</v>
      </c>
      <c r="G204" s="335">
        <f t="shared" si="10"/>
        <v>6</v>
      </c>
      <c r="H204" s="340">
        <v>10</v>
      </c>
      <c r="I204" s="337">
        <f t="shared" si="11"/>
        <v>10</v>
      </c>
      <c r="J204" s="344">
        <f t="shared" si="12"/>
        <v>0</v>
      </c>
      <c r="K204" s="344">
        <f t="shared" si="13"/>
        <v>10</v>
      </c>
      <c r="L204" s="336">
        <f t="shared" si="14"/>
        <v>0</v>
      </c>
    </row>
    <row r="205" spans="1:12" s="2" customFormat="1" ht="11.5" x14ac:dyDescent="0.25">
      <c r="A205" s="334">
        <v>170</v>
      </c>
      <c r="B205" s="383">
        <v>4301</v>
      </c>
      <c r="C205" s="384" t="s">
        <v>479</v>
      </c>
      <c r="D205" s="383" t="s">
        <v>480</v>
      </c>
      <c r="E205" s="383">
        <v>6</v>
      </c>
      <c r="F205" s="383" t="s">
        <v>143</v>
      </c>
      <c r="G205" s="335">
        <f t="shared" si="10"/>
        <v>6</v>
      </c>
      <c r="H205" s="340">
        <v>9</v>
      </c>
      <c r="I205" s="337">
        <f t="shared" si="11"/>
        <v>9</v>
      </c>
      <c r="J205" s="344">
        <f t="shared" si="12"/>
        <v>0</v>
      </c>
      <c r="K205" s="344">
        <f t="shared" si="13"/>
        <v>9</v>
      </c>
      <c r="L205" s="336">
        <f t="shared" si="14"/>
        <v>0</v>
      </c>
    </row>
    <row r="206" spans="1:12" s="2" customFormat="1" ht="11.5" x14ac:dyDescent="0.25">
      <c r="A206" s="333">
        <v>171</v>
      </c>
      <c r="B206" s="383">
        <v>4302</v>
      </c>
      <c r="C206" s="384" t="s">
        <v>481</v>
      </c>
      <c r="D206" s="383" t="s">
        <v>482</v>
      </c>
      <c r="E206" s="383">
        <v>6</v>
      </c>
      <c r="F206" s="383" t="s">
        <v>143</v>
      </c>
      <c r="G206" s="335">
        <f t="shared" si="10"/>
        <v>6</v>
      </c>
      <c r="H206" s="340">
        <v>10</v>
      </c>
      <c r="I206" s="337">
        <f t="shared" si="11"/>
        <v>10</v>
      </c>
      <c r="J206" s="344">
        <f t="shared" si="12"/>
        <v>0</v>
      </c>
      <c r="K206" s="344">
        <f t="shared" si="13"/>
        <v>10</v>
      </c>
      <c r="L206" s="336">
        <f t="shared" si="14"/>
        <v>0</v>
      </c>
    </row>
    <row r="207" spans="1:12" s="2" customFormat="1" ht="11.5" x14ac:dyDescent="0.25">
      <c r="A207" s="334">
        <v>172</v>
      </c>
      <c r="B207" s="383">
        <v>4303</v>
      </c>
      <c r="C207" s="384" t="s">
        <v>483</v>
      </c>
      <c r="D207" s="383" t="s">
        <v>484</v>
      </c>
      <c r="E207" s="383">
        <v>6</v>
      </c>
      <c r="F207" s="383" t="s">
        <v>143</v>
      </c>
      <c r="G207" s="335">
        <f t="shared" si="10"/>
        <v>6</v>
      </c>
      <c r="H207" s="340">
        <v>29</v>
      </c>
      <c r="I207" s="337">
        <f t="shared" si="11"/>
        <v>11</v>
      </c>
      <c r="J207" s="344">
        <f t="shared" si="12"/>
        <v>0</v>
      </c>
      <c r="K207" s="344">
        <f t="shared" si="13"/>
        <v>11</v>
      </c>
      <c r="L207" s="336">
        <f t="shared" si="14"/>
        <v>18</v>
      </c>
    </row>
    <row r="208" spans="1:12" s="2" customFormat="1" ht="11.5" x14ac:dyDescent="0.25">
      <c r="A208" s="334">
        <v>173</v>
      </c>
      <c r="B208" s="383">
        <v>4304</v>
      </c>
      <c r="C208" s="384" t="s">
        <v>485</v>
      </c>
      <c r="D208" s="383" t="s">
        <v>486</v>
      </c>
      <c r="E208" s="383">
        <v>6</v>
      </c>
      <c r="F208" s="383" t="s">
        <v>143</v>
      </c>
      <c r="G208" s="335">
        <f t="shared" si="10"/>
        <v>6</v>
      </c>
      <c r="H208" s="340">
        <v>9</v>
      </c>
      <c r="I208" s="337">
        <f t="shared" si="11"/>
        <v>9</v>
      </c>
      <c r="J208" s="344">
        <f t="shared" si="12"/>
        <v>0</v>
      </c>
      <c r="K208" s="344">
        <f t="shared" si="13"/>
        <v>9</v>
      </c>
      <c r="L208" s="336">
        <f t="shared" si="14"/>
        <v>0</v>
      </c>
    </row>
    <row r="209" spans="1:12" s="2" customFormat="1" ht="11.5" x14ac:dyDescent="0.25">
      <c r="A209" s="334">
        <v>174</v>
      </c>
      <c r="B209" s="383">
        <v>4305</v>
      </c>
      <c r="C209" s="384" t="s">
        <v>487</v>
      </c>
      <c r="D209" s="383" t="s">
        <v>488</v>
      </c>
      <c r="E209" s="383">
        <v>6</v>
      </c>
      <c r="F209" s="383" t="s">
        <v>143</v>
      </c>
      <c r="G209" s="335">
        <f t="shared" si="10"/>
        <v>6</v>
      </c>
      <c r="H209" s="340">
        <v>23</v>
      </c>
      <c r="I209" s="337">
        <f t="shared" si="11"/>
        <v>11</v>
      </c>
      <c r="J209" s="344">
        <f t="shared" si="12"/>
        <v>0</v>
      </c>
      <c r="K209" s="344">
        <f t="shared" si="13"/>
        <v>11</v>
      </c>
      <c r="L209" s="336">
        <f t="shared" si="14"/>
        <v>12</v>
      </c>
    </row>
    <row r="210" spans="1:12" s="2" customFormat="1" ht="11.5" x14ac:dyDescent="0.25">
      <c r="A210" s="334">
        <v>175</v>
      </c>
      <c r="B210" s="383">
        <v>4306</v>
      </c>
      <c r="C210" s="384" t="s">
        <v>489</v>
      </c>
      <c r="D210" s="383" t="s">
        <v>490</v>
      </c>
      <c r="E210" s="383">
        <v>6</v>
      </c>
      <c r="F210" s="383" t="s">
        <v>143</v>
      </c>
      <c r="G210" s="335">
        <f t="shared" si="10"/>
        <v>6</v>
      </c>
      <c r="H210" s="340">
        <v>16</v>
      </c>
      <c r="I210" s="337">
        <f t="shared" si="11"/>
        <v>11</v>
      </c>
      <c r="J210" s="344">
        <f t="shared" si="12"/>
        <v>0</v>
      </c>
      <c r="K210" s="344">
        <f t="shared" si="13"/>
        <v>11</v>
      </c>
      <c r="L210" s="336">
        <f t="shared" si="14"/>
        <v>5</v>
      </c>
    </row>
    <row r="211" spans="1:12" s="2" customFormat="1" ht="11.5" x14ac:dyDescent="0.25">
      <c r="A211" s="333">
        <v>176</v>
      </c>
      <c r="B211" s="383">
        <v>4307</v>
      </c>
      <c r="C211" s="384" t="s">
        <v>491</v>
      </c>
      <c r="D211" s="383" t="s">
        <v>492</v>
      </c>
      <c r="E211" s="383">
        <v>6</v>
      </c>
      <c r="F211" s="383" t="s">
        <v>143</v>
      </c>
      <c r="G211" s="335">
        <f t="shared" si="10"/>
        <v>6</v>
      </c>
      <c r="H211" s="340">
        <v>3</v>
      </c>
      <c r="I211" s="337">
        <f t="shared" si="11"/>
        <v>3</v>
      </c>
      <c r="J211" s="344">
        <f t="shared" si="12"/>
        <v>0</v>
      </c>
      <c r="K211" s="344">
        <f t="shared" si="13"/>
        <v>3</v>
      </c>
      <c r="L211" s="336">
        <f t="shared" si="14"/>
        <v>0</v>
      </c>
    </row>
    <row r="212" spans="1:12" s="2" customFormat="1" ht="11.5" x14ac:dyDescent="0.25">
      <c r="A212" s="334">
        <v>177</v>
      </c>
      <c r="B212" s="383">
        <v>4308</v>
      </c>
      <c r="C212" s="384" t="s">
        <v>493</v>
      </c>
      <c r="D212" s="383" t="s">
        <v>494</v>
      </c>
      <c r="E212" s="383">
        <v>6</v>
      </c>
      <c r="F212" s="383" t="s">
        <v>143</v>
      </c>
      <c r="G212" s="335">
        <f t="shared" si="10"/>
        <v>6</v>
      </c>
      <c r="H212" s="340">
        <v>18</v>
      </c>
      <c r="I212" s="337">
        <f t="shared" si="11"/>
        <v>11</v>
      </c>
      <c r="J212" s="344">
        <f t="shared" si="12"/>
        <v>0</v>
      </c>
      <c r="K212" s="344">
        <f t="shared" si="13"/>
        <v>11</v>
      </c>
      <c r="L212" s="336">
        <f t="shared" si="14"/>
        <v>7</v>
      </c>
    </row>
    <row r="213" spans="1:12" s="2" customFormat="1" ht="11.5" x14ac:dyDescent="0.25">
      <c r="A213" s="334">
        <v>178</v>
      </c>
      <c r="B213" s="383">
        <v>4309</v>
      </c>
      <c r="C213" s="384" t="s">
        <v>495</v>
      </c>
      <c r="D213" s="383" t="s">
        <v>496</v>
      </c>
      <c r="E213" s="383">
        <v>6</v>
      </c>
      <c r="F213" s="383" t="s">
        <v>143</v>
      </c>
      <c r="G213" s="335">
        <f t="shared" si="10"/>
        <v>6</v>
      </c>
      <c r="H213" s="340">
        <v>9</v>
      </c>
      <c r="I213" s="337">
        <f t="shared" si="11"/>
        <v>9</v>
      </c>
      <c r="J213" s="344">
        <f t="shared" si="12"/>
        <v>0</v>
      </c>
      <c r="K213" s="344">
        <f t="shared" si="13"/>
        <v>9</v>
      </c>
      <c r="L213" s="336">
        <f t="shared" si="14"/>
        <v>0</v>
      </c>
    </row>
    <row r="214" spans="1:12" s="2" customFormat="1" ht="11.5" x14ac:dyDescent="0.25">
      <c r="A214" s="334">
        <v>179</v>
      </c>
      <c r="B214" s="383">
        <v>4310</v>
      </c>
      <c r="C214" s="384" t="s">
        <v>497</v>
      </c>
      <c r="D214" s="383" t="s">
        <v>498</v>
      </c>
      <c r="E214" s="383">
        <v>6</v>
      </c>
      <c r="F214" s="383" t="s">
        <v>143</v>
      </c>
      <c r="G214" s="335">
        <f t="shared" si="10"/>
        <v>6</v>
      </c>
      <c r="H214" s="340">
        <v>13</v>
      </c>
      <c r="I214" s="337">
        <f t="shared" si="11"/>
        <v>11</v>
      </c>
      <c r="J214" s="344">
        <f t="shared" si="12"/>
        <v>0</v>
      </c>
      <c r="K214" s="344">
        <f t="shared" si="13"/>
        <v>11</v>
      </c>
      <c r="L214" s="336">
        <f t="shared" si="14"/>
        <v>2</v>
      </c>
    </row>
    <row r="215" spans="1:12" s="2" customFormat="1" ht="11.5" x14ac:dyDescent="0.25">
      <c r="A215" s="334">
        <v>180</v>
      </c>
      <c r="B215" s="383">
        <v>4311</v>
      </c>
      <c r="C215" s="384" t="s">
        <v>499</v>
      </c>
      <c r="D215" s="383" t="s">
        <v>500</v>
      </c>
      <c r="E215" s="383">
        <v>6</v>
      </c>
      <c r="F215" s="383" t="s">
        <v>143</v>
      </c>
      <c r="G215" s="335">
        <f t="shared" si="10"/>
        <v>6</v>
      </c>
      <c r="H215" s="340">
        <v>6</v>
      </c>
      <c r="I215" s="337">
        <f t="shared" si="11"/>
        <v>6</v>
      </c>
      <c r="J215" s="344">
        <f t="shared" si="12"/>
        <v>0</v>
      </c>
      <c r="K215" s="344">
        <f t="shared" si="13"/>
        <v>6</v>
      </c>
      <c r="L215" s="336">
        <f t="shared" si="14"/>
        <v>0</v>
      </c>
    </row>
    <row r="216" spans="1:12" s="2" customFormat="1" ht="11.5" x14ac:dyDescent="0.25">
      <c r="A216" s="333">
        <v>181</v>
      </c>
      <c r="B216" s="383">
        <v>4312</v>
      </c>
      <c r="C216" s="384" t="s">
        <v>501</v>
      </c>
      <c r="D216" s="383" t="s">
        <v>502</v>
      </c>
      <c r="E216" s="383">
        <v>6</v>
      </c>
      <c r="F216" s="383" t="s">
        <v>143</v>
      </c>
      <c r="G216" s="335">
        <f t="shared" si="10"/>
        <v>6</v>
      </c>
      <c r="H216" s="340">
        <v>19</v>
      </c>
      <c r="I216" s="337">
        <f t="shared" si="11"/>
        <v>11</v>
      </c>
      <c r="J216" s="344">
        <f t="shared" si="12"/>
        <v>0</v>
      </c>
      <c r="K216" s="344">
        <f t="shared" si="13"/>
        <v>11</v>
      </c>
      <c r="L216" s="336">
        <f t="shared" si="14"/>
        <v>8</v>
      </c>
    </row>
    <row r="217" spans="1:12" s="2" customFormat="1" ht="11.5" x14ac:dyDescent="0.25">
      <c r="A217" s="334">
        <v>182</v>
      </c>
      <c r="B217" s="383">
        <v>4313</v>
      </c>
      <c r="C217" s="384" t="s">
        <v>503</v>
      </c>
      <c r="D217" s="383" t="s">
        <v>504</v>
      </c>
      <c r="E217" s="383">
        <v>6</v>
      </c>
      <c r="F217" s="383" t="s">
        <v>143</v>
      </c>
      <c r="G217" s="335">
        <f t="shared" si="10"/>
        <v>6</v>
      </c>
      <c r="H217" s="340">
        <v>22</v>
      </c>
      <c r="I217" s="337">
        <f t="shared" si="11"/>
        <v>11</v>
      </c>
      <c r="J217" s="344">
        <f t="shared" si="12"/>
        <v>0</v>
      </c>
      <c r="K217" s="344">
        <f t="shared" si="13"/>
        <v>11</v>
      </c>
      <c r="L217" s="336">
        <f t="shared" si="14"/>
        <v>11</v>
      </c>
    </row>
    <row r="218" spans="1:12" s="2" customFormat="1" ht="11.5" x14ac:dyDescent="0.25">
      <c r="A218" s="334">
        <v>183</v>
      </c>
      <c r="B218" s="383">
        <v>4314</v>
      </c>
      <c r="C218" s="384" t="s">
        <v>505</v>
      </c>
      <c r="D218" s="383" t="s">
        <v>506</v>
      </c>
      <c r="E218" s="383">
        <v>6</v>
      </c>
      <c r="F218" s="383" t="s">
        <v>143</v>
      </c>
      <c r="G218" s="335">
        <f t="shared" si="10"/>
        <v>6</v>
      </c>
      <c r="H218" s="340">
        <v>9</v>
      </c>
      <c r="I218" s="337">
        <f t="shared" si="11"/>
        <v>9</v>
      </c>
      <c r="J218" s="344">
        <f t="shared" si="12"/>
        <v>0</v>
      </c>
      <c r="K218" s="344">
        <f t="shared" si="13"/>
        <v>9</v>
      </c>
      <c r="L218" s="336">
        <f t="shared" si="14"/>
        <v>0</v>
      </c>
    </row>
    <row r="219" spans="1:12" s="2" customFormat="1" ht="11.5" x14ac:dyDescent="0.25">
      <c r="A219" s="334">
        <v>184</v>
      </c>
      <c r="B219" s="383">
        <v>4315</v>
      </c>
      <c r="C219" s="384" t="s">
        <v>507</v>
      </c>
      <c r="D219" s="383" t="s">
        <v>508</v>
      </c>
      <c r="E219" s="383">
        <v>6</v>
      </c>
      <c r="F219" s="383" t="s">
        <v>143</v>
      </c>
      <c r="G219" s="335">
        <f t="shared" si="10"/>
        <v>6</v>
      </c>
      <c r="H219" s="340">
        <v>16</v>
      </c>
      <c r="I219" s="337">
        <f t="shared" si="11"/>
        <v>11</v>
      </c>
      <c r="J219" s="344">
        <f t="shared" si="12"/>
        <v>0</v>
      </c>
      <c r="K219" s="344">
        <f t="shared" si="13"/>
        <v>11</v>
      </c>
      <c r="L219" s="336">
        <f t="shared" si="14"/>
        <v>5</v>
      </c>
    </row>
    <row r="220" spans="1:12" s="2" customFormat="1" ht="11.5" x14ac:dyDescent="0.25">
      <c r="A220" s="334">
        <v>185</v>
      </c>
      <c r="B220" s="383">
        <v>4316</v>
      </c>
      <c r="C220" s="384" t="s">
        <v>509</v>
      </c>
      <c r="D220" s="383" t="s">
        <v>510</v>
      </c>
      <c r="E220" s="383">
        <v>6</v>
      </c>
      <c r="F220" s="383" t="s">
        <v>143</v>
      </c>
      <c r="G220" s="335">
        <f t="shared" si="10"/>
        <v>6</v>
      </c>
      <c r="H220" s="340">
        <v>22</v>
      </c>
      <c r="I220" s="337">
        <f t="shared" si="11"/>
        <v>11</v>
      </c>
      <c r="J220" s="344">
        <f t="shared" si="12"/>
        <v>0</v>
      </c>
      <c r="K220" s="344">
        <f t="shared" si="13"/>
        <v>11</v>
      </c>
      <c r="L220" s="336">
        <f t="shared" si="14"/>
        <v>11</v>
      </c>
    </row>
    <row r="221" spans="1:12" s="2" customFormat="1" ht="11.5" x14ac:dyDescent="0.25">
      <c r="A221" s="333">
        <v>186</v>
      </c>
      <c r="B221" s="383">
        <v>4317</v>
      </c>
      <c r="C221" s="384" t="s">
        <v>511</v>
      </c>
      <c r="D221" s="383" t="s">
        <v>512</v>
      </c>
      <c r="E221" s="383">
        <v>6</v>
      </c>
      <c r="F221" s="383" t="s">
        <v>143</v>
      </c>
      <c r="G221" s="335">
        <f t="shared" si="10"/>
        <v>6</v>
      </c>
      <c r="H221" s="340">
        <v>1</v>
      </c>
      <c r="I221" s="337">
        <f t="shared" si="11"/>
        <v>1</v>
      </c>
      <c r="J221" s="344">
        <f t="shared" si="12"/>
        <v>0</v>
      </c>
      <c r="K221" s="344">
        <f t="shared" si="13"/>
        <v>1</v>
      </c>
      <c r="L221" s="336">
        <f t="shared" si="14"/>
        <v>0</v>
      </c>
    </row>
    <row r="222" spans="1:12" s="2" customFormat="1" ht="11.5" x14ac:dyDescent="0.25">
      <c r="A222" s="334">
        <v>187</v>
      </c>
      <c r="B222" s="383">
        <v>4318</v>
      </c>
      <c r="C222" s="384" t="s">
        <v>513</v>
      </c>
      <c r="D222" s="383" t="s">
        <v>514</v>
      </c>
      <c r="E222" s="383">
        <v>6</v>
      </c>
      <c r="F222" s="383" t="s">
        <v>143</v>
      </c>
      <c r="G222" s="335">
        <f t="shared" si="10"/>
        <v>6</v>
      </c>
      <c r="H222" s="340">
        <v>12</v>
      </c>
      <c r="I222" s="337">
        <f t="shared" si="11"/>
        <v>11</v>
      </c>
      <c r="J222" s="344">
        <f t="shared" si="12"/>
        <v>0</v>
      </c>
      <c r="K222" s="344">
        <f t="shared" si="13"/>
        <v>11</v>
      </c>
      <c r="L222" s="336">
        <f t="shared" si="14"/>
        <v>1</v>
      </c>
    </row>
    <row r="223" spans="1:12" s="2" customFormat="1" ht="11.5" x14ac:dyDescent="0.25">
      <c r="A223" s="334">
        <v>188</v>
      </c>
      <c r="B223" s="383">
        <v>4319</v>
      </c>
      <c r="C223" s="384" t="s">
        <v>515</v>
      </c>
      <c r="D223" s="383" t="s">
        <v>516</v>
      </c>
      <c r="E223" s="383">
        <v>6</v>
      </c>
      <c r="F223" s="383" t="s">
        <v>143</v>
      </c>
      <c r="G223" s="335">
        <f t="shared" si="10"/>
        <v>6</v>
      </c>
      <c r="H223" s="340">
        <v>11</v>
      </c>
      <c r="I223" s="337">
        <f t="shared" si="11"/>
        <v>11</v>
      </c>
      <c r="J223" s="344">
        <f t="shared" si="12"/>
        <v>0</v>
      </c>
      <c r="K223" s="344">
        <f t="shared" si="13"/>
        <v>11</v>
      </c>
      <c r="L223" s="336">
        <f t="shared" si="14"/>
        <v>0</v>
      </c>
    </row>
    <row r="224" spans="1:12" s="2" customFormat="1" ht="11.5" x14ac:dyDescent="0.25">
      <c r="A224" s="334">
        <v>189</v>
      </c>
      <c r="B224" s="383">
        <v>4320</v>
      </c>
      <c r="C224" s="384" t="s">
        <v>517</v>
      </c>
      <c r="D224" s="383" t="s">
        <v>518</v>
      </c>
      <c r="E224" s="383">
        <v>6</v>
      </c>
      <c r="F224" s="383" t="s">
        <v>143</v>
      </c>
      <c r="G224" s="335">
        <f t="shared" si="10"/>
        <v>6</v>
      </c>
      <c r="H224" s="340">
        <v>14</v>
      </c>
      <c r="I224" s="337">
        <f t="shared" si="11"/>
        <v>11</v>
      </c>
      <c r="J224" s="344">
        <f t="shared" si="12"/>
        <v>0</v>
      </c>
      <c r="K224" s="344">
        <f t="shared" si="13"/>
        <v>11</v>
      </c>
      <c r="L224" s="336">
        <f t="shared" si="14"/>
        <v>3</v>
      </c>
    </row>
    <row r="225" spans="1:12" s="2" customFormat="1" ht="11.5" x14ac:dyDescent="0.25">
      <c r="A225" s="334">
        <v>190</v>
      </c>
      <c r="B225" s="383">
        <v>4321</v>
      </c>
      <c r="C225" s="384" t="s">
        <v>519</v>
      </c>
      <c r="D225" s="383" t="s">
        <v>520</v>
      </c>
      <c r="E225" s="383">
        <v>6</v>
      </c>
      <c r="F225" s="383" t="s">
        <v>143</v>
      </c>
      <c r="G225" s="335">
        <f t="shared" si="10"/>
        <v>6</v>
      </c>
      <c r="H225" s="340">
        <v>13</v>
      </c>
      <c r="I225" s="337">
        <f t="shared" si="11"/>
        <v>11</v>
      </c>
      <c r="J225" s="344">
        <f t="shared" si="12"/>
        <v>0</v>
      </c>
      <c r="K225" s="344">
        <f t="shared" si="13"/>
        <v>11</v>
      </c>
      <c r="L225" s="336">
        <f t="shared" si="14"/>
        <v>2</v>
      </c>
    </row>
    <row r="226" spans="1:12" s="2" customFormat="1" ht="11.5" x14ac:dyDescent="0.25">
      <c r="A226" s="333">
        <v>191</v>
      </c>
      <c r="B226" s="383">
        <v>4322</v>
      </c>
      <c r="C226" s="384" t="s">
        <v>521</v>
      </c>
      <c r="D226" s="383" t="s">
        <v>522</v>
      </c>
      <c r="E226" s="383">
        <v>6</v>
      </c>
      <c r="F226" s="383" t="s">
        <v>143</v>
      </c>
      <c r="G226" s="335">
        <f t="shared" si="10"/>
        <v>6</v>
      </c>
      <c r="H226" s="340">
        <v>6</v>
      </c>
      <c r="I226" s="337">
        <f t="shared" si="11"/>
        <v>6</v>
      </c>
      <c r="J226" s="344">
        <f t="shared" si="12"/>
        <v>0</v>
      </c>
      <c r="K226" s="344">
        <f t="shared" si="13"/>
        <v>6</v>
      </c>
      <c r="L226" s="336">
        <f t="shared" si="14"/>
        <v>0</v>
      </c>
    </row>
    <row r="227" spans="1:12" s="2" customFormat="1" ht="11.5" x14ac:dyDescent="0.25">
      <c r="A227" s="334">
        <v>192</v>
      </c>
      <c r="B227" s="383">
        <v>4323</v>
      </c>
      <c r="C227" s="384" t="s">
        <v>523</v>
      </c>
      <c r="D227" s="383" t="s">
        <v>524</v>
      </c>
      <c r="E227" s="383">
        <v>6</v>
      </c>
      <c r="F227" s="383" t="s">
        <v>143</v>
      </c>
      <c r="G227" s="335">
        <f t="shared" si="10"/>
        <v>6</v>
      </c>
      <c r="H227" s="340">
        <v>9</v>
      </c>
      <c r="I227" s="337">
        <f t="shared" si="11"/>
        <v>9</v>
      </c>
      <c r="J227" s="344">
        <f t="shared" si="12"/>
        <v>0</v>
      </c>
      <c r="K227" s="344">
        <f t="shared" si="13"/>
        <v>9</v>
      </c>
      <c r="L227" s="336">
        <f t="shared" si="14"/>
        <v>0</v>
      </c>
    </row>
    <row r="228" spans="1:12" s="2" customFormat="1" ht="11.5" x14ac:dyDescent="0.25">
      <c r="A228" s="334">
        <v>193</v>
      </c>
      <c r="B228" s="383">
        <v>4324</v>
      </c>
      <c r="C228" s="384" t="s">
        <v>525</v>
      </c>
      <c r="D228" s="383" t="s">
        <v>526</v>
      </c>
      <c r="E228" s="383">
        <v>6</v>
      </c>
      <c r="F228" s="383" t="s">
        <v>143</v>
      </c>
      <c r="G228" s="335">
        <f t="shared" si="10"/>
        <v>6</v>
      </c>
      <c r="H228" s="340">
        <v>23</v>
      </c>
      <c r="I228" s="337">
        <f t="shared" si="11"/>
        <v>11</v>
      </c>
      <c r="J228" s="344">
        <f t="shared" si="12"/>
        <v>0</v>
      </c>
      <c r="K228" s="344">
        <f t="shared" si="13"/>
        <v>11</v>
      </c>
      <c r="L228" s="336">
        <f t="shared" si="14"/>
        <v>12</v>
      </c>
    </row>
    <row r="229" spans="1:12" s="2" customFormat="1" ht="11.5" x14ac:dyDescent="0.25">
      <c r="A229" s="334">
        <v>194</v>
      </c>
      <c r="B229" s="383">
        <v>4325</v>
      </c>
      <c r="C229" s="384" t="s">
        <v>527</v>
      </c>
      <c r="D229" s="383" t="s">
        <v>528</v>
      </c>
      <c r="E229" s="383">
        <v>6</v>
      </c>
      <c r="F229" s="383" t="s">
        <v>143</v>
      </c>
      <c r="G229" s="335">
        <f t="shared" ref="G229:G292" si="15">IF(F229="Residencial",E229,F229)</f>
        <v>6</v>
      </c>
      <c r="H229" s="340">
        <v>19</v>
      </c>
      <c r="I229" s="337">
        <f t="shared" ref="I229:I292" si="16">IF(F229="Residencial",IF(H229&lt;=11,H229,11),0)</f>
        <v>11</v>
      </c>
      <c r="J229" s="344">
        <f t="shared" ref="J229:J292" si="17">IF(OR(G229=1,G229=2),IF(H229&lt;=6,H229,6),0)</f>
        <v>0</v>
      </c>
      <c r="K229" s="344">
        <f t="shared" si="13"/>
        <v>11</v>
      </c>
      <c r="L229" s="336">
        <f t="shared" si="14"/>
        <v>8</v>
      </c>
    </row>
    <row r="230" spans="1:12" s="2" customFormat="1" ht="11.5" x14ac:dyDescent="0.25">
      <c r="A230" s="334">
        <v>195</v>
      </c>
      <c r="B230" s="383">
        <v>4326</v>
      </c>
      <c r="C230" s="384" t="s">
        <v>529</v>
      </c>
      <c r="D230" s="383" t="s">
        <v>530</v>
      </c>
      <c r="E230" s="383">
        <v>6</v>
      </c>
      <c r="F230" s="383" t="s">
        <v>143</v>
      </c>
      <c r="G230" s="335">
        <f t="shared" si="15"/>
        <v>6</v>
      </c>
      <c r="H230" s="340">
        <v>9</v>
      </c>
      <c r="I230" s="337">
        <f t="shared" si="16"/>
        <v>9</v>
      </c>
      <c r="J230" s="344">
        <f t="shared" si="17"/>
        <v>0</v>
      </c>
      <c r="K230" s="344">
        <f t="shared" ref="K230:K293" si="18">I230-J230</f>
        <v>9</v>
      </c>
      <c r="L230" s="336">
        <f t="shared" ref="L230:L293" si="19">IF(F230="Residencial",IF(H230&gt;11,(H230-I230),0),0)</f>
        <v>0</v>
      </c>
    </row>
    <row r="231" spans="1:12" s="2" customFormat="1" ht="11.5" x14ac:dyDescent="0.25">
      <c r="A231" s="333">
        <v>196</v>
      </c>
      <c r="B231" s="383">
        <v>4327</v>
      </c>
      <c r="C231" s="384" t="s">
        <v>531</v>
      </c>
      <c r="D231" s="383" t="s">
        <v>532</v>
      </c>
      <c r="E231" s="383">
        <v>6</v>
      </c>
      <c r="F231" s="383" t="s">
        <v>143</v>
      </c>
      <c r="G231" s="335">
        <f t="shared" si="15"/>
        <v>6</v>
      </c>
      <c r="H231" s="340">
        <v>7</v>
      </c>
      <c r="I231" s="337">
        <f t="shared" si="16"/>
        <v>7</v>
      </c>
      <c r="J231" s="344">
        <f t="shared" si="17"/>
        <v>0</v>
      </c>
      <c r="K231" s="344">
        <f t="shared" si="18"/>
        <v>7</v>
      </c>
      <c r="L231" s="336">
        <f t="shared" si="19"/>
        <v>0</v>
      </c>
    </row>
    <row r="232" spans="1:12" s="2" customFormat="1" ht="11.5" x14ac:dyDescent="0.25">
      <c r="A232" s="334">
        <v>197</v>
      </c>
      <c r="B232" s="383">
        <v>4328</v>
      </c>
      <c r="C232" s="384" t="s">
        <v>533</v>
      </c>
      <c r="D232" s="383" t="s">
        <v>534</v>
      </c>
      <c r="E232" s="383">
        <v>6</v>
      </c>
      <c r="F232" s="383" t="s">
        <v>143</v>
      </c>
      <c r="G232" s="335">
        <f t="shared" si="15"/>
        <v>6</v>
      </c>
      <c r="H232" s="340">
        <v>16</v>
      </c>
      <c r="I232" s="337">
        <f t="shared" si="16"/>
        <v>11</v>
      </c>
      <c r="J232" s="344">
        <f t="shared" si="17"/>
        <v>0</v>
      </c>
      <c r="K232" s="344">
        <f t="shared" si="18"/>
        <v>11</v>
      </c>
      <c r="L232" s="336">
        <f t="shared" si="19"/>
        <v>5</v>
      </c>
    </row>
    <row r="233" spans="1:12" s="2" customFormat="1" ht="11.5" x14ac:dyDescent="0.25">
      <c r="A233" s="334">
        <v>198</v>
      </c>
      <c r="B233" s="383">
        <v>4329</v>
      </c>
      <c r="C233" s="384" t="s">
        <v>535</v>
      </c>
      <c r="D233" s="383" t="s">
        <v>536</v>
      </c>
      <c r="E233" s="383">
        <v>6</v>
      </c>
      <c r="F233" s="383" t="s">
        <v>143</v>
      </c>
      <c r="G233" s="335">
        <f t="shared" si="15"/>
        <v>6</v>
      </c>
      <c r="H233" s="340">
        <v>20</v>
      </c>
      <c r="I233" s="337">
        <f t="shared" si="16"/>
        <v>11</v>
      </c>
      <c r="J233" s="344">
        <f t="shared" si="17"/>
        <v>0</v>
      </c>
      <c r="K233" s="344">
        <f t="shared" si="18"/>
        <v>11</v>
      </c>
      <c r="L233" s="336">
        <f t="shared" si="19"/>
        <v>9</v>
      </c>
    </row>
    <row r="234" spans="1:12" s="2" customFormat="1" ht="11.5" x14ac:dyDescent="0.25">
      <c r="A234" s="334">
        <v>199</v>
      </c>
      <c r="B234" s="383">
        <v>4330</v>
      </c>
      <c r="C234" s="384" t="s">
        <v>537</v>
      </c>
      <c r="D234" s="383" t="s">
        <v>538</v>
      </c>
      <c r="E234" s="383">
        <v>6</v>
      </c>
      <c r="F234" s="383" t="s">
        <v>143</v>
      </c>
      <c r="G234" s="335">
        <f t="shared" si="15"/>
        <v>6</v>
      </c>
      <c r="H234" s="340">
        <v>12</v>
      </c>
      <c r="I234" s="337">
        <f t="shared" si="16"/>
        <v>11</v>
      </c>
      <c r="J234" s="344">
        <f t="shared" si="17"/>
        <v>0</v>
      </c>
      <c r="K234" s="344">
        <f t="shared" si="18"/>
        <v>11</v>
      </c>
      <c r="L234" s="336">
        <f t="shared" si="19"/>
        <v>1</v>
      </c>
    </row>
    <row r="235" spans="1:12" s="2" customFormat="1" ht="11.5" x14ac:dyDescent="0.25">
      <c r="A235" s="334">
        <v>200</v>
      </c>
      <c r="B235" s="383">
        <v>4331</v>
      </c>
      <c r="C235" s="384" t="s">
        <v>539</v>
      </c>
      <c r="D235" s="383" t="s">
        <v>540</v>
      </c>
      <c r="E235" s="383">
        <v>6</v>
      </c>
      <c r="F235" s="383" t="s">
        <v>143</v>
      </c>
      <c r="G235" s="335">
        <f t="shared" si="15"/>
        <v>6</v>
      </c>
      <c r="H235" s="340">
        <v>2</v>
      </c>
      <c r="I235" s="337">
        <f t="shared" si="16"/>
        <v>2</v>
      </c>
      <c r="J235" s="344">
        <f t="shared" si="17"/>
        <v>0</v>
      </c>
      <c r="K235" s="344">
        <f t="shared" si="18"/>
        <v>2</v>
      </c>
      <c r="L235" s="336">
        <f t="shared" si="19"/>
        <v>0</v>
      </c>
    </row>
    <row r="236" spans="1:12" s="2" customFormat="1" ht="11.5" x14ac:dyDescent="0.25">
      <c r="A236" s="333">
        <v>201</v>
      </c>
      <c r="B236" s="383">
        <v>4332</v>
      </c>
      <c r="C236" s="384" t="s">
        <v>541</v>
      </c>
      <c r="D236" s="383" t="s">
        <v>542</v>
      </c>
      <c r="E236" s="383">
        <v>6</v>
      </c>
      <c r="F236" s="383" t="s">
        <v>143</v>
      </c>
      <c r="G236" s="335">
        <f t="shared" si="15"/>
        <v>6</v>
      </c>
      <c r="H236" s="340">
        <v>13</v>
      </c>
      <c r="I236" s="337">
        <f t="shared" si="16"/>
        <v>11</v>
      </c>
      <c r="J236" s="344">
        <f t="shared" si="17"/>
        <v>0</v>
      </c>
      <c r="K236" s="344">
        <f t="shared" si="18"/>
        <v>11</v>
      </c>
      <c r="L236" s="336">
        <f t="shared" si="19"/>
        <v>2</v>
      </c>
    </row>
    <row r="237" spans="1:12" s="2" customFormat="1" ht="11.5" x14ac:dyDescent="0.25">
      <c r="A237" s="334">
        <v>202</v>
      </c>
      <c r="B237" s="383">
        <v>4352</v>
      </c>
      <c r="C237" s="384" t="s">
        <v>543</v>
      </c>
      <c r="D237" s="383" t="s">
        <v>544</v>
      </c>
      <c r="E237" s="383">
        <v>6</v>
      </c>
      <c r="F237" s="383" t="s">
        <v>143</v>
      </c>
      <c r="G237" s="335">
        <f t="shared" si="15"/>
        <v>6</v>
      </c>
      <c r="H237" s="340">
        <v>12</v>
      </c>
      <c r="I237" s="337">
        <f t="shared" si="16"/>
        <v>11</v>
      </c>
      <c r="J237" s="344">
        <f t="shared" si="17"/>
        <v>0</v>
      </c>
      <c r="K237" s="344">
        <f t="shared" si="18"/>
        <v>11</v>
      </c>
      <c r="L237" s="336">
        <f t="shared" si="19"/>
        <v>1</v>
      </c>
    </row>
    <row r="238" spans="1:12" s="2" customFormat="1" ht="11.5" x14ac:dyDescent="0.25">
      <c r="A238" s="334">
        <v>203</v>
      </c>
      <c r="B238" s="383">
        <v>4353</v>
      </c>
      <c r="C238" s="384" t="s">
        <v>545</v>
      </c>
      <c r="D238" s="383" t="s">
        <v>546</v>
      </c>
      <c r="E238" s="383">
        <v>6</v>
      </c>
      <c r="F238" s="383" t="s">
        <v>143</v>
      </c>
      <c r="G238" s="335">
        <f t="shared" si="15"/>
        <v>6</v>
      </c>
      <c r="H238" s="340">
        <v>12</v>
      </c>
      <c r="I238" s="337">
        <f t="shared" si="16"/>
        <v>11</v>
      </c>
      <c r="J238" s="344">
        <f t="shared" si="17"/>
        <v>0</v>
      </c>
      <c r="K238" s="344">
        <f t="shared" si="18"/>
        <v>11</v>
      </c>
      <c r="L238" s="336">
        <f t="shared" si="19"/>
        <v>1</v>
      </c>
    </row>
    <row r="239" spans="1:12" s="2" customFormat="1" ht="11.5" x14ac:dyDescent="0.25">
      <c r="A239" s="334">
        <v>204</v>
      </c>
      <c r="B239" s="383">
        <v>4354</v>
      </c>
      <c r="C239" s="384" t="s">
        <v>547</v>
      </c>
      <c r="D239" s="383" t="s">
        <v>548</v>
      </c>
      <c r="E239" s="383">
        <v>6</v>
      </c>
      <c r="F239" s="383" t="s">
        <v>143</v>
      </c>
      <c r="G239" s="335">
        <f t="shared" si="15"/>
        <v>6</v>
      </c>
      <c r="H239" s="340">
        <v>11</v>
      </c>
      <c r="I239" s="337">
        <f t="shared" si="16"/>
        <v>11</v>
      </c>
      <c r="J239" s="344">
        <f t="shared" si="17"/>
        <v>0</v>
      </c>
      <c r="K239" s="344">
        <f t="shared" si="18"/>
        <v>11</v>
      </c>
      <c r="L239" s="336">
        <f t="shared" si="19"/>
        <v>0</v>
      </c>
    </row>
    <row r="240" spans="1:12" s="2" customFormat="1" ht="11.5" x14ac:dyDescent="0.25">
      <c r="A240" s="334">
        <v>205</v>
      </c>
      <c r="B240" s="383">
        <v>4355</v>
      </c>
      <c r="C240" s="384" t="s">
        <v>549</v>
      </c>
      <c r="D240" s="383" t="s">
        <v>550</v>
      </c>
      <c r="E240" s="383">
        <v>6</v>
      </c>
      <c r="F240" s="383" t="s">
        <v>143</v>
      </c>
      <c r="G240" s="335">
        <f t="shared" si="15"/>
        <v>6</v>
      </c>
      <c r="H240" s="340">
        <v>14</v>
      </c>
      <c r="I240" s="337">
        <f t="shared" si="16"/>
        <v>11</v>
      </c>
      <c r="J240" s="344">
        <f t="shared" si="17"/>
        <v>0</v>
      </c>
      <c r="K240" s="344">
        <f t="shared" si="18"/>
        <v>11</v>
      </c>
      <c r="L240" s="336">
        <f t="shared" si="19"/>
        <v>3</v>
      </c>
    </row>
    <row r="241" spans="1:12" s="2" customFormat="1" ht="11.5" x14ac:dyDescent="0.25">
      <c r="A241" s="333">
        <v>206</v>
      </c>
      <c r="B241" s="383">
        <v>4356</v>
      </c>
      <c r="C241" s="384" t="s">
        <v>551</v>
      </c>
      <c r="D241" s="383" t="s">
        <v>552</v>
      </c>
      <c r="E241" s="383">
        <v>6</v>
      </c>
      <c r="F241" s="383" t="s">
        <v>143</v>
      </c>
      <c r="G241" s="335">
        <f t="shared" si="15"/>
        <v>6</v>
      </c>
      <c r="H241" s="340">
        <v>20</v>
      </c>
      <c r="I241" s="337">
        <f t="shared" si="16"/>
        <v>11</v>
      </c>
      <c r="J241" s="344">
        <f t="shared" si="17"/>
        <v>0</v>
      </c>
      <c r="K241" s="344">
        <f t="shared" si="18"/>
        <v>11</v>
      </c>
      <c r="L241" s="336">
        <f t="shared" si="19"/>
        <v>9</v>
      </c>
    </row>
    <row r="242" spans="1:12" s="2" customFormat="1" ht="11.5" x14ac:dyDescent="0.25">
      <c r="A242" s="334">
        <v>207</v>
      </c>
      <c r="B242" s="383">
        <v>4357</v>
      </c>
      <c r="C242" s="384" t="s">
        <v>553</v>
      </c>
      <c r="D242" s="383" t="s">
        <v>554</v>
      </c>
      <c r="E242" s="383">
        <v>6</v>
      </c>
      <c r="F242" s="383" t="s">
        <v>143</v>
      </c>
      <c r="G242" s="335">
        <f t="shared" si="15"/>
        <v>6</v>
      </c>
      <c r="H242" s="340">
        <v>16</v>
      </c>
      <c r="I242" s="337">
        <f t="shared" si="16"/>
        <v>11</v>
      </c>
      <c r="J242" s="344">
        <f t="shared" si="17"/>
        <v>0</v>
      </c>
      <c r="K242" s="344">
        <f t="shared" si="18"/>
        <v>11</v>
      </c>
      <c r="L242" s="336">
        <f t="shared" si="19"/>
        <v>5</v>
      </c>
    </row>
    <row r="243" spans="1:12" s="2" customFormat="1" ht="11.5" x14ac:dyDescent="0.25">
      <c r="A243" s="334">
        <v>208</v>
      </c>
      <c r="B243" s="383">
        <v>4358</v>
      </c>
      <c r="C243" s="384" t="s">
        <v>555</v>
      </c>
      <c r="D243" s="383" t="s">
        <v>556</v>
      </c>
      <c r="E243" s="383">
        <v>6</v>
      </c>
      <c r="F243" s="383" t="s">
        <v>143</v>
      </c>
      <c r="G243" s="335">
        <f t="shared" si="15"/>
        <v>6</v>
      </c>
      <c r="H243" s="340">
        <v>15</v>
      </c>
      <c r="I243" s="337">
        <f t="shared" si="16"/>
        <v>11</v>
      </c>
      <c r="J243" s="344">
        <f t="shared" si="17"/>
        <v>0</v>
      </c>
      <c r="K243" s="344">
        <f t="shared" si="18"/>
        <v>11</v>
      </c>
      <c r="L243" s="336">
        <f t="shared" si="19"/>
        <v>4</v>
      </c>
    </row>
    <row r="244" spans="1:12" s="2" customFormat="1" ht="11.5" x14ac:dyDescent="0.25">
      <c r="A244" s="334">
        <v>209</v>
      </c>
      <c r="B244" s="383">
        <v>4359</v>
      </c>
      <c r="C244" s="384" t="s">
        <v>557</v>
      </c>
      <c r="D244" s="383" t="s">
        <v>558</v>
      </c>
      <c r="E244" s="383">
        <v>6</v>
      </c>
      <c r="F244" s="383" t="s">
        <v>143</v>
      </c>
      <c r="G244" s="335">
        <f t="shared" si="15"/>
        <v>6</v>
      </c>
      <c r="H244" s="340">
        <v>15</v>
      </c>
      <c r="I244" s="337">
        <f t="shared" si="16"/>
        <v>11</v>
      </c>
      <c r="J244" s="344">
        <f t="shared" si="17"/>
        <v>0</v>
      </c>
      <c r="K244" s="344">
        <f t="shared" si="18"/>
        <v>11</v>
      </c>
      <c r="L244" s="336">
        <f t="shared" si="19"/>
        <v>4</v>
      </c>
    </row>
    <row r="245" spans="1:12" s="2" customFormat="1" ht="11.5" x14ac:dyDescent="0.25">
      <c r="A245" s="334">
        <v>210</v>
      </c>
      <c r="B245" s="383">
        <v>4360</v>
      </c>
      <c r="C245" s="384" t="s">
        <v>559</v>
      </c>
      <c r="D245" s="383" t="s">
        <v>560</v>
      </c>
      <c r="E245" s="383">
        <v>6</v>
      </c>
      <c r="F245" s="383" t="s">
        <v>143</v>
      </c>
      <c r="G245" s="335">
        <f t="shared" si="15"/>
        <v>6</v>
      </c>
      <c r="H245" s="340">
        <v>14</v>
      </c>
      <c r="I245" s="337">
        <f t="shared" si="16"/>
        <v>11</v>
      </c>
      <c r="J245" s="344">
        <f t="shared" si="17"/>
        <v>0</v>
      </c>
      <c r="K245" s="344">
        <f t="shared" si="18"/>
        <v>11</v>
      </c>
      <c r="L245" s="336">
        <f t="shared" si="19"/>
        <v>3</v>
      </c>
    </row>
    <row r="246" spans="1:12" s="2" customFormat="1" ht="11.5" x14ac:dyDescent="0.25">
      <c r="A246" s="333">
        <v>211</v>
      </c>
      <c r="B246" s="383">
        <v>4361</v>
      </c>
      <c r="C246" s="384" t="s">
        <v>561</v>
      </c>
      <c r="D246" s="383" t="s">
        <v>562</v>
      </c>
      <c r="E246" s="383">
        <v>6</v>
      </c>
      <c r="F246" s="383" t="s">
        <v>143</v>
      </c>
      <c r="G246" s="335">
        <f t="shared" si="15"/>
        <v>6</v>
      </c>
      <c r="H246" s="340">
        <v>24</v>
      </c>
      <c r="I246" s="337">
        <f t="shared" si="16"/>
        <v>11</v>
      </c>
      <c r="J246" s="344">
        <f t="shared" si="17"/>
        <v>0</v>
      </c>
      <c r="K246" s="344">
        <f t="shared" si="18"/>
        <v>11</v>
      </c>
      <c r="L246" s="336">
        <f t="shared" si="19"/>
        <v>13</v>
      </c>
    </row>
    <row r="247" spans="1:12" s="2" customFormat="1" ht="11.5" x14ac:dyDescent="0.25">
      <c r="A247" s="334">
        <v>212</v>
      </c>
      <c r="B247" s="383">
        <v>4362</v>
      </c>
      <c r="C247" s="384" t="s">
        <v>563</v>
      </c>
      <c r="D247" s="383" t="s">
        <v>564</v>
      </c>
      <c r="E247" s="383">
        <v>6</v>
      </c>
      <c r="F247" s="383" t="s">
        <v>143</v>
      </c>
      <c r="G247" s="335">
        <f t="shared" si="15"/>
        <v>6</v>
      </c>
      <c r="H247" s="340">
        <v>4</v>
      </c>
      <c r="I247" s="337">
        <f t="shared" si="16"/>
        <v>4</v>
      </c>
      <c r="J247" s="344">
        <f t="shared" si="17"/>
        <v>0</v>
      </c>
      <c r="K247" s="344">
        <f t="shared" si="18"/>
        <v>4</v>
      </c>
      <c r="L247" s="336">
        <f t="shared" si="19"/>
        <v>0</v>
      </c>
    </row>
    <row r="248" spans="1:12" s="2" customFormat="1" ht="11.5" x14ac:dyDescent="0.25">
      <c r="A248" s="334">
        <v>213</v>
      </c>
      <c r="B248" s="383">
        <v>4363</v>
      </c>
      <c r="C248" s="384" t="s">
        <v>565</v>
      </c>
      <c r="D248" s="383" t="s">
        <v>566</v>
      </c>
      <c r="E248" s="383">
        <v>6</v>
      </c>
      <c r="F248" s="383" t="s">
        <v>143</v>
      </c>
      <c r="G248" s="335">
        <f t="shared" si="15"/>
        <v>6</v>
      </c>
      <c r="H248" s="340">
        <v>4</v>
      </c>
      <c r="I248" s="337">
        <f t="shared" si="16"/>
        <v>4</v>
      </c>
      <c r="J248" s="344">
        <f t="shared" si="17"/>
        <v>0</v>
      </c>
      <c r="K248" s="344">
        <f t="shared" si="18"/>
        <v>4</v>
      </c>
      <c r="L248" s="336">
        <f t="shared" si="19"/>
        <v>0</v>
      </c>
    </row>
    <row r="249" spans="1:12" s="2" customFormat="1" ht="11.5" x14ac:dyDescent="0.25">
      <c r="A249" s="334">
        <v>214</v>
      </c>
      <c r="B249" s="383">
        <v>4364</v>
      </c>
      <c r="C249" s="384" t="s">
        <v>567</v>
      </c>
      <c r="D249" s="383" t="s">
        <v>568</v>
      </c>
      <c r="E249" s="383">
        <v>6</v>
      </c>
      <c r="F249" s="383" t="s">
        <v>143</v>
      </c>
      <c r="G249" s="335">
        <f t="shared" si="15"/>
        <v>6</v>
      </c>
      <c r="H249" s="340">
        <v>13</v>
      </c>
      <c r="I249" s="337">
        <f t="shared" si="16"/>
        <v>11</v>
      </c>
      <c r="J249" s="344">
        <f t="shared" si="17"/>
        <v>0</v>
      </c>
      <c r="K249" s="344">
        <f t="shared" si="18"/>
        <v>11</v>
      </c>
      <c r="L249" s="336">
        <f t="shared" si="19"/>
        <v>2</v>
      </c>
    </row>
    <row r="250" spans="1:12" s="2" customFormat="1" ht="11.5" x14ac:dyDescent="0.25">
      <c r="A250" s="334">
        <v>215</v>
      </c>
      <c r="B250" s="383">
        <v>4365</v>
      </c>
      <c r="C250" s="384" t="s">
        <v>569</v>
      </c>
      <c r="D250" s="383" t="s">
        <v>570</v>
      </c>
      <c r="E250" s="383">
        <v>6</v>
      </c>
      <c r="F250" s="383" t="s">
        <v>143</v>
      </c>
      <c r="G250" s="335">
        <f t="shared" si="15"/>
        <v>6</v>
      </c>
      <c r="H250" s="340">
        <v>7</v>
      </c>
      <c r="I250" s="337">
        <f t="shared" si="16"/>
        <v>7</v>
      </c>
      <c r="J250" s="344">
        <f t="shared" si="17"/>
        <v>0</v>
      </c>
      <c r="K250" s="344">
        <f t="shared" si="18"/>
        <v>7</v>
      </c>
      <c r="L250" s="336">
        <f t="shared" si="19"/>
        <v>0</v>
      </c>
    </row>
    <row r="251" spans="1:12" s="2" customFormat="1" ht="11.5" x14ac:dyDescent="0.25">
      <c r="A251" s="333">
        <v>216</v>
      </c>
      <c r="B251" s="383">
        <v>4366</v>
      </c>
      <c r="C251" s="384" t="s">
        <v>571</v>
      </c>
      <c r="D251" s="383" t="s">
        <v>572</v>
      </c>
      <c r="E251" s="383">
        <v>6</v>
      </c>
      <c r="F251" s="383" t="s">
        <v>143</v>
      </c>
      <c r="G251" s="335">
        <f t="shared" si="15"/>
        <v>6</v>
      </c>
      <c r="H251" s="340">
        <v>9</v>
      </c>
      <c r="I251" s="337">
        <f t="shared" si="16"/>
        <v>9</v>
      </c>
      <c r="J251" s="344">
        <f t="shared" si="17"/>
        <v>0</v>
      </c>
      <c r="K251" s="344">
        <f t="shared" si="18"/>
        <v>9</v>
      </c>
      <c r="L251" s="336">
        <f t="shared" si="19"/>
        <v>0</v>
      </c>
    </row>
    <row r="252" spans="1:12" s="2" customFormat="1" ht="11.5" x14ac:dyDescent="0.25">
      <c r="A252" s="334">
        <v>217</v>
      </c>
      <c r="B252" s="383">
        <v>4367</v>
      </c>
      <c r="C252" s="384" t="s">
        <v>573</v>
      </c>
      <c r="D252" s="383" t="s">
        <v>574</v>
      </c>
      <c r="E252" s="383">
        <v>6</v>
      </c>
      <c r="F252" s="383" t="s">
        <v>143</v>
      </c>
      <c r="G252" s="335">
        <f t="shared" si="15"/>
        <v>6</v>
      </c>
      <c r="H252" s="340">
        <v>7</v>
      </c>
      <c r="I252" s="337">
        <f t="shared" si="16"/>
        <v>7</v>
      </c>
      <c r="J252" s="344">
        <f t="shared" si="17"/>
        <v>0</v>
      </c>
      <c r="K252" s="344">
        <f t="shared" si="18"/>
        <v>7</v>
      </c>
      <c r="L252" s="336">
        <f t="shared" si="19"/>
        <v>0</v>
      </c>
    </row>
    <row r="253" spans="1:12" s="2" customFormat="1" ht="11.5" x14ac:dyDescent="0.25">
      <c r="A253" s="334">
        <v>218</v>
      </c>
      <c r="B253" s="383">
        <v>4368</v>
      </c>
      <c r="C253" s="384" t="s">
        <v>575</v>
      </c>
      <c r="D253" s="383" t="s">
        <v>576</v>
      </c>
      <c r="E253" s="383">
        <v>6</v>
      </c>
      <c r="F253" s="383" t="s">
        <v>143</v>
      </c>
      <c r="G253" s="335">
        <f t="shared" si="15"/>
        <v>6</v>
      </c>
      <c r="H253" s="340">
        <v>10</v>
      </c>
      <c r="I253" s="337">
        <f t="shared" si="16"/>
        <v>10</v>
      </c>
      <c r="J253" s="344">
        <f t="shared" si="17"/>
        <v>0</v>
      </c>
      <c r="K253" s="344">
        <f t="shared" si="18"/>
        <v>10</v>
      </c>
      <c r="L253" s="336">
        <f t="shared" si="19"/>
        <v>0</v>
      </c>
    </row>
    <row r="254" spans="1:12" s="2" customFormat="1" ht="11.5" x14ac:dyDescent="0.25">
      <c r="A254" s="334">
        <v>219</v>
      </c>
      <c r="B254" s="383">
        <v>4369</v>
      </c>
      <c r="C254" s="384" t="s">
        <v>577</v>
      </c>
      <c r="D254" s="383" t="s">
        <v>578</v>
      </c>
      <c r="E254" s="383">
        <v>6</v>
      </c>
      <c r="F254" s="383" t="s">
        <v>143</v>
      </c>
      <c r="G254" s="335">
        <f t="shared" si="15"/>
        <v>6</v>
      </c>
      <c r="H254" s="340">
        <v>8</v>
      </c>
      <c r="I254" s="337">
        <f t="shared" si="16"/>
        <v>8</v>
      </c>
      <c r="J254" s="344">
        <f t="shared" si="17"/>
        <v>0</v>
      </c>
      <c r="K254" s="344">
        <f t="shared" si="18"/>
        <v>8</v>
      </c>
      <c r="L254" s="336">
        <f t="shared" si="19"/>
        <v>0</v>
      </c>
    </row>
    <row r="255" spans="1:12" s="2" customFormat="1" ht="11.5" x14ac:dyDescent="0.25">
      <c r="A255" s="334">
        <v>220</v>
      </c>
      <c r="B255" s="383">
        <v>4370</v>
      </c>
      <c r="C255" s="384" t="s">
        <v>579</v>
      </c>
      <c r="D255" s="383" t="s">
        <v>580</v>
      </c>
      <c r="E255" s="383">
        <v>6</v>
      </c>
      <c r="F255" s="383" t="s">
        <v>143</v>
      </c>
      <c r="G255" s="335">
        <f t="shared" si="15"/>
        <v>6</v>
      </c>
      <c r="H255" s="340">
        <v>19</v>
      </c>
      <c r="I255" s="337">
        <f t="shared" si="16"/>
        <v>11</v>
      </c>
      <c r="J255" s="344">
        <f t="shared" si="17"/>
        <v>0</v>
      </c>
      <c r="K255" s="344">
        <f t="shared" si="18"/>
        <v>11</v>
      </c>
      <c r="L255" s="336">
        <f t="shared" si="19"/>
        <v>8</v>
      </c>
    </row>
    <row r="256" spans="1:12" s="2" customFormat="1" ht="11.5" x14ac:dyDescent="0.25">
      <c r="A256" s="333">
        <v>221</v>
      </c>
      <c r="B256" s="383">
        <v>4371</v>
      </c>
      <c r="C256" s="384" t="s">
        <v>581</v>
      </c>
      <c r="D256" s="383" t="s">
        <v>582</v>
      </c>
      <c r="E256" s="383">
        <v>6</v>
      </c>
      <c r="F256" s="383" t="s">
        <v>143</v>
      </c>
      <c r="G256" s="335">
        <f t="shared" si="15"/>
        <v>6</v>
      </c>
      <c r="H256" s="340">
        <v>9</v>
      </c>
      <c r="I256" s="337">
        <f t="shared" si="16"/>
        <v>9</v>
      </c>
      <c r="J256" s="344">
        <f t="shared" si="17"/>
        <v>0</v>
      </c>
      <c r="K256" s="344">
        <f t="shared" si="18"/>
        <v>9</v>
      </c>
      <c r="L256" s="336">
        <f t="shared" si="19"/>
        <v>0</v>
      </c>
    </row>
    <row r="257" spans="1:12" s="2" customFormat="1" ht="11.5" x14ac:dyDescent="0.25">
      <c r="A257" s="334">
        <v>222</v>
      </c>
      <c r="B257" s="383">
        <v>4372</v>
      </c>
      <c r="C257" s="384" t="s">
        <v>583</v>
      </c>
      <c r="D257" s="383" t="s">
        <v>584</v>
      </c>
      <c r="E257" s="383">
        <v>6</v>
      </c>
      <c r="F257" s="383" t="s">
        <v>143</v>
      </c>
      <c r="G257" s="335">
        <f t="shared" si="15"/>
        <v>6</v>
      </c>
      <c r="H257" s="340">
        <v>18</v>
      </c>
      <c r="I257" s="337">
        <f t="shared" si="16"/>
        <v>11</v>
      </c>
      <c r="J257" s="344">
        <f t="shared" si="17"/>
        <v>0</v>
      </c>
      <c r="K257" s="344">
        <f t="shared" si="18"/>
        <v>11</v>
      </c>
      <c r="L257" s="336">
        <f t="shared" si="19"/>
        <v>7</v>
      </c>
    </row>
    <row r="258" spans="1:12" s="2" customFormat="1" ht="11.5" x14ac:dyDescent="0.25">
      <c r="A258" s="334">
        <v>223</v>
      </c>
      <c r="B258" s="383">
        <v>4373</v>
      </c>
      <c r="C258" s="384" t="s">
        <v>585</v>
      </c>
      <c r="D258" s="383" t="s">
        <v>586</v>
      </c>
      <c r="E258" s="383">
        <v>6</v>
      </c>
      <c r="F258" s="383" t="s">
        <v>143</v>
      </c>
      <c r="G258" s="335">
        <f t="shared" si="15"/>
        <v>6</v>
      </c>
      <c r="H258" s="340">
        <v>8</v>
      </c>
      <c r="I258" s="337">
        <f t="shared" si="16"/>
        <v>8</v>
      </c>
      <c r="J258" s="344">
        <f t="shared" si="17"/>
        <v>0</v>
      </c>
      <c r="K258" s="344">
        <f t="shared" si="18"/>
        <v>8</v>
      </c>
      <c r="L258" s="336">
        <f t="shared" si="19"/>
        <v>0</v>
      </c>
    </row>
    <row r="259" spans="1:12" s="2" customFormat="1" ht="11.5" x14ac:dyDescent="0.25">
      <c r="A259" s="334">
        <v>224</v>
      </c>
      <c r="B259" s="383">
        <v>4374</v>
      </c>
      <c r="C259" s="384" t="s">
        <v>587</v>
      </c>
      <c r="D259" s="383" t="s">
        <v>588</v>
      </c>
      <c r="E259" s="383">
        <v>6</v>
      </c>
      <c r="F259" s="383" t="s">
        <v>143</v>
      </c>
      <c r="G259" s="335">
        <f t="shared" si="15"/>
        <v>6</v>
      </c>
      <c r="H259" s="340">
        <v>14</v>
      </c>
      <c r="I259" s="337">
        <f t="shared" si="16"/>
        <v>11</v>
      </c>
      <c r="J259" s="344">
        <f t="shared" si="17"/>
        <v>0</v>
      </c>
      <c r="K259" s="344">
        <f t="shared" si="18"/>
        <v>11</v>
      </c>
      <c r="L259" s="336">
        <f t="shared" si="19"/>
        <v>3</v>
      </c>
    </row>
    <row r="260" spans="1:12" s="2" customFormat="1" ht="11.5" x14ac:dyDescent="0.25">
      <c r="A260" s="334">
        <v>225</v>
      </c>
      <c r="B260" s="383">
        <v>4375</v>
      </c>
      <c r="C260" s="384" t="s">
        <v>589</v>
      </c>
      <c r="D260" s="383" t="s">
        <v>590</v>
      </c>
      <c r="E260" s="383">
        <v>6</v>
      </c>
      <c r="F260" s="383" t="s">
        <v>143</v>
      </c>
      <c r="G260" s="335">
        <f t="shared" si="15"/>
        <v>6</v>
      </c>
      <c r="H260" s="340">
        <v>8</v>
      </c>
      <c r="I260" s="337">
        <f t="shared" si="16"/>
        <v>8</v>
      </c>
      <c r="J260" s="344">
        <f t="shared" si="17"/>
        <v>0</v>
      </c>
      <c r="K260" s="344">
        <f t="shared" si="18"/>
        <v>8</v>
      </c>
      <c r="L260" s="336">
        <f t="shared" si="19"/>
        <v>0</v>
      </c>
    </row>
    <row r="261" spans="1:12" s="2" customFormat="1" ht="11.5" x14ac:dyDescent="0.25">
      <c r="A261" s="333">
        <v>226</v>
      </c>
      <c r="B261" s="383">
        <v>4376</v>
      </c>
      <c r="C261" s="384" t="s">
        <v>591</v>
      </c>
      <c r="D261" s="383" t="s">
        <v>592</v>
      </c>
      <c r="E261" s="383">
        <v>6</v>
      </c>
      <c r="F261" s="383" t="s">
        <v>143</v>
      </c>
      <c r="G261" s="335">
        <f t="shared" si="15"/>
        <v>6</v>
      </c>
      <c r="H261" s="340">
        <v>8</v>
      </c>
      <c r="I261" s="337">
        <f t="shared" si="16"/>
        <v>8</v>
      </c>
      <c r="J261" s="344">
        <f t="shared" si="17"/>
        <v>0</v>
      </c>
      <c r="K261" s="344">
        <f t="shared" si="18"/>
        <v>8</v>
      </c>
      <c r="L261" s="336">
        <f t="shared" si="19"/>
        <v>0</v>
      </c>
    </row>
    <row r="262" spans="1:12" s="2" customFormat="1" ht="11.5" x14ac:dyDescent="0.25">
      <c r="A262" s="334">
        <v>227</v>
      </c>
      <c r="B262" s="383">
        <v>4377</v>
      </c>
      <c r="C262" s="384" t="s">
        <v>593</v>
      </c>
      <c r="D262" s="383" t="s">
        <v>594</v>
      </c>
      <c r="E262" s="383">
        <v>6</v>
      </c>
      <c r="F262" s="383" t="s">
        <v>143</v>
      </c>
      <c r="G262" s="335">
        <f t="shared" si="15"/>
        <v>6</v>
      </c>
      <c r="H262" s="340">
        <v>13</v>
      </c>
      <c r="I262" s="337">
        <f t="shared" si="16"/>
        <v>11</v>
      </c>
      <c r="J262" s="344">
        <f t="shared" si="17"/>
        <v>0</v>
      </c>
      <c r="K262" s="344">
        <f t="shared" si="18"/>
        <v>11</v>
      </c>
      <c r="L262" s="336">
        <f t="shared" si="19"/>
        <v>2</v>
      </c>
    </row>
    <row r="263" spans="1:12" s="2" customFormat="1" ht="11.5" x14ac:dyDescent="0.25">
      <c r="A263" s="334">
        <v>228</v>
      </c>
      <c r="B263" s="383">
        <v>4378</v>
      </c>
      <c r="C263" s="384" t="s">
        <v>595</v>
      </c>
      <c r="D263" s="383" t="s">
        <v>596</v>
      </c>
      <c r="E263" s="383">
        <v>6</v>
      </c>
      <c r="F263" s="383" t="s">
        <v>143</v>
      </c>
      <c r="G263" s="335">
        <f t="shared" si="15"/>
        <v>6</v>
      </c>
      <c r="H263" s="340">
        <v>17</v>
      </c>
      <c r="I263" s="337">
        <f t="shared" si="16"/>
        <v>11</v>
      </c>
      <c r="J263" s="344">
        <f t="shared" si="17"/>
        <v>0</v>
      </c>
      <c r="K263" s="344">
        <f t="shared" si="18"/>
        <v>11</v>
      </c>
      <c r="L263" s="336">
        <f t="shared" si="19"/>
        <v>6</v>
      </c>
    </row>
    <row r="264" spans="1:12" s="2" customFormat="1" ht="11.5" x14ac:dyDescent="0.25">
      <c r="A264" s="334">
        <v>229</v>
      </c>
      <c r="B264" s="383">
        <v>4379</v>
      </c>
      <c r="C264" s="384" t="s">
        <v>597</v>
      </c>
      <c r="D264" s="383" t="s">
        <v>598</v>
      </c>
      <c r="E264" s="383">
        <v>6</v>
      </c>
      <c r="F264" s="383" t="s">
        <v>143</v>
      </c>
      <c r="G264" s="335">
        <f t="shared" si="15"/>
        <v>6</v>
      </c>
      <c r="H264" s="340">
        <v>5</v>
      </c>
      <c r="I264" s="337">
        <f t="shared" si="16"/>
        <v>5</v>
      </c>
      <c r="J264" s="344">
        <f t="shared" si="17"/>
        <v>0</v>
      </c>
      <c r="K264" s="344">
        <f t="shared" si="18"/>
        <v>5</v>
      </c>
      <c r="L264" s="336">
        <f t="shared" si="19"/>
        <v>0</v>
      </c>
    </row>
    <row r="265" spans="1:12" s="2" customFormat="1" ht="11.5" x14ac:dyDescent="0.25">
      <c r="A265" s="334">
        <v>230</v>
      </c>
      <c r="B265" s="383">
        <v>4380</v>
      </c>
      <c r="C265" s="384" t="s">
        <v>599</v>
      </c>
      <c r="D265" s="383" t="s">
        <v>600</v>
      </c>
      <c r="E265" s="383">
        <v>6</v>
      </c>
      <c r="F265" s="383" t="s">
        <v>143</v>
      </c>
      <c r="G265" s="335">
        <f t="shared" si="15"/>
        <v>6</v>
      </c>
      <c r="H265" s="340">
        <v>11</v>
      </c>
      <c r="I265" s="337">
        <f t="shared" si="16"/>
        <v>11</v>
      </c>
      <c r="J265" s="344">
        <f t="shared" si="17"/>
        <v>0</v>
      </c>
      <c r="K265" s="344">
        <f t="shared" si="18"/>
        <v>11</v>
      </c>
      <c r="L265" s="336">
        <f t="shared" si="19"/>
        <v>0</v>
      </c>
    </row>
    <row r="266" spans="1:12" s="2" customFormat="1" ht="11.5" x14ac:dyDescent="0.25">
      <c r="A266" s="333">
        <v>231</v>
      </c>
      <c r="B266" s="383">
        <v>4382</v>
      </c>
      <c r="C266" s="384" t="s">
        <v>601</v>
      </c>
      <c r="D266" s="383" t="s">
        <v>602</v>
      </c>
      <c r="E266" s="383">
        <v>6</v>
      </c>
      <c r="F266" s="383" t="s">
        <v>143</v>
      </c>
      <c r="G266" s="335">
        <f t="shared" si="15"/>
        <v>6</v>
      </c>
      <c r="H266" s="340">
        <v>10</v>
      </c>
      <c r="I266" s="337">
        <f t="shared" si="16"/>
        <v>10</v>
      </c>
      <c r="J266" s="344">
        <f t="shared" si="17"/>
        <v>0</v>
      </c>
      <c r="K266" s="344">
        <f t="shared" si="18"/>
        <v>10</v>
      </c>
      <c r="L266" s="336">
        <f t="shared" si="19"/>
        <v>0</v>
      </c>
    </row>
    <row r="267" spans="1:12" s="2" customFormat="1" ht="11.5" x14ac:dyDescent="0.25">
      <c r="A267" s="334">
        <v>232</v>
      </c>
      <c r="B267" s="383">
        <v>4383</v>
      </c>
      <c r="C267" s="384" t="s">
        <v>603</v>
      </c>
      <c r="D267" s="383" t="s">
        <v>604</v>
      </c>
      <c r="E267" s="383">
        <v>6</v>
      </c>
      <c r="F267" s="383" t="s">
        <v>143</v>
      </c>
      <c r="G267" s="335">
        <f t="shared" si="15"/>
        <v>6</v>
      </c>
      <c r="H267" s="340">
        <v>15</v>
      </c>
      <c r="I267" s="337">
        <f t="shared" si="16"/>
        <v>11</v>
      </c>
      <c r="J267" s="344">
        <f t="shared" si="17"/>
        <v>0</v>
      </c>
      <c r="K267" s="344">
        <f t="shared" si="18"/>
        <v>11</v>
      </c>
      <c r="L267" s="336">
        <f t="shared" si="19"/>
        <v>4</v>
      </c>
    </row>
    <row r="268" spans="1:12" s="2" customFormat="1" ht="11.5" x14ac:dyDescent="0.25">
      <c r="A268" s="334">
        <v>233</v>
      </c>
      <c r="B268" s="383">
        <v>4384</v>
      </c>
      <c r="C268" s="384" t="s">
        <v>605</v>
      </c>
      <c r="D268" s="383" t="s">
        <v>606</v>
      </c>
      <c r="E268" s="383">
        <v>6</v>
      </c>
      <c r="F268" s="383" t="s">
        <v>143</v>
      </c>
      <c r="G268" s="335">
        <f t="shared" si="15"/>
        <v>6</v>
      </c>
      <c r="H268" s="340">
        <v>9</v>
      </c>
      <c r="I268" s="337">
        <f t="shared" si="16"/>
        <v>9</v>
      </c>
      <c r="J268" s="344">
        <f t="shared" si="17"/>
        <v>0</v>
      </c>
      <c r="K268" s="344">
        <f t="shared" si="18"/>
        <v>9</v>
      </c>
      <c r="L268" s="336">
        <f t="shared" si="19"/>
        <v>0</v>
      </c>
    </row>
    <row r="269" spans="1:12" s="2" customFormat="1" ht="11.5" x14ac:dyDescent="0.25">
      <c r="A269" s="334">
        <v>234</v>
      </c>
      <c r="B269" s="383">
        <v>4385</v>
      </c>
      <c r="C269" s="384" t="s">
        <v>607</v>
      </c>
      <c r="D269" s="383" t="s">
        <v>608</v>
      </c>
      <c r="E269" s="383">
        <v>6</v>
      </c>
      <c r="F269" s="383" t="s">
        <v>143</v>
      </c>
      <c r="G269" s="335">
        <f t="shared" si="15"/>
        <v>6</v>
      </c>
      <c r="H269" s="340">
        <v>13</v>
      </c>
      <c r="I269" s="337">
        <f t="shared" si="16"/>
        <v>11</v>
      </c>
      <c r="J269" s="344">
        <f t="shared" si="17"/>
        <v>0</v>
      </c>
      <c r="K269" s="344">
        <f t="shared" si="18"/>
        <v>11</v>
      </c>
      <c r="L269" s="336">
        <f t="shared" si="19"/>
        <v>2</v>
      </c>
    </row>
    <row r="270" spans="1:12" s="2" customFormat="1" ht="11.5" x14ac:dyDescent="0.25">
      <c r="A270" s="334">
        <v>235</v>
      </c>
      <c r="B270" s="383">
        <v>4386</v>
      </c>
      <c r="C270" s="384" t="s">
        <v>609</v>
      </c>
      <c r="D270" s="383" t="s">
        <v>610</v>
      </c>
      <c r="E270" s="383">
        <v>6</v>
      </c>
      <c r="F270" s="383" t="s">
        <v>143</v>
      </c>
      <c r="G270" s="335">
        <f t="shared" si="15"/>
        <v>6</v>
      </c>
      <c r="H270" s="340">
        <v>13</v>
      </c>
      <c r="I270" s="337">
        <f t="shared" si="16"/>
        <v>11</v>
      </c>
      <c r="J270" s="344">
        <f t="shared" si="17"/>
        <v>0</v>
      </c>
      <c r="K270" s="344">
        <f t="shared" si="18"/>
        <v>11</v>
      </c>
      <c r="L270" s="336">
        <f t="shared" si="19"/>
        <v>2</v>
      </c>
    </row>
    <row r="271" spans="1:12" s="2" customFormat="1" ht="11.5" x14ac:dyDescent="0.25">
      <c r="A271" s="333">
        <v>236</v>
      </c>
      <c r="B271" s="383">
        <v>4401</v>
      </c>
      <c r="C271" s="384" t="s">
        <v>611</v>
      </c>
      <c r="D271" s="383" t="s">
        <v>612</v>
      </c>
      <c r="E271" s="383">
        <v>6</v>
      </c>
      <c r="F271" s="383" t="s">
        <v>143</v>
      </c>
      <c r="G271" s="335">
        <f t="shared" si="15"/>
        <v>6</v>
      </c>
      <c r="H271" s="340">
        <v>18</v>
      </c>
      <c r="I271" s="337">
        <f t="shared" si="16"/>
        <v>11</v>
      </c>
      <c r="J271" s="344">
        <f t="shared" si="17"/>
        <v>0</v>
      </c>
      <c r="K271" s="344">
        <f t="shared" si="18"/>
        <v>11</v>
      </c>
      <c r="L271" s="336">
        <f t="shared" si="19"/>
        <v>7</v>
      </c>
    </row>
    <row r="272" spans="1:12" s="2" customFormat="1" ht="11.5" x14ac:dyDescent="0.25">
      <c r="A272" s="334">
        <v>237</v>
      </c>
      <c r="B272" s="383">
        <v>4402</v>
      </c>
      <c r="C272" s="384" t="s">
        <v>613</v>
      </c>
      <c r="D272" s="383" t="s">
        <v>614</v>
      </c>
      <c r="E272" s="383">
        <v>6</v>
      </c>
      <c r="F272" s="383" t="s">
        <v>143</v>
      </c>
      <c r="G272" s="335">
        <f t="shared" si="15"/>
        <v>6</v>
      </c>
      <c r="H272" s="340">
        <v>22</v>
      </c>
      <c r="I272" s="337">
        <f t="shared" si="16"/>
        <v>11</v>
      </c>
      <c r="J272" s="344">
        <f t="shared" si="17"/>
        <v>0</v>
      </c>
      <c r="K272" s="344">
        <f t="shared" si="18"/>
        <v>11</v>
      </c>
      <c r="L272" s="336">
        <f t="shared" si="19"/>
        <v>11</v>
      </c>
    </row>
    <row r="273" spans="1:12" s="2" customFormat="1" ht="11.5" x14ac:dyDescent="0.25">
      <c r="A273" s="334">
        <v>238</v>
      </c>
      <c r="B273" s="383">
        <v>4403</v>
      </c>
      <c r="C273" s="384" t="s">
        <v>615</v>
      </c>
      <c r="D273" s="383" t="s">
        <v>616</v>
      </c>
      <c r="E273" s="383">
        <v>6</v>
      </c>
      <c r="F273" s="383" t="s">
        <v>143</v>
      </c>
      <c r="G273" s="335">
        <f t="shared" si="15"/>
        <v>6</v>
      </c>
      <c r="H273" s="340">
        <v>16</v>
      </c>
      <c r="I273" s="337">
        <f t="shared" si="16"/>
        <v>11</v>
      </c>
      <c r="J273" s="344">
        <f t="shared" si="17"/>
        <v>0</v>
      </c>
      <c r="K273" s="344">
        <f t="shared" si="18"/>
        <v>11</v>
      </c>
      <c r="L273" s="336">
        <f t="shared" si="19"/>
        <v>5</v>
      </c>
    </row>
    <row r="274" spans="1:12" s="2" customFormat="1" ht="11.5" x14ac:dyDescent="0.25">
      <c r="A274" s="334">
        <v>239</v>
      </c>
      <c r="B274" s="383">
        <v>4404</v>
      </c>
      <c r="C274" s="384" t="s">
        <v>617</v>
      </c>
      <c r="D274" s="383" t="s">
        <v>618</v>
      </c>
      <c r="E274" s="383">
        <v>6</v>
      </c>
      <c r="F274" s="383" t="s">
        <v>143</v>
      </c>
      <c r="G274" s="335">
        <f t="shared" si="15"/>
        <v>6</v>
      </c>
      <c r="H274" s="340">
        <v>30</v>
      </c>
      <c r="I274" s="337">
        <f t="shared" si="16"/>
        <v>11</v>
      </c>
      <c r="J274" s="344">
        <f t="shared" si="17"/>
        <v>0</v>
      </c>
      <c r="K274" s="344">
        <f t="shared" si="18"/>
        <v>11</v>
      </c>
      <c r="L274" s="336">
        <f t="shared" si="19"/>
        <v>19</v>
      </c>
    </row>
    <row r="275" spans="1:12" s="2" customFormat="1" ht="11.5" x14ac:dyDescent="0.25">
      <c r="A275" s="334">
        <v>240</v>
      </c>
      <c r="B275" s="383">
        <v>4405</v>
      </c>
      <c r="C275" s="384" t="s">
        <v>619</v>
      </c>
      <c r="D275" s="383" t="s">
        <v>620</v>
      </c>
      <c r="E275" s="383">
        <v>6</v>
      </c>
      <c r="F275" s="383" t="s">
        <v>143</v>
      </c>
      <c r="G275" s="335">
        <f t="shared" si="15"/>
        <v>6</v>
      </c>
      <c r="H275" s="340">
        <v>16</v>
      </c>
      <c r="I275" s="337">
        <f t="shared" si="16"/>
        <v>11</v>
      </c>
      <c r="J275" s="344">
        <f t="shared" si="17"/>
        <v>0</v>
      </c>
      <c r="K275" s="344">
        <f t="shared" si="18"/>
        <v>11</v>
      </c>
      <c r="L275" s="336">
        <f t="shared" si="19"/>
        <v>5</v>
      </c>
    </row>
    <row r="276" spans="1:12" s="2" customFormat="1" ht="11.5" x14ac:dyDescent="0.25">
      <c r="A276" s="333">
        <v>241</v>
      </c>
      <c r="B276" s="383">
        <v>4406</v>
      </c>
      <c r="C276" s="384" t="s">
        <v>621</v>
      </c>
      <c r="D276" s="383" t="s">
        <v>622</v>
      </c>
      <c r="E276" s="383">
        <v>6</v>
      </c>
      <c r="F276" s="383" t="s">
        <v>143</v>
      </c>
      <c r="G276" s="335">
        <f t="shared" si="15"/>
        <v>6</v>
      </c>
      <c r="H276" s="340">
        <v>10</v>
      </c>
      <c r="I276" s="337">
        <f t="shared" si="16"/>
        <v>10</v>
      </c>
      <c r="J276" s="344">
        <f t="shared" si="17"/>
        <v>0</v>
      </c>
      <c r="K276" s="344">
        <f t="shared" si="18"/>
        <v>10</v>
      </c>
      <c r="L276" s="336">
        <f t="shared" si="19"/>
        <v>0</v>
      </c>
    </row>
    <row r="277" spans="1:12" s="2" customFormat="1" ht="11.5" x14ac:dyDescent="0.25">
      <c r="A277" s="334">
        <v>242</v>
      </c>
      <c r="B277" s="383">
        <v>4407</v>
      </c>
      <c r="C277" s="384" t="s">
        <v>623</v>
      </c>
      <c r="D277" s="383" t="s">
        <v>624</v>
      </c>
      <c r="E277" s="383">
        <v>6</v>
      </c>
      <c r="F277" s="383" t="s">
        <v>143</v>
      </c>
      <c r="G277" s="335">
        <f t="shared" si="15"/>
        <v>6</v>
      </c>
      <c r="H277" s="340">
        <v>13</v>
      </c>
      <c r="I277" s="337">
        <f t="shared" si="16"/>
        <v>11</v>
      </c>
      <c r="J277" s="344">
        <f t="shared" si="17"/>
        <v>0</v>
      </c>
      <c r="K277" s="344">
        <f t="shared" si="18"/>
        <v>11</v>
      </c>
      <c r="L277" s="336">
        <f t="shared" si="19"/>
        <v>2</v>
      </c>
    </row>
    <row r="278" spans="1:12" s="2" customFormat="1" ht="11.5" x14ac:dyDescent="0.25">
      <c r="A278" s="334">
        <v>243</v>
      </c>
      <c r="B278" s="383">
        <v>4408</v>
      </c>
      <c r="C278" s="384" t="s">
        <v>625</v>
      </c>
      <c r="D278" s="383" t="s">
        <v>626</v>
      </c>
      <c r="E278" s="383">
        <v>6</v>
      </c>
      <c r="F278" s="383" t="s">
        <v>143</v>
      </c>
      <c r="G278" s="335">
        <f t="shared" si="15"/>
        <v>6</v>
      </c>
      <c r="H278" s="340">
        <v>13</v>
      </c>
      <c r="I278" s="337">
        <f t="shared" si="16"/>
        <v>11</v>
      </c>
      <c r="J278" s="344">
        <f t="shared" si="17"/>
        <v>0</v>
      </c>
      <c r="K278" s="344">
        <f t="shared" si="18"/>
        <v>11</v>
      </c>
      <c r="L278" s="336">
        <f t="shared" si="19"/>
        <v>2</v>
      </c>
    </row>
    <row r="279" spans="1:12" s="2" customFormat="1" ht="11.5" x14ac:dyDescent="0.25">
      <c r="A279" s="334">
        <v>244</v>
      </c>
      <c r="B279" s="383">
        <v>4409</v>
      </c>
      <c r="C279" s="384" t="s">
        <v>627</v>
      </c>
      <c r="D279" s="383" t="s">
        <v>628</v>
      </c>
      <c r="E279" s="383">
        <v>6</v>
      </c>
      <c r="F279" s="383" t="s">
        <v>143</v>
      </c>
      <c r="G279" s="335">
        <f t="shared" si="15"/>
        <v>6</v>
      </c>
      <c r="H279" s="340">
        <v>24</v>
      </c>
      <c r="I279" s="337">
        <f t="shared" si="16"/>
        <v>11</v>
      </c>
      <c r="J279" s="344">
        <f t="shared" si="17"/>
        <v>0</v>
      </c>
      <c r="K279" s="344">
        <f t="shared" si="18"/>
        <v>11</v>
      </c>
      <c r="L279" s="336">
        <f t="shared" si="19"/>
        <v>13</v>
      </c>
    </row>
    <row r="280" spans="1:12" s="2" customFormat="1" ht="11.5" x14ac:dyDescent="0.25">
      <c r="A280" s="334">
        <v>245</v>
      </c>
      <c r="B280" s="383">
        <v>4410</v>
      </c>
      <c r="C280" s="384" t="s">
        <v>629</v>
      </c>
      <c r="D280" s="383" t="s">
        <v>630</v>
      </c>
      <c r="E280" s="383">
        <v>6</v>
      </c>
      <c r="F280" s="383" t="s">
        <v>143</v>
      </c>
      <c r="G280" s="335">
        <f t="shared" si="15"/>
        <v>6</v>
      </c>
      <c r="H280" s="340">
        <v>8</v>
      </c>
      <c r="I280" s="337">
        <f t="shared" si="16"/>
        <v>8</v>
      </c>
      <c r="J280" s="344">
        <f t="shared" si="17"/>
        <v>0</v>
      </c>
      <c r="K280" s="344">
        <f t="shared" si="18"/>
        <v>8</v>
      </c>
      <c r="L280" s="336">
        <f t="shared" si="19"/>
        <v>0</v>
      </c>
    </row>
    <row r="281" spans="1:12" s="2" customFormat="1" ht="11.5" x14ac:dyDescent="0.25">
      <c r="A281" s="333">
        <v>246</v>
      </c>
      <c r="B281" s="383">
        <v>4411</v>
      </c>
      <c r="C281" s="384" t="s">
        <v>631</v>
      </c>
      <c r="D281" s="383" t="s">
        <v>632</v>
      </c>
      <c r="E281" s="383">
        <v>6</v>
      </c>
      <c r="F281" s="383" t="s">
        <v>143</v>
      </c>
      <c r="G281" s="335">
        <f t="shared" si="15"/>
        <v>6</v>
      </c>
      <c r="H281" s="340">
        <v>7</v>
      </c>
      <c r="I281" s="337">
        <f t="shared" si="16"/>
        <v>7</v>
      </c>
      <c r="J281" s="344">
        <f t="shared" si="17"/>
        <v>0</v>
      </c>
      <c r="K281" s="344">
        <f t="shared" si="18"/>
        <v>7</v>
      </c>
      <c r="L281" s="336">
        <f t="shared" si="19"/>
        <v>0</v>
      </c>
    </row>
    <row r="282" spans="1:12" s="2" customFormat="1" ht="11.5" x14ac:dyDescent="0.25">
      <c r="A282" s="334">
        <v>247</v>
      </c>
      <c r="B282" s="383">
        <v>4412</v>
      </c>
      <c r="C282" s="384" t="s">
        <v>633</v>
      </c>
      <c r="D282" s="383" t="s">
        <v>634</v>
      </c>
      <c r="E282" s="383">
        <v>6</v>
      </c>
      <c r="F282" s="383" t="s">
        <v>143</v>
      </c>
      <c r="G282" s="335">
        <f t="shared" si="15"/>
        <v>6</v>
      </c>
      <c r="H282" s="340">
        <v>24</v>
      </c>
      <c r="I282" s="337">
        <f t="shared" si="16"/>
        <v>11</v>
      </c>
      <c r="J282" s="344">
        <f t="shared" si="17"/>
        <v>0</v>
      </c>
      <c r="K282" s="344">
        <f t="shared" si="18"/>
        <v>11</v>
      </c>
      <c r="L282" s="336">
        <f t="shared" si="19"/>
        <v>13</v>
      </c>
    </row>
    <row r="283" spans="1:12" s="2" customFormat="1" ht="11.5" x14ac:dyDescent="0.25">
      <c r="A283" s="334">
        <v>248</v>
      </c>
      <c r="B283" s="383">
        <v>4413</v>
      </c>
      <c r="C283" s="384" t="s">
        <v>635</v>
      </c>
      <c r="D283" s="383" t="s">
        <v>636</v>
      </c>
      <c r="E283" s="383">
        <v>6</v>
      </c>
      <c r="F283" s="383" t="s">
        <v>143</v>
      </c>
      <c r="G283" s="335">
        <f t="shared" si="15"/>
        <v>6</v>
      </c>
      <c r="H283" s="340">
        <v>13</v>
      </c>
      <c r="I283" s="337">
        <f t="shared" si="16"/>
        <v>11</v>
      </c>
      <c r="J283" s="344">
        <f t="shared" si="17"/>
        <v>0</v>
      </c>
      <c r="K283" s="344">
        <f t="shared" si="18"/>
        <v>11</v>
      </c>
      <c r="L283" s="336">
        <f t="shared" si="19"/>
        <v>2</v>
      </c>
    </row>
    <row r="284" spans="1:12" s="2" customFormat="1" ht="11.5" x14ac:dyDescent="0.25">
      <c r="A284" s="334">
        <v>249</v>
      </c>
      <c r="B284" s="383">
        <v>4414</v>
      </c>
      <c r="C284" s="384" t="s">
        <v>637</v>
      </c>
      <c r="D284" s="383" t="s">
        <v>638</v>
      </c>
      <c r="E284" s="383">
        <v>6</v>
      </c>
      <c r="F284" s="383" t="s">
        <v>143</v>
      </c>
      <c r="G284" s="335">
        <f t="shared" si="15"/>
        <v>6</v>
      </c>
      <c r="H284" s="340">
        <v>18</v>
      </c>
      <c r="I284" s="337">
        <f t="shared" si="16"/>
        <v>11</v>
      </c>
      <c r="J284" s="344">
        <f t="shared" si="17"/>
        <v>0</v>
      </c>
      <c r="K284" s="344">
        <f t="shared" si="18"/>
        <v>11</v>
      </c>
      <c r="L284" s="336">
        <f t="shared" si="19"/>
        <v>7</v>
      </c>
    </row>
    <row r="285" spans="1:12" s="2" customFormat="1" ht="11.5" x14ac:dyDescent="0.25">
      <c r="A285" s="334">
        <v>250</v>
      </c>
      <c r="B285" s="383">
        <v>4415</v>
      </c>
      <c r="C285" s="384" t="s">
        <v>639</v>
      </c>
      <c r="D285" s="383" t="s">
        <v>640</v>
      </c>
      <c r="E285" s="383">
        <v>6</v>
      </c>
      <c r="F285" s="383" t="s">
        <v>143</v>
      </c>
      <c r="G285" s="335">
        <f t="shared" si="15"/>
        <v>6</v>
      </c>
      <c r="H285" s="340">
        <v>10</v>
      </c>
      <c r="I285" s="337">
        <f t="shared" si="16"/>
        <v>10</v>
      </c>
      <c r="J285" s="344">
        <f t="shared" si="17"/>
        <v>0</v>
      </c>
      <c r="K285" s="344">
        <f t="shared" si="18"/>
        <v>10</v>
      </c>
      <c r="L285" s="336">
        <f t="shared" si="19"/>
        <v>0</v>
      </c>
    </row>
    <row r="286" spans="1:12" s="2" customFormat="1" ht="11.5" x14ac:dyDescent="0.25">
      <c r="A286" s="333">
        <v>251</v>
      </c>
      <c r="B286" s="383">
        <v>4416</v>
      </c>
      <c r="C286" s="384" t="s">
        <v>641</v>
      </c>
      <c r="D286" s="383" t="s">
        <v>642</v>
      </c>
      <c r="E286" s="383">
        <v>6</v>
      </c>
      <c r="F286" s="383" t="s">
        <v>143</v>
      </c>
      <c r="G286" s="335">
        <f t="shared" si="15"/>
        <v>6</v>
      </c>
      <c r="H286" s="340">
        <v>11</v>
      </c>
      <c r="I286" s="337">
        <f t="shared" si="16"/>
        <v>11</v>
      </c>
      <c r="J286" s="344">
        <f t="shared" si="17"/>
        <v>0</v>
      </c>
      <c r="K286" s="344">
        <f t="shared" si="18"/>
        <v>11</v>
      </c>
      <c r="L286" s="336">
        <f t="shared" si="19"/>
        <v>0</v>
      </c>
    </row>
    <row r="287" spans="1:12" s="2" customFormat="1" ht="11.5" x14ac:dyDescent="0.25">
      <c r="A287" s="334">
        <v>252</v>
      </c>
      <c r="B287" s="383">
        <v>4417</v>
      </c>
      <c r="C287" s="384" t="s">
        <v>643</v>
      </c>
      <c r="D287" s="383" t="s">
        <v>644</v>
      </c>
      <c r="E287" s="383">
        <v>6</v>
      </c>
      <c r="F287" s="383" t="s">
        <v>143</v>
      </c>
      <c r="G287" s="335">
        <f t="shared" si="15"/>
        <v>6</v>
      </c>
      <c r="H287" s="340">
        <v>6</v>
      </c>
      <c r="I287" s="337">
        <f t="shared" si="16"/>
        <v>6</v>
      </c>
      <c r="J287" s="344">
        <f t="shared" si="17"/>
        <v>0</v>
      </c>
      <c r="K287" s="344">
        <f t="shared" si="18"/>
        <v>6</v>
      </c>
      <c r="L287" s="336">
        <f t="shared" si="19"/>
        <v>0</v>
      </c>
    </row>
    <row r="288" spans="1:12" s="2" customFormat="1" ht="11.5" x14ac:dyDescent="0.25">
      <c r="A288" s="334">
        <v>253</v>
      </c>
      <c r="B288" s="383">
        <v>4418</v>
      </c>
      <c r="C288" s="384" t="s">
        <v>645</v>
      </c>
      <c r="D288" s="383" t="s">
        <v>646</v>
      </c>
      <c r="E288" s="383">
        <v>6</v>
      </c>
      <c r="F288" s="383" t="s">
        <v>143</v>
      </c>
      <c r="G288" s="335">
        <f t="shared" si="15"/>
        <v>6</v>
      </c>
      <c r="H288" s="340">
        <v>17</v>
      </c>
      <c r="I288" s="337">
        <f t="shared" si="16"/>
        <v>11</v>
      </c>
      <c r="J288" s="344">
        <f t="shared" si="17"/>
        <v>0</v>
      </c>
      <c r="K288" s="344">
        <f t="shared" si="18"/>
        <v>11</v>
      </c>
      <c r="L288" s="336">
        <f t="shared" si="19"/>
        <v>6</v>
      </c>
    </row>
    <row r="289" spans="1:12" s="2" customFormat="1" ht="11.5" x14ac:dyDescent="0.25">
      <c r="A289" s="334">
        <v>254</v>
      </c>
      <c r="B289" s="383">
        <v>4419</v>
      </c>
      <c r="C289" s="384" t="s">
        <v>647</v>
      </c>
      <c r="D289" s="383" t="s">
        <v>648</v>
      </c>
      <c r="E289" s="383">
        <v>6</v>
      </c>
      <c r="F289" s="383" t="s">
        <v>143</v>
      </c>
      <c r="G289" s="335">
        <f t="shared" si="15"/>
        <v>6</v>
      </c>
      <c r="H289" s="340">
        <v>22</v>
      </c>
      <c r="I289" s="337">
        <f t="shared" si="16"/>
        <v>11</v>
      </c>
      <c r="J289" s="344">
        <f t="shared" si="17"/>
        <v>0</v>
      </c>
      <c r="K289" s="344">
        <f t="shared" si="18"/>
        <v>11</v>
      </c>
      <c r="L289" s="336">
        <f t="shared" si="19"/>
        <v>11</v>
      </c>
    </row>
    <row r="290" spans="1:12" s="2" customFormat="1" ht="11.5" x14ac:dyDescent="0.25">
      <c r="A290" s="334">
        <v>255</v>
      </c>
      <c r="B290" s="383">
        <v>4420</v>
      </c>
      <c r="C290" s="384" t="s">
        <v>649</v>
      </c>
      <c r="D290" s="383" t="s">
        <v>650</v>
      </c>
      <c r="E290" s="383">
        <v>6</v>
      </c>
      <c r="F290" s="383" t="s">
        <v>143</v>
      </c>
      <c r="G290" s="335">
        <f t="shared" si="15"/>
        <v>6</v>
      </c>
      <c r="H290" s="340">
        <v>12</v>
      </c>
      <c r="I290" s="337">
        <f t="shared" si="16"/>
        <v>11</v>
      </c>
      <c r="J290" s="344">
        <f t="shared" si="17"/>
        <v>0</v>
      </c>
      <c r="K290" s="344">
        <f t="shared" si="18"/>
        <v>11</v>
      </c>
      <c r="L290" s="336">
        <f t="shared" si="19"/>
        <v>1</v>
      </c>
    </row>
    <row r="291" spans="1:12" s="2" customFormat="1" ht="11.5" x14ac:dyDescent="0.25">
      <c r="A291" s="333">
        <v>256</v>
      </c>
      <c r="B291" s="383">
        <v>4421</v>
      </c>
      <c r="C291" s="384" t="s">
        <v>651</v>
      </c>
      <c r="D291" s="383" t="s">
        <v>652</v>
      </c>
      <c r="E291" s="383">
        <v>6</v>
      </c>
      <c r="F291" s="383" t="s">
        <v>143</v>
      </c>
      <c r="G291" s="335">
        <f t="shared" si="15"/>
        <v>6</v>
      </c>
      <c r="H291" s="340">
        <v>26</v>
      </c>
      <c r="I291" s="337">
        <f t="shared" si="16"/>
        <v>11</v>
      </c>
      <c r="J291" s="344">
        <f t="shared" si="17"/>
        <v>0</v>
      </c>
      <c r="K291" s="344">
        <f t="shared" si="18"/>
        <v>11</v>
      </c>
      <c r="L291" s="336">
        <f t="shared" si="19"/>
        <v>15</v>
      </c>
    </row>
    <row r="292" spans="1:12" s="2" customFormat="1" ht="11.5" x14ac:dyDescent="0.25">
      <c r="A292" s="334">
        <v>257</v>
      </c>
      <c r="B292" s="383">
        <v>4422</v>
      </c>
      <c r="C292" s="384" t="s">
        <v>653</v>
      </c>
      <c r="D292" s="383" t="s">
        <v>654</v>
      </c>
      <c r="E292" s="383">
        <v>6</v>
      </c>
      <c r="F292" s="383" t="s">
        <v>143</v>
      </c>
      <c r="G292" s="335">
        <f t="shared" si="15"/>
        <v>6</v>
      </c>
      <c r="H292" s="340">
        <v>16</v>
      </c>
      <c r="I292" s="337">
        <f t="shared" si="16"/>
        <v>11</v>
      </c>
      <c r="J292" s="344">
        <f t="shared" si="17"/>
        <v>0</v>
      </c>
      <c r="K292" s="344">
        <f t="shared" si="18"/>
        <v>11</v>
      </c>
      <c r="L292" s="336">
        <f t="shared" si="19"/>
        <v>5</v>
      </c>
    </row>
    <row r="293" spans="1:12" s="2" customFormat="1" ht="11.5" x14ac:dyDescent="0.25">
      <c r="A293" s="334">
        <v>258</v>
      </c>
      <c r="B293" s="383">
        <v>4423</v>
      </c>
      <c r="C293" s="384" t="s">
        <v>655</v>
      </c>
      <c r="D293" s="383" t="s">
        <v>656</v>
      </c>
      <c r="E293" s="383">
        <v>6</v>
      </c>
      <c r="F293" s="383" t="s">
        <v>143</v>
      </c>
      <c r="G293" s="335">
        <f t="shared" ref="G293:G356" si="20">IF(F293="Residencial",E293,F293)</f>
        <v>6</v>
      </c>
      <c r="H293" s="340">
        <v>13</v>
      </c>
      <c r="I293" s="337">
        <f t="shared" ref="I293:I356" si="21">IF(F293="Residencial",IF(H293&lt;=11,H293,11),0)</f>
        <v>11</v>
      </c>
      <c r="J293" s="344">
        <f t="shared" ref="J293:J356" si="22">IF(OR(G293=1,G293=2),IF(H293&lt;=6,H293,6),0)</f>
        <v>0</v>
      </c>
      <c r="K293" s="344">
        <f t="shared" si="18"/>
        <v>11</v>
      </c>
      <c r="L293" s="336">
        <f t="shared" si="19"/>
        <v>2</v>
      </c>
    </row>
    <row r="294" spans="1:12" s="2" customFormat="1" ht="11.5" x14ac:dyDescent="0.25">
      <c r="A294" s="334">
        <v>259</v>
      </c>
      <c r="B294" s="383">
        <v>4424</v>
      </c>
      <c r="C294" s="384" t="s">
        <v>657</v>
      </c>
      <c r="D294" s="383" t="s">
        <v>658</v>
      </c>
      <c r="E294" s="383">
        <v>6</v>
      </c>
      <c r="F294" s="383" t="s">
        <v>143</v>
      </c>
      <c r="G294" s="335">
        <f t="shared" si="20"/>
        <v>6</v>
      </c>
      <c r="H294" s="340">
        <v>17</v>
      </c>
      <c r="I294" s="337">
        <f t="shared" si="21"/>
        <v>11</v>
      </c>
      <c r="J294" s="344">
        <f t="shared" si="22"/>
        <v>0</v>
      </c>
      <c r="K294" s="344">
        <f t="shared" ref="K294:K357" si="23">I294-J294</f>
        <v>11</v>
      </c>
      <c r="L294" s="336">
        <f t="shared" ref="L294:L357" si="24">IF(F294="Residencial",IF(H294&gt;11,(H294-I294),0),0)</f>
        <v>6</v>
      </c>
    </row>
    <row r="295" spans="1:12" s="2" customFormat="1" ht="11.5" x14ac:dyDescent="0.25">
      <c r="A295" s="334">
        <v>260</v>
      </c>
      <c r="B295" s="383">
        <v>4425</v>
      </c>
      <c r="C295" s="384" t="s">
        <v>659</v>
      </c>
      <c r="D295" s="383" t="s">
        <v>660</v>
      </c>
      <c r="E295" s="383">
        <v>6</v>
      </c>
      <c r="F295" s="383" t="s">
        <v>143</v>
      </c>
      <c r="G295" s="335">
        <f t="shared" si="20"/>
        <v>6</v>
      </c>
      <c r="H295" s="340">
        <v>10</v>
      </c>
      <c r="I295" s="337">
        <f t="shared" si="21"/>
        <v>10</v>
      </c>
      <c r="J295" s="344">
        <f t="shared" si="22"/>
        <v>0</v>
      </c>
      <c r="K295" s="344">
        <f t="shared" si="23"/>
        <v>10</v>
      </c>
      <c r="L295" s="336">
        <f t="shared" si="24"/>
        <v>0</v>
      </c>
    </row>
    <row r="296" spans="1:12" s="2" customFormat="1" ht="11.5" x14ac:dyDescent="0.25">
      <c r="A296" s="333">
        <v>261</v>
      </c>
      <c r="B296" s="383">
        <v>4426</v>
      </c>
      <c r="C296" s="384" t="s">
        <v>661</v>
      </c>
      <c r="D296" s="383" t="s">
        <v>662</v>
      </c>
      <c r="E296" s="383">
        <v>6</v>
      </c>
      <c r="F296" s="383" t="s">
        <v>143</v>
      </c>
      <c r="G296" s="335">
        <f t="shared" si="20"/>
        <v>6</v>
      </c>
      <c r="H296" s="340">
        <v>19</v>
      </c>
      <c r="I296" s="337">
        <f t="shared" si="21"/>
        <v>11</v>
      </c>
      <c r="J296" s="344">
        <f t="shared" si="22"/>
        <v>0</v>
      </c>
      <c r="K296" s="344">
        <f t="shared" si="23"/>
        <v>11</v>
      </c>
      <c r="L296" s="336">
        <f t="shared" si="24"/>
        <v>8</v>
      </c>
    </row>
    <row r="297" spans="1:12" s="2" customFormat="1" ht="11.5" x14ac:dyDescent="0.25">
      <c r="A297" s="334">
        <v>262</v>
      </c>
      <c r="B297" s="383">
        <v>4427</v>
      </c>
      <c r="C297" s="384" t="s">
        <v>663</v>
      </c>
      <c r="D297" s="383" t="s">
        <v>664</v>
      </c>
      <c r="E297" s="383">
        <v>6</v>
      </c>
      <c r="F297" s="383" t="s">
        <v>143</v>
      </c>
      <c r="G297" s="335">
        <f t="shared" si="20"/>
        <v>6</v>
      </c>
      <c r="H297" s="340">
        <v>11</v>
      </c>
      <c r="I297" s="337">
        <f t="shared" si="21"/>
        <v>11</v>
      </c>
      <c r="J297" s="344">
        <f t="shared" si="22"/>
        <v>0</v>
      </c>
      <c r="K297" s="344">
        <f t="shared" si="23"/>
        <v>11</v>
      </c>
      <c r="L297" s="336">
        <f t="shared" si="24"/>
        <v>0</v>
      </c>
    </row>
    <row r="298" spans="1:12" s="2" customFormat="1" ht="11.5" x14ac:dyDescent="0.25">
      <c r="A298" s="334">
        <v>263</v>
      </c>
      <c r="B298" s="383">
        <v>4428</v>
      </c>
      <c r="C298" s="384" t="s">
        <v>665</v>
      </c>
      <c r="D298" s="383" t="s">
        <v>666</v>
      </c>
      <c r="E298" s="383">
        <v>6</v>
      </c>
      <c r="F298" s="383" t="s">
        <v>143</v>
      </c>
      <c r="G298" s="335">
        <f t="shared" si="20"/>
        <v>6</v>
      </c>
      <c r="H298" s="340">
        <v>16</v>
      </c>
      <c r="I298" s="337">
        <f t="shared" si="21"/>
        <v>11</v>
      </c>
      <c r="J298" s="344">
        <f t="shared" si="22"/>
        <v>0</v>
      </c>
      <c r="K298" s="344">
        <f t="shared" si="23"/>
        <v>11</v>
      </c>
      <c r="L298" s="336">
        <f t="shared" si="24"/>
        <v>5</v>
      </c>
    </row>
    <row r="299" spans="1:12" s="2" customFormat="1" ht="11.5" x14ac:dyDescent="0.25">
      <c r="A299" s="334">
        <v>264</v>
      </c>
      <c r="B299" s="383">
        <v>4429</v>
      </c>
      <c r="C299" s="384" t="s">
        <v>667</v>
      </c>
      <c r="D299" s="383" t="s">
        <v>668</v>
      </c>
      <c r="E299" s="383">
        <v>6</v>
      </c>
      <c r="F299" s="383" t="s">
        <v>143</v>
      </c>
      <c r="G299" s="335">
        <f t="shared" si="20"/>
        <v>6</v>
      </c>
      <c r="H299" s="340">
        <v>38</v>
      </c>
      <c r="I299" s="337">
        <f t="shared" si="21"/>
        <v>11</v>
      </c>
      <c r="J299" s="344">
        <f t="shared" si="22"/>
        <v>0</v>
      </c>
      <c r="K299" s="344">
        <f t="shared" si="23"/>
        <v>11</v>
      </c>
      <c r="L299" s="336">
        <f t="shared" si="24"/>
        <v>27</v>
      </c>
    </row>
    <row r="300" spans="1:12" s="2" customFormat="1" ht="11.5" x14ac:dyDescent="0.25">
      <c r="A300" s="334">
        <v>265</v>
      </c>
      <c r="B300" s="383">
        <v>4430</v>
      </c>
      <c r="C300" s="384" t="s">
        <v>669</v>
      </c>
      <c r="D300" s="383" t="s">
        <v>670</v>
      </c>
      <c r="E300" s="383">
        <v>6</v>
      </c>
      <c r="F300" s="383" t="s">
        <v>143</v>
      </c>
      <c r="G300" s="335">
        <f t="shared" si="20"/>
        <v>6</v>
      </c>
      <c r="H300" s="340">
        <v>13</v>
      </c>
      <c r="I300" s="337">
        <f t="shared" si="21"/>
        <v>11</v>
      </c>
      <c r="J300" s="344">
        <f t="shared" si="22"/>
        <v>0</v>
      </c>
      <c r="K300" s="344">
        <f t="shared" si="23"/>
        <v>11</v>
      </c>
      <c r="L300" s="336">
        <f t="shared" si="24"/>
        <v>2</v>
      </c>
    </row>
    <row r="301" spans="1:12" s="2" customFormat="1" ht="11.5" x14ac:dyDescent="0.25">
      <c r="A301" s="333">
        <v>266</v>
      </c>
      <c r="B301" s="383">
        <v>4431</v>
      </c>
      <c r="C301" s="384" t="s">
        <v>671</v>
      </c>
      <c r="D301" s="383" t="s">
        <v>672</v>
      </c>
      <c r="E301" s="383">
        <v>6</v>
      </c>
      <c r="F301" s="383" t="s">
        <v>143</v>
      </c>
      <c r="G301" s="335">
        <f t="shared" si="20"/>
        <v>6</v>
      </c>
      <c r="H301" s="340">
        <v>5</v>
      </c>
      <c r="I301" s="337">
        <f t="shared" si="21"/>
        <v>5</v>
      </c>
      <c r="J301" s="344">
        <f t="shared" si="22"/>
        <v>0</v>
      </c>
      <c r="K301" s="344">
        <f t="shared" si="23"/>
        <v>5</v>
      </c>
      <c r="L301" s="336">
        <f t="shared" si="24"/>
        <v>0</v>
      </c>
    </row>
    <row r="302" spans="1:12" s="2" customFormat="1" ht="11.5" x14ac:dyDescent="0.25">
      <c r="A302" s="334">
        <v>267</v>
      </c>
      <c r="B302" s="383">
        <v>4432</v>
      </c>
      <c r="C302" s="384" t="s">
        <v>673</v>
      </c>
      <c r="D302" s="383" t="s">
        <v>674</v>
      </c>
      <c r="E302" s="383">
        <v>6</v>
      </c>
      <c r="F302" s="383" t="s">
        <v>143</v>
      </c>
      <c r="G302" s="335">
        <f t="shared" si="20"/>
        <v>6</v>
      </c>
      <c r="H302" s="340">
        <v>8</v>
      </c>
      <c r="I302" s="337">
        <f t="shared" si="21"/>
        <v>8</v>
      </c>
      <c r="J302" s="344">
        <f t="shared" si="22"/>
        <v>0</v>
      </c>
      <c r="K302" s="344">
        <f t="shared" si="23"/>
        <v>8</v>
      </c>
      <c r="L302" s="336">
        <f t="shared" si="24"/>
        <v>0</v>
      </c>
    </row>
    <row r="303" spans="1:12" s="2" customFormat="1" ht="11.5" x14ac:dyDescent="0.25">
      <c r="A303" s="334">
        <v>268</v>
      </c>
      <c r="B303" s="383">
        <v>4433</v>
      </c>
      <c r="C303" s="384" t="s">
        <v>675</v>
      </c>
      <c r="D303" s="383" t="s">
        <v>676</v>
      </c>
      <c r="E303" s="383">
        <v>6</v>
      </c>
      <c r="F303" s="383" t="s">
        <v>143</v>
      </c>
      <c r="G303" s="335">
        <f t="shared" si="20"/>
        <v>6</v>
      </c>
      <c r="H303" s="340">
        <v>25</v>
      </c>
      <c r="I303" s="337">
        <f t="shared" si="21"/>
        <v>11</v>
      </c>
      <c r="J303" s="344">
        <f t="shared" si="22"/>
        <v>0</v>
      </c>
      <c r="K303" s="344">
        <f t="shared" si="23"/>
        <v>11</v>
      </c>
      <c r="L303" s="336">
        <f t="shared" si="24"/>
        <v>14</v>
      </c>
    </row>
    <row r="304" spans="1:12" s="2" customFormat="1" ht="11.5" x14ac:dyDescent="0.25">
      <c r="A304" s="334">
        <v>269</v>
      </c>
      <c r="B304" s="383">
        <v>4434</v>
      </c>
      <c r="C304" s="384" t="s">
        <v>677</v>
      </c>
      <c r="D304" s="383" t="s">
        <v>678</v>
      </c>
      <c r="E304" s="383">
        <v>6</v>
      </c>
      <c r="F304" s="383" t="s">
        <v>143</v>
      </c>
      <c r="G304" s="335">
        <f t="shared" si="20"/>
        <v>6</v>
      </c>
      <c r="H304" s="340">
        <v>19</v>
      </c>
      <c r="I304" s="337">
        <f t="shared" si="21"/>
        <v>11</v>
      </c>
      <c r="J304" s="344">
        <f t="shared" si="22"/>
        <v>0</v>
      </c>
      <c r="K304" s="344">
        <f t="shared" si="23"/>
        <v>11</v>
      </c>
      <c r="L304" s="336">
        <f t="shared" si="24"/>
        <v>8</v>
      </c>
    </row>
    <row r="305" spans="1:12" s="2" customFormat="1" ht="11.5" x14ac:dyDescent="0.25">
      <c r="A305" s="334">
        <v>270</v>
      </c>
      <c r="B305" s="383">
        <v>4435</v>
      </c>
      <c r="C305" s="384" t="s">
        <v>679</v>
      </c>
      <c r="D305" s="383" t="s">
        <v>680</v>
      </c>
      <c r="E305" s="383">
        <v>6</v>
      </c>
      <c r="F305" s="383" t="s">
        <v>143</v>
      </c>
      <c r="G305" s="335">
        <f t="shared" si="20"/>
        <v>6</v>
      </c>
      <c r="H305" s="340">
        <v>21</v>
      </c>
      <c r="I305" s="337">
        <f t="shared" si="21"/>
        <v>11</v>
      </c>
      <c r="J305" s="344">
        <f t="shared" si="22"/>
        <v>0</v>
      </c>
      <c r="K305" s="344">
        <f t="shared" si="23"/>
        <v>11</v>
      </c>
      <c r="L305" s="336">
        <f t="shared" si="24"/>
        <v>10</v>
      </c>
    </row>
    <row r="306" spans="1:12" s="2" customFormat="1" ht="11.5" x14ac:dyDescent="0.25">
      <c r="A306" s="333">
        <v>271</v>
      </c>
      <c r="B306" s="383">
        <v>4436</v>
      </c>
      <c r="C306" s="384" t="s">
        <v>681</v>
      </c>
      <c r="D306" s="383" t="s">
        <v>682</v>
      </c>
      <c r="E306" s="383">
        <v>6</v>
      </c>
      <c r="F306" s="383" t="s">
        <v>143</v>
      </c>
      <c r="G306" s="335">
        <f t="shared" si="20"/>
        <v>6</v>
      </c>
      <c r="H306" s="340">
        <v>16</v>
      </c>
      <c r="I306" s="337">
        <f t="shared" si="21"/>
        <v>11</v>
      </c>
      <c r="J306" s="344">
        <f t="shared" si="22"/>
        <v>0</v>
      </c>
      <c r="K306" s="344">
        <f t="shared" si="23"/>
        <v>11</v>
      </c>
      <c r="L306" s="336">
        <f t="shared" si="24"/>
        <v>5</v>
      </c>
    </row>
    <row r="307" spans="1:12" s="2" customFormat="1" ht="11.5" x14ac:dyDescent="0.25">
      <c r="A307" s="334">
        <v>272</v>
      </c>
      <c r="B307" s="383">
        <v>4437</v>
      </c>
      <c r="C307" s="384" t="s">
        <v>683</v>
      </c>
      <c r="D307" s="383" t="s">
        <v>684</v>
      </c>
      <c r="E307" s="383">
        <v>6</v>
      </c>
      <c r="F307" s="383" t="s">
        <v>143</v>
      </c>
      <c r="G307" s="335">
        <f t="shared" si="20"/>
        <v>6</v>
      </c>
      <c r="H307" s="340">
        <v>14</v>
      </c>
      <c r="I307" s="337">
        <f t="shared" si="21"/>
        <v>11</v>
      </c>
      <c r="J307" s="344">
        <f t="shared" si="22"/>
        <v>0</v>
      </c>
      <c r="K307" s="344">
        <f t="shared" si="23"/>
        <v>11</v>
      </c>
      <c r="L307" s="336">
        <f t="shared" si="24"/>
        <v>3</v>
      </c>
    </row>
    <row r="308" spans="1:12" s="2" customFormat="1" ht="11.5" x14ac:dyDescent="0.25">
      <c r="A308" s="334">
        <v>273</v>
      </c>
      <c r="B308" s="383">
        <v>4438</v>
      </c>
      <c r="C308" s="384" t="s">
        <v>685</v>
      </c>
      <c r="D308" s="383" t="s">
        <v>686</v>
      </c>
      <c r="E308" s="383">
        <v>6</v>
      </c>
      <c r="F308" s="383" t="s">
        <v>143</v>
      </c>
      <c r="G308" s="335">
        <f t="shared" si="20"/>
        <v>6</v>
      </c>
      <c r="H308" s="340">
        <v>11</v>
      </c>
      <c r="I308" s="337">
        <f t="shared" si="21"/>
        <v>11</v>
      </c>
      <c r="J308" s="344">
        <f t="shared" si="22"/>
        <v>0</v>
      </c>
      <c r="K308" s="344">
        <f t="shared" si="23"/>
        <v>11</v>
      </c>
      <c r="L308" s="336">
        <f t="shared" si="24"/>
        <v>0</v>
      </c>
    </row>
    <row r="309" spans="1:12" s="2" customFormat="1" ht="11.5" x14ac:dyDescent="0.25">
      <c r="A309" s="334">
        <v>274</v>
      </c>
      <c r="B309" s="383">
        <v>4439</v>
      </c>
      <c r="C309" s="384" t="s">
        <v>687</v>
      </c>
      <c r="D309" s="383" t="s">
        <v>688</v>
      </c>
      <c r="E309" s="383">
        <v>6</v>
      </c>
      <c r="F309" s="383" t="s">
        <v>143</v>
      </c>
      <c r="G309" s="335">
        <f t="shared" si="20"/>
        <v>6</v>
      </c>
      <c r="H309" s="340">
        <v>12</v>
      </c>
      <c r="I309" s="337">
        <f t="shared" si="21"/>
        <v>11</v>
      </c>
      <c r="J309" s="344">
        <f t="shared" si="22"/>
        <v>0</v>
      </c>
      <c r="K309" s="344">
        <f t="shared" si="23"/>
        <v>11</v>
      </c>
      <c r="L309" s="336">
        <f t="shared" si="24"/>
        <v>1</v>
      </c>
    </row>
    <row r="310" spans="1:12" s="2" customFormat="1" ht="11.5" x14ac:dyDescent="0.25">
      <c r="A310" s="334">
        <v>275</v>
      </c>
      <c r="B310" s="383">
        <v>4440</v>
      </c>
      <c r="C310" s="384" t="s">
        <v>689</v>
      </c>
      <c r="D310" s="383" t="s">
        <v>690</v>
      </c>
      <c r="E310" s="383">
        <v>6</v>
      </c>
      <c r="F310" s="383" t="s">
        <v>143</v>
      </c>
      <c r="G310" s="335">
        <f t="shared" si="20"/>
        <v>6</v>
      </c>
      <c r="H310" s="340">
        <v>10</v>
      </c>
      <c r="I310" s="337">
        <f t="shared" si="21"/>
        <v>10</v>
      </c>
      <c r="J310" s="344">
        <f t="shared" si="22"/>
        <v>0</v>
      </c>
      <c r="K310" s="344">
        <f t="shared" si="23"/>
        <v>10</v>
      </c>
      <c r="L310" s="336">
        <f t="shared" si="24"/>
        <v>0</v>
      </c>
    </row>
    <row r="311" spans="1:12" s="2" customFormat="1" ht="11.5" x14ac:dyDescent="0.25">
      <c r="A311" s="333">
        <v>276</v>
      </c>
      <c r="B311" s="383">
        <v>4441</v>
      </c>
      <c r="C311" s="384" t="s">
        <v>691</v>
      </c>
      <c r="D311" s="383" t="s">
        <v>692</v>
      </c>
      <c r="E311" s="383">
        <v>6</v>
      </c>
      <c r="F311" s="383" t="s">
        <v>143</v>
      </c>
      <c r="G311" s="335">
        <f t="shared" si="20"/>
        <v>6</v>
      </c>
      <c r="H311" s="340">
        <v>12</v>
      </c>
      <c r="I311" s="337">
        <f t="shared" si="21"/>
        <v>11</v>
      </c>
      <c r="J311" s="344">
        <f t="shared" si="22"/>
        <v>0</v>
      </c>
      <c r="K311" s="344">
        <f t="shared" si="23"/>
        <v>11</v>
      </c>
      <c r="L311" s="336">
        <f t="shared" si="24"/>
        <v>1</v>
      </c>
    </row>
    <row r="312" spans="1:12" s="2" customFormat="1" ht="11.5" x14ac:dyDescent="0.25">
      <c r="A312" s="334">
        <v>277</v>
      </c>
      <c r="B312" s="383">
        <v>4442</v>
      </c>
      <c r="C312" s="384" t="s">
        <v>693</v>
      </c>
      <c r="D312" s="383" t="s">
        <v>694</v>
      </c>
      <c r="E312" s="383">
        <v>6</v>
      </c>
      <c r="F312" s="383" t="s">
        <v>143</v>
      </c>
      <c r="G312" s="335">
        <f t="shared" si="20"/>
        <v>6</v>
      </c>
      <c r="H312" s="340">
        <v>7</v>
      </c>
      <c r="I312" s="337">
        <f t="shared" si="21"/>
        <v>7</v>
      </c>
      <c r="J312" s="344">
        <f t="shared" si="22"/>
        <v>0</v>
      </c>
      <c r="K312" s="344">
        <f t="shared" si="23"/>
        <v>7</v>
      </c>
      <c r="L312" s="336">
        <f t="shared" si="24"/>
        <v>0</v>
      </c>
    </row>
    <row r="313" spans="1:12" s="2" customFormat="1" ht="11.5" x14ac:dyDescent="0.25">
      <c r="A313" s="334">
        <v>278</v>
      </c>
      <c r="B313" s="383">
        <v>4443</v>
      </c>
      <c r="C313" s="384" t="s">
        <v>695</v>
      </c>
      <c r="D313" s="383" t="s">
        <v>696</v>
      </c>
      <c r="E313" s="383">
        <v>6</v>
      </c>
      <c r="F313" s="383" t="s">
        <v>143</v>
      </c>
      <c r="G313" s="335">
        <f t="shared" si="20"/>
        <v>6</v>
      </c>
      <c r="H313" s="340">
        <v>19</v>
      </c>
      <c r="I313" s="337">
        <f t="shared" si="21"/>
        <v>11</v>
      </c>
      <c r="J313" s="344">
        <f t="shared" si="22"/>
        <v>0</v>
      </c>
      <c r="K313" s="344">
        <f t="shared" si="23"/>
        <v>11</v>
      </c>
      <c r="L313" s="336">
        <f t="shared" si="24"/>
        <v>8</v>
      </c>
    </row>
    <row r="314" spans="1:12" s="2" customFormat="1" ht="11.5" x14ac:dyDescent="0.25">
      <c r="A314" s="334">
        <v>279</v>
      </c>
      <c r="B314" s="383">
        <v>4444</v>
      </c>
      <c r="C314" s="384" t="s">
        <v>697</v>
      </c>
      <c r="D314" s="383" t="s">
        <v>698</v>
      </c>
      <c r="E314" s="383">
        <v>6</v>
      </c>
      <c r="F314" s="383" t="s">
        <v>143</v>
      </c>
      <c r="G314" s="335">
        <f t="shared" si="20"/>
        <v>6</v>
      </c>
      <c r="H314" s="340">
        <v>6</v>
      </c>
      <c r="I314" s="337">
        <f t="shared" si="21"/>
        <v>6</v>
      </c>
      <c r="J314" s="344">
        <f t="shared" si="22"/>
        <v>0</v>
      </c>
      <c r="K314" s="344">
        <f t="shared" si="23"/>
        <v>6</v>
      </c>
      <c r="L314" s="336">
        <f t="shared" si="24"/>
        <v>0</v>
      </c>
    </row>
    <row r="315" spans="1:12" s="2" customFormat="1" ht="11.5" x14ac:dyDescent="0.25">
      <c r="A315" s="334">
        <v>280</v>
      </c>
      <c r="B315" s="383">
        <v>4445</v>
      </c>
      <c r="C315" s="384" t="s">
        <v>699</v>
      </c>
      <c r="D315" s="383" t="s">
        <v>700</v>
      </c>
      <c r="E315" s="383">
        <v>6</v>
      </c>
      <c r="F315" s="383" t="s">
        <v>143</v>
      </c>
      <c r="G315" s="335">
        <f t="shared" si="20"/>
        <v>6</v>
      </c>
      <c r="H315" s="340">
        <v>0</v>
      </c>
      <c r="I315" s="337">
        <f t="shared" si="21"/>
        <v>0</v>
      </c>
      <c r="J315" s="344">
        <f t="shared" si="22"/>
        <v>0</v>
      </c>
      <c r="K315" s="344">
        <f t="shared" si="23"/>
        <v>0</v>
      </c>
      <c r="L315" s="336">
        <f t="shared" si="24"/>
        <v>0</v>
      </c>
    </row>
    <row r="316" spans="1:12" s="2" customFormat="1" ht="11.5" x14ac:dyDescent="0.25">
      <c r="A316" s="333">
        <v>281</v>
      </c>
      <c r="B316" s="383">
        <v>4446</v>
      </c>
      <c r="C316" s="384" t="s">
        <v>701</v>
      </c>
      <c r="D316" s="383" t="s">
        <v>702</v>
      </c>
      <c r="E316" s="383">
        <v>6</v>
      </c>
      <c r="F316" s="383" t="s">
        <v>143</v>
      </c>
      <c r="G316" s="335">
        <f t="shared" si="20"/>
        <v>6</v>
      </c>
      <c r="H316" s="340">
        <v>11</v>
      </c>
      <c r="I316" s="337">
        <f t="shared" si="21"/>
        <v>11</v>
      </c>
      <c r="J316" s="344">
        <f t="shared" si="22"/>
        <v>0</v>
      </c>
      <c r="K316" s="344">
        <f t="shared" si="23"/>
        <v>11</v>
      </c>
      <c r="L316" s="336">
        <f t="shared" si="24"/>
        <v>0</v>
      </c>
    </row>
    <row r="317" spans="1:12" s="2" customFormat="1" ht="11.5" x14ac:dyDescent="0.25">
      <c r="A317" s="334">
        <v>282</v>
      </c>
      <c r="B317" s="383">
        <v>4447</v>
      </c>
      <c r="C317" s="384" t="s">
        <v>703</v>
      </c>
      <c r="D317" s="383" t="s">
        <v>704</v>
      </c>
      <c r="E317" s="383">
        <v>6</v>
      </c>
      <c r="F317" s="383" t="s">
        <v>143</v>
      </c>
      <c r="G317" s="335">
        <f t="shared" si="20"/>
        <v>6</v>
      </c>
      <c r="H317" s="340">
        <v>16</v>
      </c>
      <c r="I317" s="337">
        <f t="shared" si="21"/>
        <v>11</v>
      </c>
      <c r="J317" s="344">
        <f t="shared" si="22"/>
        <v>0</v>
      </c>
      <c r="K317" s="344">
        <f t="shared" si="23"/>
        <v>11</v>
      </c>
      <c r="L317" s="336">
        <f t="shared" si="24"/>
        <v>5</v>
      </c>
    </row>
    <row r="318" spans="1:12" s="2" customFormat="1" ht="11.5" x14ac:dyDescent="0.25">
      <c r="A318" s="334">
        <v>283</v>
      </c>
      <c r="B318" s="383">
        <v>4448</v>
      </c>
      <c r="C318" s="384" t="s">
        <v>703</v>
      </c>
      <c r="D318" s="383" t="s">
        <v>705</v>
      </c>
      <c r="E318" s="383">
        <v>6</v>
      </c>
      <c r="F318" s="383" t="s">
        <v>143</v>
      </c>
      <c r="G318" s="335">
        <f t="shared" si="20"/>
        <v>6</v>
      </c>
      <c r="H318" s="340">
        <v>17</v>
      </c>
      <c r="I318" s="337">
        <f t="shared" si="21"/>
        <v>11</v>
      </c>
      <c r="J318" s="344">
        <f t="shared" si="22"/>
        <v>0</v>
      </c>
      <c r="K318" s="344">
        <f t="shared" si="23"/>
        <v>11</v>
      </c>
      <c r="L318" s="336">
        <f t="shared" si="24"/>
        <v>6</v>
      </c>
    </row>
    <row r="319" spans="1:12" s="2" customFormat="1" ht="11.5" x14ac:dyDescent="0.25">
      <c r="A319" s="334">
        <v>284</v>
      </c>
      <c r="B319" s="383">
        <v>4449</v>
      </c>
      <c r="C319" s="384" t="s">
        <v>703</v>
      </c>
      <c r="D319" s="383" t="s">
        <v>706</v>
      </c>
      <c r="E319" s="383">
        <v>6</v>
      </c>
      <c r="F319" s="383" t="s">
        <v>143</v>
      </c>
      <c r="G319" s="335">
        <f t="shared" si="20"/>
        <v>6</v>
      </c>
      <c r="H319" s="340">
        <v>10</v>
      </c>
      <c r="I319" s="337">
        <f t="shared" si="21"/>
        <v>10</v>
      </c>
      <c r="J319" s="344">
        <f t="shared" si="22"/>
        <v>0</v>
      </c>
      <c r="K319" s="344">
        <f t="shared" si="23"/>
        <v>10</v>
      </c>
      <c r="L319" s="336">
        <f t="shared" si="24"/>
        <v>0</v>
      </c>
    </row>
    <row r="320" spans="1:12" s="2" customFormat="1" ht="11.5" x14ac:dyDescent="0.25">
      <c r="A320" s="334">
        <v>285</v>
      </c>
      <c r="B320" s="383">
        <v>4450</v>
      </c>
      <c r="C320" s="384" t="s">
        <v>703</v>
      </c>
      <c r="D320" s="383" t="s">
        <v>707</v>
      </c>
      <c r="E320" s="383">
        <v>6</v>
      </c>
      <c r="F320" s="383" t="s">
        <v>143</v>
      </c>
      <c r="G320" s="335">
        <f t="shared" si="20"/>
        <v>6</v>
      </c>
      <c r="H320" s="340">
        <v>11</v>
      </c>
      <c r="I320" s="337">
        <f t="shared" si="21"/>
        <v>11</v>
      </c>
      <c r="J320" s="344">
        <f t="shared" si="22"/>
        <v>0</v>
      </c>
      <c r="K320" s="344">
        <f t="shared" si="23"/>
        <v>11</v>
      </c>
      <c r="L320" s="336">
        <f t="shared" si="24"/>
        <v>0</v>
      </c>
    </row>
    <row r="321" spans="1:12" s="2" customFormat="1" ht="11.5" x14ac:dyDescent="0.25">
      <c r="A321" s="333">
        <v>286</v>
      </c>
      <c r="B321" s="383">
        <v>4451</v>
      </c>
      <c r="C321" s="384" t="s">
        <v>351</v>
      </c>
      <c r="D321" s="383" t="s">
        <v>708</v>
      </c>
      <c r="E321" s="383">
        <v>6</v>
      </c>
      <c r="F321" s="383" t="s">
        <v>143</v>
      </c>
      <c r="G321" s="335">
        <f t="shared" si="20"/>
        <v>6</v>
      </c>
      <c r="H321" s="340">
        <v>20</v>
      </c>
      <c r="I321" s="337">
        <f t="shared" si="21"/>
        <v>11</v>
      </c>
      <c r="J321" s="344">
        <f t="shared" si="22"/>
        <v>0</v>
      </c>
      <c r="K321" s="344">
        <f t="shared" si="23"/>
        <v>11</v>
      </c>
      <c r="L321" s="336">
        <f t="shared" si="24"/>
        <v>9</v>
      </c>
    </row>
    <row r="322" spans="1:12" s="2" customFormat="1" ht="11.5" x14ac:dyDescent="0.25">
      <c r="A322" s="334">
        <v>287</v>
      </c>
      <c r="B322" s="383">
        <v>4452</v>
      </c>
      <c r="C322" s="384" t="s">
        <v>703</v>
      </c>
      <c r="D322" s="383" t="s">
        <v>709</v>
      </c>
      <c r="E322" s="383">
        <v>6</v>
      </c>
      <c r="F322" s="383" t="s">
        <v>143</v>
      </c>
      <c r="G322" s="335">
        <f t="shared" si="20"/>
        <v>6</v>
      </c>
      <c r="H322" s="340">
        <v>12</v>
      </c>
      <c r="I322" s="337">
        <f t="shared" si="21"/>
        <v>11</v>
      </c>
      <c r="J322" s="344">
        <f t="shared" si="22"/>
        <v>0</v>
      </c>
      <c r="K322" s="344">
        <f t="shared" si="23"/>
        <v>11</v>
      </c>
      <c r="L322" s="336">
        <f t="shared" si="24"/>
        <v>1</v>
      </c>
    </row>
    <row r="323" spans="1:12" s="2" customFormat="1" ht="11.5" x14ac:dyDescent="0.25">
      <c r="A323" s="334">
        <v>288</v>
      </c>
      <c r="B323" s="383">
        <v>4453</v>
      </c>
      <c r="C323" s="384" t="s">
        <v>710</v>
      </c>
      <c r="D323" s="383" t="s">
        <v>711</v>
      </c>
      <c r="E323" s="383">
        <v>6</v>
      </c>
      <c r="F323" s="383" t="s">
        <v>143</v>
      </c>
      <c r="G323" s="335">
        <f t="shared" si="20"/>
        <v>6</v>
      </c>
      <c r="H323" s="340">
        <v>3</v>
      </c>
      <c r="I323" s="337">
        <f t="shared" si="21"/>
        <v>3</v>
      </c>
      <c r="J323" s="344">
        <f t="shared" si="22"/>
        <v>0</v>
      </c>
      <c r="K323" s="344">
        <f t="shared" si="23"/>
        <v>3</v>
      </c>
      <c r="L323" s="336">
        <f t="shared" si="24"/>
        <v>0</v>
      </c>
    </row>
    <row r="324" spans="1:12" s="2" customFormat="1" ht="11.5" x14ac:dyDescent="0.25">
      <c r="A324" s="334">
        <v>289</v>
      </c>
      <c r="B324" s="383">
        <v>4454</v>
      </c>
      <c r="C324" s="384" t="s">
        <v>712</v>
      </c>
      <c r="D324" s="383" t="s">
        <v>713</v>
      </c>
      <c r="E324" s="383">
        <v>6</v>
      </c>
      <c r="F324" s="383" t="s">
        <v>143</v>
      </c>
      <c r="G324" s="335">
        <f t="shared" si="20"/>
        <v>6</v>
      </c>
      <c r="H324" s="340">
        <v>22</v>
      </c>
      <c r="I324" s="337">
        <f t="shared" si="21"/>
        <v>11</v>
      </c>
      <c r="J324" s="344">
        <f t="shared" si="22"/>
        <v>0</v>
      </c>
      <c r="K324" s="344">
        <f t="shared" si="23"/>
        <v>11</v>
      </c>
      <c r="L324" s="336">
        <f t="shared" si="24"/>
        <v>11</v>
      </c>
    </row>
    <row r="325" spans="1:12" s="2" customFormat="1" ht="11.5" x14ac:dyDescent="0.25">
      <c r="A325" s="334">
        <v>290</v>
      </c>
      <c r="B325" s="383">
        <v>4455</v>
      </c>
      <c r="C325" s="384" t="s">
        <v>714</v>
      </c>
      <c r="D325" s="383" t="s">
        <v>715</v>
      </c>
      <c r="E325" s="383">
        <v>6</v>
      </c>
      <c r="F325" s="383" t="s">
        <v>143</v>
      </c>
      <c r="G325" s="335">
        <f t="shared" si="20"/>
        <v>6</v>
      </c>
      <c r="H325" s="340">
        <v>16</v>
      </c>
      <c r="I325" s="337">
        <f t="shared" si="21"/>
        <v>11</v>
      </c>
      <c r="J325" s="344">
        <f t="shared" si="22"/>
        <v>0</v>
      </c>
      <c r="K325" s="344">
        <f t="shared" si="23"/>
        <v>11</v>
      </c>
      <c r="L325" s="336">
        <f t="shared" si="24"/>
        <v>5</v>
      </c>
    </row>
    <row r="326" spans="1:12" s="2" customFormat="1" ht="11.5" x14ac:dyDescent="0.25">
      <c r="A326" s="333">
        <v>291</v>
      </c>
      <c r="B326" s="383">
        <v>4456</v>
      </c>
      <c r="C326" s="384" t="s">
        <v>716</v>
      </c>
      <c r="D326" s="383" t="s">
        <v>717</v>
      </c>
      <c r="E326" s="383">
        <v>6</v>
      </c>
      <c r="F326" s="383" t="s">
        <v>143</v>
      </c>
      <c r="G326" s="335">
        <f t="shared" si="20"/>
        <v>6</v>
      </c>
      <c r="H326" s="340">
        <v>11</v>
      </c>
      <c r="I326" s="337">
        <f t="shared" si="21"/>
        <v>11</v>
      </c>
      <c r="J326" s="344">
        <f t="shared" si="22"/>
        <v>0</v>
      </c>
      <c r="K326" s="344">
        <f t="shared" si="23"/>
        <v>11</v>
      </c>
      <c r="L326" s="336">
        <f t="shared" si="24"/>
        <v>0</v>
      </c>
    </row>
    <row r="327" spans="1:12" s="2" customFormat="1" ht="11.5" x14ac:dyDescent="0.25">
      <c r="A327" s="334">
        <v>292</v>
      </c>
      <c r="B327" s="383">
        <v>4457</v>
      </c>
      <c r="C327" s="384" t="s">
        <v>718</v>
      </c>
      <c r="D327" s="383" t="s">
        <v>719</v>
      </c>
      <c r="E327" s="383">
        <v>6</v>
      </c>
      <c r="F327" s="383" t="s">
        <v>143</v>
      </c>
      <c r="G327" s="335">
        <f t="shared" si="20"/>
        <v>6</v>
      </c>
      <c r="H327" s="340">
        <v>11</v>
      </c>
      <c r="I327" s="337">
        <f t="shared" si="21"/>
        <v>11</v>
      </c>
      <c r="J327" s="344">
        <f t="shared" si="22"/>
        <v>0</v>
      </c>
      <c r="K327" s="344">
        <f t="shared" si="23"/>
        <v>11</v>
      </c>
      <c r="L327" s="336">
        <f t="shared" si="24"/>
        <v>0</v>
      </c>
    </row>
    <row r="328" spans="1:12" s="2" customFormat="1" ht="11.5" x14ac:dyDescent="0.25">
      <c r="A328" s="334">
        <v>293</v>
      </c>
      <c r="B328" s="383">
        <v>4458</v>
      </c>
      <c r="C328" s="384" t="s">
        <v>720</v>
      </c>
      <c r="D328" s="383" t="s">
        <v>721</v>
      </c>
      <c r="E328" s="383">
        <v>6</v>
      </c>
      <c r="F328" s="383" t="s">
        <v>143</v>
      </c>
      <c r="G328" s="335">
        <f t="shared" si="20"/>
        <v>6</v>
      </c>
      <c r="H328" s="340">
        <v>6</v>
      </c>
      <c r="I328" s="337">
        <f t="shared" si="21"/>
        <v>6</v>
      </c>
      <c r="J328" s="344">
        <f t="shared" si="22"/>
        <v>0</v>
      </c>
      <c r="K328" s="344">
        <f t="shared" si="23"/>
        <v>6</v>
      </c>
      <c r="L328" s="336">
        <f t="shared" si="24"/>
        <v>0</v>
      </c>
    </row>
    <row r="329" spans="1:12" s="2" customFormat="1" ht="11.5" x14ac:dyDescent="0.25">
      <c r="A329" s="334">
        <v>294</v>
      </c>
      <c r="B329" s="383">
        <v>4459</v>
      </c>
      <c r="C329" s="384" t="s">
        <v>722</v>
      </c>
      <c r="D329" s="383" t="s">
        <v>723</v>
      </c>
      <c r="E329" s="383">
        <v>6</v>
      </c>
      <c r="F329" s="383" t="s">
        <v>143</v>
      </c>
      <c r="G329" s="335">
        <f t="shared" si="20"/>
        <v>6</v>
      </c>
      <c r="H329" s="340">
        <v>3</v>
      </c>
      <c r="I329" s="337">
        <f t="shared" si="21"/>
        <v>3</v>
      </c>
      <c r="J329" s="344">
        <f t="shared" si="22"/>
        <v>0</v>
      </c>
      <c r="K329" s="344">
        <f t="shared" si="23"/>
        <v>3</v>
      </c>
      <c r="L329" s="336">
        <f t="shared" si="24"/>
        <v>0</v>
      </c>
    </row>
    <row r="330" spans="1:12" s="2" customFormat="1" ht="11.5" x14ac:dyDescent="0.25">
      <c r="A330" s="334">
        <v>295</v>
      </c>
      <c r="B330" s="383">
        <v>4460</v>
      </c>
      <c r="C330" s="384" t="s">
        <v>703</v>
      </c>
      <c r="D330" s="383" t="s">
        <v>724</v>
      </c>
      <c r="E330" s="383">
        <v>6</v>
      </c>
      <c r="F330" s="383" t="s">
        <v>143</v>
      </c>
      <c r="G330" s="335">
        <f t="shared" si="20"/>
        <v>6</v>
      </c>
      <c r="H330" s="340">
        <v>12</v>
      </c>
      <c r="I330" s="337">
        <f t="shared" si="21"/>
        <v>11</v>
      </c>
      <c r="J330" s="344">
        <f t="shared" si="22"/>
        <v>0</v>
      </c>
      <c r="K330" s="344">
        <f t="shared" si="23"/>
        <v>11</v>
      </c>
      <c r="L330" s="336">
        <f t="shared" si="24"/>
        <v>1</v>
      </c>
    </row>
    <row r="331" spans="1:12" s="2" customFormat="1" ht="11.5" x14ac:dyDescent="0.25">
      <c r="A331" s="333">
        <v>296</v>
      </c>
      <c r="B331" s="383">
        <v>4461</v>
      </c>
      <c r="C331" s="384" t="s">
        <v>703</v>
      </c>
      <c r="D331" s="383" t="s">
        <v>725</v>
      </c>
      <c r="E331" s="383">
        <v>6</v>
      </c>
      <c r="F331" s="383" t="s">
        <v>143</v>
      </c>
      <c r="G331" s="335">
        <f t="shared" si="20"/>
        <v>6</v>
      </c>
      <c r="H331" s="340">
        <v>11</v>
      </c>
      <c r="I331" s="337">
        <f t="shared" si="21"/>
        <v>11</v>
      </c>
      <c r="J331" s="344">
        <f t="shared" si="22"/>
        <v>0</v>
      </c>
      <c r="K331" s="344">
        <f t="shared" si="23"/>
        <v>11</v>
      </c>
      <c r="L331" s="336">
        <f t="shared" si="24"/>
        <v>0</v>
      </c>
    </row>
    <row r="332" spans="1:12" s="2" customFormat="1" ht="11.5" x14ac:dyDescent="0.25">
      <c r="A332" s="334">
        <v>297</v>
      </c>
      <c r="B332" s="383">
        <v>4462</v>
      </c>
      <c r="C332" s="384" t="s">
        <v>241</v>
      </c>
      <c r="D332" s="383" t="s">
        <v>726</v>
      </c>
      <c r="E332" s="383">
        <v>6</v>
      </c>
      <c r="F332" s="383" t="s">
        <v>143</v>
      </c>
      <c r="G332" s="335">
        <f t="shared" si="20"/>
        <v>6</v>
      </c>
      <c r="H332" s="340">
        <v>12</v>
      </c>
      <c r="I332" s="337">
        <f t="shared" si="21"/>
        <v>11</v>
      </c>
      <c r="J332" s="344">
        <f t="shared" si="22"/>
        <v>0</v>
      </c>
      <c r="K332" s="344">
        <f t="shared" si="23"/>
        <v>11</v>
      </c>
      <c r="L332" s="336">
        <f t="shared" si="24"/>
        <v>1</v>
      </c>
    </row>
    <row r="333" spans="1:12" s="2" customFormat="1" ht="11.5" x14ac:dyDescent="0.25">
      <c r="A333" s="334">
        <v>298</v>
      </c>
      <c r="B333" s="383">
        <v>4463</v>
      </c>
      <c r="C333" s="384" t="s">
        <v>727</v>
      </c>
      <c r="D333" s="383" t="s">
        <v>728</v>
      </c>
      <c r="E333" s="383">
        <v>6</v>
      </c>
      <c r="F333" s="383" t="s">
        <v>143</v>
      </c>
      <c r="G333" s="335">
        <f t="shared" si="20"/>
        <v>6</v>
      </c>
      <c r="H333" s="340">
        <v>8</v>
      </c>
      <c r="I333" s="337">
        <f t="shared" si="21"/>
        <v>8</v>
      </c>
      <c r="J333" s="344">
        <f t="shared" si="22"/>
        <v>0</v>
      </c>
      <c r="K333" s="344">
        <f t="shared" si="23"/>
        <v>8</v>
      </c>
      <c r="L333" s="336">
        <f t="shared" si="24"/>
        <v>0</v>
      </c>
    </row>
    <row r="334" spans="1:12" s="2" customFormat="1" ht="11.5" x14ac:dyDescent="0.25">
      <c r="A334" s="334">
        <v>299</v>
      </c>
      <c r="B334" s="383">
        <v>4464</v>
      </c>
      <c r="C334" s="384" t="s">
        <v>729</v>
      </c>
      <c r="D334" s="383" t="s">
        <v>730</v>
      </c>
      <c r="E334" s="383">
        <v>6</v>
      </c>
      <c r="F334" s="383" t="s">
        <v>143</v>
      </c>
      <c r="G334" s="335">
        <f t="shared" si="20"/>
        <v>6</v>
      </c>
      <c r="H334" s="340">
        <v>10</v>
      </c>
      <c r="I334" s="337">
        <f t="shared" si="21"/>
        <v>10</v>
      </c>
      <c r="J334" s="344">
        <f t="shared" si="22"/>
        <v>0</v>
      </c>
      <c r="K334" s="344">
        <f t="shared" si="23"/>
        <v>10</v>
      </c>
      <c r="L334" s="336">
        <f t="shared" si="24"/>
        <v>0</v>
      </c>
    </row>
    <row r="335" spans="1:12" s="2" customFormat="1" ht="11.5" x14ac:dyDescent="0.25">
      <c r="A335" s="334">
        <v>300</v>
      </c>
      <c r="B335" s="383">
        <v>4465</v>
      </c>
      <c r="C335" s="384" t="s">
        <v>731</v>
      </c>
      <c r="D335" s="383" t="s">
        <v>732</v>
      </c>
      <c r="E335" s="383">
        <v>6</v>
      </c>
      <c r="F335" s="383" t="s">
        <v>143</v>
      </c>
      <c r="G335" s="335">
        <f t="shared" si="20"/>
        <v>6</v>
      </c>
      <c r="H335" s="340">
        <v>15</v>
      </c>
      <c r="I335" s="337">
        <f t="shared" si="21"/>
        <v>11</v>
      </c>
      <c r="J335" s="344">
        <f t="shared" si="22"/>
        <v>0</v>
      </c>
      <c r="K335" s="344">
        <f t="shared" si="23"/>
        <v>11</v>
      </c>
      <c r="L335" s="336">
        <f t="shared" si="24"/>
        <v>4</v>
      </c>
    </row>
    <row r="336" spans="1:12" s="2" customFormat="1" ht="11.5" x14ac:dyDescent="0.25">
      <c r="A336" s="333">
        <v>301</v>
      </c>
      <c r="B336" s="383">
        <v>4466</v>
      </c>
      <c r="C336" s="384" t="s">
        <v>703</v>
      </c>
      <c r="D336" s="383" t="s">
        <v>733</v>
      </c>
      <c r="E336" s="383">
        <v>6</v>
      </c>
      <c r="F336" s="383" t="s">
        <v>143</v>
      </c>
      <c r="G336" s="335">
        <f t="shared" si="20"/>
        <v>6</v>
      </c>
      <c r="H336" s="340">
        <v>11</v>
      </c>
      <c r="I336" s="337">
        <f t="shared" si="21"/>
        <v>11</v>
      </c>
      <c r="J336" s="344">
        <f t="shared" si="22"/>
        <v>0</v>
      </c>
      <c r="K336" s="344">
        <f t="shared" si="23"/>
        <v>11</v>
      </c>
      <c r="L336" s="336">
        <f t="shared" si="24"/>
        <v>0</v>
      </c>
    </row>
    <row r="337" spans="1:12" s="2" customFormat="1" ht="11.5" x14ac:dyDescent="0.25">
      <c r="A337" s="334">
        <v>302</v>
      </c>
      <c r="B337" s="383">
        <v>4483</v>
      </c>
      <c r="C337" s="384" t="s">
        <v>734</v>
      </c>
      <c r="D337" s="383" t="s">
        <v>735</v>
      </c>
      <c r="E337" s="383">
        <v>6</v>
      </c>
      <c r="F337" s="383" t="s">
        <v>143</v>
      </c>
      <c r="G337" s="335">
        <f t="shared" si="20"/>
        <v>6</v>
      </c>
      <c r="H337" s="340">
        <v>18</v>
      </c>
      <c r="I337" s="337">
        <f t="shared" si="21"/>
        <v>11</v>
      </c>
      <c r="J337" s="344">
        <f t="shared" si="22"/>
        <v>0</v>
      </c>
      <c r="K337" s="344">
        <f t="shared" si="23"/>
        <v>11</v>
      </c>
      <c r="L337" s="336">
        <f t="shared" si="24"/>
        <v>7</v>
      </c>
    </row>
    <row r="338" spans="1:12" s="2" customFormat="1" ht="11.5" x14ac:dyDescent="0.25">
      <c r="A338" s="334">
        <v>303</v>
      </c>
      <c r="B338" s="383">
        <v>4484</v>
      </c>
      <c r="C338" s="384" t="s">
        <v>736</v>
      </c>
      <c r="D338" s="383" t="s">
        <v>737</v>
      </c>
      <c r="E338" s="383">
        <v>6</v>
      </c>
      <c r="F338" s="383" t="s">
        <v>143</v>
      </c>
      <c r="G338" s="335">
        <f t="shared" si="20"/>
        <v>6</v>
      </c>
      <c r="H338" s="340">
        <v>4</v>
      </c>
      <c r="I338" s="337">
        <f t="shared" si="21"/>
        <v>4</v>
      </c>
      <c r="J338" s="344">
        <f t="shared" si="22"/>
        <v>0</v>
      </c>
      <c r="K338" s="344">
        <f t="shared" si="23"/>
        <v>4</v>
      </c>
      <c r="L338" s="336">
        <f t="shared" si="24"/>
        <v>0</v>
      </c>
    </row>
    <row r="339" spans="1:12" s="2" customFormat="1" ht="11.5" x14ac:dyDescent="0.25">
      <c r="A339" s="334">
        <v>304</v>
      </c>
      <c r="B339" s="383">
        <v>4485</v>
      </c>
      <c r="C339" s="384" t="s">
        <v>738</v>
      </c>
      <c r="D339" s="383" t="s">
        <v>739</v>
      </c>
      <c r="E339" s="383">
        <v>6</v>
      </c>
      <c r="F339" s="383" t="s">
        <v>143</v>
      </c>
      <c r="G339" s="335">
        <f t="shared" si="20"/>
        <v>6</v>
      </c>
      <c r="H339" s="340">
        <v>11</v>
      </c>
      <c r="I339" s="337">
        <f t="shared" si="21"/>
        <v>11</v>
      </c>
      <c r="J339" s="344">
        <f t="shared" si="22"/>
        <v>0</v>
      </c>
      <c r="K339" s="344">
        <f t="shared" si="23"/>
        <v>11</v>
      </c>
      <c r="L339" s="336">
        <f t="shared" si="24"/>
        <v>0</v>
      </c>
    </row>
    <row r="340" spans="1:12" s="2" customFormat="1" ht="11.5" x14ac:dyDescent="0.25">
      <c r="A340" s="334">
        <v>305</v>
      </c>
      <c r="B340" s="383">
        <v>4486</v>
      </c>
      <c r="C340" s="384" t="s">
        <v>740</v>
      </c>
      <c r="D340" s="383" t="s">
        <v>741</v>
      </c>
      <c r="E340" s="383">
        <v>6</v>
      </c>
      <c r="F340" s="383" t="s">
        <v>143</v>
      </c>
      <c r="G340" s="335">
        <f t="shared" si="20"/>
        <v>6</v>
      </c>
      <c r="H340" s="340">
        <v>3</v>
      </c>
      <c r="I340" s="337">
        <f t="shared" si="21"/>
        <v>3</v>
      </c>
      <c r="J340" s="344">
        <f t="shared" si="22"/>
        <v>0</v>
      </c>
      <c r="K340" s="344">
        <f t="shared" si="23"/>
        <v>3</v>
      </c>
      <c r="L340" s="336">
        <f t="shared" si="24"/>
        <v>0</v>
      </c>
    </row>
    <row r="341" spans="1:12" s="2" customFormat="1" ht="11.5" x14ac:dyDescent="0.25">
      <c r="A341" s="333">
        <v>306</v>
      </c>
      <c r="B341" s="383">
        <v>4487</v>
      </c>
      <c r="C341" s="384" t="s">
        <v>742</v>
      </c>
      <c r="D341" s="383" t="s">
        <v>743</v>
      </c>
      <c r="E341" s="383">
        <v>6</v>
      </c>
      <c r="F341" s="383" t="s">
        <v>143</v>
      </c>
      <c r="G341" s="335">
        <f t="shared" si="20"/>
        <v>6</v>
      </c>
      <c r="H341" s="340">
        <v>20</v>
      </c>
      <c r="I341" s="337">
        <f t="shared" si="21"/>
        <v>11</v>
      </c>
      <c r="J341" s="344">
        <f t="shared" si="22"/>
        <v>0</v>
      </c>
      <c r="K341" s="344">
        <f t="shared" si="23"/>
        <v>11</v>
      </c>
      <c r="L341" s="336">
        <f t="shared" si="24"/>
        <v>9</v>
      </c>
    </row>
    <row r="342" spans="1:12" s="2" customFormat="1" ht="11.5" x14ac:dyDescent="0.25">
      <c r="A342" s="334">
        <v>307</v>
      </c>
      <c r="B342" s="383">
        <v>4488</v>
      </c>
      <c r="C342" s="384" t="s">
        <v>744</v>
      </c>
      <c r="D342" s="383" t="s">
        <v>745</v>
      </c>
      <c r="E342" s="383">
        <v>6</v>
      </c>
      <c r="F342" s="383" t="s">
        <v>143</v>
      </c>
      <c r="G342" s="335">
        <f t="shared" si="20"/>
        <v>6</v>
      </c>
      <c r="H342" s="340">
        <v>13</v>
      </c>
      <c r="I342" s="337">
        <f t="shared" si="21"/>
        <v>11</v>
      </c>
      <c r="J342" s="344">
        <f t="shared" si="22"/>
        <v>0</v>
      </c>
      <c r="K342" s="344">
        <f t="shared" si="23"/>
        <v>11</v>
      </c>
      <c r="L342" s="336">
        <f t="shared" si="24"/>
        <v>2</v>
      </c>
    </row>
    <row r="343" spans="1:12" s="2" customFormat="1" ht="11.5" x14ac:dyDescent="0.25">
      <c r="A343" s="334">
        <v>308</v>
      </c>
      <c r="B343" s="383">
        <v>4489</v>
      </c>
      <c r="C343" s="384" t="s">
        <v>746</v>
      </c>
      <c r="D343" s="383" t="s">
        <v>747</v>
      </c>
      <c r="E343" s="383">
        <v>6</v>
      </c>
      <c r="F343" s="383" t="s">
        <v>143</v>
      </c>
      <c r="G343" s="335">
        <f t="shared" si="20"/>
        <v>6</v>
      </c>
      <c r="H343" s="340">
        <v>30</v>
      </c>
      <c r="I343" s="337">
        <f t="shared" si="21"/>
        <v>11</v>
      </c>
      <c r="J343" s="344">
        <f t="shared" si="22"/>
        <v>0</v>
      </c>
      <c r="K343" s="344">
        <f t="shared" si="23"/>
        <v>11</v>
      </c>
      <c r="L343" s="336">
        <f t="shared" si="24"/>
        <v>19</v>
      </c>
    </row>
    <row r="344" spans="1:12" s="2" customFormat="1" ht="11.5" x14ac:dyDescent="0.25">
      <c r="A344" s="334">
        <v>309</v>
      </c>
      <c r="B344" s="383">
        <v>4490</v>
      </c>
      <c r="C344" s="384" t="s">
        <v>748</v>
      </c>
      <c r="D344" s="383" t="s">
        <v>749</v>
      </c>
      <c r="E344" s="383">
        <v>6</v>
      </c>
      <c r="F344" s="383" t="s">
        <v>143</v>
      </c>
      <c r="G344" s="335">
        <f t="shared" si="20"/>
        <v>6</v>
      </c>
      <c r="H344" s="340">
        <v>9</v>
      </c>
      <c r="I344" s="337">
        <f t="shared" si="21"/>
        <v>9</v>
      </c>
      <c r="J344" s="344">
        <f t="shared" si="22"/>
        <v>0</v>
      </c>
      <c r="K344" s="344">
        <f t="shared" si="23"/>
        <v>9</v>
      </c>
      <c r="L344" s="336">
        <f t="shared" si="24"/>
        <v>0</v>
      </c>
    </row>
    <row r="345" spans="1:12" s="2" customFormat="1" ht="11.5" x14ac:dyDescent="0.25">
      <c r="A345" s="334">
        <v>310</v>
      </c>
      <c r="B345" s="383">
        <v>4491</v>
      </c>
      <c r="C345" s="384" t="s">
        <v>750</v>
      </c>
      <c r="D345" s="383" t="s">
        <v>751</v>
      </c>
      <c r="E345" s="383">
        <v>6</v>
      </c>
      <c r="F345" s="383" t="s">
        <v>143</v>
      </c>
      <c r="G345" s="335">
        <f t="shared" si="20"/>
        <v>6</v>
      </c>
      <c r="H345" s="340">
        <v>11</v>
      </c>
      <c r="I345" s="337">
        <f t="shared" si="21"/>
        <v>11</v>
      </c>
      <c r="J345" s="344">
        <f t="shared" si="22"/>
        <v>0</v>
      </c>
      <c r="K345" s="344">
        <f t="shared" si="23"/>
        <v>11</v>
      </c>
      <c r="L345" s="336">
        <f t="shared" si="24"/>
        <v>0</v>
      </c>
    </row>
    <row r="346" spans="1:12" s="2" customFormat="1" ht="11.5" x14ac:dyDescent="0.25">
      <c r="A346" s="333">
        <v>311</v>
      </c>
      <c r="B346" s="383">
        <v>4492</v>
      </c>
      <c r="C346" s="384" t="s">
        <v>752</v>
      </c>
      <c r="D346" s="383" t="s">
        <v>753</v>
      </c>
      <c r="E346" s="383">
        <v>6</v>
      </c>
      <c r="F346" s="383" t="s">
        <v>143</v>
      </c>
      <c r="G346" s="335">
        <f t="shared" si="20"/>
        <v>6</v>
      </c>
      <c r="H346" s="340">
        <v>14</v>
      </c>
      <c r="I346" s="337">
        <f t="shared" si="21"/>
        <v>11</v>
      </c>
      <c r="J346" s="344">
        <f t="shared" si="22"/>
        <v>0</v>
      </c>
      <c r="K346" s="344">
        <f t="shared" si="23"/>
        <v>11</v>
      </c>
      <c r="L346" s="336">
        <f t="shared" si="24"/>
        <v>3</v>
      </c>
    </row>
    <row r="347" spans="1:12" s="2" customFormat="1" ht="11.5" x14ac:dyDescent="0.25">
      <c r="A347" s="334">
        <v>312</v>
      </c>
      <c r="B347" s="383">
        <v>4493</v>
      </c>
      <c r="C347" s="384" t="s">
        <v>754</v>
      </c>
      <c r="D347" s="383" t="s">
        <v>755</v>
      </c>
      <c r="E347" s="383">
        <v>6</v>
      </c>
      <c r="F347" s="383" t="s">
        <v>143</v>
      </c>
      <c r="G347" s="335">
        <f t="shared" si="20"/>
        <v>6</v>
      </c>
      <c r="H347" s="340">
        <v>5</v>
      </c>
      <c r="I347" s="337">
        <f t="shared" si="21"/>
        <v>5</v>
      </c>
      <c r="J347" s="344">
        <f t="shared" si="22"/>
        <v>0</v>
      </c>
      <c r="K347" s="344">
        <f t="shared" si="23"/>
        <v>5</v>
      </c>
      <c r="L347" s="336">
        <f t="shared" si="24"/>
        <v>0</v>
      </c>
    </row>
    <row r="348" spans="1:12" s="2" customFormat="1" ht="11.5" x14ac:dyDescent="0.25">
      <c r="A348" s="334">
        <v>313</v>
      </c>
      <c r="B348" s="383">
        <v>4494</v>
      </c>
      <c r="C348" s="384" t="s">
        <v>756</v>
      </c>
      <c r="D348" s="383" t="s">
        <v>757</v>
      </c>
      <c r="E348" s="383">
        <v>6</v>
      </c>
      <c r="F348" s="383" t="s">
        <v>143</v>
      </c>
      <c r="G348" s="335">
        <f t="shared" si="20"/>
        <v>6</v>
      </c>
      <c r="H348" s="340">
        <v>13</v>
      </c>
      <c r="I348" s="337">
        <f t="shared" si="21"/>
        <v>11</v>
      </c>
      <c r="J348" s="344">
        <f t="shared" si="22"/>
        <v>0</v>
      </c>
      <c r="K348" s="344">
        <f t="shared" si="23"/>
        <v>11</v>
      </c>
      <c r="L348" s="336">
        <f t="shared" si="24"/>
        <v>2</v>
      </c>
    </row>
    <row r="349" spans="1:12" s="2" customFormat="1" ht="11.5" x14ac:dyDescent="0.25">
      <c r="A349" s="334">
        <v>314</v>
      </c>
      <c r="B349" s="383">
        <v>4495</v>
      </c>
      <c r="C349" s="384" t="s">
        <v>758</v>
      </c>
      <c r="D349" s="383" t="s">
        <v>759</v>
      </c>
      <c r="E349" s="383">
        <v>6</v>
      </c>
      <c r="F349" s="383" t="s">
        <v>143</v>
      </c>
      <c r="G349" s="335">
        <f t="shared" si="20"/>
        <v>6</v>
      </c>
      <c r="H349" s="340">
        <v>4</v>
      </c>
      <c r="I349" s="337">
        <f t="shared" si="21"/>
        <v>4</v>
      </c>
      <c r="J349" s="344">
        <f t="shared" si="22"/>
        <v>0</v>
      </c>
      <c r="K349" s="344">
        <f t="shared" si="23"/>
        <v>4</v>
      </c>
      <c r="L349" s="336">
        <f t="shared" si="24"/>
        <v>0</v>
      </c>
    </row>
    <row r="350" spans="1:12" s="2" customFormat="1" ht="11.5" x14ac:dyDescent="0.25">
      <c r="A350" s="334">
        <v>315</v>
      </c>
      <c r="B350" s="383">
        <v>4496</v>
      </c>
      <c r="C350" s="384" t="s">
        <v>760</v>
      </c>
      <c r="D350" s="383" t="s">
        <v>761</v>
      </c>
      <c r="E350" s="383">
        <v>6</v>
      </c>
      <c r="F350" s="383" t="s">
        <v>143</v>
      </c>
      <c r="G350" s="335">
        <f t="shared" si="20"/>
        <v>6</v>
      </c>
      <c r="H350" s="340">
        <v>15</v>
      </c>
      <c r="I350" s="337">
        <f t="shared" si="21"/>
        <v>11</v>
      </c>
      <c r="J350" s="344">
        <f t="shared" si="22"/>
        <v>0</v>
      </c>
      <c r="K350" s="344">
        <f t="shared" si="23"/>
        <v>11</v>
      </c>
      <c r="L350" s="336">
        <f t="shared" si="24"/>
        <v>4</v>
      </c>
    </row>
    <row r="351" spans="1:12" s="2" customFormat="1" ht="11.5" x14ac:dyDescent="0.25">
      <c r="A351" s="333">
        <v>316</v>
      </c>
      <c r="B351" s="383">
        <v>4497</v>
      </c>
      <c r="C351" s="384" t="s">
        <v>762</v>
      </c>
      <c r="D351" s="383" t="s">
        <v>763</v>
      </c>
      <c r="E351" s="383">
        <v>6</v>
      </c>
      <c r="F351" s="383" t="s">
        <v>143</v>
      </c>
      <c r="G351" s="335">
        <f t="shared" si="20"/>
        <v>6</v>
      </c>
      <c r="H351" s="340">
        <v>8</v>
      </c>
      <c r="I351" s="337">
        <f t="shared" si="21"/>
        <v>8</v>
      </c>
      <c r="J351" s="344">
        <f t="shared" si="22"/>
        <v>0</v>
      </c>
      <c r="K351" s="344">
        <f t="shared" si="23"/>
        <v>8</v>
      </c>
      <c r="L351" s="336">
        <f t="shared" si="24"/>
        <v>0</v>
      </c>
    </row>
    <row r="352" spans="1:12" s="2" customFormat="1" ht="11.5" x14ac:dyDescent="0.25">
      <c r="A352" s="334">
        <v>317</v>
      </c>
      <c r="B352" s="383">
        <v>4498</v>
      </c>
      <c r="C352" s="384" t="s">
        <v>764</v>
      </c>
      <c r="D352" s="383" t="s">
        <v>765</v>
      </c>
      <c r="E352" s="383">
        <v>6</v>
      </c>
      <c r="F352" s="383" t="s">
        <v>143</v>
      </c>
      <c r="G352" s="335">
        <f t="shared" si="20"/>
        <v>6</v>
      </c>
      <c r="H352" s="340">
        <v>28</v>
      </c>
      <c r="I352" s="337">
        <f t="shared" si="21"/>
        <v>11</v>
      </c>
      <c r="J352" s="344">
        <f t="shared" si="22"/>
        <v>0</v>
      </c>
      <c r="K352" s="344">
        <f t="shared" si="23"/>
        <v>11</v>
      </c>
      <c r="L352" s="336">
        <f t="shared" si="24"/>
        <v>17</v>
      </c>
    </row>
    <row r="353" spans="1:12" s="2" customFormat="1" ht="11.5" x14ac:dyDescent="0.25">
      <c r="A353" s="334">
        <v>318</v>
      </c>
      <c r="B353" s="383">
        <v>4499</v>
      </c>
      <c r="C353" s="384" t="s">
        <v>703</v>
      </c>
      <c r="D353" s="383" t="s">
        <v>766</v>
      </c>
      <c r="E353" s="383">
        <v>6</v>
      </c>
      <c r="F353" s="383" t="s">
        <v>143</v>
      </c>
      <c r="G353" s="335">
        <f t="shared" si="20"/>
        <v>6</v>
      </c>
      <c r="H353" s="340">
        <v>22</v>
      </c>
      <c r="I353" s="337">
        <f t="shared" si="21"/>
        <v>11</v>
      </c>
      <c r="J353" s="344">
        <f t="shared" si="22"/>
        <v>0</v>
      </c>
      <c r="K353" s="344">
        <f t="shared" si="23"/>
        <v>11</v>
      </c>
      <c r="L353" s="336">
        <f t="shared" si="24"/>
        <v>11</v>
      </c>
    </row>
    <row r="354" spans="1:12" s="2" customFormat="1" ht="11.5" x14ac:dyDescent="0.25">
      <c r="A354" s="334">
        <v>319</v>
      </c>
      <c r="B354" s="383">
        <v>4500</v>
      </c>
      <c r="C354" s="384" t="s">
        <v>767</v>
      </c>
      <c r="D354" s="383" t="s">
        <v>768</v>
      </c>
      <c r="E354" s="383">
        <v>6</v>
      </c>
      <c r="F354" s="383" t="s">
        <v>143</v>
      </c>
      <c r="G354" s="335">
        <f t="shared" si="20"/>
        <v>6</v>
      </c>
      <c r="H354" s="340">
        <v>12</v>
      </c>
      <c r="I354" s="337">
        <f t="shared" si="21"/>
        <v>11</v>
      </c>
      <c r="J354" s="344">
        <f t="shared" si="22"/>
        <v>0</v>
      </c>
      <c r="K354" s="344">
        <f t="shared" si="23"/>
        <v>11</v>
      </c>
      <c r="L354" s="336">
        <f t="shared" si="24"/>
        <v>1</v>
      </c>
    </row>
    <row r="355" spans="1:12" s="2" customFormat="1" ht="11.5" x14ac:dyDescent="0.25">
      <c r="A355" s="334">
        <v>320</v>
      </c>
      <c r="B355" s="383">
        <v>4501</v>
      </c>
      <c r="C355" s="384" t="s">
        <v>769</v>
      </c>
      <c r="D355" s="383" t="s">
        <v>770</v>
      </c>
      <c r="E355" s="383">
        <v>6</v>
      </c>
      <c r="F355" s="383" t="s">
        <v>143</v>
      </c>
      <c r="G355" s="335">
        <f t="shared" si="20"/>
        <v>6</v>
      </c>
      <c r="H355" s="340">
        <v>8</v>
      </c>
      <c r="I355" s="337">
        <f t="shared" si="21"/>
        <v>8</v>
      </c>
      <c r="J355" s="344">
        <f t="shared" si="22"/>
        <v>0</v>
      </c>
      <c r="K355" s="344">
        <f t="shared" si="23"/>
        <v>8</v>
      </c>
      <c r="L355" s="336">
        <f t="shared" si="24"/>
        <v>0</v>
      </c>
    </row>
    <row r="356" spans="1:12" s="2" customFormat="1" ht="11.5" x14ac:dyDescent="0.25">
      <c r="A356" s="333">
        <v>321</v>
      </c>
      <c r="B356" s="383">
        <v>4502</v>
      </c>
      <c r="C356" s="384" t="s">
        <v>771</v>
      </c>
      <c r="D356" s="383" t="s">
        <v>772</v>
      </c>
      <c r="E356" s="383">
        <v>6</v>
      </c>
      <c r="F356" s="383" t="s">
        <v>143</v>
      </c>
      <c r="G356" s="335">
        <f t="shared" si="20"/>
        <v>6</v>
      </c>
      <c r="H356" s="340">
        <v>23</v>
      </c>
      <c r="I356" s="337">
        <f t="shared" si="21"/>
        <v>11</v>
      </c>
      <c r="J356" s="344">
        <f t="shared" si="22"/>
        <v>0</v>
      </c>
      <c r="K356" s="344">
        <f t="shared" si="23"/>
        <v>11</v>
      </c>
      <c r="L356" s="336">
        <f t="shared" si="24"/>
        <v>12</v>
      </c>
    </row>
    <row r="357" spans="1:12" s="2" customFormat="1" ht="11.5" x14ac:dyDescent="0.25">
      <c r="A357" s="334">
        <v>322</v>
      </c>
      <c r="B357" s="383">
        <v>4503</v>
      </c>
      <c r="C357" s="384" t="s">
        <v>773</v>
      </c>
      <c r="D357" s="383" t="s">
        <v>774</v>
      </c>
      <c r="E357" s="383">
        <v>6</v>
      </c>
      <c r="F357" s="383" t="s">
        <v>143</v>
      </c>
      <c r="G357" s="335">
        <f t="shared" ref="G357:G420" si="25">IF(F357="Residencial",E357,F357)</f>
        <v>6</v>
      </c>
      <c r="H357" s="340">
        <v>14</v>
      </c>
      <c r="I357" s="337">
        <f t="shared" ref="I357:I420" si="26">IF(F357="Residencial",IF(H357&lt;=11,H357,11),0)</f>
        <v>11</v>
      </c>
      <c r="J357" s="344">
        <f t="shared" ref="J357:J420" si="27">IF(OR(G357=1,G357=2),IF(H357&lt;=6,H357,6),0)</f>
        <v>0</v>
      </c>
      <c r="K357" s="344">
        <f t="shared" si="23"/>
        <v>11</v>
      </c>
      <c r="L357" s="336">
        <f t="shared" si="24"/>
        <v>3</v>
      </c>
    </row>
    <row r="358" spans="1:12" s="2" customFormat="1" ht="11.5" x14ac:dyDescent="0.25">
      <c r="A358" s="334">
        <v>323</v>
      </c>
      <c r="B358" s="383">
        <v>4504</v>
      </c>
      <c r="C358" s="384" t="s">
        <v>775</v>
      </c>
      <c r="D358" s="383" t="s">
        <v>776</v>
      </c>
      <c r="E358" s="383">
        <v>6</v>
      </c>
      <c r="F358" s="383" t="s">
        <v>143</v>
      </c>
      <c r="G358" s="335">
        <f t="shared" si="25"/>
        <v>6</v>
      </c>
      <c r="H358" s="340">
        <v>5</v>
      </c>
      <c r="I358" s="337">
        <f t="shared" si="26"/>
        <v>5</v>
      </c>
      <c r="J358" s="344">
        <f t="shared" si="27"/>
        <v>0</v>
      </c>
      <c r="K358" s="344">
        <f t="shared" ref="K358:K421" si="28">I358-J358</f>
        <v>5</v>
      </c>
      <c r="L358" s="336">
        <f t="shared" ref="L358:L421" si="29">IF(F358="Residencial",IF(H358&gt;11,(H358-I358),0),0)</f>
        <v>0</v>
      </c>
    </row>
    <row r="359" spans="1:12" s="2" customFormat="1" ht="11.5" x14ac:dyDescent="0.25">
      <c r="A359" s="334">
        <v>324</v>
      </c>
      <c r="B359" s="383">
        <v>4505</v>
      </c>
      <c r="C359" s="384" t="s">
        <v>777</v>
      </c>
      <c r="D359" s="383" t="s">
        <v>778</v>
      </c>
      <c r="E359" s="383">
        <v>6</v>
      </c>
      <c r="F359" s="383" t="s">
        <v>143</v>
      </c>
      <c r="G359" s="335">
        <f t="shared" si="25"/>
        <v>6</v>
      </c>
      <c r="H359" s="340">
        <v>4</v>
      </c>
      <c r="I359" s="337">
        <f t="shared" si="26"/>
        <v>4</v>
      </c>
      <c r="J359" s="344">
        <f t="shared" si="27"/>
        <v>0</v>
      </c>
      <c r="K359" s="344">
        <f t="shared" si="28"/>
        <v>4</v>
      </c>
      <c r="L359" s="336">
        <f t="shared" si="29"/>
        <v>0</v>
      </c>
    </row>
    <row r="360" spans="1:12" s="2" customFormat="1" ht="11.5" x14ac:dyDescent="0.25">
      <c r="A360" s="334">
        <v>325</v>
      </c>
      <c r="B360" s="383">
        <v>4506</v>
      </c>
      <c r="C360" s="384" t="s">
        <v>779</v>
      </c>
      <c r="D360" s="383" t="s">
        <v>780</v>
      </c>
      <c r="E360" s="383">
        <v>6</v>
      </c>
      <c r="F360" s="383" t="s">
        <v>143</v>
      </c>
      <c r="G360" s="335">
        <f t="shared" si="25"/>
        <v>6</v>
      </c>
      <c r="H360" s="340">
        <v>14</v>
      </c>
      <c r="I360" s="337">
        <f t="shared" si="26"/>
        <v>11</v>
      </c>
      <c r="J360" s="344">
        <f t="shared" si="27"/>
        <v>0</v>
      </c>
      <c r="K360" s="344">
        <f t="shared" si="28"/>
        <v>11</v>
      </c>
      <c r="L360" s="336">
        <f t="shared" si="29"/>
        <v>3</v>
      </c>
    </row>
    <row r="361" spans="1:12" s="2" customFormat="1" ht="11.5" x14ac:dyDescent="0.25">
      <c r="A361" s="333">
        <v>326</v>
      </c>
      <c r="B361" s="383">
        <v>4570</v>
      </c>
      <c r="C361" s="384" t="s">
        <v>703</v>
      </c>
      <c r="D361" s="383" t="s">
        <v>781</v>
      </c>
      <c r="E361" s="383">
        <v>6</v>
      </c>
      <c r="F361" s="383" t="s">
        <v>143</v>
      </c>
      <c r="G361" s="335">
        <f t="shared" si="25"/>
        <v>6</v>
      </c>
      <c r="H361" s="340">
        <v>12</v>
      </c>
      <c r="I361" s="337">
        <f t="shared" si="26"/>
        <v>11</v>
      </c>
      <c r="J361" s="344">
        <f t="shared" si="27"/>
        <v>0</v>
      </c>
      <c r="K361" s="344">
        <f t="shared" si="28"/>
        <v>11</v>
      </c>
      <c r="L361" s="336">
        <f t="shared" si="29"/>
        <v>1</v>
      </c>
    </row>
    <row r="362" spans="1:12" s="2" customFormat="1" ht="11.5" x14ac:dyDescent="0.25">
      <c r="A362" s="334">
        <v>327</v>
      </c>
      <c r="B362" s="383">
        <v>4571</v>
      </c>
      <c r="C362" s="384" t="s">
        <v>703</v>
      </c>
      <c r="D362" s="383" t="s">
        <v>782</v>
      </c>
      <c r="E362" s="383">
        <v>6</v>
      </c>
      <c r="F362" s="383" t="s">
        <v>143</v>
      </c>
      <c r="G362" s="335">
        <f t="shared" si="25"/>
        <v>6</v>
      </c>
      <c r="H362" s="340">
        <v>36</v>
      </c>
      <c r="I362" s="337">
        <f t="shared" si="26"/>
        <v>11</v>
      </c>
      <c r="J362" s="344">
        <f t="shared" si="27"/>
        <v>0</v>
      </c>
      <c r="K362" s="344">
        <f t="shared" si="28"/>
        <v>11</v>
      </c>
      <c r="L362" s="336">
        <f t="shared" si="29"/>
        <v>25</v>
      </c>
    </row>
    <row r="363" spans="1:12" s="2" customFormat="1" ht="11.5" x14ac:dyDescent="0.25">
      <c r="A363" s="334">
        <v>328</v>
      </c>
      <c r="B363" s="383">
        <v>4572</v>
      </c>
      <c r="C363" s="384" t="s">
        <v>703</v>
      </c>
      <c r="D363" s="383" t="s">
        <v>783</v>
      </c>
      <c r="E363" s="383">
        <v>6</v>
      </c>
      <c r="F363" s="383" t="s">
        <v>143</v>
      </c>
      <c r="G363" s="335">
        <f t="shared" si="25"/>
        <v>6</v>
      </c>
      <c r="H363" s="340">
        <v>24</v>
      </c>
      <c r="I363" s="337">
        <f t="shared" si="26"/>
        <v>11</v>
      </c>
      <c r="J363" s="344">
        <f t="shared" si="27"/>
        <v>0</v>
      </c>
      <c r="K363" s="344">
        <f t="shared" si="28"/>
        <v>11</v>
      </c>
      <c r="L363" s="336">
        <f t="shared" si="29"/>
        <v>13</v>
      </c>
    </row>
    <row r="364" spans="1:12" s="2" customFormat="1" ht="11.5" x14ac:dyDescent="0.25">
      <c r="A364" s="334">
        <v>329</v>
      </c>
      <c r="B364" s="383">
        <v>4573</v>
      </c>
      <c r="C364" s="384" t="s">
        <v>703</v>
      </c>
      <c r="D364" s="383" t="s">
        <v>784</v>
      </c>
      <c r="E364" s="383">
        <v>6</v>
      </c>
      <c r="F364" s="383" t="s">
        <v>143</v>
      </c>
      <c r="G364" s="335">
        <f t="shared" si="25"/>
        <v>6</v>
      </c>
      <c r="H364" s="340">
        <v>19</v>
      </c>
      <c r="I364" s="337">
        <f t="shared" si="26"/>
        <v>11</v>
      </c>
      <c r="J364" s="344">
        <f t="shared" si="27"/>
        <v>0</v>
      </c>
      <c r="K364" s="344">
        <f t="shared" si="28"/>
        <v>11</v>
      </c>
      <c r="L364" s="336">
        <f t="shared" si="29"/>
        <v>8</v>
      </c>
    </row>
    <row r="365" spans="1:12" s="2" customFormat="1" ht="11.5" x14ac:dyDescent="0.25">
      <c r="A365" s="334">
        <v>330</v>
      </c>
      <c r="B365" s="383">
        <v>4574</v>
      </c>
      <c r="C365" s="384" t="s">
        <v>703</v>
      </c>
      <c r="D365" s="383" t="s">
        <v>785</v>
      </c>
      <c r="E365" s="383">
        <v>6</v>
      </c>
      <c r="F365" s="383" t="s">
        <v>143</v>
      </c>
      <c r="G365" s="335">
        <f t="shared" si="25"/>
        <v>6</v>
      </c>
      <c r="H365" s="340">
        <v>11</v>
      </c>
      <c r="I365" s="337">
        <f t="shared" si="26"/>
        <v>11</v>
      </c>
      <c r="J365" s="344">
        <f t="shared" si="27"/>
        <v>0</v>
      </c>
      <c r="K365" s="344">
        <f t="shared" si="28"/>
        <v>11</v>
      </c>
      <c r="L365" s="336">
        <f t="shared" si="29"/>
        <v>0</v>
      </c>
    </row>
    <row r="366" spans="1:12" s="2" customFormat="1" ht="11.5" x14ac:dyDescent="0.25">
      <c r="A366" s="333">
        <v>331</v>
      </c>
      <c r="B366" s="383">
        <v>4575</v>
      </c>
      <c r="C366" s="384" t="s">
        <v>703</v>
      </c>
      <c r="D366" s="383" t="s">
        <v>786</v>
      </c>
      <c r="E366" s="383">
        <v>6</v>
      </c>
      <c r="F366" s="383" t="s">
        <v>143</v>
      </c>
      <c r="G366" s="335">
        <f t="shared" si="25"/>
        <v>6</v>
      </c>
      <c r="H366" s="340">
        <v>16</v>
      </c>
      <c r="I366" s="337">
        <f t="shared" si="26"/>
        <v>11</v>
      </c>
      <c r="J366" s="344">
        <f t="shared" si="27"/>
        <v>0</v>
      </c>
      <c r="K366" s="344">
        <f t="shared" si="28"/>
        <v>11</v>
      </c>
      <c r="L366" s="336">
        <f t="shared" si="29"/>
        <v>5</v>
      </c>
    </row>
    <row r="367" spans="1:12" s="2" customFormat="1" ht="11.5" x14ac:dyDescent="0.25">
      <c r="A367" s="334">
        <v>332</v>
      </c>
      <c r="B367" s="383">
        <v>4576</v>
      </c>
      <c r="C367" s="384" t="s">
        <v>703</v>
      </c>
      <c r="D367" s="383" t="s">
        <v>787</v>
      </c>
      <c r="E367" s="383">
        <v>6</v>
      </c>
      <c r="F367" s="383" t="s">
        <v>143</v>
      </c>
      <c r="G367" s="335">
        <f t="shared" si="25"/>
        <v>6</v>
      </c>
      <c r="H367" s="340">
        <v>29</v>
      </c>
      <c r="I367" s="337">
        <f t="shared" si="26"/>
        <v>11</v>
      </c>
      <c r="J367" s="344">
        <f t="shared" si="27"/>
        <v>0</v>
      </c>
      <c r="K367" s="344">
        <f t="shared" si="28"/>
        <v>11</v>
      </c>
      <c r="L367" s="336">
        <f t="shared" si="29"/>
        <v>18</v>
      </c>
    </row>
    <row r="368" spans="1:12" s="2" customFormat="1" ht="11.5" x14ac:dyDescent="0.25">
      <c r="A368" s="334">
        <v>333</v>
      </c>
      <c r="B368" s="383">
        <v>4577</v>
      </c>
      <c r="C368" s="384" t="s">
        <v>703</v>
      </c>
      <c r="D368" s="383" t="s">
        <v>788</v>
      </c>
      <c r="E368" s="383">
        <v>6</v>
      </c>
      <c r="F368" s="383" t="s">
        <v>143</v>
      </c>
      <c r="G368" s="335">
        <f t="shared" si="25"/>
        <v>6</v>
      </c>
      <c r="H368" s="340">
        <v>11</v>
      </c>
      <c r="I368" s="337">
        <f t="shared" si="26"/>
        <v>11</v>
      </c>
      <c r="J368" s="344">
        <f t="shared" si="27"/>
        <v>0</v>
      </c>
      <c r="K368" s="344">
        <f t="shared" si="28"/>
        <v>11</v>
      </c>
      <c r="L368" s="336">
        <f t="shared" si="29"/>
        <v>0</v>
      </c>
    </row>
    <row r="369" spans="1:12" s="2" customFormat="1" ht="11.5" x14ac:dyDescent="0.25">
      <c r="A369" s="334">
        <v>334</v>
      </c>
      <c r="B369" s="383">
        <v>4578</v>
      </c>
      <c r="C369" s="384" t="s">
        <v>703</v>
      </c>
      <c r="D369" s="383" t="s">
        <v>789</v>
      </c>
      <c r="E369" s="383">
        <v>6</v>
      </c>
      <c r="F369" s="383" t="s">
        <v>143</v>
      </c>
      <c r="G369" s="335">
        <f t="shared" si="25"/>
        <v>6</v>
      </c>
      <c r="H369" s="340">
        <v>16</v>
      </c>
      <c r="I369" s="337">
        <f t="shared" si="26"/>
        <v>11</v>
      </c>
      <c r="J369" s="344">
        <f t="shared" si="27"/>
        <v>0</v>
      </c>
      <c r="K369" s="344">
        <f t="shared" si="28"/>
        <v>11</v>
      </c>
      <c r="L369" s="336">
        <f t="shared" si="29"/>
        <v>5</v>
      </c>
    </row>
    <row r="370" spans="1:12" s="2" customFormat="1" ht="11.5" x14ac:dyDescent="0.25">
      <c r="A370" s="334">
        <v>335</v>
      </c>
      <c r="B370" s="383">
        <v>4579</v>
      </c>
      <c r="C370" s="384" t="s">
        <v>703</v>
      </c>
      <c r="D370" s="383" t="s">
        <v>790</v>
      </c>
      <c r="E370" s="383">
        <v>6</v>
      </c>
      <c r="F370" s="383" t="s">
        <v>143</v>
      </c>
      <c r="G370" s="335">
        <f t="shared" si="25"/>
        <v>6</v>
      </c>
      <c r="H370" s="340">
        <v>10</v>
      </c>
      <c r="I370" s="337">
        <f t="shared" si="26"/>
        <v>10</v>
      </c>
      <c r="J370" s="344">
        <f t="shared" si="27"/>
        <v>0</v>
      </c>
      <c r="K370" s="344">
        <f t="shared" si="28"/>
        <v>10</v>
      </c>
      <c r="L370" s="336">
        <f t="shared" si="29"/>
        <v>0</v>
      </c>
    </row>
    <row r="371" spans="1:12" s="2" customFormat="1" ht="11.5" x14ac:dyDescent="0.25">
      <c r="A371" s="333">
        <v>336</v>
      </c>
      <c r="B371" s="383">
        <v>4580</v>
      </c>
      <c r="C371" s="384" t="s">
        <v>791</v>
      </c>
      <c r="D371" s="383" t="s">
        <v>792</v>
      </c>
      <c r="E371" s="383">
        <v>6</v>
      </c>
      <c r="F371" s="383" t="s">
        <v>143</v>
      </c>
      <c r="G371" s="335">
        <f t="shared" si="25"/>
        <v>6</v>
      </c>
      <c r="H371" s="340">
        <v>7</v>
      </c>
      <c r="I371" s="337">
        <f t="shared" si="26"/>
        <v>7</v>
      </c>
      <c r="J371" s="344">
        <f t="shared" si="27"/>
        <v>0</v>
      </c>
      <c r="K371" s="344">
        <f t="shared" si="28"/>
        <v>7</v>
      </c>
      <c r="L371" s="336">
        <f t="shared" si="29"/>
        <v>0</v>
      </c>
    </row>
    <row r="372" spans="1:12" s="2" customFormat="1" ht="11.5" x14ac:dyDescent="0.25">
      <c r="A372" s="334">
        <v>337</v>
      </c>
      <c r="B372" s="383">
        <v>4581</v>
      </c>
      <c r="C372" s="384" t="s">
        <v>703</v>
      </c>
      <c r="D372" s="383" t="s">
        <v>793</v>
      </c>
      <c r="E372" s="383">
        <v>6</v>
      </c>
      <c r="F372" s="383" t="s">
        <v>143</v>
      </c>
      <c r="G372" s="335">
        <f t="shared" si="25"/>
        <v>6</v>
      </c>
      <c r="H372" s="340">
        <v>17</v>
      </c>
      <c r="I372" s="337">
        <f t="shared" si="26"/>
        <v>11</v>
      </c>
      <c r="J372" s="344">
        <f t="shared" si="27"/>
        <v>0</v>
      </c>
      <c r="K372" s="344">
        <f t="shared" si="28"/>
        <v>11</v>
      </c>
      <c r="L372" s="336">
        <f t="shared" si="29"/>
        <v>6</v>
      </c>
    </row>
    <row r="373" spans="1:12" s="2" customFormat="1" ht="11.5" x14ac:dyDescent="0.25">
      <c r="A373" s="334">
        <v>338</v>
      </c>
      <c r="B373" s="383">
        <v>4582</v>
      </c>
      <c r="C373" s="384" t="s">
        <v>703</v>
      </c>
      <c r="D373" s="383" t="s">
        <v>794</v>
      </c>
      <c r="E373" s="383">
        <v>6</v>
      </c>
      <c r="F373" s="383" t="s">
        <v>143</v>
      </c>
      <c r="G373" s="335">
        <f t="shared" si="25"/>
        <v>6</v>
      </c>
      <c r="H373" s="340">
        <v>13</v>
      </c>
      <c r="I373" s="337">
        <f t="shared" si="26"/>
        <v>11</v>
      </c>
      <c r="J373" s="344">
        <f t="shared" si="27"/>
        <v>0</v>
      </c>
      <c r="K373" s="344">
        <f t="shared" si="28"/>
        <v>11</v>
      </c>
      <c r="L373" s="336">
        <f t="shared" si="29"/>
        <v>2</v>
      </c>
    </row>
    <row r="374" spans="1:12" s="2" customFormat="1" ht="11.5" x14ac:dyDescent="0.25">
      <c r="A374" s="334">
        <v>339</v>
      </c>
      <c r="B374" s="383">
        <v>4583</v>
      </c>
      <c r="C374" s="384" t="s">
        <v>795</v>
      </c>
      <c r="D374" s="383" t="s">
        <v>796</v>
      </c>
      <c r="E374" s="383">
        <v>6</v>
      </c>
      <c r="F374" s="383" t="s">
        <v>143</v>
      </c>
      <c r="G374" s="335">
        <f t="shared" si="25"/>
        <v>6</v>
      </c>
      <c r="H374" s="340">
        <v>12</v>
      </c>
      <c r="I374" s="337">
        <f t="shared" si="26"/>
        <v>11</v>
      </c>
      <c r="J374" s="344">
        <f t="shared" si="27"/>
        <v>0</v>
      </c>
      <c r="K374" s="344">
        <f t="shared" si="28"/>
        <v>11</v>
      </c>
      <c r="L374" s="336">
        <f t="shared" si="29"/>
        <v>1</v>
      </c>
    </row>
    <row r="375" spans="1:12" s="2" customFormat="1" ht="11.5" x14ac:dyDescent="0.25">
      <c r="A375" s="334">
        <v>340</v>
      </c>
      <c r="B375" s="383">
        <v>4584</v>
      </c>
      <c r="C375" s="384" t="s">
        <v>703</v>
      </c>
      <c r="D375" s="383" t="s">
        <v>797</v>
      </c>
      <c r="E375" s="383">
        <v>6</v>
      </c>
      <c r="F375" s="383" t="s">
        <v>143</v>
      </c>
      <c r="G375" s="335">
        <f t="shared" si="25"/>
        <v>6</v>
      </c>
      <c r="H375" s="340">
        <v>13</v>
      </c>
      <c r="I375" s="337">
        <f t="shared" si="26"/>
        <v>11</v>
      </c>
      <c r="J375" s="344">
        <f t="shared" si="27"/>
        <v>0</v>
      </c>
      <c r="K375" s="344">
        <f t="shared" si="28"/>
        <v>11</v>
      </c>
      <c r="L375" s="336">
        <f t="shared" si="29"/>
        <v>2</v>
      </c>
    </row>
    <row r="376" spans="1:12" s="2" customFormat="1" ht="11.5" x14ac:dyDescent="0.25">
      <c r="A376" s="333">
        <v>341</v>
      </c>
      <c r="B376" s="383">
        <v>4585</v>
      </c>
      <c r="C376" s="384" t="s">
        <v>798</v>
      </c>
      <c r="D376" s="383" t="s">
        <v>799</v>
      </c>
      <c r="E376" s="383">
        <v>6</v>
      </c>
      <c r="F376" s="383" t="s">
        <v>143</v>
      </c>
      <c r="G376" s="335">
        <f t="shared" si="25"/>
        <v>6</v>
      </c>
      <c r="H376" s="340">
        <v>17</v>
      </c>
      <c r="I376" s="337">
        <f t="shared" si="26"/>
        <v>11</v>
      </c>
      <c r="J376" s="344">
        <f t="shared" si="27"/>
        <v>0</v>
      </c>
      <c r="K376" s="344">
        <f t="shared" si="28"/>
        <v>11</v>
      </c>
      <c r="L376" s="336">
        <f t="shared" si="29"/>
        <v>6</v>
      </c>
    </row>
    <row r="377" spans="1:12" s="2" customFormat="1" ht="11.5" x14ac:dyDescent="0.25">
      <c r="A377" s="334">
        <v>342</v>
      </c>
      <c r="B377" s="383">
        <v>4586</v>
      </c>
      <c r="C377" s="384" t="s">
        <v>703</v>
      </c>
      <c r="D377" s="383" t="s">
        <v>800</v>
      </c>
      <c r="E377" s="383">
        <v>6</v>
      </c>
      <c r="F377" s="383" t="s">
        <v>143</v>
      </c>
      <c r="G377" s="335">
        <f t="shared" si="25"/>
        <v>6</v>
      </c>
      <c r="H377" s="340">
        <v>8</v>
      </c>
      <c r="I377" s="337">
        <f t="shared" si="26"/>
        <v>8</v>
      </c>
      <c r="J377" s="344">
        <f t="shared" si="27"/>
        <v>0</v>
      </c>
      <c r="K377" s="344">
        <f t="shared" si="28"/>
        <v>8</v>
      </c>
      <c r="L377" s="336">
        <f t="shared" si="29"/>
        <v>0</v>
      </c>
    </row>
    <row r="378" spans="1:12" s="2" customFormat="1" ht="11.5" x14ac:dyDescent="0.25">
      <c r="A378" s="334">
        <v>343</v>
      </c>
      <c r="B378" s="383">
        <v>4587</v>
      </c>
      <c r="C378" s="384" t="s">
        <v>703</v>
      </c>
      <c r="D378" s="383" t="s">
        <v>801</v>
      </c>
      <c r="E378" s="383">
        <v>6</v>
      </c>
      <c r="F378" s="383" t="s">
        <v>143</v>
      </c>
      <c r="G378" s="335">
        <f t="shared" si="25"/>
        <v>6</v>
      </c>
      <c r="H378" s="340">
        <v>13</v>
      </c>
      <c r="I378" s="337">
        <f t="shared" si="26"/>
        <v>11</v>
      </c>
      <c r="J378" s="344">
        <f t="shared" si="27"/>
        <v>0</v>
      </c>
      <c r="K378" s="344">
        <f t="shared" si="28"/>
        <v>11</v>
      </c>
      <c r="L378" s="336">
        <f t="shared" si="29"/>
        <v>2</v>
      </c>
    </row>
    <row r="379" spans="1:12" s="2" customFormat="1" ht="11.5" x14ac:dyDescent="0.25">
      <c r="A379" s="334">
        <v>344</v>
      </c>
      <c r="B379" s="383">
        <v>4588</v>
      </c>
      <c r="C379" s="384" t="s">
        <v>703</v>
      </c>
      <c r="D379" s="383" t="s">
        <v>802</v>
      </c>
      <c r="E379" s="383">
        <v>6</v>
      </c>
      <c r="F379" s="383" t="s">
        <v>143</v>
      </c>
      <c r="G379" s="335">
        <f t="shared" si="25"/>
        <v>6</v>
      </c>
      <c r="H379" s="340">
        <v>6</v>
      </c>
      <c r="I379" s="337">
        <f t="shared" si="26"/>
        <v>6</v>
      </c>
      <c r="J379" s="344">
        <f t="shared" si="27"/>
        <v>0</v>
      </c>
      <c r="K379" s="344">
        <f t="shared" si="28"/>
        <v>6</v>
      </c>
      <c r="L379" s="336">
        <f t="shared" si="29"/>
        <v>0</v>
      </c>
    </row>
    <row r="380" spans="1:12" s="2" customFormat="1" ht="11.5" x14ac:dyDescent="0.25">
      <c r="A380" s="334">
        <v>345</v>
      </c>
      <c r="B380" s="383">
        <v>4589</v>
      </c>
      <c r="C380" s="384" t="s">
        <v>703</v>
      </c>
      <c r="D380" s="383" t="s">
        <v>803</v>
      </c>
      <c r="E380" s="383">
        <v>6</v>
      </c>
      <c r="F380" s="383" t="s">
        <v>143</v>
      </c>
      <c r="G380" s="335">
        <f t="shared" si="25"/>
        <v>6</v>
      </c>
      <c r="H380" s="340">
        <v>0</v>
      </c>
      <c r="I380" s="337">
        <f t="shared" si="26"/>
        <v>0</v>
      </c>
      <c r="J380" s="344">
        <f t="shared" si="27"/>
        <v>0</v>
      </c>
      <c r="K380" s="344">
        <f t="shared" si="28"/>
        <v>0</v>
      </c>
      <c r="L380" s="336">
        <f t="shared" si="29"/>
        <v>0</v>
      </c>
    </row>
    <row r="381" spans="1:12" s="2" customFormat="1" ht="11.5" x14ac:dyDescent="0.25">
      <c r="A381" s="333">
        <v>346</v>
      </c>
      <c r="B381" s="383">
        <v>4590</v>
      </c>
      <c r="C381" s="384" t="s">
        <v>703</v>
      </c>
      <c r="D381" s="383" t="s">
        <v>804</v>
      </c>
      <c r="E381" s="383">
        <v>6</v>
      </c>
      <c r="F381" s="383" t="s">
        <v>143</v>
      </c>
      <c r="G381" s="335">
        <f t="shared" si="25"/>
        <v>6</v>
      </c>
      <c r="H381" s="340">
        <v>5</v>
      </c>
      <c r="I381" s="337">
        <f t="shared" si="26"/>
        <v>5</v>
      </c>
      <c r="J381" s="344">
        <f t="shared" si="27"/>
        <v>0</v>
      </c>
      <c r="K381" s="344">
        <f t="shared" si="28"/>
        <v>5</v>
      </c>
      <c r="L381" s="336">
        <f t="shared" si="29"/>
        <v>0</v>
      </c>
    </row>
    <row r="382" spans="1:12" s="2" customFormat="1" ht="11.5" x14ac:dyDescent="0.25">
      <c r="A382" s="334">
        <v>347</v>
      </c>
      <c r="B382" s="383">
        <v>4591</v>
      </c>
      <c r="C382" s="384" t="s">
        <v>703</v>
      </c>
      <c r="D382" s="383" t="s">
        <v>805</v>
      </c>
      <c r="E382" s="383">
        <v>6</v>
      </c>
      <c r="F382" s="383" t="s">
        <v>143</v>
      </c>
      <c r="G382" s="335">
        <f t="shared" si="25"/>
        <v>6</v>
      </c>
      <c r="H382" s="340">
        <v>4</v>
      </c>
      <c r="I382" s="337">
        <f t="shared" si="26"/>
        <v>4</v>
      </c>
      <c r="J382" s="344">
        <f t="shared" si="27"/>
        <v>0</v>
      </c>
      <c r="K382" s="344">
        <f t="shared" si="28"/>
        <v>4</v>
      </c>
      <c r="L382" s="336">
        <f t="shared" si="29"/>
        <v>0</v>
      </c>
    </row>
    <row r="383" spans="1:12" s="2" customFormat="1" ht="11.5" x14ac:dyDescent="0.25">
      <c r="A383" s="334">
        <v>348</v>
      </c>
      <c r="B383" s="383">
        <v>4592</v>
      </c>
      <c r="C383" s="384" t="s">
        <v>703</v>
      </c>
      <c r="D383" s="383" t="s">
        <v>806</v>
      </c>
      <c r="E383" s="383">
        <v>6</v>
      </c>
      <c r="F383" s="383" t="s">
        <v>143</v>
      </c>
      <c r="G383" s="335">
        <f t="shared" si="25"/>
        <v>6</v>
      </c>
      <c r="H383" s="340">
        <v>13</v>
      </c>
      <c r="I383" s="337">
        <f t="shared" si="26"/>
        <v>11</v>
      </c>
      <c r="J383" s="344">
        <f t="shared" si="27"/>
        <v>0</v>
      </c>
      <c r="K383" s="344">
        <f t="shared" si="28"/>
        <v>11</v>
      </c>
      <c r="L383" s="336">
        <f t="shared" si="29"/>
        <v>2</v>
      </c>
    </row>
    <row r="384" spans="1:12" s="2" customFormat="1" ht="11.5" x14ac:dyDescent="0.25">
      <c r="A384" s="334">
        <v>349</v>
      </c>
      <c r="B384" s="383">
        <v>4593</v>
      </c>
      <c r="C384" s="384" t="s">
        <v>703</v>
      </c>
      <c r="D384" s="383" t="s">
        <v>807</v>
      </c>
      <c r="E384" s="383">
        <v>6</v>
      </c>
      <c r="F384" s="383" t="s">
        <v>143</v>
      </c>
      <c r="G384" s="335">
        <f t="shared" si="25"/>
        <v>6</v>
      </c>
      <c r="H384" s="340">
        <v>12</v>
      </c>
      <c r="I384" s="337">
        <f t="shared" si="26"/>
        <v>11</v>
      </c>
      <c r="J384" s="344">
        <f t="shared" si="27"/>
        <v>0</v>
      </c>
      <c r="K384" s="344">
        <f t="shared" si="28"/>
        <v>11</v>
      </c>
      <c r="L384" s="336">
        <f t="shared" si="29"/>
        <v>1</v>
      </c>
    </row>
    <row r="385" spans="1:12" s="2" customFormat="1" ht="11.5" x14ac:dyDescent="0.25">
      <c r="A385" s="334">
        <v>350</v>
      </c>
      <c r="B385" s="383">
        <v>4601</v>
      </c>
      <c r="C385" s="384" t="s">
        <v>808</v>
      </c>
      <c r="D385" s="383" t="s">
        <v>809</v>
      </c>
      <c r="E385" s="383">
        <v>6</v>
      </c>
      <c r="F385" s="383" t="s">
        <v>143</v>
      </c>
      <c r="G385" s="335">
        <f t="shared" si="25"/>
        <v>6</v>
      </c>
      <c r="H385" s="340">
        <v>13</v>
      </c>
      <c r="I385" s="337">
        <f t="shared" si="26"/>
        <v>11</v>
      </c>
      <c r="J385" s="344">
        <f t="shared" si="27"/>
        <v>0</v>
      </c>
      <c r="K385" s="344">
        <f t="shared" si="28"/>
        <v>11</v>
      </c>
      <c r="L385" s="336">
        <f t="shared" si="29"/>
        <v>2</v>
      </c>
    </row>
    <row r="386" spans="1:12" s="2" customFormat="1" ht="11.5" x14ac:dyDescent="0.25">
      <c r="A386" s="333">
        <v>351</v>
      </c>
      <c r="B386" s="383">
        <v>4602</v>
      </c>
      <c r="C386" s="384" t="s">
        <v>810</v>
      </c>
      <c r="D386" s="383" t="s">
        <v>811</v>
      </c>
      <c r="E386" s="383">
        <v>6</v>
      </c>
      <c r="F386" s="383" t="s">
        <v>143</v>
      </c>
      <c r="G386" s="335">
        <f t="shared" si="25"/>
        <v>6</v>
      </c>
      <c r="H386" s="340">
        <v>3</v>
      </c>
      <c r="I386" s="337">
        <f t="shared" si="26"/>
        <v>3</v>
      </c>
      <c r="J386" s="344">
        <f t="shared" si="27"/>
        <v>0</v>
      </c>
      <c r="K386" s="344">
        <f t="shared" si="28"/>
        <v>3</v>
      </c>
      <c r="L386" s="336">
        <f t="shared" si="29"/>
        <v>0</v>
      </c>
    </row>
    <row r="387" spans="1:12" s="2" customFormat="1" ht="11.5" x14ac:dyDescent="0.25">
      <c r="A387" s="334">
        <v>352</v>
      </c>
      <c r="B387" s="383">
        <v>4603</v>
      </c>
      <c r="C387" s="384" t="s">
        <v>812</v>
      </c>
      <c r="D387" s="383" t="s">
        <v>813</v>
      </c>
      <c r="E387" s="383">
        <v>6</v>
      </c>
      <c r="F387" s="383" t="s">
        <v>143</v>
      </c>
      <c r="G387" s="335">
        <f t="shared" si="25"/>
        <v>6</v>
      </c>
      <c r="H387" s="340">
        <v>14</v>
      </c>
      <c r="I387" s="337">
        <f t="shared" si="26"/>
        <v>11</v>
      </c>
      <c r="J387" s="344">
        <f t="shared" si="27"/>
        <v>0</v>
      </c>
      <c r="K387" s="344">
        <f t="shared" si="28"/>
        <v>11</v>
      </c>
      <c r="L387" s="336">
        <f t="shared" si="29"/>
        <v>3</v>
      </c>
    </row>
    <row r="388" spans="1:12" s="2" customFormat="1" ht="11.5" x14ac:dyDescent="0.25">
      <c r="A388" s="334">
        <v>353</v>
      </c>
      <c r="B388" s="383">
        <v>4604</v>
      </c>
      <c r="C388" s="384" t="s">
        <v>814</v>
      </c>
      <c r="D388" s="383" t="s">
        <v>815</v>
      </c>
      <c r="E388" s="383">
        <v>6</v>
      </c>
      <c r="F388" s="383" t="s">
        <v>143</v>
      </c>
      <c r="G388" s="335">
        <f t="shared" si="25"/>
        <v>6</v>
      </c>
      <c r="H388" s="340">
        <v>9</v>
      </c>
      <c r="I388" s="337">
        <f t="shared" si="26"/>
        <v>9</v>
      </c>
      <c r="J388" s="344">
        <f t="shared" si="27"/>
        <v>0</v>
      </c>
      <c r="K388" s="344">
        <f t="shared" si="28"/>
        <v>9</v>
      </c>
      <c r="L388" s="336">
        <f t="shared" si="29"/>
        <v>0</v>
      </c>
    </row>
    <row r="389" spans="1:12" s="2" customFormat="1" ht="11.5" x14ac:dyDescent="0.25">
      <c r="A389" s="334">
        <v>354</v>
      </c>
      <c r="B389" s="383">
        <v>4605</v>
      </c>
      <c r="C389" s="384" t="s">
        <v>816</v>
      </c>
      <c r="D389" s="383" t="s">
        <v>817</v>
      </c>
      <c r="E389" s="383">
        <v>6</v>
      </c>
      <c r="F389" s="383" t="s">
        <v>143</v>
      </c>
      <c r="G389" s="335">
        <f t="shared" si="25"/>
        <v>6</v>
      </c>
      <c r="H389" s="340">
        <v>29</v>
      </c>
      <c r="I389" s="337">
        <f t="shared" si="26"/>
        <v>11</v>
      </c>
      <c r="J389" s="344">
        <f t="shared" si="27"/>
        <v>0</v>
      </c>
      <c r="K389" s="344">
        <f t="shared" si="28"/>
        <v>11</v>
      </c>
      <c r="L389" s="336">
        <f t="shared" si="29"/>
        <v>18</v>
      </c>
    </row>
    <row r="390" spans="1:12" s="2" customFormat="1" ht="11.5" x14ac:dyDescent="0.25">
      <c r="A390" s="334">
        <v>355</v>
      </c>
      <c r="B390" s="383">
        <v>4606</v>
      </c>
      <c r="C390" s="384" t="s">
        <v>818</v>
      </c>
      <c r="D390" s="383" t="s">
        <v>819</v>
      </c>
      <c r="E390" s="383">
        <v>6</v>
      </c>
      <c r="F390" s="383" t="s">
        <v>143</v>
      </c>
      <c r="G390" s="335">
        <f t="shared" si="25"/>
        <v>6</v>
      </c>
      <c r="H390" s="340">
        <v>16</v>
      </c>
      <c r="I390" s="337">
        <f t="shared" si="26"/>
        <v>11</v>
      </c>
      <c r="J390" s="344">
        <f t="shared" si="27"/>
        <v>0</v>
      </c>
      <c r="K390" s="344">
        <f t="shared" si="28"/>
        <v>11</v>
      </c>
      <c r="L390" s="336">
        <f t="shared" si="29"/>
        <v>5</v>
      </c>
    </row>
    <row r="391" spans="1:12" s="2" customFormat="1" ht="11.5" x14ac:dyDescent="0.25">
      <c r="A391" s="333">
        <v>356</v>
      </c>
      <c r="B391" s="383">
        <v>4607</v>
      </c>
      <c r="C391" s="384" t="s">
        <v>820</v>
      </c>
      <c r="D391" s="383" t="s">
        <v>821</v>
      </c>
      <c r="E391" s="383">
        <v>6</v>
      </c>
      <c r="F391" s="383" t="s">
        <v>143</v>
      </c>
      <c r="G391" s="335">
        <f t="shared" si="25"/>
        <v>6</v>
      </c>
      <c r="H391" s="340">
        <v>9</v>
      </c>
      <c r="I391" s="337">
        <f t="shared" si="26"/>
        <v>9</v>
      </c>
      <c r="J391" s="344">
        <f t="shared" si="27"/>
        <v>0</v>
      </c>
      <c r="K391" s="344">
        <f t="shared" si="28"/>
        <v>9</v>
      </c>
      <c r="L391" s="336">
        <f t="shared" si="29"/>
        <v>0</v>
      </c>
    </row>
    <row r="392" spans="1:12" s="2" customFormat="1" ht="11.5" x14ac:dyDescent="0.25">
      <c r="A392" s="334">
        <v>357</v>
      </c>
      <c r="B392" s="383">
        <v>4608</v>
      </c>
      <c r="C392" s="384" t="s">
        <v>822</v>
      </c>
      <c r="D392" s="383" t="s">
        <v>823</v>
      </c>
      <c r="E392" s="383">
        <v>6</v>
      </c>
      <c r="F392" s="383" t="s">
        <v>143</v>
      </c>
      <c r="G392" s="335">
        <f t="shared" si="25"/>
        <v>6</v>
      </c>
      <c r="H392" s="340">
        <v>15</v>
      </c>
      <c r="I392" s="337">
        <f t="shared" si="26"/>
        <v>11</v>
      </c>
      <c r="J392" s="344">
        <f t="shared" si="27"/>
        <v>0</v>
      </c>
      <c r="K392" s="344">
        <f t="shared" si="28"/>
        <v>11</v>
      </c>
      <c r="L392" s="336">
        <f t="shared" si="29"/>
        <v>4</v>
      </c>
    </row>
    <row r="393" spans="1:12" s="2" customFormat="1" ht="11.5" x14ac:dyDescent="0.25">
      <c r="A393" s="334">
        <v>358</v>
      </c>
      <c r="B393" s="383">
        <v>4609</v>
      </c>
      <c r="C393" s="384" t="s">
        <v>824</v>
      </c>
      <c r="D393" s="383" t="s">
        <v>825</v>
      </c>
      <c r="E393" s="383">
        <v>6</v>
      </c>
      <c r="F393" s="383" t="s">
        <v>143</v>
      </c>
      <c r="G393" s="335">
        <f t="shared" si="25"/>
        <v>6</v>
      </c>
      <c r="H393" s="340">
        <v>7</v>
      </c>
      <c r="I393" s="337">
        <f t="shared" si="26"/>
        <v>7</v>
      </c>
      <c r="J393" s="344">
        <f t="shared" si="27"/>
        <v>0</v>
      </c>
      <c r="K393" s="344">
        <f t="shared" si="28"/>
        <v>7</v>
      </c>
      <c r="L393" s="336">
        <f t="shared" si="29"/>
        <v>0</v>
      </c>
    </row>
    <row r="394" spans="1:12" s="2" customFormat="1" ht="11.5" x14ac:dyDescent="0.25">
      <c r="A394" s="334">
        <v>359</v>
      </c>
      <c r="B394" s="383">
        <v>4610</v>
      </c>
      <c r="C394" s="384" t="s">
        <v>826</v>
      </c>
      <c r="D394" s="383" t="s">
        <v>827</v>
      </c>
      <c r="E394" s="383">
        <v>6</v>
      </c>
      <c r="F394" s="383" t="s">
        <v>143</v>
      </c>
      <c r="G394" s="335">
        <f t="shared" si="25"/>
        <v>6</v>
      </c>
      <c r="H394" s="340">
        <v>10</v>
      </c>
      <c r="I394" s="337">
        <f t="shared" si="26"/>
        <v>10</v>
      </c>
      <c r="J394" s="344">
        <f t="shared" si="27"/>
        <v>0</v>
      </c>
      <c r="K394" s="344">
        <f t="shared" si="28"/>
        <v>10</v>
      </c>
      <c r="L394" s="336">
        <f t="shared" si="29"/>
        <v>0</v>
      </c>
    </row>
    <row r="395" spans="1:12" s="2" customFormat="1" ht="11.5" x14ac:dyDescent="0.25">
      <c r="A395" s="334">
        <v>360</v>
      </c>
      <c r="B395" s="383">
        <v>4611</v>
      </c>
      <c r="C395" s="384" t="s">
        <v>828</v>
      </c>
      <c r="D395" s="383" t="s">
        <v>829</v>
      </c>
      <c r="E395" s="383">
        <v>6</v>
      </c>
      <c r="F395" s="383" t="s">
        <v>143</v>
      </c>
      <c r="G395" s="335">
        <f t="shared" si="25"/>
        <v>6</v>
      </c>
      <c r="H395" s="340">
        <v>17</v>
      </c>
      <c r="I395" s="337">
        <f t="shared" si="26"/>
        <v>11</v>
      </c>
      <c r="J395" s="344">
        <f t="shared" si="27"/>
        <v>0</v>
      </c>
      <c r="K395" s="344">
        <f t="shared" si="28"/>
        <v>11</v>
      </c>
      <c r="L395" s="336">
        <f t="shared" si="29"/>
        <v>6</v>
      </c>
    </row>
    <row r="396" spans="1:12" s="2" customFormat="1" ht="11.5" x14ac:dyDescent="0.25">
      <c r="A396" s="333">
        <v>361</v>
      </c>
      <c r="B396" s="383">
        <v>4612</v>
      </c>
      <c r="C396" s="384" t="s">
        <v>830</v>
      </c>
      <c r="D396" s="383" t="s">
        <v>831</v>
      </c>
      <c r="E396" s="383">
        <v>6</v>
      </c>
      <c r="F396" s="383" t="s">
        <v>143</v>
      </c>
      <c r="G396" s="335">
        <f t="shared" si="25"/>
        <v>6</v>
      </c>
      <c r="H396" s="340">
        <v>0</v>
      </c>
      <c r="I396" s="337">
        <f t="shared" si="26"/>
        <v>0</v>
      </c>
      <c r="J396" s="344">
        <f t="shared" si="27"/>
        <v>0</v>
      </c>
      <c r="K396" s="344">
        <f t="shared" si="28"/>
        <v>0</v>
      </c>
      <c r="L396" s="336">
        <f t="shared" si="29"/>
        <v>0</v>
      </c>
    </row>
    <row r="397" spans="1:12" s="2" customFormat="1" ht="11.5" x14ac:dyDescent="0.25">
      <c r="A397" s="334">
        <v>362</v>
      </c>
      <c r="B397" s="383">
        <v>4613</v>
      </c>
      <c r="C397" s="384" t="s">
        <v>832</v>
      </c>
      <c r="D397" s="383" t="s">
        <v>833</v>
      </c>
      <c r="E397" s="383">
        <v>6</v>
      </c>
      <c r="F397" s="383" t="s">
        <v>143</v>
      </c>
      <c r="G397" s="335">
        <f t="shared" si="25"/>
        <v>6</v>
      </c>
      <c r="H397" s="340">
        <v>14</v>
      </c>
      <c r="I397" s="337">
        <f t="shared" si="26"/>
        <v>11</v>
      </c>
      <c r="J397" s="344">
        <f t="shared" si="27"/>
        <v>0</v>
      </c>
      <c r="K397" s="344">
        <f t="shared" si="28"/>
        <v>11</v>
      </c>
      <c r="L397" s="336">
        <f t="shared" si="29"/>
        <v>3</v>
      </c>
    </row>
    <row r="398" spans="1:12" s="2" customFormat="1" ht="11.5" x14ac:dyDescent="0.25">
      <c r="A398" s="334">
        <v>363</v>
      </c>
      <c r="B398" s="383">
        <v>4614</v>
      </c>
      <c r="C398" s="384" t="s">
        <v>834</v>
      </c>
      <c r="D398" s="383" t="s">
        <v>835</v>
      </c>
      <c r="E398" s="383">
        <v>6</v>
      </c>
      <c r="F398" s="383" t="s">
        <v>143</v>
      </c>
      <c r="G398" s="335">
        <f t="shared" si="25"/>
        <v>6</v>
      </c>
      <c r="H398" s="340">
        <v>8</v>
      </c>
      <c r="I398" s="337">
        <f t="shared" si="26"/>
        <v>8</v>
      </c>
      <c r="J398" s="344">
        <f t="shared" si="27"/>
        <v>0</v>
      </c>
      <c r="K398" s="344">
        <f t="shared" si="28"/>
        <v>8</v>
      </c>
      <c r="L398" s="336">
        <f t="shared" si="29"/>
        <v>0</v>
      </c>
    </row>
    <row r="399" spans="1:12" s="2" customFormat="1" ht="11.5" x14ac:dyDescent="0.25">
      <c r="A399" s="334">
        <v>364</v>
      </c>
      <c r="B399" s="383">
        <v>4615</v>
      </c>
      <c r="C399" s="384" t="s">
        <v>836</v>
      </c>
      <c r="D399" s="383" t="s">
        <v>837</v>
      </c>
      <c r="E399" s="383">
        <v>6</v>
      </c>
      <c r="F399" s="383" t="s">
        <v>143</v>
      </c>
      <c r="G399" s="335">
        <f t="shared" si="25"/>
        <v>6</v>
      </c>
      <c r="H399" s="340">
        <v>14</v>
      </c>
      <c r="I399" s="337">
        <f t="shared" si="26"/>
        <v>11</v>
      </c>
      <c r="J399" s="344">
        <f t="shared" si="27"/>
        <v>0</v>
      </c>
      <c r="K399" s="344">
        <f t="shared" si="28"/>
        <v>11</v>
      </c>
      <c r="L399" s="336">
        <f t="shared" si="29"/>
        <v>3</v>
      </c>
    </row>
    <row r="400" spans="1:12" s="2" customFormat="1" ht="11.5" x14ac:dyDescent="0.25">
      <c r="A400" s="334">
        <v>365</v>
      </c>
      <c r="B400" s="383">
        <v>4616</v>
      </c>
      <c r="C400" s="384" t="s">
        <v>838</v>
      </c>
      <c r="D400" s="383" t="s">
        <v>839</v>
      </c>
      <c r="E400" s="383">
        <v>6</v>
      </c>
      <c r="F400" s="383" t="s">
        <v>143</v>
      </c>
      <c r="G400" s="335">
        <f t="shared" si="25"/>
        <v>6</v>
      </c>
      <c r="H400" s="340">
        <v>23</v>
      </c>
      <c r="I400" s="337">
        <f t="shared" si="26"/>
        <v>11</v>
      </c>
      <c r="J400" s="344">
        <f t="shared" si="27"/>
        <v>0</v>
      </c>
      <c r="K400" s="344">
        <f t="shared" si="28"/>
        <v>11</v>
      </c>
      <c r="L400" s="336">
        <f t="shared" si="29"/>
        <v>12</v>
      </c>
    </row>
    <row r="401" spans="1:12" s="2" customFormat="1" ht="11.5" x14ac:dyDescent="0.25">
      <c r="A401" s="333">
        <v>366</v>
      </c>
      <c r="B401" s="383">
        <v>4617</v>
      </c>
      <c r="C401" s="384" t="s">
        <v>840</v>
      </c>
      <c r="D401" s="383" t="s">
        <v>841</v>
      </c>
      <c r="E401" s="383">
        <v>6</v>
      </c>
      <c r="F401" s="383" t="s">
        <v>143</v>
      </c>
      <c r="G401" s="335">
        <f t="shared" si="25"/>
        <v>6</v>
      </c>
      <c r="H401" s="340">
        <v>15</v>
      </c>
      <c r="I401" s="337">
        <f t="shared" si="26"/>
        <v>11</v>
      </c>
      <c r="J401" s="344">
        <f t="shared" si="27"/>
        <v>0</v>
      </c>
      <c r="K401" s="344">
        <f t="shared" si="28"/>
        <v>11</v>
      </c>
      <c r="L401" s="336">
        <f t="shared" si="29"/>
        <v>4</v>
      </c>
    </row>
    <row r="402" spans="1:12" s="2" customFormat="1" ht="11.5" x14ac:dyDescent="0.25">
      <c r="A402" s="334">
        <v>367</v>
      </c>
      <c r="B402" s="383">
        <v>4618</v>
      </c>
      <c r="C402" s="384" t="s">
        <v>842</v>
      </c>
      <c r="D402" s="383" t="s">
        <v>843</v>
      </c>
      <c r="E402" s="383">
        <v>6</v>
      </c>
      <c r="F402" s="383" t="s">
        <v>143</v>
      </c>
      <c r="G402" s="335">
        <f t="shared" si="25"/>
        <v>6</v>
      </c>
      <c r="H402" s="340">
        <v>17</v>
      </c>
      <c r="I402" s="337">
        <f t="shared" si="26"/>
        <v>11</v>
      </c>
      <c r="J402" s="344">
        <f t="shared" si="27"/>
        <v>0</v>
      </c>
      <c r="K402" s="344">
        <f t="shared" si="28"/>
        <v>11</v>
      </c>
      <c r="L402" s="336">
        <f t="shared" si="29"/>
        <v>6</v>
      </c>
    </row>
    <row r="403" spans="1:12" s="2" customFormat="1" ht="11.5" x14ac:dyDescent="0.25">
      <c r="A403" s="334">
        <v>368</v>
      </c>
      <c r="B403" s="383">
        <v>4619</v>
      </c>
      <c r="C403" s="384" t="s">
        <v>844</v>
      </c>
      <c r="D403" s="383" t="s">
        <v>845</v>
      </c>
      <c r="E403" s="383">
        <v>6</v>
      </c>
      <c r="F403" s="383" t="s">
        <v>143</v>
      </c>
      <c r="G403" s="335">
        <f t="shared" si="25"/>
        <v>6</v>
      </c>
      <c r="H403" s="340">
        <v>17</v>
      </c>
      <c r="I403" s="337">
        <f t="shared" si="26"/>
        <v>11</v>
      </c>
      <c r="J403" s="344">
        <f t="shared" si="27"/>
        <v>0</v>
      </c>
      <c r="K403" s="344">
        <f t="shared" si="28"/>
        <v>11</v>
      </c>
      <c r="L403" s="336">
        <f t="shared" si="29"/>
        <v>6</v>
      </c>
    </row>
    <row r="404" spans="1:12" s="2" customFormat="1" ht="11.5" x14ac:dyDescent="0.25">
      <c r="A404" s="334">
        <v>369</v>
      </c>
      <c r="B404" s="383">
        <v>4620</v>
      </c>
      <c r="C404" s="384" t="s">
        <v>846</v>
      </c>
      <c r="D404" s="383" t="s">
        <v>847</v>
      </c>
      <c r="E404" s="383">
        <v>6</v>
      </c>
      <c r="F404" s="383" t="s">
        <v>143</v>
      </c>
      <c r="G404" s="335">
        <f t="shared" si="25"/>
        <v>6</v>
      </c>
      <c r="H404" s="340">
        <v>55</v>
      </c>
      <c r="I404" s="337">
        <f t="shared" si="26"/>
        <v>11</v>
      </c>
      <c r="J404" s="344">
        <f t="shared" si="27"/>
        <v>0</v>
      </c>
      <c r="K404" s="344">
        <f t="shared" si="28"/>
        <v>11</v>
      </c>
      <c r="L404" s="336">
        <f t="shared" si="29"/>
        <v>44</v>
      </c>
    </row>
    <row r="405" spans="1:12" s="2" customFormat="1" ht="11.5" x14ac:dyDescent="0.25">
      <c r="A405" s="334">
        <v>370</v>
      </c>
      <c r="B405" s="383">
        <v>4651</v>
      </c>
      <c r="C405" s="384" t="s">
        <v>848</v>
      </c>
      <c r="D405" s="383" t="s">
        <v>849</v>
      </c>
      <c r="E405" s="383">
        <v>6</v>
      </c>
      <c r="F405" s="383" t="s">
        <v>143</v>
      </c>
      <c r="G405" s="335">
        <f t="shared" si="25"/>
        <v>6</v>
      </c>
      <c r="H405" s="340">
        <v>10</v>
      </c>
      <c r="I405" s="337">
        <f t="shared" si="26"/>
        <v>10</v>
      </c>
      <c r="J405" s="344">
        <f t="shared" si="27"/>
        <v>0</v>
      </c>
      <c r="K405" s="344">
        <f t="shared" si="28"/>
        <v>10</v>
      </c>
      <c r="L405" s="336">
        <f t="shared" si="29"/>
        <v>0</v>
      </c>
    </row>
    <row r="406" spans="1:12" s="2" customFormat="1" ht="11.5" x14ac:dyDescent="0.25">
      <c r="A406" s="333">
        <v>371</v>
      </c>
      <c r="B406" s="383">
        <v>4652</v>
      </c>
      <c r="C406" s="384" t="s">
        <v>850</v>
      </c>
      <c r="D406" s="383" t="s">
        <v>851</v>
      </c>
      <c r="E406" s="383">
        <v>6</v>
      </c>
      <c r="F406" s="383" t="s">
        <v>143</v>
      </c>
      <c r="G406" s="335">
        <f t="shared" si="25"/>
        <v>6</v>
      </c>
      <c r="H406" s="340">
        <v>8</v>
      </c>
      <c r="I406" s="337">
        <f t="shared" si="26"/>
        <v>8</v>
      </c>
      <c r="J406" s="344">
        <f t="shared" si="27"/>
        <v>0</v>
      </c>
      <c r="K406" s="344">
        <f t="shared" si="28"/>
        <v>8</v>
      </c>
      <c r="L406" s="336">
        <f t="shared" si="29"/>
        <v>0</v>
      </c>
    </row>
    <row r="407" spans="1:12" s="2" customFormat="1" ht="11.5" x14ac:dyDescent="0.25">
      <c r="A407" s="334">
        <v>372</v>
      </c>
      <c r="B407" s="383">
        <v>4653</v>
      </c>
      <c r="C407" s="384" t="s">
        <v>852</v>
      </c>
      <c r="D407" s="383" t="s">
        <v>853</v>
      </c>
      <c r="E407" s="383">
        <v>6</v>
      </c>
      <c r="F407" s="383" t="s">
        <v>143</v>
      </c>
      <c r="G407" s="335">
        <f t="shared" si="25"/>
        <v>6</v>
      </c>
      <c r="H407" s="340">
        <v>8</v>
      </c>
      <c r="I407" s="337">
        <f t="shared" si="26"/>
        <v>8</v>
      </c>
      <c r="J407" s="344">
        <f t="shared" si="27"/>
        <v>0</v>
      </c>
      <c r="K407" s="344">
        <f t="shared" si="28"/>
        <v>8</v>
      </c>
      <c r="L407" s="336">
        <f t="shared" si="29"/>
        <v>0</v>
      </c>
    </row>
    <row r="408" spans="1:12" s="2" customFormat="1" ht="11.5" x14ac:dyDescent="0.25">
      <c r="A408" s="334">
        <v>373</v>
      </c>
      <c r="B408" s="383">
        <v>4654</v>
      </c>
      <c r="C408" s="384" t="s">
        <v>854</v>
      </c>
      <c r="D408" s="383" t="s">
        <v>855</v>
      </c>
      <c r="E408" s="383">
        <v>6</v>
      </c>
      <c r="F408" s="383" t="s">
        <v>143</v>
      </c>
      <c r="G408" s="335">
        <f t="shared" si="25"/>
        <v>6</v>
      </c>
      <c r="H408" s="340">
        <v>12</v>
      </c>
      <c r="I408" s="337">
        <f t="shared" si="26"/>
        <v>11</v>
      </c>
      <c r="J408" s="344">
        <f t="shared" si="27"/>
        <v>0</v>
      </c>
      <c r="K408" s="344">
        <f t="shared" si="28"/>
        <v>11</v>
      </c>
      <c r="L408" s="336">
        <f t="shared" si="29"/>
        <v>1</v>
      </c>
    </row>
    <row r="409" spans="1:12" s="2" customFormat="1" ht="11.5" x14ac:dyDescent="0.25">
      <c r="A409" s="334">
        <v>374</v>
      </c>
      <c r="B409" s="383">
        <v>4655</v>
      </c>
      <c r="C409" s="384" t="s">
        <v>856</v>
      </c>
      <c r="D409" s="383" t="s">
        <v>857</v>
      </c>
      <c r="E409" s="383">
        <v>6</v>
      </c>
      <c r="F409" s="383" t="s">
        <v>143</v>
      </c>
      <c r="G409" s="335">
        <f t="shared" si="25"/>
        <v>6</v>
      </c>
      <c r="H409" s="340">
        <v>21</v>
      </c>
      <c r="I409" s="337">
        <f t="shared" si="26"/>
        <v>11</v>
      </c>
      <c r="J409" s="344">
        <f t="shared" si="27"/>
        <v>0</v>
      </c>
      <c r="K409" s="344">
        <f t="shared" si="28"/>
        <v>11</v>
      </c>
      <c r="L409" s="336">
        <f t="shared" si="29"/>
        <v>10</v>
      </c>
    </row>
    <row r="410" spans="1:12" s="2" customFormat="1" ht="11.5" x14ac:dyDescent="0.25">
      <c r="A410" s="334">
        <v>375</v>
      </c>
      <c r="B410" s="383">
        <v>4656</v>
      </c>
      <c r="C410" s="384" t="s">
        <v>858</v>
      </c>
      <c r="D410" s="383" t="s">
        <v>859</v>
      </c>
      <c r="E410" s="383">
        <v>6</v>
      </c>
      <c r="F410" s="383" t="s">
        <v>143</v>
      </c>
      <c r="G410" s="335">
        <f t="shared" si="25"/>
        <v>6</v>
      </c>
      <c r="H410" s="340">
        <v>31</v>
      </c>
      <c r="I410" s="337">
        <f t="shared" si="26"/>
        <v>11</v>
      </c>
      <c r="J410" s="344">
        <f t="shared" si="27"/>
        <v>0</v>
      </c>
      <c r="K410" s="344">
        <f t="shared" si="28"/>
        <v>11</v>
      </c>
      <c r="L410" s="336">
        <f t="shared" si="29"/>
        <v>20</v>
      </c>
    </row>
    <row r="411" spans="1:12" s="2" customFormat="1" ht="11.5" x14ac:dyDescent="0.25">
      <c r="A411" s="333">
        <v>376</v>
      </c>
      <c r="B411" s="383">
        <v>4657</v>
      </c>
      <c r="C411" s="384" t="s">
        <v>860</v>
      </c>
      <c r="D411" s="383" t="s">
        <v>861</v>
      </c>
      <c r="E411" s="383">
        <v>6</v>
      </c>
      <c r="F411" s="383" t="s">
        <v>143</v>
      </c>
      <c r="G411" s="335">
        <f t="shared" si="25"/>
        <v>6</v>
      </c>
      <c r="H411" s="340">
        <v>7</v>
      </c>
      <c r="I411" s="337">
        <f t="shared" si="26"/>
        <v>7</v>
      </c>
      <c r="J411" s="344">
        <f t="shared" si="27"/>
        <v>0</v>
      </c>
      <c r="K411" s="344">
        <f t="shared" si="28"/>
        <v>7</v>
      </c>
      <c r="L411" s="336">
        <f t="shared" si="29"/>
        <v>0</v>
      </c>
    </row>
    <row r="412" spans="1:12" s="2" customFormat="1" ht="11.5" x14ac:dyDescent="0.25">
      <c r="A412" s="334">
        <v>377</v>
      </c>
      <c r="B412" s="383">
        <v>4658</v>
      </c>
      <c r="C412" s="384" t="s">
        <v>862</v>
      </c>
      <c r="D412" s="383" t="s">
        <v>863</v>
      </c>
      <c r="E412" s="383">
        <v>6</v>
      </c>
      <c r="F412" s="383" t="s">
        <v>143</v>
      </c>
      <c r="G412" s="335">
        <f t="shared" si="25"/>
        <v>6</v>
      </c>
      <c r="H412" s="340">
        <v>8</v>
      </c>
      <c r="I412" s="337">
        <f t="shared" si="26"/>
        <v>8</v>
      </c>
      <c r="J412" s="344">
        <f t="shared" si="27"/>
        <v>0</v>
      </c>
      <c r="K412" s="344">
        <f t="shared" si="28"/>
        <v>8</v>
      </c>
      <c r="L412" s="336">
        <f t="shared" si="29"/>
        <v>0</v>
      </c>
    </row>
    <row r="413" spans="1:12" s="2" customFormat="1" ht="11.5" x14ac:dyDescent="0.25">
      <c r="A413" s="334">
        <v>378</v>
      </c>
      <c r="B413" s="383">
        <v>4659</v>
      </c>
      <c r="C413" s="384" t="s">
        <v>864</v>
      </c>
      <c r="D413" s="383" t="s">
        <v>865</v>
      </c>
      <c r="E413" s="383">
        <v>6</v>
      </c>
      <c r="F413" s="383" t="s">
        <v>143</v>
      </c>
      <c r="G413" s="335">
        <f t="shared" si="25"/>
        <v>6</v>
      </c>
      <c r="H413" s="340">
        <v>13</v>
      </c>
      <c r="I413" s="337">
        <f t="shared" si="26"/>
        <v>11</v>
      </c>
      <c r="J413" s="344">
        <f t="shared" si="27"/>
        <v>0</v>
      </c>
      <c r="K413" s="344">
        <f t="shared" si="28"/>
        <v>11</v>
      </c>
      <c r="L413" s="336">
        <f t="shared" si="29"/>
        <v>2</v>
      </c>
    </row>
    <row r="414" spans="1:12" s="2" customFormat="1" ht="11.5" x14ac:dyDescent="0.25">
      <c r="A414" s="334">
        <v>379</v>
      </c>
      <c r="B414" s="383">
        <v>4660</v>
      </c>
      <c r="C414" s="384" t="s">
        <v>866</v>
      </c>
      <c r="D414" s="383" t="s">
        <v>867</v>
      </c>
      <c r="E414" s="383">
        <v>6</v>
      </c>
      <c r="F414" s="383" t="s">
        <v>143</v>
      </c>
      <c r="G414" s="335">
        <f t="shared" si="25"/>
        <v>6</v>
      </c>
      <c r="H414" s="340">
        <v>15</v>
      </c>
      <c r="I414" s="337">
        <f t="shared" si="26"/>
        <v>11</v>
      </c>
      <c r="J414" s="344">
        <f t="shared" si="27"/>
        <v>0</v>
      </c>
      <c r="K414" s="344">
        <f t="shared" si="28"/>
        <v>11</v>
      </c>
      <c r="L414" s="336">
        <f t="shared" si="29"/>
        <v>4</v>
      </c>
    </row>
    <row r="415" spans="1:12" s="2" customFormat="1" ht="11.5" x14ac:dyDescent="0.25">
      <c r="A415" s="334">
        <v>380</v>
      </c>
      <c r="B415" s="383">
        <v>4661</v>
      </c>
      <c r="C415" s="384" t="s">
        <v>868</v>
      </c>
      <c r="D415" s="383" t="s">
        <v>869</v>
      </c>
      <c r="E415" s="383">
        <v>6</v>
      </c>
      <c r="F415" s="383" t="s">
        <v>143</v>
      </c>
      <c r="G415" s="335">
        <f t="shared" si="25"/>
        <v>6</v>
      </c>
      <c r="H415" s="340">
        <v>21</v>
      </c>
      <c r="I415" s="337">
        <f t="shared" si="26"/>
        <v>11</v>
      </c>
      <c r="J415" s="344">
        <f t="shared" si="27"/>
        <v>0</v>
      </c>
      <c r="K415" s="344">
        <f t="shared" si="28"/>
        <v>11</v>
      </c>
      <c r="L415" s="336">
        <f t="shared" si="29"/>
        <v>10</v>
      </c>
    </row>
    <row r="416" spans="1:12" s="2" customFormat="1" ht="11.5" x14ac:dyDescent="0.25">
      <c r="A416" s="333">
        <v>381</v>
      </c>
      <c r="B416" s="383">
        <v>4662</v>
      </c>
      <c r="C416" s="384" t="s">
        <v>870</v>
      </c>
      <c r="D416" s="383" t="s">
        <v>871</v>
      </c>
      <c r="E416" s="383">
        <v>6</v>
      </c>
      <c r="F416" s="383" t="s">
        <v>143</v>
      </c>
      <c r="G416" s="335">
        <f t="shared" si="25"/>
        <v>6</v>
      </c>
      <c r="H416" s="340">
        <v>16</v>
      </c>
      <c r="I416" s="337">
        <f t="shared" si="26"/>
        <v>11</v>
      </c>
      <c r="J416" s="344">
        <f t="shared" si="27"/>
        <v>0</v>
      </c>
      <c r="K416" s="344">
        <f t="shared" si="28"/>
        <v>11</v>
      </c>
      <c r="L416" s="336">
        <f t="shared" si="29"/>
        <v>5</v>
      </c>
    </row>
    <row r="417" spans="1:12" s="2" customFormat="1" ht="11.5" x14ac:dyDescent="0.25">
      <c r="A417" s="334">
        <v>382</v>
      </c>
      <c r="B417" s="383">
        <v>4663</v>
      </c>
      <c r="C417" s="384" t="s">
        <v>872</v>
      </c>
      <c r="D417" s="383" t="s">
        <v>873</v>
      </c>
      <c r="E417" s="383">
        <v>6</v>
      </c>
      <c r="F417" s="383" t="s">
        <v>143</v>
      </c>
      <c r="G417" s="335">
        <f t="shared" si="25"/>
        <v>6</v>
      </c>
      <c r="H417" s="340">
        <v>12</v>
      </c>
      <c r="I417" s="337">
        <f t="shared" si="26"/>
        <v>11</v>
      </c>
      <c r="J417" s="344">
        <f t="shared" si="27"/>
        <v>0</v>
      </c>
      <c r="K417" s="344">
        <f t="shared" si="28"/>
        <v>11</v>
      </c>
      <c r="L417" s="336">
        <f t="shared" si="29"/>
        <v>1</v>
      </c>
    </row>
    <row r="418" spans="1:12" s="2" customFormat="1" ht="11.5" x14ac:dyDescent="0.25">
      <c r="A418" s="334">
        <v>383</v>
      </c>
      <c r="B418" s="383">
        <v>4664</v>
      </c>
      <c r="C418" s="384" t="s">
        <v>874</v>
      </c>
      <c r="D418" s="383" t="s">
        <v>875</v>
      </c>
      <c r="E418" s="383">
        <v>6</v>
      </c>
      <c r="F418" s="383" t="s">
        <v>143</v>
      </c>
      <c r="G418" s="335">
        <f t="shared" si="25"/>
        <v>6</v>
      </c>
      <c r="H418" s="340">
        <v>16</v>
      </c>
      <c r="I418" s="337">
        <f t="shared" si="26"/>
        <v>11</v>
      </c>
      <c r="J418" s="344">
        <f t="shared" si="27"/>
        <v>0</v>
      </c>
      <c r="K418" s="344">
        <f t="shared" si="28"/>
        <v>11</v>
      </c>
      <c r="L418" s="336">
        <f t="shared" si="29"/>
        <v>5</v>
      </c>
    </row>
    <row r="419" spans="1:12" s="2" customFormat="1" ht="11.5" x14ac:dyDescent="0.25">
      <c r="A419" s="334">
        <v>384</v>
      </c>
      <c r="B419" s="383">
        <v>4665</v>
      </c>
      <c r="C419" s="384" t="s">
        <v>876</v>
      </c>
      <c r="D419" s="383" t="s">
        <v>877</v>
      </c>
      <c r="E419" s="383">
        <v>6</v>
      </c>
      <c r="F419" s="383" t="s">
        <v>143</v>
      </c>
      <c r="G419" s="335">
        <f t="shared" si="25"/>
        <v>6</v>
      </c>
      <c r="H419" s="340">
        <v>25</v>
      </c>
      <c r="I419" s="337">
        <f t="shared" si="26"/>
        <v>11</v>
      </c>
      <c r="J419" s="344">
        <f t="shared" si="27"/>
        <v>0</v>
      </c>
      <c r="K419" s="344">
        <f t="shared" si="28"/>
        <v>11</v>
      </c>
      <c r="L419" s="336">
        <f t="shared" si="29"/>
        <v>14</v>
      </c>
    </row>
    <row r="420" spans="1:12" s="2" customFormat="1" ht="11.5" x14ac:dyDescent="0.25">
      <c r="A420" s="334">
        <v>385</v>
      </c>
      <c r="B420" s="383">
        <v>4666</v>
      </c>
      <c r="C420" s="384" t="s">
        <v>878</v>
      </c>
      <c r="D420" s="383" t="s">
        <v>879</v>
      </c>
      <c r="E420" s="383">
        <v>6</v>
      </c>
      <c r="F420" s="383" t="s">
        <v>143</v>
      </c>
      <c r="G420" s="335">
        <f t="shared" si="25"/>
        <v>6</v>
      </c>
      <c r="H420" s="340">
        <v>19</v>
      </c>
      <c r="I420" s="337">
        <f t="shared" si="26"/>
        <v>11</v>
      </c>
      <c r="J420" s="344">
        <f t="shared" si="27"/>
        <v>0</v>
      </c>
      <c r="K420" s="344">
        <f t="shared" si="28"/>
        <v>11</v>
      </c>
      <c r="L420" s="336">
        <f t="shared" si="29"/>
        <v>8</v>
      </c>
    </row>
    <row r="421" spans="1:12" s="2" customFormat="1" ht="11.5" x14ac:dyDescent="0.25">
      <c r="A421" s="333">
        <v>386</v>
      </c>
      <c r="B421" s="383">
        <v>4667</v>
      </c>
      <c r="C421" s="384" t="s">
        <v>880</v>
      </c>
      <c r="D421" s="383" t="s">
        <v>881</v>
      </c>
      <c r="E421" s="383">
        <v>6</v>
      </c>
      <c r="F421" s="383" t="s">
        <v>143</v>
      </c>
      <c r="G421" s="335">
        <f t="shared" ref="G421:G484" si="30">IF(F421="Residencial",E421,F421)</f>
        <v>6</v>
      </c>
      <c r="H421" s="340">
        <v>6</v>
      </c>
      <c r="I421" s="337">
        <f t="shared" ref="I421:I484" si="31">IF(F421="Residencial",IF(H421&lt;=11,H421,11),0)</f>
        <v>6</v>
      </c>
      <c r="J421" s="344">
        <f t="shared" ref="J421:J484" si="32">IF(OR(G421=1,G421=2),IF(H421&lt;=6,H421,6),0)</f>
        <v>0</v>
      </c>
      <c r="K421" s="344">
        <f t="shared" si="28"/>
        <v>6</v>
      </c>
      <c r="L421" s="336">
        <f t="shared" si="29"/>
        <v>0</v>
      </c>
    </row>
    <row r="422" spans="1:12" s="2" customFormat="1" ht="11.5" x14ac:dyDescent="0.25">
      <c r="A422" s="334">
        <v>387</v>
      </c>
      <c r="B422" s="383">
        <v>4668</v>
      </c>
      <c r="C422" s="384" t="s">
        <v>882</v>
      </c>
      <c r="D422" s="383" t="s">
        <v>883</v>
      </c>
      <c r="E422" s="383">
        <v>6</v>
      </c>
      <c r="F422" s="383" t="s">
        <v>143</v>
      </c>
      <c r="G422" s="335">
        <f t="shared" si="30"/>
        <v>6</v>
      </c>
      <c r="H422" s="340">
        <v>3</v>
      </c>
      <c r="I422" s="337">
        <f t="shared" si="31"/>
        <v>3</v>
      </c>
      <c r="J422" s="344">
        <f t="shared" si="32"/>
        <v>0</v>
      </c>
      <c r="K422" s="344">
        <f t="shared" ref="K422:K485" si="33">I422-J422</f>
        <v>3</v>
      </c>
      <c r="L422" s="336">
        <f t="shared" ref="L422:L485" si="34">IF(F422="Residencial",IF(H422&gt;11,(H422-I422),0),0)</f>
        <v>0</v>
      </c>
    </row>
    <row r="423" spans="1:12" s="2" customFormat="1" ht="11.5" x14ac:dyDescent="0.25">
      <c r="A423" s="334">
        <v>388</v>
      </c>
      <c r="B423" s="383">
        <v>4669</v>
      </c>
      <c r="C423" s="384" t="s">
        <v>884</v>
      </c>
      <c r="D423" s="383" t="s">
        <v>885</v>
      </c>
      <c r="E423" s="383">
        <v>6</v>
      </c>
      <c r="F423" s="383" t="s">
        <v>143</v>
      </c>
      <c r="G423" s="335">
        <f t="shared" si="30"/>
        <v>6</v>
      </c>
      <c r="H423" s="340">
        <v>16</v>
      </c>
      <c r="I423" s="337">
        <f t="shared" si="31"/>
        <v>11</v>
      </c>
      <c r="J423" s="344">
        <f t="shared" si="32"/>
        <v>0</v>
      </c>
      <c r="K423" s="344">
        <f t="shared" si="33"/>
        <v>11</v>
      </c>
      <c r="L423" s="336">
        <f t="shared" si="34"/>
        <v>5</v>
      </c>
    </row>
    <row r="424" spans="1:12" s="2" customFormat="1" ht="11.5" x14ac:dyDescent="0.25">
      <c r="A424" s="334">
        <v>389</v>
      </c>
      <c r="B424" s="383">
        <v>4670</v>
      </c>
      <c r="C424" s="384" t="s">
        <v>886</v>
      </c>
      <c r="D424" s="383" t="s">
        <v>887</v>
      </c>
      <c r="E424" s="383">
        <v>6</v>
      </c>
      <c r="F424" s="383" t="s">
        <v>143</v>
      </c>
      <c r="G424" s="335">
        <f t="shared" si="30"/>
        <v>6</v>
      </c>
      <c r="H424" s="340">
        <v>6</v>
      </c>
      <c r="I424" s="337">
        <f t="shared" si="31"/>
        <v>6</v>
      </c>
      <c r="J424" s="344">
        <f t="shared" si="32"/>
        <v>0</v>
      </c>
      <c r="K424" s="344">
        <f t="shared" si="33"/>
        <v>6</v>
      </c>
      <c r="L424" s="336">
        <f t="shared" si="34"/>
        <v>0</v>
      </c>
    </row>
    <row r="425" spans="1:12" s="2" customFormat="1" ht="11.5" x14ac:dyDescent="0.25">
      <c r="A425" s="334">
        <v>390</v>
      </c>
      <c r="B425" s="383">
        <v>4671</v>
      </c>
      <c r="C425" s="384" t="s">
        <v>888</v>
      </c>
      <c r="D425" s="383" t="s">
        <v>889</v>
      </c>
      <c r="E425" s="383">
        <v>6</v>
      </c>
      <c r="F425" s="383" t="s">
        <v>143</v>
      </c>
      <c r="G425" s="335">
        <f t="shared" si="30"/>
        <v>6</v>
      </c>
      <c r="H425" s="340">
        <v>3</v>
      </c>
      <c r="I425" s="337">
        <f t="shared" si="31"/>
        <v>3</v>
      </c>
      <c r="J425" s="344">
        <f t="shared" si="32"/>
        <v>0</v>
      </c>
      <c r="K425" s="344">
        <f t="shared" si="33"/>
        <v>3</v>
      </c>
      <c r="L425" s="336">
        <f t="shared" si="34"/>
        <v>0</v>
      </c>
    </row>
    <row r="426" spans="1:12" s="2" customFormat="1" ht="11.5" x14ac:dyDescent="0.25">
      <c r="A426" s="333">
        <v>391</v>
      </c>
      <c r="B426" s="383">
        <v>4672</v>
      </c>
      <c r="C426" s="384" t="s">
        <v>890</v>
      </c>
      <c r="D426" s="383" t="s">
        <v>891</v>
      </c>
      <c r="E426" s="383">
        <v>6</v>
      </c>
      <c r="F426" s="383" t="s">
        <v>143</v>
      </c>
      <c r="G426" s="335">
        <f t="shared" si="30"/>
        <v>6</v>
      </c>
      <c r="H426" s="340">
        <v>20</v>
      </c>
      <c r="I426" s="337">
        <f t="shared" si="31"/>
        <v>11</v>
      </c>
      <c r="J426" s="344">
        <f t="shared" si="32"/>
        <v>0</v>
      </c>
      <c r="K426" s="344">
        <f t="shared" si="33"/>
        <v>11</v>
      </c>
      <c r="L426" s="336">
        <f t="shared" si="34"/>
        <v>9</v>
      </c>
    </row>
    <row r="427" spans="1:12" s="2" customFormat="1" ht="11.5" x14ac:dyDescent="0.25">
      <c r="A427" s="334">
        <v>392</v>
      </c>
      <c r="B427" s="383">
        <v>4673</v>
      </c>
      <c r="C427" s="384" t="s">
        <v>892</v>
      </c>
      <c r="D427" s="383" t="s">
        <v>893</v>
      </c>
      <c r="E427" s="383">
        <v>6</v>
      </c>
      <c r="F427" s="383" t="s">
        <v>143</v>
      </c>
      <c r="G427" s="335">
        <f t="shared" si="30"/>
        <v>6</v>
      </c>
      <c r="H427" s="340">
        <v>21</v>
      </c>
      <c r="I427" s="337">
        <f t="shared" si="31"/>
        <v>11</v>
      </c>
      <c r="J427" s="344">
        <f t="shared" si="32"/>
        <v>0</v>
      </c>
      <c r="K427" s="344">
        <f t="shared" si="33"/>
        <v>11</v>
      </c>
      <c r="L427" s="336">
        <f t="shared" si="34"/>
        <v>10</v>
      </c>
    </row>
    <row r="428" spans="1:12" s="2" customFormat="1" ht="11.5" x14ac:dyDescent="0.25">
      <c r="A428" s="334">
        <v>393</v>
      </c>
      <c r="B428" s="383">
        <v>4674</v>
      </c>
      <c r="C428" s="384" t="s">
        <v>894</v>
      </c>
      <c r="D428" s="383" t="s">
        <v>895</v>
      </c>
      <c r="E428" s="383">
        <v>6</v>
      </c>
      <c r="F428" s="383" t="s">
        <v>143</v>
      </c>
      <c r="G428" s="335">
        <f t="shared" si="30"/>
        <v>6</v>
      </c>
      <c r="H428" s="340">
        <v>16</v>
      </c>
      <c r="I428" s="337">
        <f t="shared" si="31"/>
        <v>11</v>
      </c>
      <c r="J428" s="344">
        <f t="shared" si="32"/>
        <v>0</v>
      </c>
      <c r="K428" s="344">
        <f t="shared" si="33"/>
        <v>11</v>
      </c>
      <c r="L428" s="336">
        <f t="shared" si="34"/>
        <v>5</v>
      </c>
    </row>
    <row r="429" spans="1:12" s="2" customFormat="1" ht="11.5" x14ac:dyDescent="0.25">
      <c r="A429" s="334">
        <v>394</v>
      </c>
      <c r="B429" s="383">
        <v>4675</v>
      </c>
      <c r="C429" s="384" t="s">
        <v>896</v>
      </c>
      <c r="D429" s="383" t="s">
        <v>897</v>
      </c>
      <c r="E429" s="383">
        <v>6</v>
      </c>
      <c r="F429" s="383" t="s">
        <v>143</v>
      </c>
      <c r="G429" s="335">
        <f t="shared" si="30"/>
        <v>6</v>
      </c>
      <c r="H429" s="340">
        <v>11</v>
      </c>
      <c r="I429" s="337">
        <f t="shared" si="31"/>
        <v>11</v>
      </c>
      <c r="J429" s="344">
        <f t="shared" si="32"/>
        <v>0</v>
      </c>
      <c r="K429" s="344">
        <f t="shared" si="33"/>
        <v>11</v>
      </c>
      <c r="L429" s="336">
        <f t="shared" si="34"/>
        <v>0</v>
      </c>
    </row>
    <row r="430" spans="1:12" s="2" customFormat="1" ht="11.5" x14ac:dyDescent="0.25">
      <c r="A430" s="334">
        <v>395</v>
      </c>
      <c r="B430" s="383">
        <v>4677</v>
      </c>
      <c r="C430" s="384" t="s">
        <v>898</v>
      </c>
      <c r="D430" s="383" t="s">
        <v>899</v>
      </c>
      <c r="E430" s="383">
        <v>6</v>
      </c>
      <c r="F430" s="383" t="s">
        <v>143</v>
      </c>
      <c r="G430" s="335">
        <f t="shared" si="30"/>
        <v>6</v>
      </c>
      <c r="H430" s="340">
        <v>22</v>
      </c>
      <c r="I430" s="337">
        <f t="shared" si="31"/>
        <v>11</v>
      </c>
      <c r="J430" s="344">
        <f t="shared" si="32"/>
        <v>0</v>
      </c>
      <c r="K430" s="344">
        <f t="shared" si="33"/>
        <v>11</v>
      </c>
      <c r="L430" s="336">
        <f t="shared" si="34"/>
        <v>11</v>
      </c>
    </row>
    <row r="431" spans="1:12" s="2" customFormat="1" ht="11.5" x14ac:dyDescent="0.25">
      <c r="A431" s="333">
        <v>396</v>
      </c>
      <c r="B431" s="383">
        <v>4678</v>
      </c>
      <c r="C431" s="384" t="s">
        <v>900</v>
      </c>
      <c r="D431" s="383" t="s">
        <v>901</v>
      </c>
      <c r="E431" s="383">
        <v>6</v>
      </c>
      <c r="F431" s="383" t="s">
        <v>143</v>
      </c>
      <c r="G431" s="335">
        <f t="shared" si="30"/>
        <v>6</v>
      </c>
      <c r="H431" s="340">
        <v>13</v>
      </c>
      <c r="I431" s="337">
        <f t="shared" si="31"/>
        <v>11</v>
      </c>
      <c r="J431" s="344">
        <f t="shared" si="32"/>
        <v>0</v>
      </c>
      <c r="K431" s="344">
        <f t="shared" si="33"/>
        <v>11</v>
      </c>
      <c r="L431" s="336">
        <f t="shared" si="34"/>
        <v>2</v>
      </c>
    </row>
    <row r="432" spans="1:12" s="2" customFormat="1" ht="11.5" x14ac:dyDescent="0.25">
      <c r="A432" s="334">
        <v>397</v>
      </c>
      <c r="B432" s="383">
        <v>4679</v>
      </c>
      <c r="C432" s="384" t="s">
        <v>902</v>
      </c>
      <c r="D432" s="383" t="s">
        <v>903</v>
      </c>
      <c r="E432" s="383">
        <v>6</v>
      </c>
      <c r="F432" s="383" t="s">
        <v>143</v>
      </c>
      <c r="G432" s="335">
        <f t="shared" si="30"/>
        <v>6</v>
      </c>
      <c r="H432" s="340">
        <v>2</v>
      </c>
      <c r="I432" s="337">
        <f t="shared" si="31"/>
        <v>2</v>
      </c>
      <c r="J432" s="344">
        <f t="shared" si="32"/>
        <v>0</v>
      </c>
      <c r="K432" s="344">
        <f t="shared" si="33"/>
        <v>2</v>
      </c>
      <c r="L432" s="336">
        <f t="shared" si="34"/>
        <v>0</v>
      </c>
    </row>
    <row r="433" spans="1:12" s="2" customFormat="1" ht="11.5" x14ac:dyDescent="0.25">
      <c r="A433" s="334">
        <v>398</v>
      </c>
      <c r="B433" s="383">
        <v>4680</v>
      </c>
      <c r="C433" s="384" t="s">
        <v>904</v>
      </c>
      <c r="D433" s="383" t="s">
        <v>905</v>
      </c>
      <c r="E433" s="383">
        <v>6</v>
      </c>
      <c r="F433" s="383" t="s">
        <v>143</v>
      </c>
      <c r="G433" s="335">
        <f t="shared" si="30"/>
        <v>6</v>
      </c>
      <c r="H433" s="340">
        <v>10</v>
      </c>
      <c r="I433" s="337">
        <f t="shared" si="31"/>
        <v>10</v>
      </c>
      <c r="J433" s="344">
        <f t="shared" si="32"/>
        <v>0</v>
      </c>
      <c r="K433" s="344">
        <f t="shared" si="33"/>
        <v>10</v>
      </c>
      <c r="L433" s="336">
        <f t="shared" si="34"/>
        <v>0</v>
      </c>
    </row>
    <row r="434" spans="1:12" s="2" customFormat="1" ht="11.5" x14ac:dyDescent="0.25">
      <c r="A434" s="334">
        <v>399</v>
      </c>
      <c r="B434" s="383">
        <v>4681</v>
      </c>
      <c r="C434" s="384" t="s">
        <v>906</v>
      </c>
      <c r="D434" s="383" t="s">
        <v>907</v>
      </c>
      <c r="E434" s="383">
        <v>6</v>
      </c>
      <c r="F434" s="383" t="s">
        <v>143</v>
      </c>
      <c r="G434" s="335">
        <f t="shared" si="30"/>
        <v>6</v>
      </c>
      <c r="H434" s="340">
        <v>9</v>
      </c>
      <c r="I434" s="337">
        <f t="shared" si="31"/>
        <v>9</v>
      </c>
      <c r="J434" s="344">
        <f t="shared" si="32"/>
        <v>0</v>
      </c>
      <c r="K434" s="344">
        <f t="shared" si="33"/>
        <v>9</v>
      </c>
      <c r="L434" s="336">
        <f t="shared" si="34"/>
        <v>0</v>
      </c>
    </row>
    <row r="435" spans="1:12" s="2" customFormat="1" ht="11.5" x14ac:dyDescent="0.25">
      <c r="A435" s="334">
        <v>400</v>
      </c>
      <c r="B435" s="383">
        <v>4682</v>
      </c>
      <c r="C435" s="384" t="s">
        <v>908</v>
      </c>
      <c r="D435" s="383" t="s">
        <v>909</v>
      </c>
      <c r="E435" s="383">
        <v>6</v>
      </c>
      <c r="F435" s="383" t="s">
        <v>143</v>
      </c>
      <c r="G435" s="335">
        <f t="shared" si="30"/>
        <v>6</v>
      </c>
      <c r="H435" s="340">
        <v>7</v>
      </c>
      <c r="I435" s="337">
        <f t="shared" si="31"/>
        <v>7</v>
      </c>
      <c r="J435" s="344">
        <f t="shared" si="32"/>
        <v>0</v>
      </c>
      <c r="K435" s="344">
        <f t="shared" si="33"/>
        <v>7</v>
      </c>
      <c r="L435" s="336">
        <f t="shared" si="34"/>
        <v>0</v>
      </c>
    </row>
    <row r="436" spans="1:12" s="2" customFormat="1" ht="11.5" x14ac:dyDescent="0.25">
      <c r="A436" s="333">
        <v>401</v>
      </c>
      <c r="B436" s="383">
        <v>4683</v>
      </c>
      <c r="C436" s="384" t="s">
        <v>910</v>
      </c>
      <c r="D436" s="383" t="s">
        <v>911</v>
      </c>
      <c r="E436" s="383">
        <v>6</v>
      </c>
      <c r="F436" s="383" t="s">
        <v>143</v>
      </c>
      <c r="G436" s="335">
        <f t="shared" si="30"/>
        <v>6</v>
      </c>
      <c r="H436" s="340">
        <v>14</v>
      </c>
      <c r="I436" s="337">
        <f t="shared" si="31"/>
        <v>11</v>
      </c>
      <c r="J436" s="344">
        <f t="shared" si="32"/>
        <v>0</v>
      </c>
      <c r="K436" s="344">
        <f t="shared" si="33"/>
        <v>11</v>
      </c>
      <c r="L436" s="336">
        <f t="shared" si="34"/>
        <v>3</v>
      </c>
    </row>
    <row r="437" spans="1:12" s="2" customFormat="1" ht="11.5" x14ac:dyDescent="0.25">
      <c r="A437" s="334">
        <v>402</v>
      </c>
      <c r="B437" s="383">
        <v>4684</v>
      </c>
      <c r="C437" s="384" t="s">
        <v>912</v>
      </c>
      <c r="D437" s="383" t="s">
        <v>913</v>
      </c>
      <c r="E437" s="383">
        <v>6</v>
      </c>
      <c r="F437" s="383" t="s">
        <v>143</v>
      </c>
      <c r="G437" s="335">
        <f t="shared" si="30"/>
        <v>6</v>
      </c>
      <c r="H437" s="340">
        <v>9</v>
      </c>
      <c r="I437" s="337">
        <f t="shared" si="31"/>
        <v>9</v>
      </c>
      <c r="J437" s="344">
        <f t="shared" si="32"/>
        <v>0</v>
      </c>
      <c r="K437" s="344">
        <f t="shared" si="33"/>
        <v>9</v>
      </c>
      <c r="L437" s="336">
        <f t="shared" si="34"/>
        <v>0</v>
      </c>
    </row>
    <row r="438" spans="1:12" s="2" customFormat="1" ht="11.5" x14ac:dyDescent="0.25">
      <c r="A438" s="334">
        <v>403</v>
      </c>
      <c r="B438" s="383">
        <v>4685</v>
      </c>
      <c r="C438" s="384" t="s">
        <v>914</v>
      </c>
      <c r="D438" s="383" t="s">
        <v>915</v>
      </c>
      <c r="E438" s="383">
        <v>6</v>
      </c>
      <c r="F438" s="383" t="s">
        <v>143</v>
      </c>
      <c r="G438" s="335">
        <f t="shared" si="30"/>
        <v>6</v>
      </c>
      <c r="H438" s="340">
        <v>21</v>
      </c>
      <c r="I438" s="337">
        <f t="shared" si="31"/>
        <v>11</v>
      </c>
      <c r="J438" s="344">
        <f t="shared" si="32"/>
        <v>0</v>
      </c>
      <c r="K438" s="344">
        <f t="shared" si="33"/>
        <v>11</v>
      </c>
      <c r="L438" s="336">
        <f t="shared" si="34"/>
        <v>10</v>
      </c>
    </row>
    <row r="439" spans="1:12" s="2" customFormat="1" ht="11.5" x14ac:dyDescent="0.25">
      <c r="A439" s="334">
        <v>404</v>
      </c>
      <c r="B439" s="383">
        <v>4686</v>
      </c>
      <c r="C439" s="384" t="s">
        <v>916</v>
      </c>
      <c r="D439" s="383" t="s">
        <v>917</v>
      </c>
      <c r="E439" s="383">
        <v>6</v>
      </c>
      <c r="F439" s="383" t="s">
        <v>143</v>
      </c>
      <c r="G439" s="335">
        <f t="shared" si="30"/>
        <v>6</v>
      </c>
      <c r="H439" s="340">
        <v>12</v>
      </c>
      <c r="I439" s="337">
        <f t="shared" si="31"/>
        <v>11</v>
      </c>
      <c r="J439" s="344">
        <f t="shared" si="32"/>
        <v>0</v>
      </c>
      <c r="K439" s="344">
        <f t="shared" si="33"/>
        <v>11</v>
      </c>
      <c r="L439" s="336">
        <f t="shared" si="34"/>
        <v>1</v>
      </c>
    </row>
    <row r="440" spans="1:12" s="2" customFormat="1" ht="11.5" x14ac:dyDescent="0.25">
      <c r="A440" s="334">
        <v>405</v>
      </c>
      <c r="B440" s="383">
        <v>4701</v>
      </c>
      <c r="C440" s="384" t="s">
        <v>703</v>
      </c>
      <c r="D440" s="383" t="s">
        <v>918</v>
      </c>
      <c r="E440" s="383">
        <v>6</v>
      </c>
      <c r="F440" s="383" t="s">
        <v>143</v>
      </c>
      <c r="G440" s="335">
        <f t="shared" si="30"/>
        <v>6</v>
      </c>
      <c r="H440" s="340">
        <v>17</v>
      </c>
      <c r="I440" s="337">
        <f t="shared" si="31"/>
        <v>11</v>
      </c>
      <c r="J440" s="344">
        <f t="shared" si="32"/>
        <v>0</v>
      </c>
      <c r="K440" s="344">
        <f t="shared" si="33"/>
        <v>11</v>
      </c>
      <c r="L440" s="336">
        <f t="shared" si="34"/>
        <v>6</v>
      </c>
    </row>
    <row r="441" spans="1:12" s="2" customFormat="1" ht="11.5" x14ac:dyDescent="0.25">
      <c r="A441" s="333">
        <v>406</v>
      </c>
      <c r="B441" s="383">
        <v>4702</v>
      </c>
      <c r="C441" s="384" t="s">
        <v>703</v>
      </c>
      <c r="D441" s="383" t="s">
        <v>919</v>
      </c>
      <c r="E441" s="383">
        <v>6</v>
      </c>
      <c r="F441" s="383" t="s">
        <v>143</v>
      </c>
      <c r="G441" s="335">
        <f t="shared" si="30"/>
        <v>6</v>
      </c>
      <c r="H441" s="340">
        <v>5</v>
      </c>
      <c r="I441" s="337">
        <f t="shared" si="31"/>
        <v>5</v>
      </c>
      <c r="J441" s="344">
        <f t="shared" si="32"/>
        <v>0</v>
      </c>
      <c r="K441" s="344">
        <f t="shared" si="33"/>
        <v>5</v>
      </c>
      <c r="L441" s="336">
        <f t="shared" si="34"/>
        <v>0</v>
      </c>
    </row>
    <row r="442" spans="1:12" s="2" customFormat="1" ht="11.5" x14ac:dyDescent="0.25">
      <c r="A442" s="334">
        <v>407</v>
      </c>
      <c r="B442" s="383">
        <v>4703</v>
      </c>
      <c r="C442" s="384" t="s">
        <v>703</v>
      </c>
      <c r="D442" s="383" t="s">
        <v>920</v>
      </c>
      <c r="E442" s="383">
        <v>6</v>
      </c>
      <c r="F442" s="383" t="s">
        <v>143</v>
      </c>
      <c r="G442" s="335">
        <f t="shared" si="30"/>
        <v>6</v>
      </c>
      <c r="H442" s="340">
        <v>9</v>
      </c>
      <c r="I442" s="337">
        <f t="shared" si="31"/>
        <v>9</v>
      </c>
      <c r="J442" s="344">
        <f t="shared" si="32"/>
        <v>0</v>
      </c>
      <c r="K442" s="344">
        <f t="shared" si="33"/>
        <v>9</v>
      </c>
      <c r="L442" s="336">
        <f t="shared" si="34"/>
        <v>0</v>
      </c>
    </row>
    <row r="443" spans="1:12" s="2" customFormat="1" ht="11.5" x14ac:dyDescent="0.25">
      <c r="A443" s="334">
        <v>408</v>
      </c>
      <c r="B443" s="383">
        <v>4704</v>
      </c>
      <c r="C443" s="384" t="s">
        <v>703</v>
      </c>
      <c r="D443" s="383" t="s">
        <v>921</v>
      </c>
      <c r="E443" s="383">
        <v>6</v>
      </c>
      <c r="F443" s="383" t="s">
        <v>143</v>
      </c>
      <c r="G443" s="335">
        <f t="shared" si="30"/>
        <v>6</v>
      </c>
      <c r="H443" s="340">
        <v>14</v>
      </c>
      <c r="I443" s="337">
        <f t="shared" si="31"/>
        <v>11</v>
      </c>
      <c r="J443" s="344">
        <f t="shared" si="32"/>
        <v>0</v>
      </c>
      <c r="K443" s="344">
        <f t="shared" si="33"/>
        <v>11</v>
      </c>
      <c r="L443" s="336">
        <f t="shared" si="34"/>
        <v>3</v>
      </c>
    </row>
    <row r="444" spans="1:12" s="2" customFormat="1" ht="11.5" x14ac:dyDescent="0.25">
      <c r="A444" s="334">
        <v>409</v>
      </c>
      <c r="B444" s="383">
        <v>4705</v>
      </c>
      <c r="C444" s="384" t="s">
        <v>703</v>
      </c>
      <c r="D444" s="383" t="s">
        <v>922</v>
      </c>
      <c r="E444" s="383">
        <v>6</v>
      </c>
      <c r="F444" s="383" t="s">
        <v>143</v>
      </c>
      <c r="G444" s="335">
        <f t="shared" si="30"/>
        <v>6</v>
      </c>
      <c r="H444" s="340">
        <v>10</v>
      </c>
      <c r="I444" s="337">
        <f t="shared" si="31"/>
        <v>10</v>
      </c>
      <c r="J444" s="344">
        <f t="shared" si="32"/>
        <v>0</v>
      </c>
      <c r="K444" s="344">
        <f t="shared" si="33"/>
        <v>10</v>
      </c>
      <c r="L444" s="336">
        <f t="shared" si="34"/>
        <v>0</v>
      </c>
    </row>
    <row r="445" spans="1:12" s="2" customFormat="1" ht="11.5" x14ac:dyDescent="0.25">
      <c r="A445" s="334">
        <v>410</v>
      </c>
      <c r="B445" s="383">
        <v>4706</v>
      </c>
      <c r="C445" s="384" t="s">
        <v>703</v>
      </c>
      <c r="D445" s="383" t="s">
        <v>923</v>
      </c>
      <c r="E445" s="383">
        <v>6</v>
      </c>
      <c r="F445" s="383" t="s">
        <v>143</v>
      </c>
      <c r="G445" s="335">
        <f t="shared" si="30"/>
        <v>6</v>
      </c>
      <c r="H445" s="340">
        <v>9</v>
      </c>
      <c r="I445" s="337">
        <f t="shared" si="31"/>
        <v>9</v>
      </c>
      <c r="J445" s="344">
        <f t="shared" si="32"/>
        <v>0</v>
      </c>
      <c r="K445" s="344">
        <f t="shared" si="33"/>
        <v>9</v>
      </c>
      <c r="L445" s="336">
        <f t="shared" si="34"/>
        <v>0</v>
      </c>
    </row>
    <row r="446" spans="1:12" s="2" customFormat="1" ht="11.5" x14ac:dyDescent="0.25">
      <c r="A446" s="333">
        <v>411</v>
      </c>
      <c r="B446" s="383">
        <v>4707</v>
      </c>
      <c r="C446" s="384" t="s">
        <v>703</v>
      </c>
      <c r="D446" s="383" t="s">
        <v>924</v>
      </c>
      <c r="E446" s="383">
        <v>6</v>
      </c>
      <c r="F446" s="383" t="s">
        <v>143</v>
      </c>
      <c r="G446" s="335">
        <f t="shared" si="30"/>
        <v>6</v>
      </c>
      <c r="H446" s="340">
        <v>6</v>
      </c>
      <c r="I446" s="337">
        <f t="shared" si="31"/>
        <v>6</v>
      </c>
      <c r="J446" s="344">
        <f t="shared" si="32"/>
        <v>0</v>
      </c>
      <c r="K446" s="344">
        <f t="shared" si="33"/>
        <v>6</v>
      </c>
      <c r="L446" s="336">
        <f t="shared" si="34"/>
        <v>0</v>
      </c>
    </row>
    <row r="447" spans="1:12" s="2" customFormat="1" ht="11.5" x14ac:dyDescent="0.25">
      <c r="A447" s="334">
        <v>412</v>
      </c>
      <c r="B447" s="383">
        <v>4708</v>
      </c>
      <c r="C447" s="384" t="s">
        <v>703</v>
      </c>
      <c r="D447" s="383" t="s">
        <v>925</v>
      </c>
      <c r="E447" s="383">
        <v>6</v>
      </c>
      <c r="F447" s="383" t="s">
        <v>143</v>
      </c>
      <c r="G447" s="335">
        <f t="shared" si="30"/>
        <v>6</v>
      </c>
      <c r="H447" s="340">
        <v>14</v>
      </c>
      <c r="I447" s="337">
        <f t="shared" si="31"/>
        <v>11</v>
      </c>
      <c r="J447" s="344">
        <f t="shared" si="32"/>
        <v>0</v>
      </c>
      <c r="K447" s="344">
        <f t="shared" si="33"/>
        <v>11</v>
      </c>
      <c r="L447" s="336">
        <f t="shared" si="34"/>
        <v>3</v>
      </c>
    </row>
    <row r="448" spans="1:12" s="2" customFormat="1" ht="11.5" x14ac:dyDescent="0.25">
      <c r="A448" s="334">
        <v>413</v>
      </c>
      <c r="B448" s="383">
        <v>4709</v>
      </c>
      <c r="C448" s="384" t="s">
        <v>703</v>
      </c>
      <c r="D448" s="383" t="s">
        <v>926</v>
      </c>
      <c r="E448" s="383">
        <v>6</v>
      </c>
      <c r="F448" s="383" t="s">
        <v>143</v>
      </c>
      <c r="G448" s="335">
        <f t="shared" si="30"/>
        <v>6</v>
      </c>
      <c r="H448" s="340">
        <v>10</v>
      </c>
      <c r="I448" s="337">
        <f t="shared" si="31"/>
        <v>10</v>
      </c>
      <c r="J448" s="344">
        <f t="shared" si="32"/>
        <v>0</v>
      </c>
      <c r="K448" s="344">
        <f t="shared" si="33"/>
        <v>10</v>
      </c>
      <c r="L448" s="336">
        <f t="shared" si="34"/>
        <v>0</v>
      </c>
    </row>
    <row r="449" spans="1:12" s="2" customFormat="1" ht="11.5" x14ac:dyDescent="0.25">
      <c r="A449" s="334">
        <v>414</v>
      </c>
      <c r="B449" s="383">
        <v>4710</v>
      </c>
      <c r="C449" s="384" t="s">
        <v>703</v>
      </c>
      <c r="D449" s="383" t="s">
        <v>927</v>
      </c>
      <c r="E449" s="383">
        <v>6</v>
      </c>
      <c r="F449" s="383" t="s">
        <v>143</v>
      </c>
      <c r="G449" s="335">
        <f t="shared" si="30"/>
        <v>6</v>
      </c>
      <c r="H449" s="340">
        <v>11</v>
      </c>
      <c r="I449" s="337">
        <f t="shared" si="31"/>
        <v>11</v>
      </c>
      <c r="J449" s="344">
        <f t="shared" si="32"/>
        <v>0</v>
      </c>
      <c r="K449" s="344">
        <f t="shared" si="33"/>
        <v>11</v>
      </c>
      <c r="L449" s="336">
        <f t="shared" si="34"/>
        <v>0</v>
      </c>
    </row>
    <row r="450" spans="1:12" s="2" customFormat="1" ht="11.5" x14ac:dyDescent="0.25">
      <c r="A450" s="334">
        <v>415</v>
      </c>
      <c r="B450" s="383">
        <v>4711</v>
      </c>
      <c r="C450" s="384" t="s">
        <v>703</v>
      </c>
      <c r="D450" s="383" t="s">
        <v>928</v>
      </c>
      <c r="E450" s="383">
        <v>6</v>
      </c>
      <c r="F450" s="383" t="s">
        <v>143</v>
      </c>
      <c r="G450" s="335">
        <f t="shared" si="30"/>
        <v>6</v>
      </c>
      <c r="H450" s="340">
        <v>14</v>
      </c>
      <c r="I450" s="337">
        <f t="shared" si="31"/>
        <v>11</v>
      </c>
      <c r="J450" s="344">
        <f t="shared" si="32"/>
        <v>0</v>
      </c>
      <c r="K450" s="344">
        <f t="shared" si="33"/>
        <v>11</v>
      </c>
      <c r="L450" s="336">
        <f t="shared" si="34"/>
        <v>3</v>
      </c>
    </row>
    <row r="451" spans="1:12" s="2" customFormat="1" ht="11.5" x14ac:dyDescent="0.25">
      <c r="A451" s="333">
        <v>416</v>
      </c>
      <c r="B451" s="383">
        <v>4712</v>
      </c>
      <c r="C451" s="384" t="s">
        <v>703</v>
      </c>
      <c r="D451" s="383" t="s">
        <v>929</v>
      </c>
      <c r="E451" s="383">
        <v>6</v>
      </c>
      <c r="F451" s="383" t="s">
        <v>143</v>
      </c>
      <c r="G451" s="335">
        <f t="shared" si="30"/>
        <v>6</v>
      </c>
      <c r="H451" s="340">
        <v>16</v>
      </c>
      <c r="I451" s="337">
        <f t="shared" si="31"/>
        <v>11</v>
      </c>
      <c r="J451" s="344">
        <f t="shared" si="32"/>
        <v>0</v>
      </c>
      <c r="K451" s="344">
        <f t="shared" si="33"/>
        <v>11</v>
      </c>
      <c r="L451" s="336">
        <f t="shared" si="34"/>
        <v>5</v>
      </c>
    </row>
    <row r="452" spans="1:12" s="2" customFormat="1" ht="11.5" x14ac:dyDescent="0.25">
      <c r="A452" s="334">
        <v>417</v>
      </c>
      <c r="B452" s="383">
        <v>4713</v>
      </c>
      <c r="C452" s="384" t="s">
        <v>703</v>
      </c>
      <c r="D452" s="383" t="s">
        <v>930</v>
      </c>
      <c r="E452" s="383">
        <v>6</v>
      </c>
      <c r="F452" s="383" t="s">
        <v>143</v>
      </c>
      <c r="G452" s="335">
        <f t="shared" si="30"/>
        <v>6</v>
      </c>
      <c r="H452" s="340">
        <v>16</v>
      </c>
      <c r="I452" s="337">
        <f t="shared" si="31"/>
        <v>11</v>
      </c>
      <c r="J452" s="344">
        <f t="shared" si="32"/>
        <v>0</v>
      </c>
      <c r="K452" s="344">
        <f t="shared" si="33"/>
        <v>11</v>
      </c>
      <c r="L452" s="336">
        <f t="shared" si="34"/>
        <v>5</v>
      </c>
    </row>
    <row r="453" spans="1:12" s="2" customFormat="1" ht="11.5" x14ac:dyDescent="0.25">
      <c r="A453" s="334">
        <v>418</v>
      </c>
      <c r="B453" s="383">
        <v>4714</v>
      </c>
      <c r="C453" s="384" t="s">
        <v>703</v>
      </c>
      <c r="D453" s="383" t="s">
        <v>931</v>
      </c>
      <c r="E453" s="383">
        <v>6</v>
      </c>
      <c r="F453" s="383" t="s">
        <v>143</v>
      </c>
      <c r="G453" s="335">
        <f t="shared" si="30"/>
        <v>6</v>
      </c>
      <c r="H453" s="340">
        <v>15</v>
      </c>
      <c r="I453" s="337">
        <f t="shared" si="31"/>
        <v>11</v>
      </c>
      <c r="J453" s="344">
        <f t="shared" si="32"/>
        <v>0</v>
      </c>
      <c r="K453" s="344">
        <f t="shared" si="33"/>
        <v>11</v>
      </c>
      <c r="L453" s="336">
        <f t="shared" si="34"/>
        <v>4</v>
      </c>
    </row>
    <row r="454" spans="1:12" s="2" customFormat="1" ht="11.5" x14ac:dyDescent="0.25">
      <c r="A454" s="334">
        <v>419</v>
      </c>
      <c r="B454" s="383">
        <v>4715</v>
      </c>
      <c r="C454" s="384" t="s">
        <v>703</v>
      </c>
      <c r="D454" s="383" t="s">
        <v>932</v>
      </c>
      <c r="E454" s="383">
        <v>6</v>
      </c>
      <c r="F454" s="383" t="s">
        <v>143</v>
      </c>
      <c r="G454" s="335">
        <f t="shared" si="30"/>
        <v>6</v>
      </c>
      <c r="H454" s="340">
        <v>11</v>
      </c>
      <c r="I454" s="337">
        <f t="shared" si="31"/>
        <v>11</v>
      </c>
      <c r="J454" s="344">
        <f t="shared" si="32"/>
        <v>0</v>
      </c>
      <c r="K454" s="344">
        <f t="shared" si="33"/>
        <v>11</v>
      </c>
      <c r="L454" s="336">
        <f t="shared" si="34"/>
        <v>0</v>
      </c>
    </row>
    <row r="455" spans="1:12" s="2" customFormat="1" ht="11.5" x14ac:dyDescent="0.25">
      <c r="A455" s="334">
        <v>420</v>
      </c>
      <c r="B455" s="383">
        <v>4716</v>
      </c>
      <c r="C455" s="384" t="s">
        <v>703</v>
      </c>
      <c r="D455" s="383" t="s">
        <v>933</v>
      </c>
      <c r="E455" s="383">
        <v>6</v>
      </c>
      <c r="F455" s="383" t="s">
        <v>143</v>
      </c>
      <c r="G455" s="335">
        <f t="shared" si="30"/>
        <v>6</v>
      </c>
      <c r="H455" s="340">
        <v>11</v>
      </c>
      <c r="I455" s="337">
        <f t="shared" si="31"/>
        <v>11</v>
      </c>
      <c r="J455" s="344">
        <f t="shared" si="32"/>
        <v>0</v>
      </c>
      <c r="K455" s="344">
        <f t="shared" si="33"/>
        <v>11</v>
      </c>
      <c r="L455" s="336">
        <f t="shared" si="34"/>
        <v>0</v>
      </c>
    </row>
    <row r="456" spans="1:12" s="2" customFormat="1" ht="11.5" x14ac:dyDescent="0.25">
      <c r="A456" s="333">
        <v>421</v>
      </c>
      <c r="B456" s="383">
        <v>4717</v>
      </c>
      <c r="C456" s="384" t="s">
        <v>703</v>
      </c>
      <c r="D456" s="383" t="s">
        <v>934</v>
      </c>
      <c r="E456" s="383">
        <v>6</v>
      </c>
      <c r="F456" s="383" t="s">
        <v>143</v>
      </c>
      <c r="G456" s="335">
        <f t="shared" si="30"/>
        <v>6</v>
      </c>
      <c r="H456" s="340">
        <v>5</v>
      </c>
      <c r="I456" s="337">
        <f t="shared" si="31"/>
        <v>5</v>
      </c>
      <c r="J456" s="344">
        <f t="shared" si="32"/>
        <v>0</v>
      </c>
      <c r="K456" s="344">
        <f t="shared" si="33"/>
        <v>5</v>
      </c>
      <c r="L456" s="336">
        <f t="shared" si="34"/>
        <v>0</v>
      </c>
    </row>
    <row r="457" spans="1:12" s="2" customFormat="1" ht="11.5" x14ac:dyDescent="0.25">
      <c r="A457" s="334">
        <v>422</v>
      </c>
      <c r="B457" s="383">
        <v>4718</v>
      </c>
      <c r="C457" s="384" t="s">
        <v>703</v>
      </c>
      <c r="D457" s="383" t="s">
        <v>935</v>
      </c>
      <c r="E457" s="383">
        <v>6</v>
      </c>
      <c r="F457" s="383" t="s">
        <v>143</v>
      </c>
      <c r="G457" s="335">
        <f t="shared" si="30"/>
        <v>6</v>
      </c>
      <c r="H457" s="340">
        <v>12</v>
      </c>
      <c r="I457" s="337">
        <f t="shared" si="31"/>
        <v>11</v>
      </c>
      <c r="J457" s="344">
        <f t="shared" si="32"/>
        <v>0</v>
      </c>
      <c r="K457" s="344">
        <f t="shared" si="33"/>
        <v>11</v>
      </c>
      <c r="L457" s="336">
        <f t="shared" si="34"/>
        <v>1</v>
      </c>
    </row>
    <row r="458" spans="1:12" s="2" customFormat="1" ht="11.5" x14ac:dyDescent="0.25">
      <c r="A458" s="334">
        <v>423</v>
      </c>
      <c r="B458" s="383">
        <v>4719</v>
      </c>
      <c r="C458" s="384" t="s">
        <v>703</v>
      </c>
      <c r="D458" s="383" t="s">
        <v>936</v>
      </c>
      <c r="E458" s="383">
        <v>6</v>
      </c>
      <c r="F458" s="383" t="s">
        <v>143</v>
      </c>
      <c r="G458" s="335">
        <f t="shared" si="30"/>
        <v>6</v>
      </c>
      <c r="H458" s="340">
        <v>15</v>
      </c>
      <c r="I458" s="337">
        <f t="shared" si="31"/>
        <v>11</v>
      </c>
      <c r="J458" s="344">
        <f t="shared" si="32"/>
        <v>0</v>
      </c>
      <c r="K458" s="344">
        <f t="shared" si="33"/>
        <v>11</v>
      </c>
      <c r="L458" s="336">
        <f t="shared" si="34"/>
        <v>4</v>
      </c>
    </row>
    <row r="459" spans="1:12" s="2" customFormat="1" ht="11.5" x14ac:dyDescent="0.25">
      <c r="A459" s="334">
        <v>424</v>
      </c>
      <c r="B459" s="383">
        <v>4720</v>
      </c>
      <c r="C459" s="384" t="s">
        <v>703</v>
      </c>
      <c r="D459" s="383" t="s">
        <v>937</v>
      </c>
      <c r="E459" s="383">
        <v>6</v>
      </c>
      <c r="F459" s="383" t="s">
        <v>143</v>
      </c>
      <c r="G459" s="335">
        <f t="shared" si="30"/>
        <v>6</v>
      </c>
      <c r="H459" s="340">
        <v>13</v>
      </c>
      <c r="I459" s="337">
        <f t="shared" si="31"/>
        <v>11</v>
      </c>
      <c r="J459" s="344">
        <f t="shared" si="32"/>
        <v>0</v>
      </c>
      <c r="K459" s="344">
        <f t="shared" si="33"/>
        <v>11</v>
      </c>
      <c r="L459" s="336">
        <f t="shared" si="34"/>
        <v>2</v>
      </c>
    </row>
    <row r="460" spans="1:12" s="2" customFormat="1" ht="11.5" x14ac:dyDescent="0.25">
      <c r="A460" s="334">
        <v>425</v>
      </c>
      <c r="B460" s="383">
        <v>4721</v>
      </c>
      <c r="C460" s="384" t="s">
        <v>703</v>
      </c>
      <c r="D460" s="383" t="s">
        <v>938</v>
      </c>
      <c r="E460" s="383">
        <v>6</v>
      </c>
      <c r="F460" s="383" t="s">
        <v>143</v>
      </c>
      <c r="G460" s="335">
        <f t="shared" si="30"/>
        <v>6</v>
      </c>
      <c r="H460" s="340">
        <v>13</v>
      </c>
      <c r="I460" s="337">
        <f t="shared" si="31"/>
        <v>11</v>
      </c>
      <c r="J460" s="344">
        <f t="shared" si="32"/>
        <v>0</v>
      </c>
      <c r="K460" s="344">
        <f t="shared" si="33"/>
        <v>11</v>
      </c>
      <c r="L460" s="336">
        <f t="shared" si="34"/>
        <v>2</v>
      </c>
    </row>
    <row r="461" spans="1:12" s="2" customFormat="1" ht="11.5" x14ac:dyDescent="0.25">
      <c r="A461" s="333">
        <v>426</v>
      </c>
      <c r="B461" s="383">
        <v>4722</v>
      </c>
      <c r="C461" s="384" t="s">
        <v>703</v>
      </c>
      <c r="D461" s="383" t="s">
        <v>939</v>
      </c>
      <c r="E461" s="383">
        <v>6</v>
      </c>
      <c r="F461" s="383" t="s">
        <v>143</v>
      </c>
      <c r="G461" s="335">
        <f t="shared" si="30"/>
        <v>6</v>
      </c>
      <c r="H461" s="340">
        <v>8</v>
      </c>
      <c r="I461" s="337">
        <f t="shared" si="31"/>
        <v>8</v>
      </c>
      <c r="J461" s="344">
        <f t="shared" si="32"/>
        <v>0</v>
      </c>
      <c r="K461" s="344">
        <f t="shared" si="33"/>
        <v>8</v>
      </c>
      <c r="L461" s="336">
        <f t="shared" si="34"/>
        <v>0</v>
      </c>
    </row>
    <row r="462" spans="1:12" s="2" customFormat="1" ht="11.5" x14ac:dyDescent="0.25">
      <c r="A462" s="334">
        <v>427</v>
      </c>
      <c r="B462" s="383">
        <v>4723</v>
      </c>
      <c r="C462" s="384" t="s">
        <v>703</v>
      </c>
      <c r="D462" s="383" t="s">
        <v>940</v>
      </c>
      <c r="E462" s="383">
        <v>6</v>
      </c>
      <c r="F462" s="383" t="s">
        <v>143</v>
      </c>
      <c r="G462" s="335">
        <f t="shared" si="30"/>
        <v>6</v>
      </c>
      <c r="H462" s="340">
        <v>7</v>
      </c>
      <c r="I462" s="337">
        <f t="shared" si="31"/>
        <v>7</v>
      </c>
      <c r="J462" s="344">
        <f t="shared" si="32"/>
        <v>0</v>
      </c>
      <c r="K462" s="344">
        <f t="shared" si="33"/>
        <v>7</v>
      </c>
      <c r="L462" s="336">
        <f t="shared" si="34"/>
        <v>0</v>
      </c>
    </row>
    <row r="463" spans="1:12" s="2" customFormat="1" ht="11.5" x14ac:dyDescent="0.25">
      <c r="A463" s="334">
        <v>428</v>
      </c>
      <c r="B463" s="383">
        <v>4724</v>
      </c>
      <c r="C463" s="384" t="s">
        <v>703</v>
      </c>
      <c r="D463" s="383" t="s">
        <v>941</v>
      </c>
      <c r="E463" s="383">
        <v>6</v>
      </c>
      <c r="F463" s="383" t="s">
        <v>143</v>
      </c>
      <c r="G463" s="335">
        <f t="shared" si="30"/>
        <v>6</v>
      </c>
      <c r="H463" s="340">
        <v>8</v>
      </c>
      <c r="I463" s="337">
        <f t="shared" si="31"/>
        <v>8</v>
      </c>
      <c r="J463" s="344">
        <f t="shared" si="32"/>
        <v>0</v>
      </c>
      <c r="K463" s="344">
        <f t="shared" si="33"/>
        <v>8</v>
      </c>
      <c r="L463" s="336">
        <f t="shared" si="34"/>
        <v>0</v>
      </c>
    </row>
    <row r="464" spans="1:12" s="2" customFormat="1" ht="11.5" x14ac:dyDescent="0.25">
      <c r="A464" s="334">
        <v>429</v>
      </c>
      <c r="B464" s="383">
        <v>4725</v>
      </c>
      <c r="C464" s="384" t="s">
        <v>703</v>
      </c>
      <c r="D464" s="383" t="s">
        <v>942</v>
      </c>
      <c r="E464" s="383">
        <v>6</v>
      </c>
      <c r="F464" s="383" t="s">
        <v>143</v>
      </c>
      <c r="G464" s="335">
        <f t="shared" si="30"/>
        <v>6</v>
      </c>
      <c r="H464" s="340">
        <v>10</v>
      </c>
      <c r="I464" s="337">
        <f t="shared" si="31"/>
        <v>10</v>
      </c>
      <c r="J464" s="344">
        <f t="shared" si="32"/>
        <v>0</v>
      </c>
      <c r="K464" s="344">
        <f t="shared" si="33"/>
        <v>10</v>
      </c>
      <c r="L464" s="336">
        <f t="shared" si="34"/>
        <v>0</v>
      </c>
    </row>
    <row r="465" spans="1:12" s="2" customFormat="1" ht="11.5" x14ac:dyDescent="0.25">
      <c r="A465" s="334">
        <v>430</v>
      </c>
      <c r="B465" s="383">
        <v>4726</v>
      </c>
      <c r="C465" s="384" t="s">
        <v>703</v>
      </c>
      <c r="D465" s="383" t="s">
        <v>943</v>
      </c>
      <c r="E465" s="383">
        <v>6</v>
      </c>
      <c r="F465" s="383" t="s">
        <v>143</v>
      </c>
      <c r="G465" s="335">
        <f t="shared" si="30"/>
        <v>6</v>
      </c>
      <c r="H465" s="340">
        <v>11</v>
      </c>
      <c r="I465" s="337">
        <f t="shared" si="31"/>
        <v>11</v>
      </c>
      <c r="J465" s="344">
        <f t="shared" si="32"/>
        <v>0</v>
      </c>
      <c r="K465" s="344">
        <f t="shared" si="33"/>
        <v>11</v>
      </c>
      <c r="L465" s="336">
        <f t="shared" si="34"/>
        <v>0</v>
      </c>
    </row>
    <row r="466" spans="1:12" s="2" customFormat="1" ht="11.5" x14ac:dyDescent="0.25">
      <c r="A466" s="333">
        <v>431</v>
      </c>
      <c r="B466" s="383">
        <v>4755</v>
      </c>
      <c r="C466" s="384" t="s">
        <v>944</v>
      </c>
      <c r="D466" s="383" t="s">
        <v>945</v>
      </c>
      <c r="E466" s="383">
        <v>6</v>
      </c>
      <c r="F466" s="383" t="s">
        <v>143</v>
      </c>
      <c r="G466" s="335">
        <f t="shared" si="30"/>
        <v>6</v>
      </c>
      <c r="H466" s="340">
        <v>11</v>
      </c>
      <c r="I466" s="337">
        <f t="shared" si="31"/>
        <v>11</v>
      </c>
      <c r="J466" s="344">
        <f t="shared" si="32"/>
        <v>0</v>
      </c>
      <c r="K466" s="344">
        <f t="shared" si="33"/>
        <v>11</v>
      </c>
      <c r="L466" s="336">
        <f t="shared" si="34"/>
        <v>0</v>
      </c>
    </row>
    <row r="467" spans="1:12" s="2" customFormat="1" ht="11.5" x14ac:dyDescent="0.25">
      <c r="A467" s="334">
        <v>432</v>
      </c>
      <c r="B467" s="383">
        <v>4756</v>
      </c>
      <c r="C467" s="384" t="s">
        <v>703</v>
      </c>
      <c r="D467" s="383" t="s">
        <v>946</v>
      </c>
      <c r="E467" s="383">
        <v>6</v>
      </c>
      <c r="F467" s="383" t="s">
        <v>143</v>
      </c>
      <c r="G467" s="335">
        <f t="shared" si="30"/>
        <v>6</v>
      </c>
      <c r="H467" s="340">
        <v>7</v>
      </c>
      <c r="I467" s="337">
        <f t="shared" si="31"/>
        <v>7</v>
      </c>
      <c r="J467" s="344">
        <f t="shared" si="32"/>
        <v>0</v>
      </c>
      <c r="K467" s="344">
        <f t="shared" si="33"/>
        <v>7</v>
      </c>
      <c r="L467" s="336">
        <f t="shared" si="34"/>
        <v>0</v>
      </c>
    </row>
    <row r="468" spans="1:12" s="2" customFormat="1" ht="11.5" x14ac:dyDescent="0.25">
      <c r="A468" s="334">
        <v>433</v>
      </c>
      <c r="B468" s="383">
        <v>4757</v>
      </c>
      <c r="C468" s="384" t="s">
        <v>947</v>
      </c>
      <c r="D468" s="383" t="s">
        <v>948</v>
      </c>
      <c r="E468" s="383">
        <v>6</v>
      </c>
      <c r="F468" s="383" t="s">
        <v>143</v>
      </c>
      <c r="G468" s="335">
        <f t="shared" si="30"/>
        <v>6</v>
      </c>
      <c r="H468" s="340">
        <v>11</v>
      </c>
      <c r="I468" s="337">
        <f t="shared" si="31"/>
        <v>11</v>
      </c>
      <c r="J468" s="344">
        <f t="shared" si="32"/>
        <v>0</v>
      </c>
      <c r="K468" s="344">
        <f t="shared" si="33"/>
        <v>11</v>
      </c>
      <c r="L468" s="336">
        <f t="shared" si="34"/>
        <v>0</v>
      </c>
    </row>
    <row r="469" spans="1:12" s="2" customFormat="1" ht="11.5" x14ac:dyDescent="0.25">
      <c r="A469" s="334">
        <v>434</v>
      </c>
      <c r="B469" s="383">
        <v>4758</v>
      </c>
      <c r="C469" s="384" t="s">
        <v>703</v>
      </c>
      <c r="D469" s="383" t="s">
        <v>949</v>
      </c>
      <c r="E469" s="383">
        <v>6</v>
      </c>
      <c r="F469" s="383" t="s">
        <v>143</v>
      </c>
      <c r="G469" s="335">
        <f t="shared" si="30"/>
        <v>6</v>
      </c>
      <c r="H469" s="340">
        <v>12</v>
      </c>
      <c r="I469" s="337">
        <f t="shared" si="31"/>
        <v>11</v>
      </c>
      <c r="J469" s="344">
        <f t="shared" si="32"/>
        <v>0</v>
      </c>
      <c r="K469" s="344">
        <f t="shared" si="33"/>
        <v>11</v>
      </c>
      <c r="L469" s="336">
        <f t="shared" si="34"/>
        <v>1</v>
      </c>
    </row>
    <row r="470" spans="1:12" s="2" customFormat="1" ht="11.5" x14ac:dyDescent="0.25">
      <c r="A470" s="334">
        <v>435</v>
      </c>
      <c r="B470" s="383">
        <v>4759</v>
      </c>
      <c r="C470" s="384" t="s">
        <v>950</v>
      </c>
      <c r="D470" s="383" t="s">
        <v>951</v>
      </c>
      <c r="E470" s="383">
        <v>6</v>
      </c>
      <c r="F470" s="383" t="s">
        <v>143</v>
      </c>
      <c r="G470" s="335">
        <f t="shared" si="30"/>
        <v>6</v>
      </c>
      <c r="H470" s="340">
        <v>15</v>
      </c>
      <c r="I470" s="337">
        <f t="shared" si="31"/>
        <v>11</v>
      </c>
      <c r="J470" s="344">
        <f t="shared" si="32"/>
        <v>0</v>
      </c>
      <c r="K470" s="344">
        <f t="shared" si="33"/>
        <v>11</v>
      </c>
      <c r="L470" s="336">
        <f t="shared" si="34"/>
        <v>4</v>
      </c>
    </row>
    <row r="471" spans="1:12" s="2" customFormat="1" ht="11.5" x14ac:dyDescent="0.25">
      <c r="A471" s="333">
        <v>436</v>
      </c>
      <c r="B471" s="383">
        <v>4760</v>
      </c>
      <c r="C471" s="384" t="s">
        <v>703</v>
      </c>
      <c r="D471" s="383" t="s">
        <v>952</v>
      </c>
      <c r="E471" s="383">
        <v>6</v>
      </c>
      <c r="F471" s="383" t="s">
        <v>143</v>
      </c>
      <c r="G471" s="335">
        <f t="shared" si="30"/>
        <v>6</v>
      </c>
      <c r="H471" s="340">
        <v>10</v>
      </c>
      <c r="I471" s="337">
        <f t="shared" si="31"/>
        <v>10</v>
      </c>
      <c r="J471" s="344">
        <f t="shared" si="32"/>
        <v>0</v>
      </c>
      <c r="K471" s="344">
        <f t="shared" si="33"/>
        <v>10</v>
      </c>
      <c r="L471" s="336">
        <f t="shared" si="34"/>
        <v>0</v>
      </c>
    </row>
    <row r="472" spans="1:12" s="2" customFormat="1" ht="11.5" x14ac:dyDescent="0.25">
      <c r="A472" s="334">
        <v>437</v>
      </c>
      <c r="B472" s="383">
        <v>4761</v>
      </c>
      <c r="C472" s="384" t="s">
        <v>703</v>
      </c>
      <c r="D472" s="383" t="s">
        <v>953</v>
      </c>
      <c r="E472" s="383">
        <v>6</v>
      </c>
      <c r="F472" s="383" t="s">
        <v>143</v>
      </c>
      <c r="G472" s="335">
        <f t="shared" si="30"/>
        <v>6</v>
      </c>
      <c r="H472" s="340">
        <v>10</v>
      </c>
      <c r="I472" s="337">
        <f t="shared" si="31"/>
        <v>10</v>
      </c>
      <c r="J472" s="344">
        <f t="shared" si="32"/>
        <v>0</v>
      </c>
      <c r="K472" s="344">
        <f t="shared" si="33"/>
        <v>10</v>
      </c>
      <c r="L472" s="336">
        <f t="shared" si="34"/>
        <v>0</v>
      </c>
    </row>
    <row r="473" spans="1:12" s="2" customFormat="1" ht="11.5" x14ac:dyDescent="0.25">
      <c r="A473" s="334">
        <v>438</v>
      </c>
      <c r="B473" s="383">
        <v>4762</v>
      </c>
      <c r="C473" s="384" t="s">
        <v>954</v>
      </c>
      <c r="D473" s="383" t="s">
        <v>955</v>
      </c>
      <c r="E473" s="383">
        <v>6</v>
      </c>
      <c r="F473" s="383" t="s">
        <v>143</v>
      </c>
      <c r="G473" s="335">
        <f t="shared" si="30"/>
        <v>6</v>
      </c>
      <c r="H473" s="340">
        <v>8</v>
      </c>
      <c r="I473" s="337">
        <f t="shared" si="31"/>
        <v>8</v>
      </c>
      <c r="J473" s="344">
        <f t="shared" si="32"/>
        <v>0</v>
      </c>
      <c r="K473" s="344">
        <f t="shared" si="33"/>
        <v>8</v>
      </c>
      <c r="L473" s="336">
        <f t="shared" si="34"/>
        <v>0</v>
      </c>
    </row>
    <row r="474" spans="1:12" s="2" customFormat="1" ht="11.5" x14ac:dyDescent="0.25">
      <c r="A474" s="334">
        <v>439</v>
      </c>
      <c r="B474" s="383">
        <v>4801</v>
      </c>
      <c r="C474" s="384" t="s">
        <v>956</v>
      </c>
      <c r="D474" s="383" t="s">
        <v>957</v>
      </c>
      <c r="E474" s="383">
        <v>6</v>
      </c>
      <c r="F474" s="383" t="s">
        <v>143</v>
      </c>
      <c r="G474" s="335">
        <f t="shared" si="30"/>
        <v>6</v>
      </c>
      <c r="H474" s="340">
        <v>1</v>
      </c>
      <c r="I474" s="337">
        <f t="shared" si="31"/>
        <v>1</v>
      </c>
      <c r="J474" s="344">
        <f t="shared" si="32"/>
        <v>0</v>
      </c>
      <c r="K474" s="344">
        <f t="shared" si="33"/>
        <v>1</v>
      </c>
      <c r="L474" s="336">
        <f t="shared" si="34"/>
        <v>0</v>
      </c>
    </row>
    <row r="475" spans="1:12" s="2" customFormat="1" ht="11.5" x14ac:dyDescent="0.25">
      <c r="A475" s="334">
        <v>440</v>
      </c>
      <c r="B475" s="383">
        <v>4802</v>
      </c>
      <c r="C475" s="384" t="s">
        <v>958</v>
      </c>
      <c r="D475" s="383" t="s">
        <v>959</v>
      </c>
      <c r="E475" s="383">
        <v>6</v>
      </c>
      <c r="F475" s="383" t="s">
        <v>143</v>
      </c>
      <c r="G475" s="335">
        <f t="shared" si="30"/>
        <v>6</v>
      </c>
      <c r="H475" s="340">
        <v>6</v>
      </c>
      <c r="I475" s="337">
        <f t="shared" si="31"/>
        <v>6</v>
      </c>
      <c r="J475" s="344">
        <f t="shared" si="32"/>
        <v>0</v>
      </c>
      <c r="K475" s="344">
        <f t="shared" si="33"/>
        <v>6</v>
      </c>
      <c r="L475" s="336">
        <f t="shared" si="34"/>
        <v>0</v>
      </c>
    </row>
    <row r="476" spans="1:12" s="2" customFormat="1" ht="11.5" x14ac:dyDescent="0.25">
      <c r="A476" s="333">
        <v>441</v>
      </c>
      <c r="B476" s="383">
        <v>4803</v>
      </c>
      <c r="C476" s="384" t="s">
        <v>960</v>
      </c>
      <c r="D476" s="383" t="s">
        <v>961</v>
      </c>
      <c r="E476" s="383">
        <v>6</v>
      </c>
      <c r="F476" s="383" t="s">
        <v>143</v>
      </c>
      <c r="G476" s="335">
        <f t="shared" si="30"/>
        <v>6</v>
      </c>
      <c r="H476" s="340">
        <v>8</v>
      </c>
      <c r="I476" s="337">
        <f t="shared" si="31"/>
        <v>8</v>
      </c>
      <c r="J476" s="344">
        <f t="shared" si="32"/>
        <v>0</v>
      </c>
      <c r="K476" s="344">
        <f t="shared" si="33"/>
        <v>8</v>
      </c>
      <c r="L476" s="336">
        <f t="shared" si="34"/>
        <v>0</v>
      </c>
    </row>
    <row r="477" spans="1:12" s="2" customFormat="1" ht="11.5" x14ac:dyDescent="0.25">
      <c r="A477" s="334">
        <v>442</v>
      </c>
      <c r="B477" s="383">
        <v>4804</v>
      </c>
      <c r="C477" s="384" t="s">
        <v>882</v>
      </c>
      <c r="D477" s="383" t="s">
        <v>962</v>
      </c>
      <c r="E477" s="383">
        <v>6</v>
      </c>
      <c r="F477" s="383" t="s">
        <v>143</v>
      </c>
      <c r="G477" s="335">
        <f t="shared" si="30"/>
        <v>6</v>
      </c>
      <c r="H477" s="340">
        <v>5</v>
      </c>
      <c r="I477" s="337">
        <f t="shared" si="31"/>
        <v>5</v>
      </c>
      <c r="J477" s="344">
        <f t="shared" si="32"/>
        <v>0</v>
      </c>
      <c r="K477" s="344">
        <f t="shared" si="33"/>
        <v>5</v>
      </c>
      <c r="L477" s="336">
        <f t="shared" si="34"/>
        <v>0</v>
      </c>
    </row>
    <row r="478" spans="1:12" s="2" customFormat="1" ht="11.5" x14ac:dyDescent="0.25">
      <c r="A478" s="334">
        <v>443</v>
      </c>
      <c r="B478" s="383">
        <v>4805</v>
      </c>
      <c r="C478" s="384" t="s">
        <v>963</v>
      </c>
      <c r="D478" s="383" t="s">
        <v>964</v>
      </c>
      <c r="E478" s="383">
        <v>6</v>
      </c>
      <c r="F478" s="383" t="s">
        <v>143</v>
      </c>
      <c r="G478" s="335">
        <f t="shared" si="30"/>
        <v>6</v>
      </c>
      <c r="H478" s="340">
        <v>12</v>
      </c>
      <c r="I478" s="337">
        <f t="shared" si="31"/>
        <v>11</v>
      </c>
      <c r="J478" s="344">
        <f t="shared" si="32"/>
        <v>0</v>
      </c>
      <c r="K478" s="344">
        <f t="shared" si="33"/>
        <v>11</v>
      </c>
      <c r="L478" s="336">
        <f t="shared" si="34"/>
        <v>1</v>
      </c>
    </row>
    <row r="479" spans="1:12" s="2" customFormat="1" ht="11.5" x14ac:dyDescent="0.25">
      <c r="A479" s="334">
        <v>444</v>
      </c>
      <c r="B479" s="383">
        <v>4806</v>
      </c>
      <c r="C479" s="384" t="s">
        <v>965</v>
      </c>
      <c r="D479" s="383" t="s">
        <v>966</v>
      </c>
      <c r="E479" s="383">
        <v>6</v>
      </c>
      <c r="F479" s="383" t="s">
        <v>143</v>
      </c>
      <c r="G479" s="335">
        <f t="shared" si="30"/>
        <v>6</v>
      </c>
      <c r="H479" s="340">
        <v>14</v>
      </c>
      <c r="I479" s="337">
        <f t="shared" si="31"/>
        <v>11</v>
      </c>
      <c r="J479" s="344">
        <f t="shared" si="32"/>
        <v>0</v>
      </c>
      <c r="K479" s="344">
        <f t="shared" si="33"/>
        <v>11</v>
      </c>
      <c r="L479" s="336">
        <f t="shared" si="34"/>
        <v>3</v>
      </c>
    </row>
    <row r="480" spans="1:12" s="2" customFormat="1" ht="11.5" x14ac:dyDescent="0.25">
      <c r="A480" s="334">
        <v>445</v>
      </c>
      <c r="B480" s="383">
        <v>4807</v>
      </c>
      <c r="C480" s="384" t="s">
        <v>703</v>
      </c>
      <c r="D480" s="383" t="s">
        <v>967</v>
      </c>
      <c r="E480" s="383">
        <v>6</v>
      </c>
      <c r="F480" s="383" t="s">
        <v>143</v>
      </c>
      <c r="G480" s="335">
        <f t="shared" si="30"/>
        <v>6</v>
      </c>
      <c r="H480" s="340">
        <v>12</v>
      </c>
      <c r="I480" s="337">
        <f t="shared" si="31"/>
        <v>11</v>
      </c>
      <c r="J480" s="344">
        <f t="shared" si="32"/>
        <v>0</v>
      </c>
      <c r="K480" s="344">
        <f t="shared" si="33"/>
        <v>11</v>
      </c>
      <c r="L480" s="336">
        <f t="shared" si="34"/>
        <v>1</v>
      </c>
    </row>
    <row r="481" spans="1:12" s="2" customFormat="1" ht="11.5" x14ac:dyDescent="0.25">
      <c r="A481" s="333">
        <v>446</v>
      </c>
      <c r="B481" s="383">
        <v>4808</v>
      </c>
      <c r="C481" s="384" t="s">
        <v>351</v>
      </c>
      <c r="D481" s="383" t="s">
        <v>968</v>
      </c>
      <c r="E481" s="383">
        <v>6</v>
      </c>
      <c r="F481" s="383" t="s">
        <v>143</v>
      </c>
      <c r="G481" s="335">
        <f t="shared" si="30"/>
        <v>6</v>
      </c>
      <c r="H481" s="340">
        <v>8</v>
      </c>
      <c r="I481" s="337">
        <f t="shared" si="31"/>
        <v>8</v>
      </c>
      <c r="J481" s="344">
        <f t="shared" si="32"/>
        <v>0</v>
      </c>
      <c r="K481" s="344">
        <f t="shared" si="33"/>
        <v>8</v>
      </c>
      <c r="L481" s="336">
        <f t="shared" si="34"/>
        <v>0</v>
      </c>
    </row>
    <row r="482" spans="1:12" s="2" customFormat="1" ht="11.5" x14ac:dyDescent="0.25">
      <c r="A482" s="334">
        <v>447</v>
      </c>
      <c r="B482" s="383">
        <v>4809</v>
      </c>
      <c r="C482" s="384" t="s">
        <v>617</v>
      </c>
      <c r="D482" s="383" t="s">
        <v>969</v>
      </c>
      <c r="E482" s="383">
        <v>6</v>
      </c>
      <c r="F482" s="383" t="s">
        <v>143</v>
      </c>
      <c r="G482" s="335">
        <f t="shared" si="30"/>
        <v>6</v>
      </c>
      <c r="H482" s="340">
        <v>9</v>
      </c>
      <c r="I482" s="337">
        <f t="shared" si="31"/>
        <v>9</v>
      </c>
      <c r="J482" s="344">
        <f t="shared" si="32"/>
        <v>0</v>
      </c>
      <c r="K482" s="344">
        <f t="shared" si="33"/>
        <v>9</v>
      </c>
      <c r="L482" s="336">
        <f t="shared" si="34"/>
        <v>0</v>
      </c>
    </row>
    <row r="483" spans="1:12" s="2" customFormat="1" ht="11.5" x14ac:dyDescent="0.25">
      <c r="A483" s="334">
        <v>448</v>
      </c>
      <c r="B483" s="383">
        <v>4810</v>
      </c>
      <c r="C483" s="384" t="s">
        <v>970</v>
      </c>
      <c r="D483" s="383" t="s">
        <v>971</v>
      </c>
      <c r="E483" s="383">
        <v>6</v>
      </c>
      <c r="F483" s="383" t="s">
        <v>143</v>
      </c>
      <c r="G483" s="335">
        <f t="shared" si="30"/>
        <v>6</v>
      </c>
      <c r="H483" s="340">
        <v>11</v>
      </c>
      <c r="I483" s="337">
        <f t="shared" si="31"/>
        <v>11</v>
      </c>
      <c r="J483" s="344">
        <f t="shared" si="32"/>
        <v>0</v>
      </c>
      <c r="K483" s="344">
        <f t="shared" si="33"/>
        <v>11</v>
      </c>
      <c r="L483" s="336">
        <f t="shared" si="34"/>
        <v>0</v>
      </c>
    </row>
    <row r="484" spans="1:12" s="2" customFormat="1" ht="11.5" x14ac:dyDescent="0.25">
      <c r="A484" s="334">
        <v>449</v>
      </c>
      <c r="B484" s="383">
        <v>4812</v>
      </c>
      <c r="C484" s="384" t="s">
        <v>703</v>
      </c>
      <c r="D484" s="383" t="s">
        <v>972</v>
      </c>
      <c r="E484" s="383">
        <v>6</v>
      </c>
      <c r="F484" s="383" t="s">
        <v>143</v>
      </c>
      <c r="G484" s="335">
        <f t="shared" si="30"/>
        <v>6</v>
      </c>
      <c r="H484" s="340">
        <v>9</v>
      </c>
      <c r="I484" s="337">
        <f t="shared" si="31"/>
        <v>9</v>
      </c>
      <c r="J484" s="344">
        <f t="shared" si="32"/>
        <v>0</v>
      </c>
      <c r="K484" s="344">
        <f t="shared" si="33"/>
        <v>9</v>
      </c>
      <c r="L484" s="336">
        <f t="shared" si="34"/>
        <v>0</v>
      </c>
    </row>
    <row r="485" spans="1:12" s="2" customFormat="1" ht="11.5" x14ac:dyDescent="0.25">
      <c r="A485" s="334">
        <v>450</v>
      </c>
      <c r="B485" s="383">
        <v>4813</v>
      </c>
      <c r="C485" s="384" t="s">
        <v>973</v>
      </c>
      <c r="D485" s="383" t="s">
        <v>974</v>
      </c>
      <c r="E485" s="383">
        <v>6</v>
      </c>
      <c r="F485" s="383" t="s">
        <v>143</v>
      </c>
      <c r="G485" s="335">
        <f t="shared" ref="G485:G548" si="35">IF(F485="Residencial",E485,F485)</f>
        <v>6</v>
      </c>
      <c r="H485" s="340">
        <v>8</v>
      </c>
      <c r="I485" s="337">
        <f t="shared" ref="I485:I548" si="36">IF(F485="Residencial",IF(H485&lt;=11,H485,11),0)</f>
        <v>8</v>
      </c>
      <c r="J485" s="344">
        <f t="shared" ref="J485:J548" si="37">IF(OR(G485=1,G485=2),IF(H485&lt;=6,H485,6),0)</f>
        <v>0</v>
      </c>
      <c r="K485" s="344">
        <f t="shared" si="33"/>
        <v>8</v>
      </c>
      <c r="L485" s="336">
        <f t="shared" si="34"/>
        <v>0</v>
      </c>
    </row>
    <row r="486" spans="1:12" s="2" customFormat="1" ht="11.5" x14ac:dyDescent="0.25">
      <c r="A486" s="333">
        <v>451</v>
      </c>
      <c r="B486" s="383">
        <v>4814</v>
      </c>
      <c r="C486" s="384" t="s">
        <v>975</v>
      </c>
      <c r="D486" s="383" t="s">
        <v>976</v>
      </c>
      <c r="E486" s="383">
        <v>6</v>
      </c>
      <c r="F486" s="383" t="s">
        <v>143</v>
      </c>
      <c r="G486" s="335">
        <f t="shared" si="35"/>
        <v>6</v>
      </c>
      <c r="H486" s="340">
        <v>14</v>
      </c>
      <c r="I486" s="337">
        <f t="shared" si="36"/>
        <v>11</v>
      </c>
      <c r="J486" s="344">
        <f t="shared" si="37"/>
        <v>0</v>
      </c>
      <c r="K486" s="344">
        <f t="shared" ref="K486:K549" si="38">I486-J486</f>
        <v>11</v>
      </c>
      <c r="L486" s="336">
        <f t="shared" ref="L486:L549" si="39">IF(F486="Residencial",IF(H486&gt;11,(H486-I486),0),0)</f>
        <v>3</v>
      </c>
    </row>
    <row r="487" spans="1:12" s="2" customFormat="1" ht="11.5" x14ac:dyDescent="0.25">
      <c r="A487" s="334">
        <v>452</v>
      </c>
      <c r="B487" s="383">
        <v>4815</v>
      </c>
      <c r="C487" s="384" t="s">
        <v>703</v>
      </c>
      <c r="D487" s="383" t="s">
        <v>977</v>
      </c>
      <c r="E487" s="383">
        <v>6</v>
      </c>
      <c r="F487" s="383" t="s">
        <v>143</v>
      </c>
      <c r="G487" s="335">
        <f t="shared" si="35"/>
        <v>6</v>
      </c>
      <c r="H487" s="340">
        <v>18</v>
      </c>
      <c r="I487" s="337">
        <f t="shared" si="36"/>
        <v>11</v>
      </c>
      <c r="J487" s="344">
        <f t="shared" si="37"/>
        <v>0</v>
      </c>
      <c r="K487" s="344">
        <f t="shared" si="38"/>
        <v>11</v>
      </c>
      <c r="L487" s="336">
        <f t="shared" si="39"/>
        <v>7</v>
      </c>
    </row>
    <row r="488" spans="1:12" s="2" customFormat="1" ht="11.5" x14ac:dyDescent="0.25">
      <c r="A488" s="334">
        <v>453</v>
      </c>
      <c r="B488" s="383">
        <v>4816</v>
      </c>
      <c r="C488" s="384" t="s">
        <v>351</v>
      </c>
      <c r="D488" s="383" t="s">
        <v>978</v>
      </c>
      <c r="E488" s="383">
        <v>6</v>
      </c>
      <c r="F488" s="383" t="s">
        <v>143</v>
      </c>
      <c r="G488" s="335">
        <f t="shared" si="35"/>
        <v>6</v>
      </c>
      <c r="H488" s="340">
        <v>13</v>
      </c>
      <c r="I488" s="337">
        <f t="shared" si="36"/>
        <v>11</v>
      </c>
      <c r="J488" s="344">
        <f t="shared" si="37"/>
        <v>0</v>
      </c>
      <c r="K488" s="344">
        <f t="shared" si="38"/>
        <v>11</v>
      </c>
      <c r="L488" s="336">
        <f t="shared" si="39"/>
        <v>2</v>
      </c>
    </row>
    <row r="489" spans="1:12" s="2" customFormat="1" ht="11.5" x14ac:dyDescent="0.25">
      <c r="A489" s="334">
        <v>454</v>
      </c>
      <c r="B489" s="383">
        <v>4821</v>
      </c>
      <c r="C489" s="384" t="s">
        <v>703</v>
      </c>
      <c r="D489" s="383" t="s">
        <v>979</v>
      </c>
      <c r="E489" s="383">
        <v>6</v>
      </c>
      <c r="F489" s="383" t="s">
        <v>143</v>
      </c>
      <c r="G489" s="335">
        <f t="shared" si="35"/>
        <v>6</v>
      </c>
      <c r="H489" s="340">
        <v>10</v>
      </c>
      <c r="I489" s="337">
        <f t="shared" si="36"/>
        <v>10</v>
      </c>
      <c r="J489" s="344">
        <f t="shared" si="37"/>
        <v>0</v>
      </c>
      <c r="K489" s="344">
        <f t="shared" si="38"/>
        <v>10</v>
      </c>
      <c r="L489" s="336">
        <f t="shared" si="39"/>
        <v>0</v>
      </c>
    </row>
    <row r="490" spans="1:12" s="2" customFormat="1" ht="11.5" x14ac:dyDescent="0.25">
      <c r="A490" s="334">
        <v>455</v>
      </c>
      <c r="B490" s="383">
        <v>4822</v>
      </c>
      <c r="C490" s="384" t="s">
        <v>703</v>
      </c>
      <c r="D490" s="383" t="s">
        <v>980</v>
      </c>
      <c r="E490" s="383">
        <v>6</v>
      </c>
      <c r="F490" s="383" t="s">
        <v>143</v>
      </c>
      <c r="G490" s="335">
        <f t="shared" si="35"/>
        <v>6</v>
      </c>
      <c r="H490" s="340">
        <v>10</v>
      </c>
      <c r="I490" s="337">
        <f t="shared" si="36"/>
        <v>10</v>
      </c>
      <c r="J490" s="344">
        <f t="shared" si="37"/>
        <v>0</v>
      </c>
      <c r="K490" s="344">
        <f t="shared" si="38"/>
        <v>10</v>
      </c>
      <c r="L490" s="336">
        <f t="shared" si="39"/>
        <v>0</v>
      </c>
    </row>
    <row r="491" spans="1:12" s="2" customFormat="1" ht="11.5" x14ac:dyDescent="0.25">
      <c r="A491" s="333">
        <v>456</v>
      </c>
      <c r="B491" s="383">
        <v>4823</v>
      </c>
      <c r="C491" s="384" t="s">
        <v>703</v>
      </c>
      <c r="D491" s="383" t="s">
        <v>981</v>
      </c>
      <c r="E491" s="383">
        <v>6</v>
      </c>
      <c r="F491" s="383" t="s">
        <v>143</v>
      </c>
      <c r="G491" s="335">
        <f t="shared" si="35"/>
        <v>6</v>
      </c>
      <c r="H491" s="340">
        <v>4</v>
      </c>
      <c r="I491" s="337">
        <f t="shared" si="36"/>
        <v>4</v>
      </c>
      <c r="J491" s="344">
        <f t="shared" si="37"/>
        <v>0</v>
      </c>
      <c r="K491" s="344">
        <f t="shared" si="38"/>
        <v>4</v>
      </c>
      <c r="L491" s="336">
        <f t="shared" si="39"/>
        <v>0</v>
      </c>
    </row>
    <row r="492" spans="1:12" s="2" customFormat="1" ht="11.5" x14ac:dyDescent="0.25">
      <c r="A492" s="334">
        <v>457</v>
      </c>
      <c r="B492" s="383">
        <v>4824</v>
      </c>
      <c r="C492" s="384" t="s">
        <v>703</v>
      </c>
      <c r="D492" s="383" t="s">
        <v>982</v>
      </c>
      <c r="E492" s="383">
        <v>6</v>
      </c>
      <c r="F492" s="383" t="s">
        <v>143</v>
      </c>
      <c r="G492" s="335">
        <f t="shared" si="35"/>
        <v>6</v>
      </c>
      <c r="H492" s="340">
        <v>13</v>
      </c>
      <c r="I492" s="337">
        <f t="shared" si="36"/>
        <v>11</v>
      </c>
      <c r="J492" s="344">
        <f t="shared" si="37"/>
        <v>0</v>
      </c>
      <c r="K492" s="344">
        <f t="shared" si="38"/>
        <v>11</v>
      </c>
      <c r="L492" s="336">
        <f t="shared" si="39"/>
        <v>2</v>
      </c>
    </row>
    <row r="493" spans="1:12" s="2" customFormat="1" ht="11.5" x14ac:dyDescent="0.25">
      <c r="A493" s="334">
        <v>458</v>
      </c>
      <c r="B493" s="383">
        <v>4825</v>
      </c>
      <c r="C493" s="384" t="s">
        <v>703</v>
      </c>
      <c r="D493" s="383" t="s">
        <v>983</v>
      </c>
      <c r="E493" s="383">
        <v>6</v>
      </c>
      <c r="F493" s="383" t="s">
        <v>143</v>
      </c>
      <c r="G493" s="335">
        <f t="shared" si="35"/>
        <v>6</v>
      </c>
      <c r="H493" s="340">
        <v>11</v>
      </c>
      <c r="I493" s="337">
        <f t="shared" si="36"/>
        <v>11</v>
      </c>
      <c r="J493" s="344">
        <f t="shared" si="37"/>
        <v>0</v>
      </c>
      <c r="K493" s="344">
        <f t="shared" si="38"/>
        <v>11</v>
      </c>
      <c r="L493" s="336">
        <f t="shared" si="39"/>
        <v>0</v>
      </c>
    </row>
    <row r="494" spans="1:12" s="2" customFormat="1" ht="11.5" x14ac:dyDescent="0.25">
      <c r="A494" s="334">
        <v>459</v>
      </c>
      <c r="B494" s="383">
        <v>4826</v>
      </c>
      <c r="C494" s="384" t="s">
        <v>984</v>
      </c>
      <c r="D494" s="383" t="s">
        <v>985</v>
      </c>
      <c r="E494" s="383">
        <v>6</v>
      </c>
      <c r="F494" s="383" t="s">
        <v>143</v>
      </c>
      <c r="G494" s="335">
        <f t="shared" si="35"/>
        <v>6</v>
      </c>
      <c r="H494" s="340">
        <v>14</v>
      </c>
      <c r="I494" s="337">
        <f t="shared" si="36"/>
        <v>11</v>
      </c>
      <c r="J494" s="344">
        <f t="shared" si="37"/>
        <v>0</v>
      </c>
      <c r="K494" s="344">
        <f t="shared" si="38"/>
        <v>11</v>
      </c>
      <c r="L494" s="336">
        <f t="shared" si="39"/>
        <v>3</v>
      </c>
    </row>
    <row r="495" spans="1:12" s="2" customFormat="1" ht="11.5" x14ac:dyDescent="0.25">
      <c r="A495" s="334">
        <v>460</v>
      </c>
      <c r="B495" s="383">
        <v>4827</v>
      </c>
      <c r="C495" s="384" t="s">
        <v>703</v>
      </c>
      <c r="D495" s="383" t="s">
        <v>986</v>
      </c>
      <c r="E495" s="383">
        <v>6</v>
      </c>
      <c r="F495" s="383" t="s">
        <v>143</v>
      </c>
      <c r="G495" s="335">
        <f t="shared" si="35"/>
        <v>6</v>
      </c>
      <c r="H495" s="340">
        <v>10</v>
      </c>
      <c r="I495" s="337">
        <f t="shared" si="36"/>
        <v>10</v>
      </c>
      <c r="J495" s="344">
        <f t="shared" si="37"/>
        <v>0</v>
      </c>
      <c r="K495" s="344">
        <f t="shared" si="38"/>
        <v>10</v>
      </c>
      <c r="L495" s="336">
        <f t="shared" si="39"/>
        <v>0</v>
      </c>
    </row>
    <row r="496" spans="1:12" s="2" customFormat="1" ht="11.5" x14ac:dyDescent="0.25">
      <c r="A496" s="333">
        <v>461</v>
      </c>
      <c r="B496" s="383">
        <v>4828</v>
      </c>
      <c r="C496" s="384" t="s">
        <v>987</v>
      </c>
      <c r="D496" s="383" t="s">
        <v>988</v>
      </c>
      <c r="E496" s="383">
        <v>6</v>
      </c>
      <c r="F496" s="383" t="s">
        <v>143</v>
      </c>
      <c r="G496" s="335">
        <f t="shared" si="35"/>
        <v>6</v>
      </c>
      <c r="H496" s="340">
        <v>18</v>
      </c>
      <c r="I496" s="337">
        <f t="shared" si="36"/>
        <v>11</v>
      </c>
      <c r="J496" s="344">
        <f t="shared" si="37"/>
        <v>0</v>
      </c>
      <c r="K496" s="344">
        <f t="shared" si="38"/>
        <v>11</v>
      </c>
      <c r="L496" s="336">
        <f t="shared" si="39"/>
        <v>7</v>
      </c>
    </row>
    <row r="497" spans="1:12" s="2" customFormat="1" ht="11.5" x14ac:dyDescent="0.25">
      <c r="A497" s="334">
        <v>462</v>
      </c>
      <c r="B497" s="383">
        <v>4829</v>
      </c>
      <c r="C497" s="384" t="s">
        <v>703</v>
      </c>
      <c r="D497" s="383" t="s">
        <v>989</v>
      </c>
      <c r="E497" s="383">
        <v>6</v>
      </c>
      <c r="F497" s="383" t="s">
        <v>143</v>
      </c>
      <c r="G497" s="335">
        <f t="shared" si="35"/>
        <v>6</v>
      </c>
      <c r="H497" s="340">
        <v>21</v>
      </c>
      <c r="I497" s="337">
        <f t="shared" si="36"/>
        <v>11</v>
      </c>
      <c r="J497" s="344">
        <f t="shared" si="37"/>
        <v>0</v>
      </c>
      <c r="K497" s="344">
        <f t="shared" si="38"/>
        <v>11</v>
      </c>
      <c r="L497" s="336">
        <f t="shared" si="39"/>
        <v>10</v>
      </c>
    </row>
    <row r="498" spans="1:12" s="2" customFormat="1" ht="11.5" x14ac:dyDescent="0.25">
      <c r="A498" s="334">
        <v>463</v>
      </c>
      <c r="B498" s="383">
        <v>4830</v>
      </c>
      <c r="C498" s="384" t="s">
        <v>703</v>
      </c>
      <c r="D498" s="383" t="s">
        <v>990</v>
      </c>
      <c r="E498" s="383">
        <v>6</v>
      </c>
      <c r="F498" s="383" t="s">
        <v>143</v>
      </c>
      <c r="G498" s="335">
        <f t="shared" si="35"/>
        <v>6</v>
      </c>
      <c r="H498" s="340">
        <v>7</v>
      </c>
      <c r="I498" s="337">
        <f t="shared" si="36"/>
        <v>7</v>
      </c>
      <c r="J498" s="344">
        <f t="shared" si="37"/>
        <v>0</v>
      </c>
      <c r="K498" s="344">
        <f t="shared" si="38"/>
        <v>7</v>
      </c>
      <c r="L498" s="336">
        <f t="shared" si="39"/>
        <v>0</v>
      </c>
    </row>
    <row r="499" spans="1:12" s="2" customFormat="1" ht="11.5" x14ac:dyDescent="0.25">
      <c r="A499" s="334">
        <v>464</v>
      </c>
      <c r="B499" s="383">
        <v>4831</v>
      </c>
      <c r="C499" s="384" t="s">
        <v>991</v>
      </c>
      <c r="D499" s="383" t="s">
        <v>992</v>
      </c>
      <c r="E499" s="383">
        <v>6</v>
      </c>
      <c r="F499" s="383" t="s">
        <v>143</v>
      </c>
      <c r="G499" s="335">
        <f t="shared" si="35"/>
        <v>6</v>
      </c>
      <c r="H499" s="340">
        <v>0</v>
      </c>
      <c r="I499" s="337">
        <f t="shared" si="36"/>
        <v>0</v>
      </c>
      <c r="J499" s="344">
        <f t="shared" si="37"/>
        <v>0</v>
      </c>
      <c r="K499" s="344">
        <f t="shared" si="38"/>
        <v>0</v>
      </c>
      <c r="L499" s="336">
        <f t="shared" si="39"/>
        <v>0</v>
      </c>
    </row>
    <row r="500" spans="1:12" s="2" customFormat="1" ht="11.5" x14ac:dyDescent="0.25">
      <c r="A500" s="334">
        <v>465</v>
      </c>
      <c r="B500" s="383">
        <v>4832</v>
      </c>
      <c r="C500" s="384" t="s">
        <v>703</v>
      </c>
      <c r="D500" s="383" t="s">
        <v>993</v>
      </c>
      <c r="E500" s="383">
        <v>6</v>
      </c>
      <c r="F500" s="383" t="s">
        <v>143</v>
      </c>
      <c r="G500" s="335">
        <f t="shared" si="35"/>
        <v>6</v>
      </c>
      <c r="H500" s="340">
        <v>16</v>
      </c>
      <c r="I500" s="337">
        <f t="shared" si="36"/>
        <v>11</v>
      </c>
      <c r="J500" s="344">
        <f t="shared" si="37"/>
        <v>0</v>
      </c>
      <c r="K500" s="344">
        <f t="shared" si="38"/>
        <v>11</v>
      </c>
      <c r="L500" s="336">
        <f t="shared" si="39"/>
        <v>5</v>
      </c>
    </row>
    <row r="501" spans="1:12" s="2" customFormat="1" ht="11.5" x14ac:dyDescent="0.25">
      <c r="A501" s="333">
        <v>466</v>
      </c>
      <c r="B501" s="383">
        <v>4833</v>
      </c>
      <c r="C501" s="384" t="s">
        <v>703</v>
      </c>
      <c r="D501" s="383" t="s">
        <v>994</v>
      </c>
      <c r="E501" s="383">
        <v>6</v>
      </c>
      <c r="F501" s="383" t="s">
        <v>143</v>
      </c>
      <c r="G501" s="335">
        <f t="shared" si="35"/>
        <v>6</v>
      </c>
      <c r="H501" s="340">
        <v>15</v>
      </c>
      <c r="I501" s="337">
        <f t="shared" si="36"/>
        <v>11</v>
      </c>
      <c r="J501" s="344">
        <f t="shared" si="37"/>
        <v>0</v>
      </c>
      <c r="K501" s="344">
        <f t="shared" si="38"/>
        <v>11</v>
      </c>
      <c r="L501" s="336">
        <f t="shared" si="39"/>
        <v>4</v>
      </c>
    </row>
    <row r="502" spans="1:12" s="2" customFormat="1" ht="11.5" x14ac:dyDescent="0.25">
      <c r="A502" s="334">
        <v>467</v>
      </c>
      <c r="B502" s="383">
        <v>4834</v>
      </c>
      <c r="C502" s="384" t="s">
        <v>703</v>
      </c>
      <c r="D502" s="383" t="s">
        <v>995</v>
      </c>
      <c r="E502" s="383">
        <v>6</v>
      </c>
      <c r="F502" s="383" t="s">
        <v>143</v>
      </c>
      <c r="G502" s="335">
        <f t="shared" si="35"/>
        <v>6</v>
      </c>
      <c r="H502" s="340">
        <v>10</v>
      </c>
      <c r="I502" s="337">
        <f t="shared" si="36"/>
        <v>10</v>
      </c>
      <c r="J502" s="344">
        <f t="shared" si="37"/>
        <v>0</v>
      </c>
      <c r="K502" s="344">
        <f t="shared" si="38"/>
        <v>10</v>
      </c>
      <c r="L502" s="336">
        <f t="shared" si="39"/>
        <v>0</v>
      </c>
    </row>
    <row r="503" spans="1:12" s="2" customFormat="1" ht="11.5" x14ac:dyDescent="0.25">
      <c r="A503" s="334">
        <v>468</v>
      </c>
      <c r="B503" s="383">
        <v>4835</v>
      </c>
      <c r="C503" s="384" t="s">
        <v>703</v>
      </c>
      <c r="D503" s="383" t="s">
        <v>996</v>
      </c>
      <c r="E503" s="383">
        <v>6</v>
      </c>
      <c r="F503" s="383" t="s">
        <v>143</v>
      </c>
      <c r="G503" s="335">
        <f t="shared" si="35"/>
        <v>6</v>
      </c>
      <c r="H503" s="340">
        <v>5</v>
      </c>
      <c r="I503" s="337">
        <f t="shared" si="36"/>
        <v>5</v>
      </c>
      <c r="J503" s="344">
        <f t="shared" si="37"/>
        <v>0</v>
      </c>
      <c r="K503" s="344">
        <f t="shared" si="38"/>
        <v>5</v>
      </c>
      <c r="L503" s="336">
        <f t="shared" si="39"/>
        <v>0</v>
      </c>
    </row>
    <row r="504" spans="1:12" s="2" customFormat="1" ht="11.5" x14ac:dyDescent="0.25">
      <c r="A504" s="334">
        <v>469</v>
      </c>
      <c r="B504" s="383">
        <v>4836</v>
      </c>
      <c r="C504" s="384" t="s">
        <v>703</v>
      </c>
      <c r="D504" s="383" t="s">
        <v>997</v>
      </c>
      <c r="E504" s="383">
        <v>6</v>
      </c>
      <c r="F504" s="383" t="s">
        <v>143</v>
      </c>
      <c r="G504" s="335">
        <f t="shared" si="35"/>
        <v>6</v>
      </c>
      <c r="H504" s="340">
        <v>17</v>
      </c>
      <c r="I504" s="337">
        <f t="shared" si="36"/>
        <v>11</v>
      </c>
      <c r="J504" s="344">
        <f t="shared" si="37"/>
        <v>0</v>
      </c>
      <c r="K504" s="344">
        <f t="shared" si="38"/>
        <v>11</v>
      </c>
      <c r="L504" s="336">
        <f t="shared" si="39"/>
        <v>6</v>
      </c>
    </row>
    <row r="505" spans="1:12" s="2" customFormat="1" ht="11.5" x14ac:dyDescent="0.25">
      <c r="A505" s="334">
        <v>470</v>
      </c>
      <c r="B505" s="383">
        <v>4837</v>
      </c>
      <c r="C505" s="384" t="s">
        <v>703</v>
      </c>
      <c r="D505" s="383" t="s">
        <v>998</v>
      </c>
      <c r="E505" s="383">
        <v>6</v>
      </c>
      <c r="F505" s="383" t="s">
        <v>143</v>
      </c>
      <c r="G505" s="335">
        <f t="shared" si="35"/>
        <v>6</v>
      </c>
      <c r="H505" s="340">
        <v>11</v>
      </c>
      <c r="I505" s="337">
        <f t="shared" si="36"/>
        <v>11</v>
      </c>
      <c r="J505" s="344">
        <f t="shared" si="37"/>
        <v>0</v>
      </c>
      <c r="K505" s="344">
        <f t="shared" si="38"/>
        <v>11</v>
      </c>
      <c r="L505" s="336">
        <f t="shared" si="39"/>
        <v>0</v>
      </c>
    </row>
    <row r="506" spans="1:12" s="2" customFormat="1" ht="11.5" x14ac:dyDescent="0.25">
      <c r="A506" s="333">
        <v>471</v>
      </c>
      <c r="B506" s="383">
        <v>4838</v>
      </c>
      <c r="C506" s="384" t="s">
        <v>703</v>
      </c>
      <c r="D506" s="383" t="s">
        <v>999</v>
      </c>
      <c r="E506" s="383">
        <v>6</v>
      </c>
      <c r="F506" s="383" t="s">
        <v>143</v>
      </c>
      <c r="G506" s="335">
        <f t="shared" si="35"/>
        <v>6</v>
      </c>
      <c r="H506" s="340">
        <v>12</v>
      </c>
      <c r="I506" s="337">
        <f t="shared" si="36"/>
        <v>11</v>
      </c>
      <c r="J506" s="344">
        <f t="shared" si="37"/>
        <v>0</v>
      </c>
      <c r="K506" s="344">
        <f t="shared" si="38"/>
        <v>11</v>
      </c>
      <c r="L506" s="336">
        <f t="shared" si="39"/>
        <v>1</v>
      </c>
    </row>
    <row r="507" spans="1:12" s="2" customFormat="1" ht="11.5" x14ac:dyDescent="0.25">
      <c r="A507" s="334">
        <v>472</v>
      </c>
      <c r="B507" s="383">
        <v>4839</v>
      </c>
      <c r="C507" s="384" t="s">
        <v>703</v>
      </c>
      <c r="D507" s="383" t="s">
        <v>1000</v>
      </c>
      <c r="E507" s="383">
        <v>6</v>
      </c>
      <c r="F507" s="383" t="s">
        <v>143</v>
      </c>
      <c r="G507" s="335">
        <f t="shared" si="35"/>
        <v>6</v>
      </c>
      <c r="H507" s="340">
        <v>27</v>
      </c>
      <c r="I507" s="337">
        <f t="shared" si="36"/>
        <v>11</v>
      </c>
      <c r="J507" s="344">
        <f t="shared" si="37"/>
        <v>0</v>
      </c>
      <c r="K507" s="344">
        <f t="shared" si="38"/>
        <v>11</v>
      </c>
      <c r="L507" s="336">
        <f t="shared" si="39"/>
        <v>16</v>
      </c>
    </row>
    <row r="508" spans="1:12" s="2" customFormat="1" ht="11.5" x14ac:dyDescent="0.25">
      <c r="A508" s="334">
        <v>473</v>
      </c>
      <c r="B508" s="383">
        <v>4840</v>
      </c>
      <c r="C508" s="384" t="s">
        <v>703</v>
      </c>
      <c r="D508" s="383" t="s">
        <v>1001</v>
      </c>
      <c r="E508" s="383">
        <v>6</v>
      </c>
      <c r="F508" s="383" t="s">
        <v>143</v>
      </c>
      <c r="G508" s="335">
        <f t="shared" si="35"/>
        <v>6</v>
      </c>
      <c r="H508" s="340">
        <v>10</v>
      </c>
      <c r="I508" s="337">
        <f t="shared" si="36"/>
        <v>10</v>
      </c>
      <c r="J508" s="344">
        <f t="shared" si="37"/>
        <v>0</v>
      </c>
      <c r="K508" s="344">
        <f t="shared" si="38"/>
        <v>10</v>
      </c>
      <c r="L508" s="336">
        <f t="shared" si="39"/>
        <v>0</v>
      </c>
    </row>
    <row r="509" spans="1:12" s="2" customFormat="1" ht="11.5" x14ac:dyDescent="0.25">
      <c r="A509" s="334">
        <v>474</v>
      </c>
      <c r="B509" s="383">
        <v>4841</v>
      </c>
      <c r="C509" s="384" t="s">
        <v>703</v>
      </c>
      <c r="D509" s="383" t="s">
        <v>1002</v>
      </c>
      <c r="E509" s="383">
        <v>6</v>
      </c>
      <c r="F509" s="383" t="s">
        <v>143</v>
      </c>
      <c r="G509" s="335">
        <f t="shared" si="35"/>
        <v>6</v>
      </c>
      <c r="H509" s="340">
        <v>6</v>
      </c>
      <c r="I509" s="337">
        <f t="shared" si="36"/>
        <v>6</v>
      </c>
      <c r="J509" s="344">
        <f t="shared" si="37"/>
        <v>0</v>
      </c>
      <c r="K509" s="344">
        <f t="shared" si="38"/>
        <v>6</v>
      </c>
      <c r="L509" s="336">
        <f t="shared" si="39"/>
        <v>0</v>
      </c>
    </row>
    <row r="510" spans="1:12" s="2" customFormat="1" ht="11.5" x14ac:dyDescent="0.25">
      <c r="A510" s="334">
        <v>475</v>
      </c>
      <c r="B510" s="383">
        <v>4842</v>
      </c>
      <c r="C510" s="384" t="s">
        <v>703</v>
      </c>
      <c r="D510" s="383" t="s">
        <v>1003</v>
      </c>
      <c r="E510" s="383">
        <v>6</v>
      </c>
      <c r="F510" s="383" t="s">
        <v>143</v>
      </c>
      <c r="G510" s="335">
        <f t="shared" si="35"/>
        <v>6</v>
      </c>
      <c r="H510" s="340">
        <v>14</v>
      </c>
      <c r="I510" s="337">
        <f t="shared" si="36"/>
        <v>11</v>
      </c>
      <c r="J510" s="344">
        <f t="shared" si="37"/>
        <v>0</v>
      </c>
      <c r="K510" s="344">
        <f t="shared" si="38"/>
        <v>11</v>
      </c>
      <c r="L510" s="336">
        <f t="shared" si="39"/>
        <v>3</v>
      </c>
    </row>
    <row r="511" spans="1:12" s="2" customFormat="1" ht="11.5" x14ac:dyDescent="0.25">
      <c r="A511" s="333">
        <v>476</v>
      </c>
      <c r="B511" s="383">
        <v>4843</v>
      </c>
      <c r="C511" s="384" t="s">
        <v>746</v>
      </c>
      <c r="D511" s="383" t="s">
        <v>1004</v>
      </c>
      <c r="E511" s="383">
        <v>6</v>
      </c>
      <c r="F511" s="383" t="s">
        <v>143</v>
      </c>
      <c r="G511" s="335">
        <f t="shared" si="35"/>
        <v>6</v>
      </c>
      <c r="H511" s="340">
        <v>11</v>
      </c>
      <c r="I511" s="337">
        <f t="shared" si="36"/>
        <v>11</v>
      </c>
      <c r="J511" s="344">
        <f t="shared" si="37"/>
        <v>0</v>
      </c>
      <c r="K511" s="344">
        <f t="shared" si="38"/>
        <v>11</v>
      </c>
      <c r="L511" s="336">
        <f t="shared" si="39"/>
        <v>0</v>
      </c>
    </row>
    <row r="512" spans="1:12" s="2" customFormat="1" ht="11.5" x14ac:dyDescent="0.25">
      <c r="A512" s="334">
        <v>477</v>
      </c>
      <c r="B512" s="383">
        <v>4844</v>
      </c>
      <c r="C512" s="384" t="s">
        <v>703</v>
      </c>
      <c r="D512" s="383" t="s">
        <v>1005</v>
      </c>
      <c r="E512" s="383">
        <v>6</v>
      </c>
      <c r="F512" s="383" t="s">
        <v>143</v>
      </c>
      <c r="G512" s="335">
        <f t="shared" si="35"/>
        <v>6</v>
      </c>
      <c r="H512" s="340">
        <v>5</v>
      </c>
      <c r="I512" s="337">
        <f t="shared" si="36"/>
        <v>5</v>
      </c>
      <c r="J512" s="344">
        <f t="shared" si="37"/>
        <v>0</v>
      </c>
      <c r="K512" s="344">
        <f t="shared" si="38"/>
        <v>5</v>
      </c>
      <c r="L512" s="336">
        <f t="shared" si="39"/>
        <v>0</v>
      </c>
    </row>
    <row r="513" spans="1:12" s="2" customFormat="1" ht="11.5" x14ac:dyDescent="0.25">
      <c r="A513" s="334">
        <v>478</v>
      </c>
      <c r="B513" s="383">
        <v>4845</v>
      </c>
      <c r="C513" s="384" t="s">
        <v>703</v>
      </c>
      <c r="D513" s="383" t="s">
        <v>1006</v>
      </c>
      <c r="E513" s="383">
        <v>6</v>
      </c>
      <c r="F513" s="383" t="s">
        <v>143</v>
      </c>
      <c r="G513" s="335">
        <f t="shared" si="35"/>
        <v>6</v>
      </c>
      <c r="H513" s="340">
        <v>10</v>
      </c>
      <c r="I513" s="337">
        <f t="shared" si="36"/>
        <v>10</v>
      </c>
      <c r="J513" s="344">
        <f t="shared" si="37"/>
        <v>0</v>
      </c>
      <c r="K513" s="344">
        <f t="shared" si="38"/>
        <v>10</v>
      </c>
      <c r="L513" s="336">
        <f t="shared" si="39"/>
        <v>0</v>
      </c>
    </row>
    <row r="514" spans="1:12" s="2" customFormat="1" ht="11.5" x14ac:dyDescent="0.25">
      <c r="A514" s="334">
        <v>479</v>
      </c>
      <c r="B514" s="383">
        <v>4846</v>
      </c>
      <c r="C514" s="384" t="s">
        <v>703</v>
      </c>
      <c r="D514" s="383" t="s">
        <v>1007</v>
      </c>
      <c r="E514" s="383">
        <v>6</v>
      </c>
      <c r="F514" s="383" t="s">
        <v>143</v>
      </c>
      <c r="G514" s="335">
        <f t="shared" si="35"/>
        <v>6</v>
      </c>
      <c r="H514" s="340">
        <v>6</v>
      </c>
      <c r="I514" s="337">
        <f t="shared" si="36"/>
        <v>6</v>
      </c>
      <c r="J514" s="344">
        <f t="shared" si="37"/>
        <v>0</v>
      </c>
      <c r="K514" s="344">
        <f t="shared" si="38"/>
        <v>6</v>
      </c>
      <c r="L514" s="336">
        <f t="shared" si="39"/>
        <v>0</v>
      </c>
    </row>
    <row r="515" spans="1:12" s="2" customFormat="1" ht="11.5" x14ac:dyDescent="0.25">
      <c r="A515" s="334">
        <v>480</v>
      </c>
      <c r="B515" s="383">
        <v>4847</v>
      </c>
      <c r="C515" s="384" t="s">
        <v>1008</v>
      </c>
      <c r="D515" s="383" t="s">
        <v>1009</v>
      </c>
      <c r="E515" s="383">
        <v>6</v>
      </c>
      <c r="F515" s="383" t="s">
        <v>143</v>
      </c>
      <c r="G515" s="335">
        <f t="shared" si="35"/>
        <v>6</v>
      </c>
      <c r="H515" s="340">
        <v>10</v>
      </c>
      <c r="I515" s="337">
        <f t="shared" si="36"/>
        <v>10</v>
      </c>
      <c r="J515" s="344">
        <f t="shared" si="37"/>
        <v>0</v>
      </c>
      <c r="K515" s="344">
        <f t="shared" si="38"/>
        <v>10</v>
      </c>
      <c r="L515" s="336">
        <f t="shared" si="39"/>
        <v>0</v>
      </c>
    </row>
    <row r="516" spans="1:12" s="2" customFormat="1" ht="11.5" x14ac:dyDescent="0.25">
      <c r="A516" s="333">
        <v>481</v>
      </c>
      <c r="B516" s="383">
        <v>4848</v>
      </c>
      <c r="C516" s="384" t="s">
        <v>703</v>
      </c>
      <c r="D516" s="383" t="s">
        <v>1010</v>
      </c>
      <c r="E516" s="383">
        <v>6</v>
      </c>
      <c r="F516" s="383" t="s">
        <v>143</v>
      </c>
      <c r="G516" s="335">
        <f t="shared" si="35"/>
        <v>6</v>
      </c>
      <c r="H516" s="340">
        <v>11</v>
      </c>
      <c r="I516" s="337">
        <f t="shared" si="36"/>
        <v>11</v>
      </c>
      <c r="J516" s="344">
        <f t="shared" si="37"/>
        <v>0</v>
      </c>
      <c r="K516" s="344">
        <f t="shared" si="38"/>
        <v>11</v>
      </c>
      <c r="L516" s="336">
        <f t="shared" si="39"/>
        <v>0</v>
      </c>
    </row>
    <row r="517" spans="1:12" s="2" customFormat="1" ht="11.5" x14ac:dyDescent="0.25">
      <c r="A517" s="334">
        <v>482</v>
      </c>
      <c r="B517" s="383">
        <v>4849</v>
      </c>
      <c r="C517" s="384" t="s">
        <v>703</v>
      </c>
      <c r="D517" s="383" t="s">
        <v>1011</v>
      </c>
      <c r="E517" s="383">
        <v>6</v>
      </c>
      <c r="F517" s="383" t="s">
        <v>143</v>
      </c>
      <c r="G517" s="335">
        <f t="shared" si="35"/>
        <v>6</v>
      </c>
      <c r="H517" s="340">
        <v>8</v>
      </c>
      <c r="I517" s="337">
        <f t="shared" si="36"/>
        <v>8</v>
      </c>
      <c r="J517" s="344">
        <f t="shared" si="37"/>
        <v>0</v>
      </c>
      <c r="K517" s="344">
        <f t="shared" si="38"/>
        <v>8</v>
      </c>
      <c r="L517" s="336">
        <f t="shared" si="39"/>
        <v>0</v>
      </c>
    </row>
    <row r="518" spans="1:12" s="2" customFormat="1" ht="11.5" x14ac:dyDescent="0.25">
      <c r="A518" s="334">
        <v>483</v>
      </c>
      <c r="B518" s="383">
        <v>4850</v>
      </c>
      <c r="C518" s="384" t="s">
        <v>703</v>
      </c>
      <c r="D518" s="383" t="s">
        <v>1012</v>
      </c>
      <c r="E518" s="383">
        <v>6</v>
      </c>
      <c r="F518" s="383" t="s">
        <v>143</v>
      </c>
      <c r="G518" s="335">
        <f t="shared" si="35"/>
        <v>6</v>
      </c>
      <c r="H518" s="340">
        <v>21</v>
      </c>
      <c r="I518" s="337">
        <f t="shared" si="36"/>
        <v>11</v>
      </c>
      <c r="J518" s="344">
        <f t="shared" si="37"/>
        <v>0</v>
      </c>
      <c r="K518" s="344">
        <f t="shared" si="38"/>
        <v>11</v>
      </c>
      <c r="L518" s="336">
        <f t="shared" si="39"/>
        <v>10</v>
      </c>
    </row>
    <row r="519" spans="1:12" s="2" customFormat="1" ht="11.5" x14ac:dyDescent="0.25">
      <c r="A519" s="334">
        <v>484</v>
      </c>
      <c r="B519" s="383">
        <v>4852</v>
      </c>
      <c r="C519" s="384" t="s">
        <v>703</v>
      </c>
      <c r="D519" s="383" t="s">
        <v>1013</v>
      </c>
      <c r="E519" s="383">
        <v>6</v>
      </c>
      <c r="F519" s="383" t="s">
        <v>143</v>
      </c>
      <c r="G519" s="335">
        <f t="shared" si="35"/>
        <v>6</v>
      </c>
      <c r="H519" s="340">
        <v>16</v>
      </c>
      <c r="I519" s="337">
        <f t="shared" si="36"/>
        <v>11</v>
      </c>
      <c r="J519" s="344">
        <f t="shared" si="37"/>
        <v>0</v>
      </c>
      <c r="K519" s="344">
        <f t="shared" si="38"/>
        <v>11</v>
      </c>
      <c r="L519" s="336">
        <f t="shared" si="39"/>
        <v>5</v>
      </c>
    </row>
    <row r="520" spans="1:12" s="2" customFormat="1" ht="11.5" x14ac:dyDescent="0.25">
      <c r="A520" s="334">
        <v>485</v>
      </c>
      <c r="B520" s="383">
        <v>4927</v>
      </c>
      <c r="C520" s="384" t="s">
        <v>703</v>
      </c>
      <c r="D520" s="383" t="s">
        <v>1014</v>
      </c>
      <c r="E520" s="383">
        <v>6</v>
      </c>
      <c r="F520" s="383" t="s">
        <v>143</v>
      </c>
      <c r="G520" s="335">
        <f t="shared" si="35"/>
        <v>6</v>
      </c>
      <c r="H520" s="340">
        <v>17</v>
      </c>
      <c r="I520" s="337">
        <f t="shared" si="36"/>
        <v>11</v>
      </c>
      <c r="J520" s="344">
        <f t="shared" si="37"/>
        <v>0</v>
      </c>
      <c r="K520" s="344">
        <f t="shared" si="38"/>
        <v>11</v>
      </c>
      <c r="L520" s="336">
        <f t="shared" si="39"/>
        <v>6</v>
      </c>
    </row>
    <row r="521" spans="1:12" s="2" customFormat="1" ht="11.5" x14ac:dyDescent="0.25">
      <c r="A521" s="333">
        <v>486</v>
      </c>
      <c r="B521" s="383">
        <v>4928</v>
      </c>
      <c r="C521" s="384" t="s">
        <v>703</v>
      </c>
      <c r="D521" s="383" t="s">
        <v>1015</v>
      </c>
      <c r="E521" s="383">
        <v>6</v>
      </c>
      <c r="F521" s="383" t="s">
        <v>143</v>
      </c>
      <c r="G521" s="335">
        <f t="shared" si="35"/>
        <v>6</v>
      </c>
      <c r="H521" s="340">
        <v>13</v>
      </c>
      <c r="I521" s="337">
        <f t="shared" si="36"/>
        <v>11</v>
      </c>
      <c r="J521" s="344">
        <f t="shared" si="37"/>
        <v>0</v>
      </c>
      <c r="K521" s="344">
        <f t="shared" si="38"/>
        <v>11</v>
      </c>
      <c r="L521" s="336">
        <f t="shared" si="39"/>
        <v>2</v>
      </c>
    </row>
    <row r="522" spans="1:12" s="2" customFormat="1" ht="11.5" x14ac:dyDescent="0.25">
      <c r="A522" s="334">
        <v>487</v>
      </c>
      <c r="B522" s="383">
        <v>4929</v>
      </c>
      <c r="C522" s="384" t="s">
        <v>703</v>
      </c>
      <c r="D522" s="383" t="s">
        <v>1016</v>
      </c>
      <c r="E522" s="383">
        <v>6</v>
      </c>
      <c r="F522" s="383" t="s">
        <v>143</v>
      </c>
      <c r="G522" s="335">
        <f t="shared" si="35"/>
        <v>6</v>
      </c>
      <c r="H522" s="340">
        <v>10</v>
      </c>
      <c r="I522" s="337">
        <f t="shared" si="36"/>
        <v>10</v>
      </c>
      <c r="J522" s="344">
        <f t="shared" si="37"/>
        <v>0</v>
      </c>
      <c r="K522" s="344">
        <f t="shared" si="38"/>
        <v>10</v>
      </c>
      <c r="L522" s="336">
        <f t="shared" si="39"/>
        <v>0</v>
      </c>
    </row>
    <row r="523" spans="1:12" s="2" customFormat="1" ht="11.5" x14ac:dyDescent="0.25">
      <c r="A523" s="334">
        <v>488</v>
      </c>
      <c r="B523" s="383">
        <v>4930</v>
      </c>
      <c r="C523" s="384" t="s">
        <v>703</v>
      </c>
      <c r="D523" s="383" t="s">
        <v>1017</v>
      </c>
      <c r="E523" s="383">
        <v>6</v>
      </c>
      <c r="F523" s="383" t="s">
        <v>143</v>
      </c>
      <c r="G523" s="335">
        <f t="shared" si="35"/>
        <v>6</v>
      </c>
      <c r="H523" s="340">
        <v>7</v>
      </c>
      <c r="I523" s="337">
        <f t="shared" si="36"/>
        <v>7</v>
      </c>
      <c r="J523" s="344">
        <f t="shared" si="37"/>
        <v>0</v>
      </c>
      <c r="K523" s="344">
        <f t="shared" si="38"/>
        <v>7</v>
      </c>
      <c r="L523" s="336">
        <f t="shared" si="39"/>
        <v>0</v>
      </c>
    </row>
    <row r="524" spans="1:12" s="2" customFormat="1" ht="11.5" x14ac:dyDescent="0.25">
      <c r="A524" s="334">
        <v>489</v>
      </c>
      <c r="B524" s="383">
        <v>4931</v>
      </c>
      <c r="C524" s="384" t="s">
        <v>703</v>
      </c>
      <c r="D524" s="383" t="s">
        <v>1018</v>
      </c>
      <c r="E524" s="383">
        <v>6</v>
      </c>
      <c r="F524" s="383" t="s">
        <v>143</v>
      </c>
      <c r="G524" s="335">
        <f t="shared" si="35"/>
        <v>6</v>
      </c>
      <c r="H524" s="340">
        <v>6</v>
      </c>
      <c r="I524" s="337">
        <f t="shared" si="36"/>
        <v>6</v>
      </c>
      <c r="J524" s="344">
        <f t="shared" si="37"/>
        <v>0</v>
      </c>
      <c r="K524" s="344">
        <f t="shared" si="38"/>
        <v>6</v>
      </c>
      <c r="L524" s="336">
        <f t="shared" si="39"/>
        <v>0</v>
      </c>
    </row>
    <row r="525" spans="1:12" s="2" customFormat="1" ht="11.5" x14ac:dyDescent="0.25">
      <c r="A525" s="334">
        <v>490</v>
      </c>
      <c r="B525" s="383">
        <v>4932</v>
      </c>
      <c r="C525" s="384" t="s">
        <v>703</v>
      </c>
      <c r="D525" s="383" t="s">
        <v>1019</v>
      </c>
      <c r="E525" s="383">
        <v>6</v>
      </c>
      <c r="F525" s="383" t="s">
        <v>143</v>
      </c>
      <c r="G525" s="335">
        <f t="shared" si="35"/>
        <v>6</v>
      </c>
      <c r="H525" s="340">
        <v>4</v>
      </c>
      <c r="I525" s="337">
        <f t="shared" si="36"/>
        <v>4</v>
      </c>
      <c r="J525" s="344">
        <f t="shared" si="37"/>
        <v>0</v>
      </c>
      <c r="K525" s="344">
        <f t="shared" si="38"/>
        <v>4</v>
      </c>
      <c r="L525" s="336">
        <f t="shared" si="39"/>
        <v>0</v>
      </c>
    </row>
    <row r="526" spans="1:12" s="2" customFormat="1" ht="11.5" x14ac:dyDescent="0.25">
      <c r="A526" s="333">
        <v>491</v>
      </c>
      <c r="B526" s="383">
        <v>4933</v>
      </c>
      <c r="C526" s="384" t="s">
        <v>703</v>
      </c>
      <c r="D526" s="383" t="s">
        <v>1020</v>
      </c>
      <c r="E526" s="383">
        <v>6</v>
      </c>
      <c r="F526" s="383" t="s">
        <v>143</v>
      </c>
      <c r="G526" s="335">
        <f t="shared" si="35"/>
        <v>6</v>
      </c>
      <c r="H526" s="340">
        <v>10</v>
      </c>
      <c r="I526" s="337">
        <f t="shared" si="36"/>
        <v>10</v>
      </c>
      <c r="J526" s="344">
        <f t="shared" si="37"/>
        <v>0</v>
      </c>
      <c r="K526" s="344">
        <f t="shared" si="38"/>
        <v>10</v>
      </c>
      <c r="L526" s="336">
        <f t="shared" si="39"/>
        <v>0</v>
      </c>
    </row>
    <row r="527" spans="1:12" s="2" customFormat="1" ht="11.5" x14ac:dyDescent="0.25">
      <c r="A527" s="334">
        <v>492</v>
      </c>
      <c r="B527" s="383">
        <v>4934</v>
      </c>
      <c r="C527" s="384" t="s">
        <v>703</v>
      </c>
      <c r="D527" s="383" t="s">
        <v>1021</v>
      </c>
      <c r="E527" s="383">
        <v>6</v>
      </c>
      <c r="F527" s="383" t="s">
        <v>143</v>
      </c>
      <c r="G527" s="335">
        <f t="shared" si="35"/>
        <v>6</v>
      </c>
      <c r="H527" s="340">
        <v>11</v>
      </c>
      <c r="I527" s="337">
        <f t="shared" si="36"/>
        <v>11</v>
      </c>
      <c r="J527" s="344">
        <f t="shared" si="37"/>
        <v>0</v>
      </c>
      <c r="K527" s="344">
        <f t="shared" si="38"/>
        <v>11</v>
      </c>
      <c r="L527" s="336">
        <f t="shared" si="39"/>
        <v>0</v>
      </c>
    </row>
    <row r="528" spans="1:12" s="2" customFormat="1" ht="11.5" x14ac:dyDescent="0.25">
      <c r="A528" s="334">
        <v>493</v>
      </c>
      <c r="B528" s="383">
        <v>4935</v>
      </c>
      <c r="C528" s="384" t="s">
        <v>703</v>
      </c>
      <c r="D528" s="383" t="s">
        <v>1022</v>
      </c>
      <c r="E528" s="383">
        <v>6</v>
      </c>
      <c r="F528" s="383" t="s">
        <v>143</v>
      </c>
      <c r="G528" s="335">
        <f t="shared" si="35"/>
        <v>6</v>
      </c>
      <c r="H528" s="340">
        <v>6</v>
      </c>
      <c r="I528" s="337">
        <f t="shared" si="36"/>
        <v>6</v>
      </c>
      <c r="J528" s="344">
        <f t="shared" si="37"/>
        <v>0</v>
      </c>
      <c r="K528" s="344">
        <f t="shared" si="38"/>
        <v>6</v>
      </c>
      <c r="L528" s="336">
        <f t="shared" si="39"/>
        <v>0</v>
      </c>
    </row>
    <row r="529" spans="1:12" s="2" customFormat="1" ht="11.5" x14ac:dyDescent="0.25">
      <c r="A529" s="334">
        <v>494</v>
      </c>
      <c r="B529" s="383">
        <v>4936</v>
      </c>
      <c r="C529" s="384" t="s">
        <v>703</v>
      </c>
      <c r="D529" s="383" t="s">
        <v>1023</v>
      </c>
      <c r="E529" s="383">
        <v>6</v>
      </c>
      <c r="F529" s="383" t="s">
        <v>143</v>
      </c>
      <c r="G529" s="335">
        <f t="shared" si="35"/>
        <v>6</v>
      </c>
      <c r="H529" s="340">
        <v>4</v>
      </c>
      <c r="I529" s="337">
        <f t="shared" si="36"/>
        <v>4</v>
      </c>
      <c r="J529" s="344">
        <f t="shared" si="37"/>
        <v>0</v>
      </c>
      <c r="K529" s="344">
        <f t="shared" si="38"/>
        <v>4</v>
      </c>
      <c r="L529" s="336">
        <f t="shared" si="39"/>
        <v>0</v>
      </c>
    </row>
    <row r="530" spans="1:12" s="2" customFormat="1" ht="11.5" x14ac:dyDescent="0.25">
      <c r="A530" s="334">
        <v>495</v>
      </c>
      <c r="B530" s="383">
        <v>4937</v>
      </c>
      <c r="C530" s="384" t="s">
        <v>703</v>
      </c>
      <c r="D530" s="383" t="s">
        <v>1024</v>
      </c>
      <c r="E530" s="383">
        <v>6</v>
      </c>
      <c r="F530" s="383" t="s">
        <v>143</v>
      </c>
      <c r="G530" s="335">
        <f t="shared" si="35"/>
        <v>6</v>
      </c>
      <c r="H530" s="340">
        <v>8</v>
      </c>
      <c r="I530" s="337">
        <f t="shared" si="36"/>
        <v>8</v>
      </c>
      <c r="J530" s="344">
        <f t="shared" si="37"/>
        <v>0</v>
      </c>
      <c r="K530" s="344">
        <f t="shared" si="38"/>
        <v>8</v>
      </c>
      <c r="L530" s="336">
        <f t="shared" si="39"/>
        <v>0</v>
      </c>
    </row>
    <row r="531" spans="1:12" s="2" customFormat="1" ht="11.5" x14ac:dyDescent="0.25">
      <c r="A531" s="333">
        <v>496</v>
      </c>
      <c r="B531" s="383">
        <v>4938</v>
      </c>
      <c r="C531" s="384" t="s">
        <v>703</v>
      </c>
      <c r="D531" s="383" t="s">
        <v>1025</v>
      </c>
      <c r="E531" s="383">
        <v>6</v>
      </c>
      <c r="F531" s="383" t="s">
        <v>143</v>
      </c>
      <c r="G531" s="335">
        <f t="shared" si="35"/>
        <v>6</v>
      </c>
      <c r="H531" s="340">
        <v>17</v>
      </c>
      <c r="I531" s="337">
        <f t="shared" si="36"/>
        <v>11</v>
      </c>
      <c r="J531" s="344">
        <f t="shared" si="37"/>
        <v>0</v>
      </c>
      <c r="K531" s="344">
        <f t="shared" si="38"/>
        <v>11</v>
      </c>
      <c r="L531" s="336">
        <f t="shared" si="39"/>
        <v>6</v>
      </c>
    </row>
    <row r="532" spans="1:12" s="2" customFormat="1" ht="11.5" x14ac:dyDescent="0.25">
      <c r="A532" s="334">
        <v>497</v>
      </c>
      <c r="B532" s="383">
        <v>4939</v>
      </c>
      <c r="C532" s="384" t="s">
        <v>703</v>
      </c>
      <c r="D532" s="383" t="s">
        <v>1026</v>
      </c>
      <c r="E532" s="383">
        <v>6</v>
      </c>
      <c r="F532" s="383" t="s">
        <v>143</v>
      </c>
      <c r="G532" s="335">
        <f t="shared" si="35"/>
        <v>6</v>
      </c>
      <c r="H532" s="340">
        <v>1</v>
      </c>
      <c r="I532" s="337">
        <f t="shared" si="36"/>
        <v>1</v>
      </c>
      <c r="J532" s="344">
        <f t="shared" si="37"/>
        <v>0</v>
      </c>
      <c r="K532" s="344">
        <f t="shared" si="38"/>
        <v>1</v>
      </c>
      <c r="L532" s="336">
        <f t="shared" si="39"/>
        <v>0</v>
      </c>
    </row>
    <row r="533" spans="1:12" s="2" customFormat="1" ht="11.5" x14ac:dyDescent="0.25">
      <c r="A533" s="334">
        <v>498</v>
      </c>
      <c r="B533" s="383">
        <v>4940</v>
      </c>
      <c r="C533" s="384" t="s">
        <v>703</v>
      </c>
      <c r="D533" s="383" t="s">
        <v>1027</v>
      </c>
      <c r="E533" s="383">
        <v>6</v>
      </c>
      <c r="F533" s="383" t="s">
        <v>143</v>
      </c>
      <c r="G533" s="335">
        <f t="shared" si="35"/>
        <v>6</v>
      </c>
      <c r="H533" s="340">
        <v>8</v>
      </c>
      <c r="I533" s="337">
        <f t="shared" si="36"/>
        <v>8</v>
      </c>
      <c r="J533" s="344">
        <f t="shared" si="37"/>
        <v>0</v>
      </c>
      <c r="K533" s="344">
        <f t="shared" si="38"/>
        <v>8</v>
      </c>
      <c r="L533" s="336">
        <f t="shared" si="39"/>
        <v>0</v>
      </c>
    </row>
    <row r="534" spans="1:12" s="2" customFormat="1" ht="11.5" x14ac:dyDescent="0.25">
      <c r="A534" s="334">
        <v>499</v>
      </c>
      <c r="B534" s="383">
        <v>4941</v>
      </c>
      <c r="C534" s="384" t="s">
        <v>703</v>
      </c>
      <c r="D534" s="383" t="s">
        <v>1028</v>
      </c>
      <c r="E534" s="383">
        <v>6</v>
      </c>
      <c r="F534" s="383" t="s">
        <v>143</v>
      </c>
      <c r="G534" s="335">
        <f t="shared" si="35"/>
        <v>6</v>
      </c>
      <c r="H534" s="340">
        <v>15</v>
      </c>
      <c r="I534" s="337">
        <f t="shared" si="36"/>
        <v>11</v>
      </c>
      <c r="J534" s="344">
        <f t="shared" si="37"/>
        <v>0</v>
      </c>
      <c r="K534" s="344">
        <f t="shared" si="38"/>
        <v>11</v>
      </c>
      <c r="L534" s="336">
        <f t="shared" si="39"/>
        <v>4</v>
      </c>
    </row>
    <row r="535" spans="1:12" s="2" customFormat="1" ht="11.5" x14ac:dyDescent="0.25">
      <c r="A535" s="334">
        <v>500</v>
      </c>
      <c r="B535" s="383">
        <v>4942</v>
      </c>
      <c r="C535" s="384" t="s">
        <v>703</v>
      </c>
      <c r="D535" s="383" t="s">
        <v>1029</v>
      </c>
      <c r="E535" s="383">
        <v>6</v>
      </c>
      <c r="F535" s="383" t="s">
        <v>143</v>
      </c>
      <c r="G535" s="335">
        <f t="shared" si="35"/>
        <v>6</v>
      </c>
      <c r="H535" s="340">
        <v>17</v>
      </c>
      <c r="I535" s="337">
        <f t="shared" si="36"/>
        <v>11</v>
      </c>
      <c r="J535" s="344">
        <f t="shared" si="37"/>
        <v>0</v>
      </c>
      <c r="K535" s="344">
        <f t="shared" si="38"/>
        <v>11</v>
      </c>
      <c r="L535" s="336">
        <f t="shared" si="39"/>
        <v>6</v>
      </c>
    </row>
    <row r="536" spans="1:12" s="2" customFormat="1" ht="11.5" x14ac:dyDescent="0.25">
      <c r="A536" s="333">
        <v>501</v>
      </c>
      <c r="B536" s="383">
        <v>4943</v>
      </c>
      <c r="C536" s="384" t="s">
        <v>703</v>
      </c>
      <c r="D536" s="383" t="s">
        <v>1030</v>
      </c>
      <c r="E536" s="383">
        <v>6</v>
      </c>
      <c r="F536" s="383" t="s">
        <v>143</v>
      </c>
      <c r="G536" s="335">
        <f t="shared" si="35"/>
        <v>6</v>
      </c>
      <c r="H536" s="340">
        <v>16</v>
      </c>
      <c r="I536" s="337">
        <f t="shared" si="36"/>
        <v>11</v>
      </c>
      <c r="J536" s="344">
        <f t="shared" si="37"/>
        <v>0</v>
      </c>
      <c r="K536" s="344">
        <f t="shared" si="38"/>
        <v>11</v>
      </c>
      <c r="L536" s="336">
        <f t="shared" si="39"/>
        <v>5</v>
      </c>
    </row>
    <row r="537" spans="1:12" s="2" customFormat="1" ht="11.5" x14ac:dyDescent="0.25">
      <c r="A537" s="334">
        <v>502</v>
      </c>
      <c r="B537" s="383">
        <v>4944</v>
      </c>
      <c r="C537" s="384" t="s">
        <v>703</v>
      </c>
      <c r="D537" s="383" t="s">
        <v>1031</v>
      </c>
      <c r="E537" s="383">
        <v>6</v>
      </c>
      <c r="F537" s="383" t="s">
        <v>143</v>
      </c>
      <c r="G537" s="335">
        <f t="shared" si="35"/>
        <v>6</v>
      </c>
      <c r="H537" s="340">
        <v>9</v>
      </c>
      <c r="I537" s="337">
        <f t="shared" si="36"/>
        <v>9</v>
      </c>
      <c r="J537" s="344">
        <f t="shared" si="37"/>
        <v>0</v>
      </c>
      <c r="K537" s="344">
        <f t="shared" si="38"/>
        <v>9</v>
      </c>
      <c r="L537" s="336">
        <f t="shared" si="39"/>
        <v>0</v>
      </c>
    </row>
    <row r="538" spans="1:12" s="2" customFormat="1" ht="11.5" x14ac:dyDescent="0.25">
      <c r="A538" s="334">
        <v>503</v>
      </c>
      <c r="B538" s="383">
        <v>4945</v>
      </c>
      <c r="C538" s="384" t="s">
        <v>703</v>
      </c>
      <c r="D538" s="383" t="s">
        <v>1032</v>
      </c>
      <c r="E538" s="383">
        <v>6</v>
      </c>
      <c r="F538" s="383" t="s">
        <v>143</v>
      </c>
      <c r="G538" s="335">
        <f t="shared" si="35"/>
        <v>6</v>
      </c>
      <c r="H538" s="340">
        <v>15</v>
      </c>
      <c r="I538" s="337">
        <f t="shared" si="36"/>
        <v>11</v>
      </c>
      <c r="J538" s="344">
        <f t="shared" si="37"/>
        <v>0</v>
      </c>
      <c r="K538" s="344">
        <f t="shared" si="38"/>
        <v>11</v>
      </c>
      <c r="L538" s="336">
        <f t="shared" si="39"/>
        <v>4</v>
      </c>
    </row>
    <row r="539" spans="1:12" s="2" customFormat="1" ht="11.5" x14ac:dyDescent="0.25">
      <c r="A539" s="334">
        <v>504</v>
      </c>
      <c r="B539" s="383">
        <v>4946</v>
      </c>
      <c r="C539" s="384" t="s">
        <v>703</v>
      </c>
      <c r="D539" s="383" t="s">
        <v>1033</v>
      </c>
      <c r="E539" s="383">
        <v>6</v>
      </c>
      <c r="F539" s="383" t="s">
        <v>143</v>
      </c>
      <c r="G539" s="335">
        <f t="shared" si="35"/>
        <v>6</v>
      </c>
      <c r="H539" s="340">
        <v>3</v>
      </c>
      <c r="I539" s="337">
        <f t="shared" si="36"/>
        <v>3</v>
      </c>
      <c r="J539" s="344">
        <f t="shared" si="37"/>
        <v>0</v>
      </c>
      <c r="K539" s="344">
        <f t="shared" si="38"/>
        <v>3</v>
      </c>
      <c r="L539" s="336">
        <f t="shared" si="39"/>
        <v>0</v>
      </c>
    </row>
    <row r="540" spans="1:12" s="2" customFormat="1" ht="11.5" x14ac:dyDescent="0.25">
      <c r="A540" s="334">
        <v>505</v>
      </c>
      <c r="B540" s="383">
        <v>4947</v>
      </c>
      <c r="C540" s="384" t="s">
        <v>703</v>
      </c>
      <c r="D540" s="383" t="s">
        <v>1034</v>
      </c>
      <c r="E540" s="383">
        <v>6</v>
      </c>
      <c r="F540" s="383" t="s">
        <v>143</v>
      </c>
      <c r="G540" s="335">
        <f t="shared" si="35"/>
        <v>6</v>
      </c>
      <c r="H540" s="340">
        <v>13</v>
      </c>
      <c r="I540" s="337">
        <f t="shared" si="36"/>
        <v>11</v>
      </c>
      <c r="J540" s="344">
        <f t="shared" si="37"/>
        <v>0</v>
      </c>
      <c r="K540" s="344">
        <f t="shared" si="38"/>
        <v>11</v>
      </c>
      <c r="L540" s="336">
        <f t="shared" si="39"/>
        <v>2</v>
      </c>
    </row>
    <row r="541" spans="1:12" s="2" customFormat="1" ht="11.5" x14ac:dyDescent="0.25">
      <c r="A541" s="333">
        <v>506</v>
      </c>
      <c r="B541" s="383">
        <v>4948</v>
      </c>
      <c r="C541" s="384" t="s">
        <v>703</v>
      </c>
      <c r="D541" s="383" t="s">
        <v>1035</v>
      </c>
      <c r="E541" s="383">
        <v>6</v>
      </c>
      <c r="F541" s="383" t="s">
        <v>143</v>
      </c>
      <c r="G541" s="335">
        <f t="shared" si="35"/>
        <v>6</v>
      </c>
      <c r="H541" s="340">
        <v>14</v>
      </c>
      <c r="I541" s="337">
        <f t="shared" si="36"/>
        <v>11</v>
      </c>
      <c r="J541" s="344">
        <f t="shared" si="37"/>
        <v>0</v>
      </c>
      <c r="K541" s="344">
        <f t="shared" si="38"/>
        <v>11</v>
      </c>
      <c r="L541" s="336">
        <f t="shared" si="39"/>
        <v>3</v>
      </c>
    </row>
    <row r="542" spans="1:12" s="2" customFormat="1" ht="11.5" x14ac:dyDescent="0.25">
      <c r="A542" s="334">
        <v>507</v>
      </c>
      <c r="B542" s="383">
        <v>4949</v>
      </c>
      <c r="C542" s="384" t="s">
        <v>703</v>
      </c>
      <c r="D542" s="383" t="s">
        <v>1036</v>
      </c>
      <c r="E542" s="383">
        <v>6</v>
      </c>
      <c r="F542" s="383" t="s">
        <v>143</v>
      </c>
      <c r="G542" s="335">
        <f t="shared" si="35"/>
        <v>6</v>
      </c>
      <c r="H542" s="340">
        <v>3</v>
      </c>
      <c r="I542" s="337">
        <f t="shared" si="36"/>
        <v>3</v>
      </c>
      <c r="J542" s="344">
        <f t="shared" si="37"/>
        <v>0</v>
      </c>
      <c r="K542" s="344">
        <f t="shared" si="38"/>
        <v>3</v>
      </c>
      <c r="L542" s="336">
        <f t="shared" si="39"/>
        <v>0</v>
      </c>
    </row>
    <row r="543" spans="1:12" s="2" customFormat="1" ht="11.5" x14ac:dyDescent="0.25">
      <c r="A543" s="334">
        <v>508</v>
      </c>
      <c r="B543" s="383">
        <v>4950</v>
      </c>
      <c r="C543" s="384" t="s">
        <v>703</v>
      </c>
      <c r="D543" s="383" t="s">
        <v>1037</v>
      </c>
      <c r="E543" s="383">
        <v>6</v>
      </c>
      <c r="F543" s="383" t="s">
        <v>143</v>
      </c>
      <c r="G543" s="335">
        <f t="shared" si="35"/>
        <v>6</v>
      </c>
      <c r="H543" s="340">
        <v>16</v>
      </c>
      <c r="I543" s="337">
        <f t="shared" si="36"/>
        <v>11</v>
      </c>
      <c r="J543" s="344">
        <f t="shared" si="37"/>
        <v>0</v>
      </c>
      <c r="K543" s="344">
        <f t="shared" si="38"/>
        <v>11</v>
      </c>
      <c r="L543" s="336">
        <f t="shared" si="39"/>
        <v>5</v>
      </c>
    </row>
    <row r="544" spans="1:12" s="2" customFormat="1" ht="11.5" x14ac:dyDescent="0.25">
      <c r="A544" s="334">
        <v>509</v>
      </c>
      <c r="B544" s="383">
        <v>4951</v>
      </c>
      <c r="C544" s="384" t="s">
        <v>703</v>
      </c>
      <c r="D544" s="383" t="s">
        <v>1038</v>
      </c>
      <c r="E544" s="383">
        <v>6</v>
      </c>
      <c r="F544" s="383" t="s">
        <v>143</v>
      </c>
      <c r="G544" s="335">
        <f t="shared" si="35"/>
        <v>6</v>
      </c>
      <c r="H544" s="340">
        <v>16</v>
      </c>
      <c r="I544" s="337">
        <f t="shared" si="36"/>
        <v>11</v>
      </c>
      <c r="J544" s="344">
        <f t="shared" si="37"/>
        <v>0</v>
      </c>
      <c r="K544" s="344">
        <f t="shared" si="38"/>
        <v>11</v>
      </c>
      <c r="L544" s="336">
        <f t="shared" si="39"/>
        <v>5</v>
      </c>
    </row>
    <row r="545" spans="1:12" s="2" customFormat="1" ht="11.5" x14ac:dyDescent="0.25">
      <c r="A545" s="334">
        <v>510</v>
      </c>
      <c r="B545" s="383">
        <v>4952</v>
      </c>
      <c r="C545" s="384" t="s">
        <v>703</v>
      </c>
      <c r="D545" s="383" t="s">
        <v>1039</v>
      </c>
      <c r="E545" s="383">
        <v>6</v>
      </c>
      <c r="F545" s="383" t="s">
        <v>143</v>
      </c>
      <c r="G545" s="335">
        <f t="shared" si="35"/>
        <v>6</v>
      </c>
      <c r="H545" s="340">
        <v>5</v>
      </c>
      <c r="I545" s="337">
        <f t="shared" si="36"/>
        <v>5</v>
      </c>
      <c r="J545" s="344">
        <f t="shared" si="37"/>
        <v>0</v>
      </c>
      <c r="K545" s="344">
        <f t="shared" si="38"/>
        <v>5</v>
      </c>
      <c r="L545" s="336">
        <f t="shared" si="39"/>
        <v>0</v>
      </c>
    </row>
    <row r="546" spans="1:12" s="2" customFormat="1" ht="11.5" x14ac:dyDescent="0.25">
      <c r="A546" s="333">
        <v>511</v>
      </c>
      <c r="B546" s="383">
        <v>4953</v>
      </c>
      <c r="C546" s="384" t="s">
        <v>703</v>
      </c>
      <c r="D546" s="383" t="s">
        <v>1040</v>
      </c>
      <c r="E546" s="383">
        <v>6</v>
      </c>
      <c r="F546" s="383" t="s">
        <v>143</v>
      </c>
      <c r="G546" s="335">
        <f t="shared" si="35"/>
        <v>6</v>
      </c>
      <c r="H546" s="340">
        <v>9</v>
      </c>
      <c r="I546" s="337">
        <f t="shared" si="36"/>
        <v>9</v>
      </c>
      <c r="J546" s="344">
        <f t="shared" si="37"/>
        <v>0</v>
      </c>
      <c r="K546" s="344">
        <f t="shared" si="38"/>
        <v>9</v>
      </c>
      <c r="L546" s="336">
        <f t="shared" si="39"/>
        <v>0</v>
      </c>
    </row>
    <row r="547" spans="1:12" s="2" customFormat="1" ht="11.5" x14ac:dyDescent="0.25">
      <c r="A547" s="334">
        <v>512</v>
      </c>
      <c r="B547" s="383">
        <v>4954</v>
      </c>
      <c r="C547" s="384" t="s">
        <v>703</v>
      </c>
      <c r="D547" s="383" t="s">
        <v>1041</v>
      </c>
      <c r="E547" s="383">
        <v>6</v>
      </c>
      <c r="F547" s="383" t="s">
        <v>143</v>
      </c>
      <c r="G547" s="335">
        <f t="shared" si="35"/>
        <v>6</v>
      </c>
      <c r="H547" s="340">
        <v>18</v>
      </c>
      <c r="I547" s="337">
        <f t="shared" si="36"/>
        <v>11</v>
      </c>
      <c r="J547" s="344">
        <f t="shared" si="37"/>
        <v>0</v>
      </c>
      <c r="K547" s="344">
        <f t="shared" si="38"/>
        <v>11</v>
      </c>
      <c r="L547" s="336">
        <f t="shared" si="39"/>
        <v>7</v>
      </c>
    </row>
    <row r="548" spans="1:12" s="2" customFormat="1" ht="11.5" x14ac:dyDescent="0.25">
      <c r="A548" s="334">
        <v>513</v>
      </c>
      <c r="B548" s="383">
        <v>5701</v>
      </c>
      <c r="C548" s="384" t="s">
        <v>1042</v>
      </c>
      <c r="D548" s="383" t="s">
        <v>1043</v>
      </c>
      <c r="E548" s="383">
        <v>6</v>
      </c>
      <c r="F548" s="383" t="s">
        <v>143</v>
      </c>
      <c r="G548" s="335">
        <f t="shared" si="35"/>
        <v>6</v>
      </c>
      <c r="H548" s="340">
        <v>1</v>
      </c>
      <c r="I548" s="337">
        <f t="shared" si="36"/>
        <v>1</v>
      </c>
      <c r="J548" s="344">
        <f t="shared" si="37"/>
        <v>0</v>
      </c>
      <c r="K548" s="344">
        <f t="shared" si="38"/>
        <v>1</v>
      </c>
      <c r="L548" s="336">
        <f t="shared" si="39"/>
        <v>0</v>
      </c>
    </row>
    <row r="549" spans="1:12" s="2" customFormat="1" ht="11.5" x14ac:dyDescent="0.25">
      <c r="A549" s="334">
        <v>514</v>
      </c>
      <c r="B549" s="383">
        <v>5702</v>
      </c>
      <c r="C549" s="384" t="s">
        <v>1044</v>
      </c>
      <c r="D549" s="383" t="s">
        <v>1045</v>
      </c>
      <c r="E549" s="383">
        <v>6</v>
      </c>
      <c r="F549" s="383" t="s">
        <v>143</v>
      </c>
      <c r="G549" s="335">
        <f t="shared" ref="G549:G612" si="40">IF(F549="Residencial",E549,F549)</f>
        <v>6</v>
      </c>
      <c r="H549" s="340">
        <v>9</v>
      </c>
      <c r="I549" s="337">
        <f t="shared" ref="I549:I612" si="41">IF(F549="Residencial",IF(H549&lt;=11,H549,11),0)</f>
        <v>9</v>
      </c>
      <c r="J549" s="344">
        <f t="shared" ref="J549:J612" si="42">IF(OR(G549=1,G549=2),IF(H549&lt;=6,H549,6),0)</f>
        <v>0</v>
      </c>
      <c r="K549" s="344">
        <f t="shared" si="38"/>
        <v>9</v>
      </c>
      <c r="L549" s="336">
        <f t="shared" si="39"/>
        <v>0</v>
      </c>
    </row>
    <row r="550" spans="1:12" s="2" customFormat="1" ht="11.5" x14ac:dyDescent="0.25">
      <c r="A550" s="334">
        <v>515</v>
      </c>
      <c r="B550" s="383">
        <v>5703</v>
      </c>
      <c r="C550" s="384" t="s">
        <v>1046</v>
      </c>
      <c r="D550" s="383" t="s">
        <v>1047</v>
      </c>
      <c r="E550" s="383">
        <v>6</v>
      </c>
      <c r="F550" s="383" t="s">
        <v>143</v>
      </c>
      <c r="G550" s="335">
        <f t="shared" si="40"/>
        <v>6</v>
      </c>
      <c r="H550" s="340">
        <v>2</v>
      </c>
      <c r="I550" s="337">
        <f t="shared" si="41"/>
        <v>2</v>
      </c>
      <c r="J550" s="344">
        <f t="shared" si="42"/>
        <v>0</v>
      </c>
      <c r="K550" s="344">
        <f t="shared" ref="K550:K613" si="43">I550-J550</f>
        <v>2</v>
      </c>
      <c r="L550" s="336">
        <f t="shared" ref="L550:L613" si="44">IF(F550="Residencial",IF(H550&gt;11,(H550-I550),0),0)</f>
        <v>0</v>
      </c>
    </row>
    <row r="551" spans="1:12" s="2" customFormat="1" ht="11.5" x14ac:dyDescent="0.25">
      <c r="A551" s="333">
        <v>516</v>
      </c>
      <c r="B551" s="383">
        <v>5704</v>
      </c>
      <c r="C551" s="384" t="s">
        <v>1048</v>
      </c>
      <c r="D551" s="383" t="s">
        <v>1049</v>
      </c>
      <c r="E551" s="383">
        <v>6</v>
      </c>
      <c r="F551" s="383" t="s">
        <v>143</v>
      </c>
      <c r="G551" s="335">
        <f t="shared" si="40"/>
        <v>6</v>
      </c>
      <c r="H551" s="340">
        <v>6</v>
      </c>
      <c r="I551" s="337">
        <f t="shared" si="41"/>
        <v>6</v>
      </c>
      <c r="J551" s="344">
        <f t="shared" si="42"/>
        <v>0</v>
      </c>
      <c r="K551" s="344">
        <f t="shared" si="43"/>
        <v>6</v>
      </c>
      <c r="L551" s="336">
        <f t="shared" si="44"/>
        <v>0</v>
      </c>
    </row>
    <row r="552" spans="1:12" s="2" customFormat="1" ht="11.5" x14ac:dyDescent="0.25">
      <c r="A552" s="334">
        <v>517</v>
      </c>
      <c r="B552" s="383">
        <v>5705</v>
      </c>
      <c r="C552" s="384" t="s">
        <v>1050</v>
      </c>
      <c r="D552" s="383" t="s">
        <v>1051</v>
      </c>
      <c r="E552" s="383">
        <v>6</v>
      </c>
      <c r="F552" s="383" t="s">
        <v>143</v>
      </c>
      <c r="G552" s="335">
        <f t="shared" si="40"/>
        <v>6</v>
      </c>
      <c r="H552" s="340">
        <v>13</v>
      </c>
      <c r="I552" s="337">
        <f t="shared" si="41"/>
        <v>11</v>
      </c>
      <c r="J552" s="344">
        <f t="shared" si="42"/>
        <v>0</v>
      </c>
      <c r="K552" s="344">
        <f t="shared" si="43"/>
        <v>11</v>
      </c>
      <c r="L552" s="336">
        <f t="shared" si="44"/>
        <v>2</v>
      </c>
    </row>
    <row r="553" spans="1:12" s="2" customFormat="1" ht="11.5" x14ac:dyDescent="0.25">
      <c r="A553" s="334">
        <v>518</v>
      </c>
      <c r="B553" s="383">
        <v>5706</v>
      </c>
      <c r="C553" s="384" t="s">
        <v>1052</v>
      </c>
      <c r="D553" s="383" t="s">
        <v>1053</v>
      </c>
      <c r="E553" s="383">
        <v>6</v>
      </c>
      <c r="F553" s="383" t="s">
        <v>143</v>
      </c>
      <c r="G553" s="335">
        <f t="shared" si="40"/>
        <v>6</v>
      </c>
      <c r="H553" s="340">
        <v>5</v>
      </c>
      <c r="I553" s="337">
        <f t="shared" si="41"/>
        <v>5</v>
      </c>
      <c r="J553" s="344">
        <f t="shared" si="42"/>
        <v>0</v>
      </c>
      <c r="K553" s="344">
        <f t="shared" si="43"/>
        <v>5</v>
      </c>
      <c r="L553" s="336">
        <f t="shared" si="44"/>
        <v>0</v>
      </c>
    </row>
    <row r="554" spans="1:12" s="2" customFormat="1" ht="11.5" x14ac:dyDescent="0.25">
      <c r="A554" s="334">
        <v>519</v>
      </c>
      <c r="B554" s="383">
        <v>5707</v>
      </c>
      <c r="C554" s="384" t="s">
        <v>1054</v>
      </c>
      <c r="D554" s="383" t="s">
        <v>1055</v>
      </c>
      <c r="E554" s="383">
        <v>6</v>
      </c>
      <c r="F554" s="383" t="s">
        <v>143</v>
      </c>
      <c r="G554" s="335">
        <f t="shared" si="40"/>
        <v>6</v>
      </c>
      <c r="H554" s="340">
        <v>15</v>
      </c>
      <c r="I554" s="337">
        <f t="shared" si="41"/>
        <v>11</v>
      </c>
      <c r="J554" s="344">
        <f t="shared" si="42"/>
        <v>0</v>
      </c>
      <c r="K554" s="344">
        <f t="shared" si="43"/>
        <v>11</v>
      </c>
      <c r="L554" s="336">
        <f t="shared" si="44"/>
        <v>4</v>
      </c>
    </row>
    <row r="555" spans="1:12" s="2" customFormat="1" ht="11.5" x14ac:dyDescent="0.25">
      <c r="A555" s="334">
        <v>520</v>
      </c>
      <c r="B555" s="383">
        <v>5708</v>
      </c>
      <c r="C555" s="384" t="s">
        <v>1056</v>
      </c>
      <c r="D555" s="383" t="s">
        <v>1057</v>
      </c>
      <c r="E555" s="383">
        <v>6</v>
      </c>
      <c r="F555" s="383" t="s">
        <v>143</v>
      </c>
      <c r="G555" s="335">
        <f t="shared" si="40"/>
        <v>6</v>
      </c>
      <c r="H555" s="340">
        <v>14</v>
      </c>
      <c r="I555" s="337">
        <f t="shared" si="41"/>
        <v>11</v>
      </c>
      <c r="J555" s="344">
        <f t="shared" si="42"/>
        <v>0</v>
      </c>
      <c r="K555" s="344">
        <f t="shared" si="43"/>
        <v>11</v>
      </c>
      <c r="L555" s="336">
        <f t="shared" si="44"/>
        <v>3</v>
      </c>
    </row>
    <row r="556" spans="1:12" s="2" customFormat="1" ht="11.5" x14ac:dyDescent="0.25">
      <c r="A556" s="333">
        <v>521</v>
      </c>
      <c r="B556" s="383">
        <v>5709</v>
      </c>
      <c r="C556" s="384" t="s">
        <v>1058</v>
      </c>
      <c r="D556" s="383" t="s">
        <v>1059</v>
      </c>
      <c r="E556" s="383">
        <v>6</v>
      </c>
      <c r="F556" s="383" t="s">
        <v>143</v>
      </c>
      <c r="G556" s="335">
        <f t="shared" si="40"/>
        <v>6</v>
      </c>
      <c r="H556" s="340">
        <v>16</v>
      </c>
      <c r="I556" s="337">
        <f t="shared" si="41"/>
        <v>11</v>
      </c>
      <c r="J556" s="344">
        <f t="shared" si="42"/>
        <v>0</v>
      </c>
      <c r="K556" s="344">
        <f t="shared" si="43"/>
        <v>11</v>
      </c>
      <c r="L556" s="336">
        <f t="shared" si="44"/>
        <v>5</v>
      </c>
    </row>
    <row r="557" spans="1:12" s="2" customFormat="1" ht="11.5" x14ac:dyDescent="0.25">
      <c r="A557" s="334">
        <v>522</v>
      </c>
      <c r="B557" s="383">
        <v>5710</v>
      </c>
      <c r="C557" s="384" t="s">
        <v>1060</v>
      </c>
      <c r="D557" s="383" t="s">
        <v>1061</v>
      </c>
      <c r="E557" s="383">
        <v>6</v>
      </c>
      <c r="F557" s="383" t="s">
        <v>143</v>
      </c>
      <c r="G557" s="335">
        <f t="shared" si="40"/>
        <v>6</v>
      </c>
      <c r="H557" s="340">
        <v>5</v>
      </c>
      <c r="I557" s="337">
        <f t="shared" si="41"/>
        <v>5</v>
      </c>
      <c r="J557" s="344">
        <f t="shared" si="42"/>
        <v>0</v>
      </c>
      <c r="K557" s="344">
        <f t="shared" si="43"/>
        <v>5</v>
      </c>
      <c r="L557" s="336">
        <f t="shared" si="44"/>
        <v>0</v>
      </c>
    </row>
    <row r="558" spans="1:12" s="2" customFormat="1" ht="11.5" x14ac:dyDescent="0.25">
      <c r="A558" s="334">
        <v>523</v>
      </c>
      <c r="B558" s="383">
        <v>5711</v>
      </c>
      <c r="C558" s="384" t="s">
        <v>1062</v>
      </c>
      <c r="D558" s="383" t="s">
        <v>1063</v>
      </c>
      <c r="E558" s="383">
        <v>6</v>
      </c>
      <c r="F558" s="383" t="s">
        <v>143</v>
      </c>
      <c r="G558" s="335">
        <f t="shared" si="40"/>
        <v>6</v>
      </c>
      <c r="H558" s="340">
        <v>11</v>
      </c>
      <c r="I558" s="337">
        <f t="shared" si="41"/>
        <v>11</v>
      </c>
      <c r="J558" s="344">
        <f t="shared" si="42"/>
        <v>0</v>
      </c>
      <c r="K558" s="344">
        <f t="shared" si="43"/>
        <v>11</v>
      </c>
      <c r="L558" s="336">
        <f t="shared" si="44"/>
        <v>0</v>
      </c>
    </row>
    <row r="559" spans="1:12" s="2" customFormat="1" ht="11.5" x14ac:dyDescent="0.25">
      <c r="A559" s="334">
        <v>524</v>
      </c>
      <c r="B559" s="383">
        <v>5712</v>
      </c>
      <c r="C559" s="384" t="s">
        <v>1064</v>
      </c>
      <c r="D559" s="383" t="s">
        <v>1065</v>
      </c>
      <c r="E559" s="383">
        <v>6</v>
      </c>
      <c r="F559" s="383" t="s">
        <v>143</v>
      </c>
      <c r="G559" s="335">
        <f t="shared" si="40"/>
        <v>6</v>
      </c>
      <c r="H559" s="340">
        <v>15</v>
      </c>
      <c r="I559" s="337">
        <f t="shared" si="41"/>
        <v>11</v>
      </c>
      <c r="J559" s="344">
        <f t="shared" si="42"/>
        <v>0</v>
      </c>
      <c r="K559" s="344">
        <f t="shared" si="43"/>
        <v>11</v>
      </c>
      <c r="L559" s="336">
        <f t="shared" si="44"/>
        <v>4</v>
      </c>
    </row>
    <row r="560" spans="1:12" s="2" customFormat="1" ht="11.5" x14ac:dyDescent="0.25">
      <c r="A560" s="334">
        <v>525</v>
      </c>
      <c r="B560" s="383">
        <v>5713</v>
      </c>
      <c r="C560" s="384" t="s">
        <v>1066</v>
      </c>
      <c r="D560" s="383" t="s">
        <v>1067</v>
      </c>
      <c r="E560" s="383">
        <v>6</v>
      </c>
      <c r="F560" s="383" t="s">
        <v>143</v>
      </c>
      <c r="G560" s="335">
        <f t="shared" si="40"/>
        <v>6</v>
      </c>
      <c r="H560" s="340">
        <v>10</v>
      </c>
      <c r="I560" s="337">
        <f t="shared" si="41"/>
        <v>10</v>
      </c>
      <c r="J560" s="344">
        <f t="shared" si="42"/>
        <v>0</v>
      </c>
      <c r="K560" s="344">
        <f t="shared" si="43"/>
        <v>10</v>
      </c>
      <c r="L560" s="336">
        <f t="shared" si="44"/>
        <v>0</v>
      </c>
    </row>
    <row r="561" spans="1:12" s="2" customFormat="1" ht="11.5" x14ac:dyDescent="0.25">
      <c r="A561" s="333">
        <v>526</v>
      </c>
      <c r="B561" s="383">
        <v>5714</v>
      </c>
      <c r="C561" s="384" t="s">
        <v>1068</v>
      </c>
      <c r="D561" s="383" t="s">
        <v>1069</v>
      </c>
      <c r="E561" s="383">
        <v>6</v>
      </c>
      <c r="F561" s="383" t="s">
        <v>143</v>
      </c>
      <c r="G561" s="335">
        <f t="shared" si="40"/>
        <v>6</v>
      </c>
      <c r="H561" s="340">
        <v>11</v>
      </c>
      <c r="I561" s="337">
        <f t="shared" si="41"/>
        <v>11</v>
      </c>
      <c r="J561" s="344">
        <f t="shared" si="42"/>
        <v>0</v>
      </c>
      <c r="K561" s="344">
        <f t="shared" si="43"/>
        <v>11</v>
      </c>
      <c r="L561" s="336">
        <f t="shared" si="44"/>
        <v>0</v>
      </c>
    </row>
    <row r="562" spans="1:12" s="2" customFormat="1" ht="11.5" x14ac:dyDescent="0.25">
      <c r="A562" s="334">
        <v>527</v>
      </c>
      <c r="B562" s="383">
        <v>5715</v>
      </c>
      <c r="C562" s="384" t="s">
        <v>1070</v>
      </c>
      <c r="D562" s="383" t="s">
        <v>1071</v>
      </c>
      <c r="E562" s="383">
        <v>6</v>
      </c>
      <c r="F562" s="383" t="s">
        <v>143</v>
      </c>
      <c r="G562" s="335">
        <f t="shared" si="40"/>
        <v>6</v>
      </c>
      <c r="H562" s="340">
        <v>10</v>
      </c>
      <c r="I562" s="337">
        <f t="shared" si="41"/>
        <v>10</v>
      </c>
      <c r="J562" s="344">
        <f t="shared" si="42"/>
        <v>0</v>
      </c>
      <c r="K562" s="344">
        <f t="shared" si="43"/>
        <v>10</v>
      </c>
      <c r="L562" s="336">
        <f t="shared" si="44"/>
        <v>0</v>
      </c>
    </row>
    <row r="563" spans="1:12" s="2" customFormat="1" ht="11.5" x14ac:dyDescent="0.25">
      <c r="A563" s="334">
        <v>528</v>
      </c>
      <c r="B563" s="383">
        <v>5716</v>
      </c>
      <c r="C563" s="384" t="s">
        <v>1072</v>
      </c>
      <c r="D563" s="383" t="s">
        <v>1073</v>
      </c>
      <c r="E563" s="383">
        <v>6</v>
      </c>
      <c r="F563" s="383" t="s">
        <v>143</v>
      </c>
      <c r="G563" s="335">
        <f t="shared" si="40"/>
        <v>6</v>
      </c>
      <c r="H563" s="340">
        <v>16</v>
      </c>
      <c r="I563" s="337">
        <f t="shared" si="41"/>
        <v>11</v>
      </c>
      <c r="J563" s="344">
        <f t="shared" si="42"/>
        <v>0</v>
      </c>
      <c r="K563" s="344">
        <f t="shared" si="43"/>
        <v>11</v>
      </c>
      <c r="L563" s="336">
        <f t="shared" si="44"/>
        <v>5</v>
      </c>
    </row>
    <row r="564" spans="1:12" s="2" customFormat="1" ht="11.5" x14ac:dyDescent="0.25">
      <c r="A564" s="334">
        <v>529</v>
      </c>
      <c r="B564" s="383">
        <v>5717</v>
      </c>
      <c r="C564" s="384" t="s">
        <v>1074</v>
      </c>
      <c r="D564" s="383" t="s">
        <v>1075</v>
      </c>
      <c r="E564" s="383">
        <v>6</v>
      </c>
      <c r="F564" s="383" t="s">
        <v>143</v>
      </c>
      <c r="G564" s="335">
        <f t="shared" si="40"/>
        <v>6</v>
      </c>
      <c r="H564" s="340">
        <v>0</v>
      </c>
      <c r="I564" s="337">
        <f t="shared" si="41"/>
        <v>0</v>
      </c>
      <c r="J564" s="344">
        <f t="shared" si="42"/>
        <v>0</v>
      </c>
      <c r="K564" s="344">
        <f t="shared" si="43"/>
        <v>0</v>
      </c>
      <c r="L564" s="336">
        <f t="shared" si="44"/>
        <v>0</v>
      </c>
    </row>
    <row r="565" spans="1:12" s="2" customFormat="1" ht="11.5" x14ac:dyDescent="0.25">
      <c r="A565" s="334">
        <v>530</v>
      </c>
      <c r="B565" s="383">
        <v>5718</v>
      </c>
      <c r="C565" s="384" t="s">
        <v>1076</v>
      </c>
      <c r="D565" s="383" t="s">
        <v>1077</v>
      </c>
      <c r="E565" s="383">
        <v>6</v>
      </c>
      <c r="F565" s="383" t="s">
        <v>143</v>
      </c>
      <c r="G565" s="335">
        <f t="shared" si="40"/>
        <v>6</v>
      </c>
      <c r="H565" s="340">
        <v>21</v>
      </c>
      <c r="I565" s="337">
        <f t="shared" si="41"/>
        <v>11</v>
      </c>
      <c r="J565" s="344">
        <f t="shared" si="42"/>
        <v>0</v>
      </c>
      <c r="K565" s="344">
        <f t="shared" si="43"/>
        <v>11</v>
      </c>
      <c r="L565" s="336">
        <f t="shared" si="44"/>
        <v>10</v>
      </c>
    </row>
    <row r="566" spans="1:12" s="2" customFormat="1" ht="11.5" x14ac:dyDescent="0.25">
      <c r="A566" s="333">
        <v>531</v>
      </c>
      <c r="B566" s="383">
        <v>5719</v>
      </c>
      <c r="C566" s="384" t="s">
        <v>1078</v>
      </c>
      <c r="D566" s="383" t="s">
        <v>1079</v>
      </c>
      <c r="E566" s="383">
        <v>6</v>
      </c>
      <c r="F566" s="383" t="s">
        <v>143</v>
      </c>
      <c r="G566" s="335">
        <f t="shared" si="40"/>
        <v>6</v>
      </c>
      <c r="H566" s="340">
        <v>11</v>
      </c>
      <c r="I566" s="337">
        <f t="shared" si="41"/>
        <v>11</v>
      </c>
      <c r="J566" s="344">
        <f t="shared" si="42"/>
        <v>0</v>
      </c>
      <c r="K566" s="344">
        <f t="shared" si="43"/>
        <v>11</v>
      </c>
      <c r="L566" s="336">
        <f t="shared" si="44"/>
        <v>0</v>
      </c>
    </row>
    <row r="567" spans="1:12" s="2" customFormat="1" ht="11.5" x14ac:dyDescent="0.25">
      <c r="A567" s="334">
        <v>532</v>
      </c>
      <c r="B567" s="383">
        <v>5720</v>
      </c>
      <c r="C567" s="384" t="s">
        <v>1080</v>
      </c>
      <c r="D567" s="383" t="s">
        <v>1081</v>
      </c>
      <c r="E567" s="383">
        <v>6</v>
      </c>
      <c r="F567" s="383" t="s">
        <v>143</v>
      </c>
      <c r="G567" s="335">
        <f t="shared" si="40"/>
        <v>6</v>
      </c>
      <c r="H567" s="340">
        <v>6</v>
      </c>
      <c r="I567" s="337">
        <f t="shared" si="41"/>
        <v>6</v>
      </c>
      <c r="J567" s="344">
        <f t="shared" si="42"/>
        <v>0</v>
      </c>
      <c r="K567" s="344">
        <f t="shared" si="43"/>
        <v>6</v>
      </c>
      <c r="L567" s="336">
        <f t="shared" si="44"/>
        <v>0</v>
      </c>
    </row>
    <row r="568" spans="1:12" s="2" customFormat="1" ht="11.5" x14ac:dyDescent="0.25">
      <c r="A568" s="334">
        <v>533</v>
      </c>
      <c r="B568" s="383">
        <v>5721</v>
      </c>
      <c r="C568" s="384" t="s">
        <v>1082</v>
      </c>
      <c r="D568" s="383" t="s">
        <v>1083</v>
      </c>
      <c r="E568" s="383">
        <v>6</v>
      </c>
      <c r="F568" s="383" t="s">
        <v>143</v>
      </c>
      <c r="G568" s="335">
        <f t="shared" si="40"/>
        <v>6</v>
      </c>
      <c r="H568" s="340">
        <v>12</v>
      </c>
      <c r="I568" s="337">
        <f t="shared" si="41"/>
        <v>11</v>
      </c>
      <c r="J568" s="344">
        <f t="shared" si="42"/>
        <v>0</v>
      </c>
      <c r="K568" s="344">
        <f t="shared" si="43"/>
        <v>11</v>
      </c>
      <c r="L568" s="336">
        <f t="shared" si="44"/>
        <v>1</v>
      </c>
    </row>
    <row r="569" spans="1:12" s="2" customFormat="1" ht="11.5" x14ac:dyDescent="0.25">
      <c r="A569" s="334">
        <v>534</v>
      </c>
      <c r="B569" s="383">
        <v>5722</v>
      </c>
      <c r="C569" s="384" t="s">
        <v>1084</v>
      </c>
      <c r="D569" s="383" t="s">
        <v>1085</v>
      </c>
      <c r="E569" s="383">
        <v>6</v>
      </c>
      <c r="F569" s="383" t="s">
        <v>143</v>
      </c>
      <c r="G569" s="335">
        <f t="shared" si="40"/>
        <v>6</v>
      </c>
      <c r="H569" s="340">
        <v>14</v>
      </c>
      <c r="I569" s="337">
        <f t="shared" si="41"/>
        <v>11</v>
      </c>
      <c r="J569" s="344">
        <f t="shared" si="42"/>
        <v>0</v>
      </c>
      <c r="K569" s="344">
        <f t="shared" si="43"/>
        <v>11</v>
      </c>
      <c r="L569" s="336">
        <f t="shared" si="44"/>
        <v>3</v>
      </c>
    </row>
    <row r="570" spans="1:12" s="2" customFormat="1" ht="11.5" x14ac:dyDescent="0.25">
      <c r="A570" s="334">
        <v>535</v>
      </c>
      <c r="B570" s="383">
        <v>5723</v>
      </c>
      <c r="C570" s="384" t="s">
        <v>1086</v>
      </c>
      <c r="D570" s="383" t="s">
        <v>1087</v>
      </c>
      <c r="E570" s="383">
        <v>6</v>
      </c>
      <c r="F570" s="383" t="s">
        <v>143</v>
      </c>
      <c r="G570" s="335">
        <f t="shared" si="40"/>
        <v>6</v>
      </c>
      <c r="H570" s="340">
        <v>14</v>
      </c>
      <c r="I570" s="337">
        <f t="shared" si="41"/>
        <v>11</v>
      </c>
      <c r="J570" s="344">
        <f t="shared" si="42"/>
        <v>0</v>
      </c>
      <c r="K570" s="344">
        <f t="shared" si="43"/>
        <v>11</v>
      </c>
      <c r="L570" s="336">
        <f t="shared" si="44"/>
        <v>3</v>
      </c>
    </row>
    <row r="571" spans="1:12" s="2" customFormat="1" ht="11.5" x14ac:dyDescent="0.25">
      <c r="A571" s="333">
        <v>536</v>
      </c>
      <c r="B571" s="383">
        <v>5724</v>
      </c>
      <c r="C571" s="384" t="s">
        <v>1088</v>
      </c>
      <c r="D571" s="383" t="s">
        <v>1089</v>
      </c>
      <c r="E571" s="383">
        <v>6</v>
      </c>
      <c r="F571" s="383" t="s">
        <v>143</v>
      </c>
      <c r="G571" s="335">
        <f t="shared" si="40"/>
        <v>6</v>
      </c>
      <c r="H571" s="340">
        <v>19</v>
      </c>
      <c r="I571" s="337">
        <f t="shared" si="41"/>
        <v>11</v>
      </c>
      <c r="J571" s="344">
        <f t="shared" si="42"/>
        <v>0</v>
      </c>
      <c r="K571" s="344">
        <f t="shared" si="43"/>
        <v>11</v>
      </c>
      <c r="L571" s="336">
        <f t="shared" si="44"/>
        <v>8</v>
      </c>
    </row>
    <row r="572" spans="1:12" s="2" customFormat="1" ht="11.5" x14ac:dyDescent="0.25">
      <c r="A572" s="334">
        <v>537</v>
      </c>
      <c r="B572" s="383">
        <v>5726</v>
      </c>
      <c r="C572" s="384" t="s">
        <v>703</v>
      </c>
      <c r="D572" s="383" t="s">
        <v>1090</v>
      </c>
      <c r="E572" s="383">
        <v>6</v>
      </c>
      <c r="F572" s="383" t="s">
        <v>143</v>
      </c>
      <c r="G572" s="335">
        <f t="shared" si="40"/>
        <v>6</v>
      </c>
      <c r="H572" s="340">
        <v>6</v>
      </c>
      <c r="I572" s="337">
        <f t="shared" si="41"/>
        <v>6</v>
      </c>
      <c r="J572" s="344">
        <f t="shared" si="42"/>
        <v>0</v>
      </c>
      <c r="K572" s="344">
        <f t="shared" si="43"/>
        <v>6</v>
      </c>
      <c r="L572" s="336">
        <f t="shared" si="44"/>
        <v>0</v>
      </c>
    </row>
    <row r="573" spans="1:12" s="2" customFormat="1" ht="11.5" x14ac:dyDescent="0.25">
      <c r="A573" s="334">
        <v>538</v>
      </c>
      <c r="B573" s="383">
        <v>5751</v>
      </c>
      <c r="C573" s="384" t="s">
        <v>1091</v>
      </c>
      <c r="D573" s="383" t="s">
        <v>1092</v>
      </c>
      <c r="E573" s="383">
        <v>6</v>
      </c>
      <c r="F573" s="383" t="s">
        <v>143</v>
      </c>
      <c r="G573" s="335">
        <f t="shared" si="40"/>
        <v>6</v>
      </c>
      <c r="H573" s="340">
        <v>22</v>
      </c>
      <c r="I573" s="337">
        <f t="shared" si="41"/>
        <v>11</v>
      </c>
      <c r="J573" s="344">
        <f t="shared" si="42"/>
        <v>0</v>
      </c>
      <c r="K573" s="344">
        <f t="shared" si="43"/>
        <v>11</v>
      </c>
      <c r="L573" s="336">
        <f t="shared" si="44"/>
        <v>11</v>
      </c>
    </row>
    <row r="574" spans="1:12" s="2" customFormat="1" ht="11.5" x14ac:dyDescent="0.25">
      <c r="A574" s="334">
        <v>539</v>
      </c>
      <c r="B574" s="383">
        <v>5752</v>
      </c>
      <c r="C574" s="384" t="s">
        <v>1093</v>
      </c>
      <c r="D574" s="383" t="s">
        <v>1094</v>
      </c>
      <c r="E574" s="383">
        <v>6</v>
      </c>
      <c r="F574" s="383" t="s">
        <v>143</v>
      </c>
      <c r="G574" s="335">
        <f t="shared" si="40"/>
        <v>6</v>
      </c>
      <c r="H574" s="340">
        <v>14</v>
      </c>
      <c r="I574" s="337">
        <f t="shared" si="41"/>
        <v>11</v>
      </c>
      <c r="J574" s="344">
        <f t="shared" si="42"/>
        <v>0</v>
      </c>
      <c r="K574" s="344">
        <f t="shared" si="43"/>
        <v>11</v>
      </c>
      <c r="L574" s="336">
        <f t="shared" si="44"/>
        <v>3</v>
      </c>
    </row>
    <row r="575" spans="1:12" s="2" customFormat="1" ht="11.5" x14ac:dyDescent="0.25">
      <c r="A575" s="334">
        <v>540</v>
      </c>
      <c r="B575" s="383">
        <v>5753</v>
      </c>
      <c r="C575" s="384" t="s">
        <v>1095</v>
      </c>
      <c r="D575" s="383" t="s">
        <v>1096</v>
      </c>
      <c r="E575" s="383">
        <v>6</v>
      </c>
      <c r="F575" s="383" t="s">
        <v>143</v>
      </c>
      <c r="G575" s="335">
        <f t="shared" si="40"/>
        <v>6</v>
      </c>
      <c r="H575" s="340">
        <v>9</v>
      </c>
      <c r="I575" s="337">
        <f t="shared" si="41"/>
        <v>9</v>
      </c>
      <c r="J575" s="344">
        <f t="shared" si="42"/>
        <v>0</v>
      </c>
      <c r="K575" s="344">
        <f t="shared" si="43"/>
        <v>9</v>
      </c>
      <c r="L575" s="336">
        <f t="shared" si="44"/>
        <v>0</v>
      </c>
    </row>
    <row r="576" spans="1:12" s="2" customFormat="1" ht="11.5" x14ac:dyDescent="0.25">
      <c r="A576" s="333">
        <v>541</v>
      </c>
      <c r="B576" s="383">
        <v>5754</v>
      </c>
      <c r="C576" s="384" t="s">
        <v>1097</v>
      </c>
      <c r="D576" s="383" t="s">
        <v>1098</v>
      </c>
      <c r="E576" s="383">
        <v>6</v>
      </c>
      <c r="F576" s="383" t="s">
        <v>143</v>
      </c>
      <c r="G576" s="335">
        <f t="shared" si="40"/>
        <v>6</v>
      </c>
      <c r="H576" s="340">
        <v>13</v>
      </c>
      <c r="I576" s="337">
        <f t="shared" si="41"/>
        <v>11</v>
      </c>
      <c r="J576" s="344">
        <f t="shared" si="42"/>
        <v>0</v>
      </c>
      <c r="K576" s="344">
        <f t="shared" si="43"/>
        <v>11</v>
      </c>
      <c r="L576" s="336">
        <f t="shared" si="44"/>
        <v>2</v>
      </c>
    </row>
    <row r="577" spans="1:12" s="2" customFormat="1" ht="11.5" x14ac:dyDescent="0.25">
      <c r="A577" s="334">
        <v>542</v>
      </c>
      <c r="B577" s="383">
        <v>5755</v>
      </c>
      <c r="C577" s="384" t="s">
        <v>1099</v>
      </c>
      <c r="D577" s="383" t="s">
        <v>1100</v>
      </c>
      <c r="E577" s="383">
        <v>6</v>
      </c>
      <c r="F577" s="383" t="s">
        <v>143</v>
      </c>
      <c r="G577" s="335">
        <f t="shared" si="40"/>
        <v>6</v>
      </c>
      <c r="H577" s="340">
        <v>13</v>
      </c>
      <c r="I577" s="337">
        <f t="shared" si="41"/>
        <v>11</v>
      </c>
      <c r="J577" s="344">
        <f t="shared" si="42"/>
        <v>0</v>
      </c>
      <c r="K577" s="344">
        <f t="shared" si="43"/>
        <v>11</v>
      </c>
      <c r="L577" s="336">
        <f t="shared" si="44"/>
        <v>2</v>
      </c>
    </row>
    <row r="578" spans="1:12" s="2" customFormat="1" ht="11.5" x14ac:dyDescent="0.25">
      <c r="A578" s="334">
        <v>543</v>
      </c>
      <c r="B578" s="383">
        <v>5756</v>
      </c>
      <c r="C578" s="384" t="s">
        <v>1101</v>
      </c>
      <c r="D578" s="383" t="s">
        <v>1102</v>
      </c>
      <c r="E578" s="383">
        <v>6</v>
      </c>
      <c r="F578" s="383" t="s">
        <v>143</v>
      </c>
      <c r="G578" s="335">
        <f t="shared" si="40"/>
        <v>6</v>
      </c>
      <c r="H578" s="340">
        <v>8</v>
      </c>
      <c r="I578" s="337">
        <f t="shared" si="41"/>
        <v>8</v>
      </c>
      <c r="J578" s="344">
        <f t="shared" si="42"/>
        <v>0</v>
      </c>
      <c r="K578" s="344">
        <f t="shared" si="43"/>
        <v>8</v>
      </c>
      <c r="L578" s="336">
        <f t="shared" si="44"/>
        <v>0</v>
      </c>
    </row>
    <row r="579" spans="1:12" s="2" customFormat="1" ht="11.5" x14ac:dyDescent="0.25">
      <c r="A579" s="334">
        <v>544</v>
      </c>
      <c r="B579" s="383">
        <v>5757</v>
      </c>
      <c r="C579" s="384" t="s">
        <v>1103</v>
      </c>
      <c r="D579" s="383" t="s">
        <v>1104</v>
      </c>
      <c r="E579" s="383">
        <v>6</v>
      </c>
      <c r="F579" s="383" t="s">
        <v>143</v>
      </c>
      <c r="G579" s="335">
        <f t="shared" si="40"/>
        <v>6</v>
      </c>
      <c r="H579" s="340">
        <v>13</v>
      </c>
      <c r="I579" s="337">
        <f t="shared" si="41"/>
        <v>11</v>
      </c>
      <c r="J579" s="344">
        <f t="shared" si="42"/>
        <v>0</v>
      </c>
      <c r="K579" s="344">
        <f t="shared" si="43"/>
        <v>11</v>
      </c>
      <c r="L579" s="336">
        <f t="shared" si="44"/>
        <v>2</v>
      </c>
    </row>
    <row r="580" spans="1:12" s="2" customFormat="1" ht="11.5" x14ac:dyDescent="0.25">
      <c r="A580" s="334">
        <v>545</v>
      </c>
      <c r="B580" s="383">
        <v>5758</v>
      </c>
      <c r="C580" s="384" t="s">
        <v>1105</v>
      </c>
      <c r="D580" s="383" t="s">
        <v>1106</v>
      </c>
      <c r="E580" s="383">
        <v>6</v>
      </c>
      <c r="F580" s="383" t="s">
        <v>143</v>
      </c>
      <c r="G580" s="335">
        <f t="shared" si="40"/>
        <v>6</v>
      </c>
      <c r="H580" s="340">
        <v>22</v>
      </c>
      <c r="I580" s="337">
        <f t="shared" si="41"/>
        <v>11</v>
      </c>
      <c r="J580" s="344">
        <f t="shared" si="42"/>
        <v>0</v>
      </c>
      <c r="K580" s="344">
        <f t="shared" si="43"/>
        <v>11</v>
      </c>
      <c r="L580" s="336">
        <f t="shared" si="44"/>
        <v>11</v>
      </c>
    </row>
    <row r="581" spans="1:12" s="2" customFormat="1" ht="11.5" x14ac:dyDescent="0.25">
      <c r="A581" s="333">
        <v>546</v>
      </c>
      <c r="B581" s="383">
        <v>5759</v>
      </c>
      <c r="C581" s="384" t="s">
        <v>220</v>
      </c>
      <c r="D581" s="383" t="s">
        <v>1107</v>
      </c>
      <c r="E581" s="383">
        <v>6</v>
      </c>
      <c r="F581" s="383" t="s">
        <v>143</v>
      </c>
      <c r="G581" s="335">
        <f t="shared" si="40"/>
        <v>6</v>
      </c>
      <c r="H581" s="340">
        <v>10</v>
      </c>
      <c r="I581" s="337">
        <f t="shared" si="41"/>
        <v>10</v>
      </c>
      <c r="J581" s="344">
        <f t="shared" si="42"/>
        <v>0</v>
      </c>
      <c r="K581" s="344">
        <f t="shared" si="43"/>
        <v>10</v>
      </c>
      <c r="L581" s="336">
        <f t="shared" si="44"/>
        <v>0</v>
      </c>
    </row>
    <row r="582" spans="1:12" s="2" customFormat="1" ht="11.5" x14ac:dyDescent="0.25">
      <c r="A582" s="334">
        <v>547</v>
      </c>
      <c r="B582" s="383">
        <v>5760</v>
      </c>
      <c r="C582" s="384" t="s">
        <v>1108</v>
      </c>
      <c r="D582" s="383" t="s">
        <v>1109</v>
      </c>
      <c r="E582" s="383">
        <v>6</v>
      </c>
      <c r="F582" s="383" t="s">
        <v>143</v>
      </c>
      <c r="G582" s="335">
        <f t="shared" si="40"/>
        <v>6</v>
      </c>
      <c r="H582" s="340">
        <v>14</v>
      </c>
      <c r="I582" s="337">
        <f t="shared" si="41"/>
        <v>11</v>
      </c>
      <c r="J582" s="344">
        <f t="shared" si="42"/>
        <v>0</v>
      </c>
      <c r="K582" s="344">
        <f t="shared" si="43"/>
        <v>11</v>
      </c>
      <c r="L582" s="336">
        <f t="shared" si="44"/>
        <v>3</v>
      </c>
    </row>
    <row r="583" spans="1:12" s="2" customFormat="1" ht="11.5" x14ac:dyDescent="0.25">
      <c r="A583" s="334">
        <v>548</v>
      </c>
      <c r="B583" s="383">
        <v>5761</v>
      </c>
      <c r="C583" s="384" t="s">
        <v>1110</v>
      </c>
      <c r="D583" s="383" t="s">
        <v>1111</v>
      </c>
      <c r="E583" s="383">
        <v>6</v>
      </c>
      <c r="F583" s="383" t="s">
        <v>143</v>
      </c>
      <c r="G583" s="335">
        <f t="shared" si="40"/>
        <v>6</v>
      </c>
      <c r="H583" s="340">
        <v>7</v>
      </c>
      <c r="I583" s="337">
        <f t="shared" si="41"/>
        <v>7</v>
      </c>
      <c r="J583" s="344">
        <f t="shared" si="42"/>
        <v>0</v>
      </c>
      <c r="K583" s="344">
        <f t="shared" si="43"/>
        <v>7</v>
      </c>
      <c r="L583" s="336">
        <f t="shared" si="44"/>
        <v>0</v>
      </c>
    </row>
    <row r="584" spans="1:12" s="2" customFormat="1" ht="11.5" x14ac:dyDescent="0.25">
      <c r="A584" s="334">
        <v>549</v>
      </c>
      <c r="B584" s="383">
        <v>5762</v>
      </c>
      <c r="C584" s="384" t="s">
        <v>1112</v>
      </c>
      <c r="D584" s="383" t="s">
        <v>1113</v>
      </c>
      <c r="E584" s="383">
        <v>6</v>
      </c>
      <c r="F584" s="383" t="s">
        <v>143</v>
      </c>
      <c r="G584" s="335">
        <f t="shared" si="40"/>
        <v>6</v>
      </c>
      <c r="H584" s="340">
        <v>10</v>
      </c>
      <c r="I584" s="337">
        <f t="shared" si="41"/>
        <v>10</v>
      </c>
      <c r="J584" s="344">
        <f t="shared" si="42"/>
        <v>0</v>
      </c>
      <c r="K584" s="344">
        <f t="shared" si="43"/>
        <v>10</v>
      </c>
      <c r="L584" s="336">
        <f t="shared" si="44"/>
        <v>0</v>
      </c>
    </row>
    <row r="585" spans="1:12" s="2" customFormat="1" ht="11.5" x14ac:dyDescent="0.25">
      <c r="A585" s="334">
        <v>550</v>
      </c>
      <c r="B585" s="383">
        <v>5763</v>
      </c>
      <c r="C585" s="384" t="s">
        <v>1114</v>
      </c>
      <c r="D585" s="383" t="s">
        <v>1115</v>
      </c>
      <c r="E585" s="383">
        <v>6</v>
      </c>
      <c r="F585" s="383" t="s">
        <v>143</v>
      </c>
      <c r="G585" s="335">
        <f t="shared" si="40"/>
        <v>6</v>
      </c>
      <c r="H585" s="340">
        <v>9</v>
      </c>
      <c r="I585" s="337">
        <f t="shared" si="41"/>
        <v>9</v>
      </c>
      <c r="J585" s="344">
        <f t="shared" si="42"/>
        <v>0</v>
      </c>
      <c r="K585" s="344">
        <f t="shared" si="43"/>
        <v>9</v>
      </c>
      <c r="L585" s="336">
        <f t="shared" si="44"/>
        <v>0</v>
      </c>
    </row>
    <row r="586" spans="1:12" s="2" customFormat="1" ht="11.5" x14ac:dyDescent="0.25">
      <c r="A586" s="333">
        <v>551</v>
      </c>
      <c r="B586" s="383">
        <v>5764</v>
      </c>
      <c r="C586" s="384" t="s">
        <v>1116</v>
      </c>
      <c r="D586" s="383" t="s">
        <v>1117</v>
      </c>
      <c r="E586" s="383">
        <v>6</v>
      </c>
      <c r="F586" s="383" t="s">
        <v>143</v>
      </c>
      <c r="G586" s="335">
        <f t="shared" si="40"/>
        <v>6</v>
      </c>
      <c r="H586" s="340">
        <v>10</v>
      </c>
      <c r="I586" s="337">
        <f t="shared" si="41"/>
        <v>10</v>
      </c>
      <c r="J586" s="344">
        <f t="shared" si="42"/>
        <v>0</v>
      </c>
      <c r="K586" s="344">
        <f t="shared" si="43"/>
        <v>10</v>
      </c>
      <c r="L586" s="336">
        <f t="shared" si="44"/>
        <v>0</v>
      </c>
    </row>
    <row r="587" spans="1:12" s="2" customFormat="1" ht="11.5" x14ac:dyDescent="0.25">
      <c r="A587" s="334">
        <v>552</v>
      </c>
      <c r="B587" s="383">
        <v>5765</v>
      </c>
      <c r="C587" s="384" t="s">
        <v>1118</v>
      </c>
      <c r="D587" s="383" t="s">
        <v>1119</v>
      </c>
      <c r="E587" s="383">
        <v>6</v>
      </c>
      <c r="F587" s="383" t="s">
        <v>143</v>
      </c>
      <c r="G587" s="335">
        <f t="shared" si="40"/>
        <v>6</v>
      </c>
      <c r="H587" s="340">
        <v>10</v>
      </c>
      <c r="I587" s="337">
        <f t="shared" si="41"/>
        <v>10</v>
      </c>
      <c r="J587" s="344">
        <f t="shared" si="42"/>
        <v>0</v>
      </c>
      <c r="K587" s="344">
        <f t="shared" si="43"/>
        <v>10</v>
      </c>
      <c r="L587" s="336">
        <f t="shared" si="44"/>
        <v>0</v>
      </c>
    </row>
    <row r="588" spans="1:12" s="2" customFormat="1" ht="11.5" x14ac:dyDescent="0.25">
      <c r="A588" s="334">
        <v>553</v>
      </c>
      <c r="B588" s="383">
        <v>5766</v>
      </c>
      <c r="C588" s="384" t="s">
        <v>1120</v>
      </c>
      <c r="D588" s="383" t="s">
        <v>1121</v>
      </c>
      <c r="E588" s="383">
        <v>6</v>
      </c>
      <c r="F588" s="383" t="s">
        <v>143</v>
      </c>
      <c r="G588" s="335">
        <f t="shared" si="40"/>
        <v>6</v>
      </c>
      <c r="H588" s="340">
        <v>4</v>
      </c>
      <c r="I588" s="337">
        <f t="shared" si="41"/>
        <v>4</v>
      </c>
      <c r="J588" s="344">
        <f t="shared" si="42"/>
        <v>0</v>
      </c>
      <c r="K588" s="344">
        <f t="shared" si="43"/>
        <v>4</v>
      </c>
      <c r="L588" s="336">
        <f t="shared" si="44"/>
        <v>0</v>
      </c>
    </row>
    <row r="589" spans="1:12" s="2" customFormat="1" ht="11.5" x14ac:dyDescent="0.25">
      <c r="A589" s="334">
        <v>554</v>
      </c>
      <c r="B589" s="383">
        <v>5767</v>
      </c>
      <c r="C589" s="384" t="s">
        <v>1122</v>
      </c>
      <c r="D589" s="383" t="s">
        <v>1123</v>
      </c>
      <c r="E589" s="383">
        <v>6</v>
      </c>
      <c r="F589" s="383" t="s">
        <v>143</v>
      </c>
      <c r="G589" s="335">
        <f t="shared" si="40"/>
        <v>6</v>
      </c>
      <c r="H589" s="340">
        <v>8</v>
      </c>
      <c r="I589" s="337">
        <f t="shared" si="41"/>
        <v>8</v>
      </c>
      <c r="J589" s="344">
        <f t="shared" si="42"/>
        <v>0</v>
      </c>
      <c r="K589" s="344">
        <f t="shared" si="43"/>
        <v>8</v>
      </c>
      <c r="L589" s="336">
        <f t="shared" si="44"/>
        <v>0</v>
      </c>
    </row>
    <row r="590" spans="1:12" s="2" customFormat="1" ht="11.5" x14ac:dyDescent="0.25">
      <c r="A590" s="334">
        <v>555</v>
      </c>
      <c r="B590" s="383">
        <v>5768</v>
      </c>
      <c r="C590" s="384" t="s">
        <v>1124</v>
      </c>
      <c r="D590" s="383" t="s">
        <v>1125</v>
      </c>
      <c r="E590" s="383">
        <v>6</v>
      </c>
      <c r="F590" s="383" t="s">
        <v>143</v>
      </c>
      <c r="G590" s="335">
        <f t="shared" si="40"/>
        <v>6</v>
      </c>
      <c r="H590" s="340">
        <v>7</v>
      </c>
      <c r="I590" s="337">
        <f t="shared" si="41"/>
        <v>7</v>
      </c>
      <c r="J590" s="344">
        <f t="shared" si="42"/>
        <v>0</v>
      </c>
      <c r="K590" s="344">
        <f t="shared" si="43"/>
        <v>7</v>
      </c>
      <c r="L590" s="336">
        <f t="shared" si="44"/>
        <v>0</v>
      </c>
    </row>
    <row r="591" spans="1:12" s="2" customFormat="1" ht="11.5" x14ac:dyDescent="0.25">
      <c r="A591" s="333">
        <v>556</v>
      </c>
      <c r="B591" s="383">
        <v>5769</v>
      </c>
      <c r="C591" s="384" t="s">
        <v>1126</v>
      </c>
      <c r="D591" s="383" t="s">
        <v>1127</v>
      </c>
      <c r="E591" s="383">
        <v>6</v>
      </c>
      <c r="F591" s="383" t="s">
        <v>143</v>
      </c>
      <c r="G591" s="335">
        <f t="shared" si="40"/>
        <v>6</v>
      </c>
      <c r="H591" s="340">
        <v>12</v>
      </c>
      <c r="I591" s="337">
        <f t="shared" si="41"/>
        <v>11</v>
      </c>
      <c r="J591" s="344">
        <f t="shared" si="42"/>
        <v>0</v>
      </c>
      <c r="K591" s="344">
        <f t="shared" si="43"/>
        <v>11</v>
      </c>
      <c r="L591" s="336">
        <f t="shared" si="44"/>
        <v>1</v>
      </c>
    </row>
    <row r="592" spans="1:12" s="2" customFormat="1" ht="11.5" x14ac:dyDescent="0.25">
      <c r="A592" s="334">
        <v>557</v>
      </c>
      <c r="B592" s="383">
        <v>5770</v>
      </c>
      <c r="C592" s="384" t="s">
        <v>1128</v>
      </c>
      <c r="D592" s="383" t="s">
        <v>1129</v>
      </c>
      <c r="E592" s="383">
        <v>6</v>
      </c>
      <c r="F592" s="383" t="s">
        <v>143</v>
      </c>
      <c r="G592" s="335">
        <f t="shared" si="40"/>
        <v>6</v>
      </c>
      <c r="H592" s="340">
        <v>7</v>
      </c>
      <c r="I592" s="337">
        <f t="shared" si="41"/>
        <v>7</v>
      </c>
      <c r="J592" s="344">
        <f t="shared" si="42"/>
        <v>0</v>
      </c>
      <c r="K592" s="344">
        <f t="shared" si="43"/>
        <v>7</v>
      </c>
      <c r="L592" s="336">
        <f t="shared" si="44"/>
        <v>0</v>
      </c>
    </row>
    <row r="593" spans="1:12" s="2" customFormat="1" ht="11.5" x14ac:dyDescent="0.25">
      <c r="A593" s="334">
        <v>558</v>
      </c>
      <c r="B593" s="383">
        <v>5771</v>
      </c>
      <c r="C593" s="384" t="s">
        <v>1130</v>
      </c>
      <c r="D593" s="383" t="s">
        <v>1131</v>
      </c>
      <c r="E593" s="383">
        <v>6</v>
      </c>
      <c r="F593" s="383" t="s">
        <v>143</v>
      </c>
      <c r="G593" s="335">
        <f t="shared" si="40"/>
        <v>6</v>
      </c>
      <c r="H593" s="340">
        <v>18</v>
      </c>
      <c r="I593" s="337">
        <f t="shared" si="41"/>
        <v>11</v>
      </c>
      <c r="J593" s="344">
        <f t="shared" si="42"/>
        <v>0</v>
      </c>
      <c r="K593" s="344">
        <f t="shared" si="43"/>
        <v>11</v>
      </c>
      <c r="L593" s="336">
        <f t="shared" si="44"/>
        <v>7</v>
      </c>
    </row>
    <row r="594" spans="1:12" s="2" customFormat="1" ht="11.5" x14ac:dyDescent="0.25">
      <c r="A594" s="334">
        <v>559</v>
      </c>
      <c r="B594" s="383">
        <v>5772</v>
      </c>
      <c r="C594" s="384" t="s">
        <v>1132</v>
      </c>
      <c r="D594" s="383" t="s">
        <v>1133</v>
      </c>
      <c r="E594" s="383">
        <v>6</v>
      </c>
      <c r="F594" s="383" t="s">
        <v>143</v>
      </c>
      <c r="G594" s="335">
        <f t="shared" si="40"/>
        <v>6</v>
      </c>
      <c r="H594" s="340">
        <v>4</v>
      </c>
      <c r="I594" s="337">
        <f t="shared" si="41"/>
        <v>4</v>
      </c>
      <c r="J594" s="344">
        <f t="shared" si="42"/>
        <v>0</v>
      </c>
      <c r="K594" s="344">
        <f t="shared" si="43"/>
        <v>4</v>
      </c>
      <c r="L594" s="336">
        <f t="shared" si="44"/>
        <v>0</v>
      </c>
    </row>
    <row r="595" spans="1:12" s="2" customFormat="1" ht="11.5" x14ac:dyDescent="0.25">
      <c r="A595" s="334">
        <v>560</v>
      </c>
      <c r="B595" s="383">
        <v>5773</v>
      </c>
      <c r="C595" s="384" t="s">
        <v>1134</v>
      </c>
      <c r="D595" s="383" t="s">
        <v>1135</v>
      </c>
      <c r="E595" s="383">
        <v>6</v>
      </c>
      <c r="F595" s="383" t="s">
        <v>143</v>
      </c>
      <c r="G595" s="335">
        <f t="shared" si="40"/>
        <v>6</v>
      </c>
      <c r="H595" s="340">
        <v>7</v>
      </c>
      <c r="I595" s="337">
        <f t="shared" si="41"/>
        <v>7</v>
      </c>
      <c r="J595" s="344">
        <f t="shared" si="42"/>
        <v>0</v>
      </c>
      <c r="K595" s="344">
        <f t="shared" si="43"/>
        <v>7</v>
      </c>
      <c r="L595" s="336">
        <f t="shared" si="44"/>
        <v>0</v>
      </c>
    </row>
    <row r="596" spans="1:12" s="2" customFormat="1" ht="11.5" x14ac:dyDescent="0.25">
      <c r="A596" s="333">
        <v>561</v>
      </c>
      <c r="B596" s="383">
        <v>5774</v>
      </c>
      <c r="C596" s="384" t="s">
        <v>1136</v>
      </c>
      <c r="D596" s="383" t="s">
        <v>1137</v>
      </c>
      <c r="E596" s="383">
        <v>6</v>
      </c>
      <c r="F596" s="383" t="s">
        <v>143</v>
      </c>
      <c r="G596" s="335">
        <f t="shared" si="40"/>
        <v>6</v>
      </c>
      <c r="H596" s="340">
        <v>9</v>
      </c>
      <c r="I596" s="337">
        <f t="shared" si="41"/>
        <v>9</v>
      </c>
      <c r="J596" s="344">
        <f t="shared" si="42"/>
        <v>0</v>
      </c>
      <c r="K596" s="344">
        <f t="shared" si="43"/>
        <v>9</v>
      </c>
      <c r="L596" s="336">
        <f t="shared" si="44"/>
        <v>0</v>
      </c>
    </row>
    <row r="597" spans="1:12" s="2" customFormat="1" ht="11.5" x14ac:dyDescent="0.25">
      <c r="A597" s="334">
        <v>562</v>
      </c>
      <c r="B597" s="383">
        <v>5775</v>
      </c>
      <c r="C597" s="384" t="s">
        <v>1138</v>
      </c>
      <c r="D597" s="383" t="s">
        <v>1139</v>
      </c>
      <c r="E597" s="383">
        <v>6</v>
      </c>
      <c r="F597" s="383" t="s">
        <v>143</v>
      </c>
      <c r="G597" s="335">
        <f t="shared" si="40"/>
        <v>6</v>
      </c>
      <c r="H597" s="340">
        <v>12</v>
      </c>
      <c r="I597" s="337">
        <f t="shared" si="41"/>
        <v>11</v>
      </c>
      <c r="J597" s="344">
        <f t="shared" si="42"/>
        <v>0</v>
      </c>
      <c r="K597" s="344">
        <f t="shared" si="43"/>
        <v>11</v>
      </c>
      <c r="L597" s="336">
        <f t="shared" si="44"/>
        <v>1</v>
      </c>
    </row>
    <row r="598" spans="1:12" s="2" customFormat="1" ht="11.5" x14ac:dyDescent="0.25">
      <c r="A598" s="334">
        <v>563</v>
      </c>
      <c r="B598" s="383">
        <v>5776</v>
      </c>
      <c r="C598" s="384" t="s">
        <v>1140</v>
      </c>
      <c r="D598" s="383" t="s">
        <v>1141</v>
      </c>
      <c r="E598" s="383">
        <v>6</v>
      </c>
      <c r="F598" s="383" t="s">
        <v>143</v>
      </c>
      <c r="G598" s="335">
        <f t="shared" si="40"/>
        <v>6</v>
      </c>
      <c r="H598" s="340">
        <v>5</v>
      </c>
      <c r="I598" s="337">
        <f t="shared" si="41"/>
        <v>5</v>
      </c>
      <c r="J598" s="344">
        <f t="shared" si="42"/>
        <v>0</v>
      </c>
      <c r="K598" s="344">
        <f t="shared" si="43"/>
        <v>5</v>
      </c>
      <c r="L598" s="336">
        <f t="shared" si="44"/>
        <v>0</v>
      </c>
    </row>
    <row r="599" spans="1:12" s="2" customFormat="1" ht="11.5" x14ac:dyDescent="0.25">
      <c r="A599" s="334">
        <v>564</v>
      </c>
      <c r="B599" s="383">
        <v>5777</v>
      </c>
      <c r="C599" s="384" t="s">
        <v>703</v>
      </c>
      <c r="D599" s="383" t="s">
        <v>1142</v>
      </c>
      <c r="E599" s="383">
        <v>6</v>
      </c>
      <c r="F599" s="383" t="s">
        <v>143</v>
      </c>
      <c r="G599" s="335">
        <f t="shared" si="40"/>
        <v>6</v>
      </c>
      <c r="H599" s="340">
        <v>6</v>
      </c>
      <c r="I599" s="337">
        <f t="shared" si="41"/>
        <v>6</v>
      </c>
      <c r="J599" s="344">
        <f t="shared" si="42"/>
        <v>0</v>
      </c>
      <c r="K599" s="344">
        <f t="shared" si="43"/>
        <v>6</v>
      </c>
      <c r="L599" s="336">
        <f t="shared" si="44"/>
        <v>0</v>
      </c>
    </row>
    <row r="600" spans="1:12" s="2" customFormat="1" ht="11.5" x14ac:dyDescent="0.25">
      <c r="A600" s="334">
        <v>565</v>
      </c>
      <c r="B600" s="383">
        <v>5778</v>
      </c>
      <c r="C600" s="384" t="s">
        <v>1140</v>
      </c>
      <c r="D600" s="383" t="s">
        <v>1143</v>
      </c>
      <c r="E600" s="383">
        <v>6</v>
      </c>
      <c r="F600" s="383" t="s">
        <v>143</v>
      </c>
      <c r="G600" s="335">
        <f t="shared" si="40"/>
        <v>6</v>
      </c>
      <c r="H600" s="340">
        <v>20</v>
      </c>
      <c r="I600" s="337">
        <f t="shared" si="41"/>
        <v>11</v>
      </c>
      <c r="J600" s="344">
        <f t="shared" si="42"/>
        <v>0</v>
      </c>
      <c r="K600" s="344">
        <f t="shared" si="43"/>
        <v>11</v>
      </c>
      <c r="L600" s="336">
        <f t="shared" si="44"/>
        <v>9</v>
      </c>
    </row>
    <row r="601" spans="1:12" s="2" customFormat="1" ht="11.5" x14ac:dyDescent="0.25">
      <c r="A601" s="333">
        <v>566</v>
      </c>
      <c r="B601" s="383">
        <v>5801</v>
      </c>
      <c r="C601" s="384" t="s">
        <v>1144</v>
      </c>
      <c r="D601" s="383" t="s">
        <v>1145</v>
      </c>
      <c r="E601" s="383">
        <v>6</v>
      </c>
      <c r="F601" s="383" t="s">
        <v>143</v>
      </c>
      <c r="G601" s="335">
        <f t="shared" si="40"/>
        <v>6</v>
      </c>
      <c r="H601" s="340">
        <v>5</v>
      </c>
      <c r="I601" s="337">
        <f t="shared" si="41"/>
        <v>5</v>
      </c>
      <c r="J601" s="344">
        <f t="shared" si="42"/>
        <v>0</v>
      </c>
      <c r="K601" s="344">
        <f t="shared" si="43"/>
        <v>5</v>
      </c>
      <c r="L601" s="336">
        <f t="shared" si="44"/>
        <v>0</v>
      </c>
    </row>
    <row r="602" spans="1:12" s="2" customFormat="1" ht="11.5" x14ac:dyDescent="0.25">
      <c r="A602" s="334">
        <v>567</v>
      </c>
      <c r="B602" s="383">
        <v>5802</v>
      </c>
      <c r="C602" s="384" t="s">
        <v>1146</v>
      </c>
      <c r="D602" s="383" t="s">
        <v>1147</v>
      </c>
      <c r="E602" s="383">
        <v>6</v>
      </c>
      <c r="F602" s="383" t="s">
        <v>143</v>
      </c>
      <c r="G602" s="335">
        <f t="shared" si="40"/>
        <v>6</v>
      </c>
      <c r="H602" s="340">
        <v>5</v>
      </c>
      <c r="I602" s="337">
        <f t="shared" si="41"/>
        <v>5</v>
      </c>
      <c r="J602" s="344">
        <f t="shared" si="42"/>
        <v>0</v>
      </c>
      <c r="K602" s="344">
        <f t="shared" si="43"/>
        <v>5</v>
      </c>
      <c r="L602" s="336">
        <f t="shared" si="44"/>
        <v>0</v>
      </c>
    </row>
    <row r="603" spans="1:12" s="2" customFormat="1" ht="11.5" x14ac:dyDescent="0.25">
      <c r="A603" s="334">
        <v>568</v>
      </c>
      <c r="B603" s="383">
        <v>5803</v>
      </c>
      <c r="C603" s="384" t="s">
        <v>1148</v>
      </c>
      <c r="D603" s="383" t="s">
        <v>1149</v>
      </c>
      <c r="E603" s="383">
        <v>6</v>
      </c>
      <c r="F603" s="383" t="s">
        <v>143</v>
      </c>
      <c r="G603" s="335">
        <f t="shared" si="40"/>
        <v>6</v>
      </c>
      <c r="H603" s="340">
        <v>8</v>
      </c>
      <c r="I603" s="337">
        <f t="shared" si="41"/>
        <v>8</v>
      </c>
      <c r="J603" s="344">
        <f t="shared" si="42"/>
        <v>0</v>
      </c>
      <c r="K603" s="344">
        <f t="shared" si="43"/>
        <v>8</v>
      </c>
      <c r="L603" s="336">
        <f t="shared" si="44"/>
        <v>0</v>
      </c>
    </row>
    <row r="604" spans="1:12" s="2" customFormat="1" ht="11.5" x14ac:dyDescent="0.25">
      <c r="A604" s="334">
        <v>569</v>
      </c>
      <c r="B604" s="383">
        <v>5804</v>
      </c>
      <c r="C604" s="384" t="s">
        <v>1150</v>
      </c>
      <c r="D604" s="383" t="s">
        <v>1151</v>
      </c>
      <c r="E604" s="383">
        <v>6</v>
      </c>
      <c r="F604" s="383" t="s">
        <v>143</v>
      </c>
      <c r="G604" s="335">
        <f t="shared" si="40"/>
        <v>6</v>
      </c>
      <c r="H604" s="340">
        <v>13</v>
      </c>
      <c r="I604" s="337">
        <f t="shared" si="41"/>
        <v>11</v>
      </c>
      <c r="J604" s="344">
        <f t="shared" si="42"/>
        <v>0</v>
      </c>
      <c r="K604" s="344">
        <f t="shared" si="43"/>
        <v>11</v>
      </c>
      <c r="L604" s="336">
        <f t="shared" si="44"/>
        <v>2</v>
      </c>
    </row>
    <row r="605" spans="1:12" s="2" customFormat="1" ht="11.5" x14ac:dyDescent="0.25">
      <c r="A605" s="334">
        <v>570</v>
      </c>
      <c r="B605" s="383">
        <v>5805</v>
      </c>
      <c r="C605" s="384" t="s">
        <v>1152</v>
      </c>
      <c r="D605" s="383" t="s">
        <v>1153</v>
      </c>
      <c r="E605" s="383">
        <v>6</v>
      </c>
      <c r="F605" s="383" t="s">
        <v>143</v>
      </c>
      <c r="G605" s="335">
        <f t="shared" si="40"/>
        <v>6</v>
      </c>
      <c r="H605" s="340">
        <v>0</v>
      </c>
      <c r="I605" s="337">
        <f t="shared" si="41"/>
        <v>0</v>
      </c>
      <c r="J605" s="344">
        <f t="shared" si="42"/>
        <v>0</v>
      </c>
      <c r="K605" s="344">
        <f t="shared" si="43"/>
        <v>0</v>
      </c>
      <c r="L605" s="336">
        <f t="shared" si="44"/>
        <v>0</v>
      </c>
    </row>
    <row r="606" spans="1:12" s="2" customFormat="1" ht="11.5" x14ac:dyDescent="0.25">
      <c r="A606" s="333">
        <v>571</v>
      </c>
      <c r="B606" s="383">
        <v>5806</v>
      </c>
      <c r="C606" s="384" t="s">
        <v>1154</v>
      </c>
      <c r="D606" s="383" t="s">
        <v>1155</v>
      </c>
      <c r="E606" s="383">
        <v>6</v>
      </c>
      <c r="F606" s="383" t="s">
        <v>143</v>
      </c>
      <c r="G606" s="335">
        <f t="shared" si="40"/>
        <v>6</v>
      </c>
      <c r="H606" s="340">
        <v>15</v>
      </c>
      <c r="I606" s="337">
        <f t="shared" si="41"/>
        <v>11</v>
      </c>
      <c r="J606" s="344">
        <f t="shared" si="42"/>
        <v>0</v>
      </c>
      <c r="K606" s="344">
        <f t="shared" si="43"/>
        <v>11</v>
      </c>
      <c r="L606" s="336">
        <f t="shared" si="44"/>
        <v>4</v>
      </c>
    </row>
    <row r="607" spans="1:12" s="2" customFormat="1" ht="11.5" x14ac:dyDescent="0.25">
      <c r="A607" s="334">
        <v>572</v>
      </c>
      <c r="B607" s="383">
        <v>5807</v>
      </c>
      <c r="C607" s="384" t="s">
        <v>1156</v>
      </c>
      <c r="D607" s="383" t="s">
        <v>1157</v>
      </c>
      <c r="E607" s="383">
        <v>6</v>
      </c>
      <c r="F607" s="383" t="s">
        <v>143</v>
      </c>
      <c r="G607" s="335">
        <f t="shared" si="40"/>
        <v>6</v>
      </c>
      <c r="H607" s="340">
        <v>1</v>
      </c>
      <c r="I607" s="337">
        <f t="shared" si="41"/>
        <v>1</v>
      </c>
      <c r="J607" s="344">
        <f t="shared" si="42"/>
        <v>0</v>
      </c>
      <c r="K607" s="344">
        <f t="shared" si="43"/>
        <v>1</v>
      </c>
      <c r="L607" s="336">
        <f t="shared" si="44"/>
        <v>0</v>
      </c>
    </row>
    <row r="608" spans="1:12" s="2" customFormat="1" ht="11.5" x14ac:dyDescent="0.25">
      <c r="A608" s="334">
        <v>573</v>
      </c>
      <c r="B608" s="383">
        <v>5808</v>
      </c>
      <c r="C608" s="384" t="s">
        <v>1158</v>
      </c>
      <c r="D608" s="383" t="s">
        <v>1159</v>
      </c>
      <c r="E608" s="383">
        <v>6</v>
      </c>
      <c r="F608" s="383" t="s">
        <v>143</v>
      </c>
      <c r="G608" s="335">
        <f t="shared" si="40"/>
        <v>6</v>
      </c>
      <c r="H608" s="340">
        <v>12</v>
      </c>
      <c r="I608" s="337">
        <f t="shared" si="41"/>
        <v>11</v>
      </c>
      <c r="J608" s="344">
        <f t="shared" si="42"/>
        <v>0</v>
      </c>
      <c r="K608" s="344">
        <f t="shared" si="43"/>
        <v>11</v>
      </c>
      <c r="L608" s="336">
        <f t="shared" si="44"/>
        <v>1</v>
      </c>
    </row>
    <row r="609" spans="1:12" s="2" customFormat="1" ht="11.5" x14ac:dyDescent="0.25">
      <c r="A609" s="334">
        <v>574</v>
      </c>
      <c r="B609" s="383">
        <v>5809</v>
      </c>
      <c r="C609" s="384" t="s">
        <v>1160</v>
      </c>
      <c r="D609" s="383" t="s">
        <v>1161</v>
      </c>
      <c r="E609" s="383">
        <v>6</v>
      </c>
      <c r="F609" s="383" t="s">
        <v>143</v>
      </c>
      <c r="G609" s="335">
        <f t="shared" si="40"/>
        <v>6</v>
      </c>
      <c r="H609" s="340">
        <v>10</v>
      </c>
      <c r="I609" s="337">
        <f t="shared" si="41"/>
        <v>10</v>
      </c>
      <c r="J609" s="344">
        <f t="shared" si="42"/>
        <v>0</v>
      </c>
      <c r="K609" s="344">
        <f t="shared" si="43"/>
        <v>10</v>
      </c>
      <c r="L609" s="336">
        <f t="shared" si="44"/>
        <v>0</v>
      </c>
    </row>
    <row r="610" spans="1:12" s="2" customFormat="1" ht="11.5" x14ac:dyDescent="0.25">
      <c r="A610" s="334">
        <v>575</v>
      </c>
      <c r="B610" s="383">
        <v>5810</v>
      </c>
      <c r="C610" s="384" t="s">
        <v>1162</v>
      </c>
      <c r="D610" s="383" t="s">
        <v>1163</v>
      </c>
      <c r="E610" s="383">
        <v>6</v>
      </c>
      <c r="F610" s="383" t="s">
        <v>143</v>
      </c>
      <c r="G610" s="335">
        <f t="shared" si="40"/>
        <v>6</v>
      </c>
      <c r="H610" s="340">
        <v>9</v>
      </c>
      <c r="I610" s="337">
        <f t="shared" si="41"/>
        <v>9</v>
      </c>
      <c r="J610" s="344">
        <f t="shared" si="42"/>
        <v>0</v>
      </c>
      <c r="K610" s="344">
        <f t="shared" si="43"/>
        <v>9</v>
      </c>
      <c r="L610" s="336">
        <f t="shared" si="44"/>
        <v>0</v>
      </c>
    </row>
    <row r="611" spans="1:12" s="2" customFormat="1" ht="11.5" x14ac:dyDescent="0.25">
      <c r="A611" s="333">
        <v>576</v>
      </c>
      <c r="B611" s="383">
        <v>5811</v>
      </c>
      <c r="C611" s="384" t="s">
        <v>1164</v>
      </c>
      <c r="D611" s="383" t="s">
        <v>1165</v>
      </c>
      <c r="E611" s="383">
        <v>6</v>
      </c>
      <c r="F611" s="383" t="s">
        <v>143</v>
      </c>
      <c r="G611" s="335">
        <f t="shared" si="40"/>
        <v>6</v>
      </c>
      <c r="H611" s="340">
        <v>14</v>
      </c>
      <c r="I611" s="337">
        <f t="shared" si="41"/>
        <v>11</v>
      </c>
      <c r="J611" s="344">
        <f t="shared" si="42"/>
        <v>0</v>
      </c>
      <c r="K611" s="344">
        <f t="shared" si="43"/>
        <v>11</v>
      </c>
      <c r="L611" s="336">
        <f t="shared" si="44"/>
        <v>3</v>
      </c>
    </row>
    <row r="612" spans="1:12" s="2" customFormat="1" ht="11.5" x14ac:dyDescent="0.25">
      <c r="A612" s="334">
        <v>577</v>
      </c>
      <c r="B612" s="383">
        <v>5812</v>
      </c>
      <c r="C612" s="384" t="s">
        <v>1166</v>
      </c>
      <c r="D612" s="383" t="s">
        <v>1167</v>
      </c>
      <c r="E612" s="383">
        <v>6</v>
      </c>
      <c r="F612" s="383" t="s">
        <v>143</v>
      </c>
      <c r="G612" s="335">
        <f t="shared" si="40"/>
        <v>6</v>
      </c>
      <c r="H612" s="340">
        <v>16</v>
      </c>
      <c r="I612" s="337">
        <f t="shared" si="41"/>
        <v>11</v>
      </c>
      <c r="J612" s="344">
        <f t="shared" si="42"/>
        <v>0</v>
      </c>
      <c r="K612" s="344">
        <f t="shared" si="43"/>
        <v>11</v>
      </c>
      <c r="L612" s="336">
        <f t="shared" si="44"/>
        <v>5</v>
      </c>
    </row>
    <row r="613" spans="1:12" s="2" customFormat="1" ht="11.5" x14ac:dyDescent="0.25">
      <c r="A613" s="334">
        <v>578</v>
      </c>
      <c r="B613" s="383">
        <v>5813</v>
      </c>
      <c r="C613" s="384" t="s">
        <v>1168</v>
      </c>
      <c r="D613" s="383" t="s">
        <v>1169</v>
      </c>
      <c r="E613" s="383">
        <v>6</v>
      </c>
      <c r="F613" s="383" t="s">
        <v>143</v>
      </c>
      <c r="G613" s="335">
        <f t="shared" ref="G613:G676" si="45">IF(F613="Residencial",E613,F613)</f>
        <v>6</v>
      </c>
      <c r="H613" s="340">
        <v>7</v>
      </c>
      <c r="I613" s="337">
        <f t="shared" ref="I613:I676" si="46">IF(F613="Residencial",IF(H613&lt;=11,H613,11),0)</f>
        <v>7</v>
      </c>
      <c r="J613" s="344">
        <f t="shared" ref="J613:J676" si="47">IF(OR(G613=1,G613=2),IF(H613&lt;=6,H613,6),0)</f>
        <v>0</v>
      </c>
      <c r="K613" s="344">
        <f t="shared" si="43"/>
        <v>7</v>
      </c>
      <c r="L613" s="336">
        <f t="shared" si="44"/>
        <v>0</v>
      </c>
    </row>
    <row r="614" spans="1:12" s="2" customFormat="1" ht="11.5" x14ac:dyDescent="0.25">
      <c r="A614" s="334">
        <v>579</v>
      </c>
      <c r="B614" s="383">
        <v>5814</v>
      </c>
      <c r="C614" s="384" t="s">
        <v>1170</v>
      </c>
      <c r="D614" s="383" t="s">
        <v>1171</v>
      </c>
      <c r="E614" s="383">
        <v>6</v>
      </c>
      <c r="F614" s="383" t="s">
        <v>143</v>
      </c>
      <c r="G614" s="335">
        <f t="shared" si="45"/>
        <v>6</v>
      </c>
      <c r="H614" s="340">
        <v>11</v>
      </c>
      <c r="I614" s="337">
        <f t="shared" si="46"/>
        <v>11</v>
      </c>
      <c r="J614" s="344">
        <f t="shared" si="47"/>
        <v>0</v>
      </c>
      <c r="K614" s="344">
        <f t="shared" ref="K614:K677" si="48">I614-J614</f>
        <v>11</v>
      </c>
      <c r="L614" s="336">
        <f t="shared" ref="L614:L677" si="49">IF(F614="Residencial",IF(H614&gt;11,(H614-I614),0),0)</f>
        <v>0</v>
      </c>
    </row>
    <row r="615" spans="1:12" s="2" customFormat="1" ht="11.5" x14ac:dyDescent="0.25">
      <c r="A615" s="334">
        <v>580</v>
      </c>
      <c r="B615" s="383">
        <v>5815</v>
      </c>
      <c r="C615" s="384" t="s">
        <v>1172</v>
      </c>
      <c r="D615" s="383" t="s">
        <v>1173</v>
      </c>
      <c r="E615" s="383">
        <v>6</v>
      </c>
      <c r="F615" s="383" t="s">
        <v>143</v>
      </c>
      <c r="G615" s="335">
        <f t="shared" si="45"/>
        <v>6</v>
      </c>
      <c r="H615" s="340">
        <v>12</v>
      </c>
      <c r="I615" s="337">
        <f t="shared" si="46"/>
        <v>11</v>
      </c>
      <c r="J615" s="344">
        <f t="shared" si="47"/>
        <v>0</v>
      </c>
      <c r="K615" s="344">
        <f t="shared" si="48"/>
        <v>11</v>
      </c>
      <c r="L615" s="336">
        <f t="shared" si="49"/>
        <v>1</v>
      </c>
    </row>
    <row r="616" spans="1:12" s="2" customFormat="1" ht="11.5" x14ac:dyDescent="0.25">
      <c r="A616" s="333">
        <v>581</v>
      </c>
      <c r="B616" s="383">
        <v>5816</v>
      </c>
      <c r="C616" s="384" t="s">
        <v>1174</v>
      </c>
      <c r="D616" s="383" t="s">
        <v>1175</v>
      </c>
      <c r="E616" s="383">
        <v>6</v>
      </c>
      <c r="F616" s="383" t="s">
        <v>143</v>
      </c>
      <c r="G616" s="335">
        <f t="shared" si="45"/>
        <v>6</v>
      </c>
      <c r="H616" s="340">
        <v>25</v>
      </c>
      <c r="I616" s="337">
        <f t="shared" si="46"/>
        <v>11</v>
      </c>
      <c r="J616" s="344">
        <f t="shared" si="47"/>
        <v>0</v>
      </c>
      <c r="K616" s="344">
        <f t="shared" si="48"/>
        <v>11</v>
      </c>
      <c r="L616" s="336">
        <f t="shared" si="49"/>
        <v>14</v>
      </c>
    </row>
    <row r="617" spans="1:12" s="2" customFormat="1" ht="11.5" x14ac:dyDescent="0.25">
      <c r="A617" s="334">
        <v>582</v>
      </c>
      <c r="B617" s="383">
        <v>5817</v>
      </c>
      <c r="C617" s="384" t="s">
        <v>1176</v>
      </c>
      <c r="D617" s="383" t="s">
        <v>1177</v>
      </c>
      <c r="E617" s="383">
        <v>6</v>
      </c>
      <c r="F617" s="383" t="s">
        <v>143</v>
      </c>
      <c r="G617" s="335">
        <f t="shared" si="45"/>
        <v>6</v>
      </c>
      <c r="H617" s="340">
        <v>14</v>
      </c>
      <c r="I617" s="337">
        <f t="shared" si="46"/>
        <v>11</v>
      </c>
      <c r="J617" s="344">
        <f t="shared" si="47"/>
        <v>0</v>
      </c>
      <c r="K617" s="344">
        <f t="shared" si="48"/>
        <v>11</v>
      </c>
      <c r="L617" s="336">
        <f t="shared" si="49"/>
        <v>3</v>
      </c>
    </row>
    <row r="618" spans="1:12" s="2" customFormat="1" ht="11.5" x14ac:dyDescent="0.25">
      <c r="A618" s="334">
        <v>583</v>
      </c>
      <c r="B618" s="383">
        <v>5818</v>
      </c>
      <c r="C618" s="384" t="s">
        <v>1178</v>
      </c>
      <c r="D618" s="383" t="s">
        <v>1179</v>
      </c>
      <c r="E618" s="383">
        <v>6</v>
      </c>
      <c r="F618" s="383" t="s">
        <v>143</v>
      </c>
      <c r="G618" s="335">
        <f t="shared" si="45"/>
        <v>6</v>
      </c>
      <c r="H618" s="340">
        <v>13</v>
      </c>
      <c r="I618" s="337">
        <f t="shared" si="46"/>
        <v>11</v>
      </c>
      <c r="J618" s="344">
        <f t="shared" si="47"/>
        <v>0</v>
      </c>
      <c r="K618" s="344">
        <f t="shared" si="48"/>
        <v>11</v>
      </c>
      <c r="L618" s="336">
        <f t="shared" si="49"/>
        <v>2</v>
      </c>
    </row>
    <row r="619" spans="1:12" s="2" customFormat="1" ht="11.5" x14ac:dyDescent="0.25">
      <c r="A619" s="334">
        <v>584</v>
      </c>
      <c r="B619" s="383">
        <v>5819</v>
      </c>
      <c r="C619" s="384" t="s">
        <v>1180</v>
      </c>
      <c r="D619" s="383" t="s">
        <v>1181</v>
      </c>
      <c r="E619" s="383">
        <v>6</v>
      </c>
      <c r="F619" s="383" t="s">
        <v>143</v>
      </c>
      <c r="G619" s="335">
        <f t="shared" si="45"/>
        <v>6</v>
      </c>
      <c r="H619" s="340">
        <v>28</v>
      </c>
      <c r="I619" s="337">
        <f t="shared" si="46"/>
        <v>11</v>
      </c>
      <c r="J619" s="344">
        <f t="shared" si="47"/>
        <v>0</v>
      </c>
      <c r="K619" s="344">
        <f t="shared" si="48"/>
        <v>11</v>
      </c>
      <c r="L619" s="336">
        <f t="shared" si="49"/>
        <v>17</v>
      </c>
    </row>
    <row r="620" spans="1:12" s="2" customFormat="1" ht="11.5" x14ac:dyDescent="0.25">
      <c r="A620" s="334">
        <v>585</v>
      </c>
      <c r="B620" s="383">
        <v>5820</v>
      </c>
      <c r="C620" s="384" t="s">
        <v>1182</v>
      </c>
      <c r="D620" s="383" t="s">
        <v>1183</v>
      </c>
      <c r="E620" s="383">
        <v>6</v>
      </c>
      <c r="F620" s="383" t="s">
        <v>143</v>
      </c>
      <c r="G620" s="335">
        <f t="shared" si="45"/>
        <v>6</v>
      </c>
      <c r="H620" s="340">
        <v>14</v>
      </c>
      <c r="I620" s="337">
        <f t="shared" si="46"/>
        <v>11</v>
      </c>
      <c r="J620" s="344">
        <f t="shared" si="47"/>
        <v>0</v>
      </c>
      <c r="K620" s="344">
        <f t="shared" si="48"/>
        <v>11</v>
      </c>
      <c r="L620" s="336">
        <f t="shared" si="49"/>
        <v>3</v>
      </c>
    </row>
    <row r="621" spans="1:12" s="2" customFormat="1" ht="11.5" x14ac:dyDescent="0.25">
      <c r="A621" s="333">
        <v>586</v>
      </c>
      <c r="B621" s="383">
        <v>5821</v>
      </c>
      <c r="C621" s="384" t="s">
        <v>1184</v>
      </c>
      <c r="D621" s="383" t="s">
        <v>1185</v>
      </c>
      <c r="E621" s="383">
        <v>6</v>
      </c>
      <c r="F621" s="383" t="s">
        <v>143</v>
      </c>
      <c r="G621" s="335">
        <f t="shared" si="45"/>
        <v>6</v>
      </c>
      <c r="H621" s="340">
        <v>12</v>
      </c>
      <c r="I621" s="337">
        <f t="shared" si="46"/>
        <v>11</v>
      </c>
      <c r="J621" s="344">
        <f t="shared" si="47"/>
        <v>0</v>
      </c>
      <c r="K621" s="344">
        <f t="shared" si="48"/>
        <v>11</v>
      </c>
      <c r="L621" s="336">
        <f t="shared" si="49"/>
        <v>1</v>
      </c>
    </row>
    <row r="622" spans="1:12" s="2" customFormat="1" ht="11.5" x14ac:dyDescent="0.25">
      <c r="A622" s="334">
        <v>587</v>
      </c>
      <c r="B622" s="383">
        <v>5822</v>
      </c>
      <c r="C622" s="384" t="s">
        <v>1186</v>
      </c>
      <c r="D622" s="383" t="s">
        <v>1187</v>
      </c>
      <c r="E622" s="383">
        <v>6</v>
      </c>
      <c r="F622" s="383" t="s">
        <v>143</v>
      </c>
      <c r="G622" s="335">
        <f t="shared" si="45"/>
        <v>6</v>
      </c>
      <c r="H622" s="340">
        <v>28</v>
      </c>
      <c r="I622" s="337">
        <f t="shared" si="46"/>
        <v>11</v>
      </c>
      <c r="J622" s="344">
        <f t="shared" si="47"/>
        <v>0</v>
      </c>
      <c r="K622" s="344">
        <f t="shared" si="48"/>
        <v>11</v>
      </c>
      <c r="L622" s="336">
        <f t="shared" si="49"/>
        <v>17</v>
      </c>
    </row>
    <row r="623" spans="1:12" s="2" customFormat="1" ht="11.5" x14ac:dyDescent="0.25">
      <c r="A623" s="334">
        <v>588</v>
      </c>
      <c r="B623" s="383">
        <v>5823</v>
      </c>
      <c r="C623" s="384" t="s">
        <v>1188</v>
      </c>
      <c r="D623" s="383" t="s">
        <v>1189</v>
      </c>
      <c r="E623" s="383">
        <v>6</v>
      </c>
      <c r="F623" s="383" t="s">
        <v>143</v>
      </c>
      <c r="G623" s="335">
        <f t="shared" si="45"/>
        <v>6</v>
      </c>
      <c r="H623" s="340">
        <v>11</v>
      </c>
      <c r="I623" s="337">
        <f t="shared" si="46"/>
        <v>11</v>
      </c>
      <c r="J623" s="344">
        <f t="shared" si="47"/>
        <v>0</v>
      </c>
      <c r="K623" s="344">
        <f t="shared" si="48"/>
        <v>11</v>
      </c>
      <c r="L623" s="336">
        <f t="shared" si="49"/>
        <v>0</v>
      </c>
    </row>
    <row r="624" spans="1:12" s="2" customFormat="1" ht="11.5" x14ac:dyDescent="0.25">
      <c r="A624" s="334">
        <v>589</v>
      </c>
      <c r="B624" s="383">
        <v>5824</v>
      </c>
      <c r="C624" s="384" t="s">
        <v>1190</v>
      </c>
      <c r="D624" s="383" t="s">
        <v>1191</v>
      </c>
      <c r="E624" s="383">
        <v>6</v>
      </c>
      <c r="F624" s="383" t="s">
        <v>143</v>
      </c>
      <c r="G624" s="335">
        <f t="shared" si="45"/>
        <v>6</v>
      </c>
      <c r="H624" s="340">
        <v>8</v>
      </c>
      <c r="I624" s="337">
        <f t="shared" si="46"/>
        <v>8</v>
      </c>
      <c r="J624" s="344">
        <f t="shared" si="47"/>
        <v>0</v>
      </c>
      <c r="K624" s="344">
        <f t="shared" si="48"/>
        <v>8</v>
      </c>
      <c r="L624" s="336">
        <f t="shared" si="49"/>
        <v>0</v>
      </c>
    </row>
    <row r="625" spans="1:12" s="2" customFormat="1" ht="11.5" x14ac:dyDescent="0.25">
      <c r="A625" s="334">
        <v>590</v>
      </c>
      <c r="B625" s="383">
        <v>5825</v>
      </c>
      <c r="C625" s="384" t="s">
        <v>1192</v>
      </c>
      <c r="D625" s="383" t="s">
        <v>1193</v>
      </c>
      <c r="E625" s="383">
        <v>6</v>
      </c>
      <c r="F625" s="383" t="s">
        <v>143</v>
      </c>
      <c r="G625" s="335">
        <f t="shared" si="45"/>
        <v>6</v>
      </c>
      <c r="H625" s="340">
        <v>11</v>
      </c>
      <c r="I625" s="337">
        <f t="shared" si="46"/>
        <v>11</v>
      </c>
      <c r="J625" s="344">
        <f t="shared" si="47"/>
        <v>0</v>
      </c>
      <c r="K625" s="344">
        <f t="shared" si="48"/>
        <v>11</v>
      </c>
      <c r="L625" s="336">
        <f t="shared" si="49"/>
        <v>0</v>
      </c>
    </row>
    <row r="626" spans="1:12" s="2" customFormat="1" ht="11.5" x14ac:dyDescent="0.25">
      <c r="A626" s="333">
        <v>591</v>
      </c>
      <c r="B626" s="383">
        <v>5826</v>
      </c>
      <c r="C626" s="384" t="s">
        <v>1194</v>
      </c>
      <c r="D626" s="383" t="s">
        <v>1195</v>
      </c>
      <c r="E626" s="383">
        <v>6</v>
      </c>
      <c r="F626" s="383" t="s">
        <v>143</v>
      </c>
      <c r="G626" s="335">
        <f t="shared" si="45"/>
        <v>6</v>
      </c>
      <c r="H626" s="340">
        <v>5</v>
      </c>
      <c r="I626" s="337">
        <f t="shared" si="46"/>
        <v>5</v>
      </c>
      <c r="J626" s="344">
        <f t="shared" si="47"/>
        <v>0</v>
      </c>
      <c r="K626" s="344">
        <f t="shared" si="48"/>
        <v>5</v>
      </c>
      <c r="L626" s="336">
        <f t="shared" si="49"/>
        <v>0</v>
      </c>
    </row>
    <row r="627" spans="1:12" s="2" customFormat="1" ht="11.5" x14ac:dyDescent="0.25">
      <c r="A627" s="334">
        <v>592</v>
      </c>
      <c r="B627" s="383">
        <v>5827</v>
      </c>
      <c r="C627" s="384" t="s">
        <v>1196</v>
      </c>
      <c r="D627" s="383" t="s">
        <v>1197</v>
      </c>
      <c r="E627" s="383">
        <v>6</v>
      </c>
      <c r="F627" s="383" t="s">
        <v>143</v>
      </c>
      <c r="G627" s="335">
        <f t="shared" si="45"/>
        <v>6</v>
      </c>
      <c r="H627" s="340">
        <v>13</v>
      </c>
      <c r="I627" s="337">
        <f t="shared" si="46"/>
        <v>11</v>
      </c>
      <c r="J627" s="344">
        <f t="shared" si="47"/>
        <v>0</v>
      </c>
      <c r="K627" s="344">
        <f t="shared" si="48"/>
        <v>11</v>
      </c>
      <c r="L627" s="336">
        <f t="shared" si="49"/>
        <v>2</v>
      </c>
    </row>
    <row r="628" spans="1:12" s="2" customFormat="1" ht="11.5" x14ac:dyDescent="0.25">
      <c r="A628" s="334">
        <v>593</v>
      </c>
      <c r="B628" s="383">
        <v>5828</v>
      </c>
      <c r="C628" s="384" t="s">
        <v>1198</v>
      </c>
      <c r="D628" s="383" t="s">
        <v>1199</v>
      </c>
      <c r="E628" s="383">
        <v>6</v>
      </c>
      <c r="F628" s="383" t="s">
        <v>143</v>
      </c>
      <c r="G628" s="335">
        <f t="shared" si="45"/>
        <v>6</v>
      </c>
      <c r="H628" s="340">
        <v>14</v>
      </c>
      <c r="I628" s="337">
        <f t="shared" si="46"/>
        <v>11</v>
      </c>
      <c r="J628" s="344">
        <f t="shared" si="47"/>
        <v>0</v>
      </c>
      <c r="K628" s="344">
        <f t="shared" si="48"/>
        <v>11</v>
      </c>
      <c r="L628" s="336">
        <f t="shared" si="49"/>
        <v>3</v>
      </c>
    </row>
    <row r="629" spans="1:12" s="2" customFormat="1" ht="11.5" x14ac:dyDescent="0.25">
      <c r="A629" s="334">
        <v>594</v>
      </c>
      <c r="B629" s="383">
        <v>5829</v>
      </c>
      <c r="C629" s="384" t="s">
        <v>1200</v>
      </c>
      <c r="D629" s="383" t="s">
        <v>1201</v>
      </c>
      <c r="E629" s="383">
        <v>6</v>
      </c>
      <c r="F629" s="383" t="s">
        <v>143</v>
      </c>
      <c r="G629" s="335">
        <f t="shared" si="45"/>
        <v>6</v>
      </c>
      <c r="H629" s="340">
        <v>12</v>
      </c>
      <c r="I629" s="337">
        <f t="shared" si="46"/>
        <v>11</v>
      </c>
      <c r="J629" s="344">
        <f t="shared" si="47"/>
        <v>0</v>
      </c>
      <c r="K629" s="344">
        <f t="shared" si="48"/>
        <v>11</v>
      </c>
      <c r="L629" s="336">
        <f t="shared" si="49"/>
        <v>1</v>
      </c>
    </row>
    <row r="630" spans="1:12" s="2" customFormat="1" ht="11.5" x14ac:dyDescent="0.25">
      <c r="A630" s="334">
        <v>595</v>
      </c>
      <c r="B630" s="383">
        <v>5830</v>
      </c>
      <c r="C630" s="384" t="s">
        <v>1202</v>
      </c>
      <c r="D630" s="383" t="s">
        <v>1203</v>
      </c>
      <c r="E630" s="383">
        <v>6</v>
      </c>
      <c r="F630" s="383" t="s">
        <v>143</v>
      </c>
      <c r="G630" s="335">
        <f t="shared" si="45"/>
        <v>6</v>
      </c>
      <c r="H630" s="340">
        <v>2</v>
      </c>
      <c r="I630" s="337">
        <f t="shared" si="46"/>
        <v>2</v>
      </c>
      <c r="J630" s="344">
        <f t="shared" si="47"/>
        <v>0</v>
      </c>
      <c r="K630" s="344">
        <f t="shared" si="48"/>
        <v>2</v>
      </c>
      <c r="L630" s="336">
        <f t="shared" si="49"/>
        <v>0</v>
      </c>
    </row>
    <row r="631" spans="1:12" s="2" customFormat="1" ht="11.5" x14ac:dyDescent="0.25">
      <c r="A631" s="333">
        <v>596</v>
      </c>
      <c r="B631" s="383">
        <v>5831</v>
      </c>
      <c r="C631" s="384" t="s">
        <v>1204</v>
      </c>
      <c r="D631" s="383" t="s">
        <v>1205</v>
      </c>
      <c r="E631" s="383">
        <v>6</v>
      </c>
      <c r="F631" s="383" t="s">
        <v>143</v>
      </c>
      <c r="G631" s="335">
        <f t="shared" si="45"/>
        <v>6</v>
      </c>
      <c r="H631" s="340">
        <v>9</v>
      </c>
      <c r="I631" s="337">
        <f t="shared" si="46"/>
        <v>9</v>
      </c>
      <c r="J631" s="344">
        <f t="shared" si="47"/>
        <v>0</v>
      </c>
      <c r="K631" s="344">
        <f t="shared" si="48"/>
        <v>9</v>
      </c>
      <c r="L631" s="336">
        <f t="shared" si="49"/>
        <v>0</v>
      </c>
    </row>
    <row r="632" spans="1:12" s="2" customFormat="1" ht="11.5" x14ac:dyDescent="0.25">
      <c r="A632" s="334">
        <v>597</v>
      </c>
      <c r="B632" s="383">
        <v>5832</v>
      </c>
      <c r="C632" s="384" t="s">
        <v>1206</v>
      </c>
      <c r="D632" s="383" t="s">
        <v>1207</v>
      </c>
      <c r="E632" s="383">
        <v>6</v>
      </c>
      <c r="F632" s="383" t="s">
        <v>143</v>
      </c>
      <c r="G632" s="335">
        <f t="shared" si="45"/>
        <v>6</v>
      </c>
      <c r="H632" s="340">
        <v>22</v>
      </c>
      <c r="I632" s="337">
        <f t="shared" si="46"/>
        <v>11</v>
      </c>
      <c r="J632" s="344">
        <f t="shared" si="47"/>
        <v>0</v>
      </c>
      <c r="K632" s="344">
        <f t="shared" si="48"/>
        <v>11</v>
      </c>
      <c r="L632" s="336">
        <f t="shared" si="49"/>
        <v>11</v>
      </c>
    </row>
    <row r="633" spans="1:12" s="2" customFormat="1" ht="11.5" x14ac:dyDescent="0.25">
      <c r="A633" s="334">
        <v>598</v>
      </c>
      <c r="B633" s="383">
        <v>5833</v>
      </c>
      <c r="C633" s="384" t="s">
        <v>1208</v>
      </c>
      <c r="D633" s="383" t="s">
        <v>1209</v>
      </c>
      <c r="E633" s="383">
        <v>6</v>
      </c>
      <c r="F633" s="383" t="s">
        <v>143</v>
      </c>
      <c r="G633" s="335">
        <f t="shared" si="45"/>
        <v>6</v>
      </c>
      <c r="H633" s="340">
        <v>10</v>
      </c>
      <c r="I633" s="337">
        <f t="shared" si="46"/>
        <v>10</v>
      </c>
      <c r="J633" s="344">
        <f t="shared" si="47"/>
        <v>0</v>
      </c>
      <c r="K633" s="344">
        <f t="shared" si="48"/>
        <v>10</v>
      </c>
      <c r="L633" s="336">
        <f t="shared" si="49"/>
        <v>0</v>
      </c>
    </row>
    <row r="634" spans="1:12" s="2" customFormat="1" ht="11.5" x14ac:dyDescent="0.25">
      <c r="A634" s="334">
        <v>599</v>
      </c>
      <c r="B634" s="383">
        <v>5834</v>
      </c>
      <c r="C634" s="384" t="s">
        <v>1210</v>
      </c>
      <c r="D634" s="383" t="s">
        <v>1211</v>
      </c>
      <c r="E634" s="383">
        <v>6</v>
      </c>
      <c r="F634" s="383" t="s">
        <v>143</v>
      </c>
      <c r="G634" s="335">
        <f t="shared" si="45"/>
        <v>6</v>
      </c>
      <c r="H634" s="340">
        <v>10</v>
      </c>
      <c r="I634" s="337">
        <f t="shared" si="46"/>
        <v>10</v>
      </c>
      <c r="J634" s="344">
        <f t="shared" si="47"/>
        <v>0</v>
      </c>
      <c r="K634" s="344">
        <f t="shared" si="48"/>
        <v>10</v>
      </c>
      <c r="L634" s="336">
        <f t="shared" si="49"/>
        <v>0</v>
      </c>
    </row>
    <row r="635" spans="1:12" s="2" customFormat="1" ht="11.5" x14ac:dyDescent="0.25">
      <c r="A635" s="334">
        <v>600</v>
      </c>
      <c r="B635" s="383">
        <v>5835</v>
      </c>
      <c r="C635" s="384" t="s">
        <v>1212</v>
      </c>
      <c r="D635" s="383" t="s">
        <v>1213</v>
      </c>
      <c r="E635" s="383">
        <v>6</v>
      </c>
      <c r="F635" s="383" t="s">
        <v>143</v>
      </c>
      <c r="G635" s="335">
        <f t="shared" si="45"/>
        <v>6</v>
      </c>
      <c r="H635" s="340">
        <v>6</v>
      </c>
      <c r="I635" s="337">
        <f t="shared" si="46"/>
        <v>6</v>
      </c>
      <c r="J635" s="344">
        <f t="shared" si="47"/>
        <v>0</v>
      </c>
      <c r="K635" s="344">
        <f t="shared" si="48"/>
        <v>6</v>
      </c>
      <c r="L635" s="336">
        <f t="shared" si="49"/>
        <v>0</v>
      </c>
    </row>
    <row r="636" spans="1:12" s="2" customFormat="1" ht="11.5" x14ac:dyDescent="0.25">
      <c r="A636" s="333">
        <v>601</v>
      </c>
      <c r="B636" s="383">
        <v>5836</v>
      </c>
      <c r="C636" s="384" t="s">
        <v>1214</v>
      </c>
      <c r="D636" s="383" t="s">
        <v>1215</v>
      </c>
      <c r="E636" s="383">
        <v>6</v>
      </c>
      <c r="F636" s="383" t="s">
        <v>143</v>
      </c>
      <c r="G636" s="335">
        <f t="shared" si="45"/>
        <v>6</v>
      </c>
      <c r="H636" s="340">
        <v>15</v>
      </c>
      <c r="I636" s="337">
        <f t="shared" si="46"/>
        <v>11</v>
      </c>
      <c r="J636" s="344">
        <f t="shared" si="47"/>
        <v>0</v>
      </c>
      <c r="K636" s="344">
        <f t="shared" si="48"/>
        <v>11</v>
      </c>
      <c r="L636" s="336">
        <f t="shared" si="49"/>
        <v>4</v>
      </c>
    </row>
    <row r="637" spans="1:12" s="2" customFormat="1" ht="11.5" x14ac:dyDescent="0.25">
      <c r="A637" s="334">
        <v>602</v>
      </c>
      <c r="B637" s="383">
        <v>5837</v>
      </c>
      <c r="C637" s="384" t="s">
        <v>1216</v>
      </c>
      <c r="D637" s="383" t="s">
        <v>1217</v>
      </c>
      <c r="E637" s="383">
        <v>6</v>
      </c>
      <c r="F637" s="383" t="s">
        <v>143</v>
      </c>
      <c r="G637" s="335">
        <f t="shared" si="45"/>
        <v>6</v>
      </c>
      <c r="H637" s="340">
        <v>6</v>
      </c>
      <c r="I637" s="337">
        <f t="shared" si="46"/>
        <v>6</v>
      </c>
      <c r="J637" s="344">
        <f t="shared" si="47"/>
        <v>0</v>
      </c>
      <c r="K637" s="344">
        <f t="shared" si="48"/>
        <v>6</v>
      </c>
      <c r="L637" s="336">
        <f t="shared" si="49"/>
        <v>0</v>
      </c>
    </row>
    <row r="638" spans="1:12" s="2" customFormat="1" ht="11.5" x14ac:dyDescent="0.25">
      <c r="A638" s="334">
        <v>603</v>
      </c>
      <c r="B638" s="383">
        <v>5838</v>
      </c>
      <c r="C638" s="384" t="s">
        <v>1218</v>
      </c>
      <c r="D638" s="383" t="s">
        <v>1219</v>
      </c>
      <c r="E638" s="383">
        <v>6</v>
      </c>
      <c r="F638" s="383" t="s">
        <v>143</v>
      </c>
      <c r="G638" s="335">
        <f t="shared" si="45"/>
        <v>6</v>
      </c>
      <c r="H638" s="340">
        <v>10</v>
      </c>
      <c r="I638" s="337">
        <f t="shared" si="46"/>
        <v>10</v>
      </c>
      <c r="J638" s="344">
        <f t="shared" si="47"/>
        <v>0</v>
      </c>
      <c r="K638" s="344">
        <f t="shared" si="48"/>
        <v>10</v>
      </c>
      <c r="L638" s="336">
        <f t="shared" si="49"/>
        <v>0</v>
      </c>
    </row>
    <row r="639" spans="1:12" s="2" customFormat="1" ht="11.5" x14ac:dyDescent="0.25">
      <c r="A639" s="334">
        <v>604</v>
      </c>
      <c r="B639" s="383">
        <v>5839</v>
      </c>
      <c r="C639" s="384" t="s">
        <v>1220</v>
      </c>
      <c r="D639" s="383" t="s">
        <v>1221</v>
      </c>
      <c r="E639" s="383">
        <v>6</v>
      </c>
      <c r="F639" s="383" t="s">
        <v>143</v>
      </c>
      <c r="G639" s="335">
        <f t="shared" si="45"/>
        <v>6</v>
      </c>
      <c r="H639" s="340">
        <v>0</v>
      </c>
      <c r="I639" s="337">
        <f t="shared" si="46"/>
        <v>0</v>
      </c>
      <c r="J639" s="344">
        <f t="shared" si="47"/>
        <v>0</v>
      </c>
      <c r="K639" s="344">
        <f t="shared" si="48"/>
        <v>0</v>
      </c>
      <c r="L639" s="336">
        <f t="shared" si="49"/>
        <v>0</v>
      </c>
    </row>
    <row r="640" spans="1:12" s="2" customFormat="1" ht="11.5" x14ac:dyDescent="0.25">
      <c r="A640" s="334">
        <v>605</v>
      </c>
      <c r="B640" s="383">
        <v>5840</v>
      </c>
      <c r="C640" s="384" t="s">
        <v>1222</v>
      </c>
      <c r="D640" s="383" t="s">
        <v>1223</v>
      </c>
      <c r="E640" s="383">
        <v>6</v>
      </c>
      <c r="F640" s="383" t="s">
        <v>143</v>
      </c>
      <c r="G640" s="335">
        <f t="shared" si="45"/>
        <v>6</v>
      </c>
      <c r="H640" s="340">
        <v>13</v>
      </c>
      <c r="I640" s="337">
        <f t="shared" si="46"/>
        <v>11</v>
      </c>
      <c r="J640" s="344">
        <f t="shared" si="47"/>
        <v>0</v>
      </c>
      <c r="K640" s="344">
        <f t="shared" si="48"/>
        <v>11</v>
      </c>
      <c r="L640" s="336">
        <f t="shared" si="49"/>
        <v>2</v>
      </c>
    </row>
    <row r="641" spans="1:12" s="2" customFormat="1" ht="11.5" x14ac:dyDescent="0.25">
      <c r="A641" s="333">
        <v>606</v>
      </c>
      <c r="B641" s="383">
        <v>5841</v>
      </c>
      <c r="C641" s="384" t="s">
        <v>1224</v>
      </c>
      <c r="D641" s="383" t="s">
        <v>1225</v>
      </c>
      <c r="E641" s="383">
        <v>6</v>
      </c>
      <c r="F641" s="383" t="s">
        <v>143</v>
      </c>
      <c r="G641" s="335">
        <f t="shared" si="45"/>
        <v>6</v>
      </c>
      <c r="H641" s="340">
        <v>19</v>
      </c>
      <c r="I641" s="337">
        <f t="shared" si="46"/>
        <v>11</v>
      </c>
      <c r="J641" s="344">
        <f t="shared" si="47"/>
        <v>0</v>
      </c>
      <c r="K641" s="344">
        <f t="shared" si="48"/>
        <v>11</v>
      </c>
      <c r="L641" s="336">
        <f t="shared" si="49"/>
        <v>8</v>
      </c>
    </row>
    <row r="642" spans="1:12" s="2" customFormat="1" ht="11.5" x14ac:dyDescent="0.25">
      <c r="A642" s="334">
        <v>607</v>
      </c>
      <c r="B642" s="383">
        <v>5842</v>
      </c>
      <c r="C642" s="384" t="s">
        <v>1048</v>
      </c>
      <c r="D642" s="383" t="s">
        <v>1226</v>
      </c>
      <c r="E642" s="383">
        <v>6</v>
      </c>
      <c r="F642" s="383" t="s">
        <v>143</v>
      </c>
      <c r="G642" s="335">
        <f t="shared" si="45"/>
        <v>6</v>
      </c>
      <c r="H642" s="340">
        <v>16</v>
      </c>
      <c r="I642" s="337">
        <f t="shared" si="46"/>
        <v>11</v>
      </c>
      <c r="J642" s="344">
        <f t="shared" si="47"/>
        <v>0</v>
      </c>
      <c r="K642" s="344">
        <f t="shared" si="48"/>
        <v>11</v>
      </c>
      <c r="L642" s="336">
        <f t="shared" si="49"/>
        <v>5</v>
      </c>
    </row>
    <row r="643" spans="1:12" s="2" customFormat="1" ht="11.5" x14ac:dyDescent="0.25">
      <c r="A643" s="334">
        <v>608</v>
      </c>
      <c r="B643" s="383">
        <v>5843</v>
      </c>
      <c r="C643" s="384" t="s">
        <v>1227</v>
      </c>
      <c r="D643" s="383" t="s">
        <v>1228</v>
      </c>
      <c r="E643" s="383">
        <v>6</v>
      </c>
      <c r="F643" s="383" t="s">
        <v>143</v>
      </c>
      <c r="G643" s="335">
        <f t="shared" si="45"/>
        <v>6</v>
      </c>
      <c r="H643" s="340">
        <v>10</v>
      </c>
      <c r="I643" s="337">
        <f t="shared" si="46"/>
        <v>10</v>
      </c>
      <c r="J643" s="344">
        <f t="shared" si="47"/>
        <v>0</v>
      </c>
      <c r="K643" s="344">
        <f t="shared" si="48"/>
        <v>10</v>
      </c>
      <c r="L643" s="336">
        <f t="shared" si="49"/>
        <v>0</v>
      </c>
    </row>
    <row r="644" spans="1:12" s="2" customFormat="1" ht="11.5" x14ac:dyDescent="0.25">
      <c r="A644" s="334">
        <v>609</v>
      </c>
      <c r="B644" s="383">
        <v>5844</v>
      </c>
      <c r="C644" s="384" t="s">
        <v>1229</v>
      </c>
      <c r="D644" s="383" t="s">
        <v>1230</v>
      </c>
      <c r="E644" s="383">
        <v>6</v>
      </c>
      <c r="F644" s="383" t="s">
        <v>143</v>
      </c>
      <c r="G644" s="335">
        <f t="shared" si="45"/>
        <v>6</v>
      </c>
      <c r="H644" s="340">
        <v>8</v>
      </c>
      <c r="I644" s="337">
        <f t="shared" si="46"/>
        <v>8</v>
      </c>
      <c r="J644" s="344">
        <f t="shared" si="47"/>
        <v>0</v>
      </c>
      <c r="K644" s="344">
        <f t="shared" si="48"/>
        <v>8</v>
      </c>
      <c r="L644" s="336">
        <f t="shared" si="49"/>
        <v>0</v>
      </c>
    </row>
    <row r="645" spans="1:12" s="2" customFormat="1" ht="11.5" x14ac:dyDescent="0.25">
      <c r="A645" s="334">
        <v>610</v>
      </c>
      <c r="B645" s="383">
        <v>5845</v>
      </c>
      <c r="C645" s="384" t="s">
        <v>1231</v>
      </c>
      <c r="D645" s="383" t="s">
        <v>1232</v>
      </c>
      <c r="E645" s="383">
        <v>6</v>
      </c>
      <c r="F645" s="383" t="s">
        <v>143</v>
      </c>
      <c r="G645" s="335">
        <f t="shared" si="45"/>
        <v>6</v>
      </c>
      <c r="H645" s="340">
        <v>9</v>
      </c>
      <c r="I645" s="337">
        <f t="shared" si="46"/>
        <v>9</v>
      </c>
      <c r="J645" s="344">
        <f t="shared" si="47"/>
        <v>0</v>
      </c>
      <c r="K645" s="344">
        <f t="shared" si="48"/>
        <v>9</v>
      </c>
      <c r="L645" s="336">
        <f t="shared" si="49"/>
        <v>0</v>
      </c>
    </row>
    <row r="646" spans="1:12" s="2" customFormat="1" ht="11.5" x14ac:dyDescent="0.25">
      <c r="A646" s="333">
        <v>611</v>
      </c>
      <c r="B646" s="383">
        <v>5846</v>
      </c>
      <c r="C646" s="384" t="s">
        <v>1233</v>
      </c>
      <c r="D646" s="383" t="s">
        <v>1234</v>
      </c>
      <c r="E646" s="383">
        <v>6</v>
      </c>
      <c r="F646" s="383" t="s">
        <v>143</v>
      </c>
      <c r="G646" s="335">
        <f t="shared" si="45"/>
        <v>6</v>
      </c>
      <c r="H646" s="340">
        <v>11</v>
      </c>
      <c r="I646" s="337">
        <f t="shared" si="46"/>
        <v>11</v>
      </c>
      <c r="J646" s="344">
        <f t="shared" si="47"/>
        <v>0</v>
      </c>
      <c r="K646" s="344">
        <f t="shared" si="48"/>
        <v>11</v>
      </c>
      <c r="L646" s="336">
        <f t="shared" si="49"/>
        <v>0</v>
      </c>
    </row>
    <row r="647" spans="1:12" s="2" customFormat="1" ht="11.5" x14ac:dyDescent="0.25">
      <c r="A647" s="334">
        <v>612</v>
      </c>
      <c r="B647" s="383">
        <v>5847</v>
      </c>
      <c r="C647" s="384" t="s">
        <v>1235</v>
      </c>
      <c r="D647" s="383" t="s">
        <v>1236</v>
      </c>
      <c r="E647" s="383">
        <v>6</v>
      </c>
      <c r="F647" s="383" t="s">
        <v>143</v>
      </c>
      <c r="G647" s="335">
        <f t="shared" si="45"/>
        <v>6</v>
      </c>
      <c r="H647" s="340">
        <v>14</v>
      </c>
      <c r="I647" s="337">
        <f t="shared" si="46"/>
        <v>11</v>
      </c>
      <c r="J647" s="344">
        <f t="shared" si="47"/>
        <v>0</v>
      </c>
      <c r="K647" s="344">
        <f t="shared" si="48"/>
        <v>11</v>
      </c>
      <c r="L647" s="336">
        <f t="shared" si="49"/>
        <v>3</v>
      </c>
    </row>
    <row r="648" spans="1:12" s="2" customFormat="1" ht="11.5" x14ac:dyDescent="0.25">
      <c r="A648" s="334">
        <v>613</v>
      </c>
      <c r="B648" s="383">
        <v>5848</v>
      </c>
      <c r="C648" s="384" t="s">
        <v>1237</v>
      </c>
      <c r="D648" s="383" t="s">
        <v>1238</v>
      </c>
      <c r="E648" s="383">
        <v>6</v>
      </c>
      <c r="F648" s="383" t="s">
        <v>143</v>
      </c>
      <c r="G648" s="335">
        <f t="shared" si="45"/>
        <v>6</v>
      </c>
      <c r="H648" s="340">
        <v>14</v>
      </c>
      <c r="I648" s="337">
        <f t="shared" si="46"/>
        <v>11</v>
      </c>
      <c r="J648" s="344">
        <f t="shared" si="47"/>
        <v>0</v>
      </c>
      <c r="K648" s="344">
        <f t="shared" si="48"/>
        <v>11</v>
      </c>
      <c r="L648" s="336">
        <f t="shared" si="49"/>
        <v>3</v>
      </c>
    </row>
    <row r="649" spans="1:12" s="2" customFormat="1" ht="11.5" x14ac:dyDescent="0.25">
      <c r="A649" s="334">
        <v>614</v>
      </c>
      <c r="B649" s="383">
        <v>5849</v>
      </c>
      <c r="C649" s="384" t="s">
        <v>1239</v>
      </c>
      <c r="D649" s="383" t="s">
        <v>1240</v>
      </c>
      <c r="E649" s="383">
        <v>6</v>
      </c>
      <c r="F649" s="383" t="s">
        <v>143</v>
      </c>
      <c r="G649" s="335">
        <f t="shared" si="45"/>
        <v>6</v>
      </c>
      <c r="H649" s="340">
        <v>15</v>
      </c>
      <c r="I649" s="337">
        <f t="shared" si="46"/>
        <v>11</v>
      </c>
      <c r="J649" s="344">
        <f t="shared" si="47"/>
        <v>0</v>
      </c>
      <c r="K649" s="344">
        <f t="shared" si="48"/>
        <v>11</v>
      </c>
      <c r="L649" s="336">
        <f t="shared" si="49"/>
        <v>4</v>
      </c>
    </row>
    <row r="650" spans="1:12" s="2" customFormat="1" ht="11.5" x14ac:dyDescent="0.25">
      <c r="A650" s="334">
        <v>615</v>
      </c>
      <c r="B650" s="383">
        <v>5850</v>
      </c>
      <c r="C650" s="384" t="s">
        <v>1241</v>
      </c>
      <c r="D650" s="383" t="s">
        <v>1242</v>
      </c>
      <c r="E650" s="383">
        <v>6</v>
      </c>
      <c r="F650" s="383" t="s">
        <v>143</v>
      </c>
      <c r="G650" s="335">
        <f t="shared" si="45"/>
        <v>6</v>
      </c>
      <c r="H650" s="340">
        <v>15</v>
      </c>
      <c r="I650" s="337">
        <f t="shared" si="46"/>
        <v>11</v>
      </c>
      <c r="J650" s="344">
        <f t="shared" si="47"/>
        <v>0</v>
      </c>
      <c r="K650" s="344">
        <f t="shared" si="48"/>
        <v>11</v>
      </c>
      <c r="L650" s="336">
        <f t="shared" si="49"/>
        <v>4</v>
      </c>
    </row>
    <row r="651" spans="1:12" s="2" customFormat="1" ht="11.5" x14ac:dyDescent="0.25">
      <c r="A651" s="333">
        <v>616</v>
      </c>
      <c r="B651" s="383">
        <v>5851</v>
      </c>
      <c r="C651" s="384" t="s">
        <v>1243</v>
      </c>
      <c r="D651" s="383" t="s">
        <v>1244</v>
      </c>
      <c r="E651" s="383">
        <v>6</v>
      </c>
      <c r="F651" s="383" t="s">
        <v>143</v>
      </c>
      <c r="G651" s="335">
        <f t="shared" si="45"/>
        <v>6</v>
      </c>
      <c r="H651" s="340">
        <v>16</v>
      </c>
      <c r="I651" s="337">
        <f t="shared" si="46"/>
        <v>11</v>
      </c>
      <c r="J651" s="344">
        <f t="shared" si="47"/>
        <v>0</v>
      </c>
      <c r="K651" s="344">
        <f t="shared" si="48"/>
        <v>11</v>
      </c>
      <c r="L651" s="336">
        <f t="shared" si="49"/>
        <v>5</v>
      </c>
    </row>
    <row r="652" spans="1:12" s="2" customFormat="1" ht="11.5" x14ac:dyDescent="0.25">
      <c r="A652" s="334">
        <v>617</v>
      </c>
      <c r="B652" s="383">
        <v>5852</v>
      </c>
      <c r="C652" s="384" t="s">
        <v>1245</v>
      </c>
      <c r="D652" s="383" t="s">
        <v>1246</v>
      </c>
      <c r="E652" s="383">
        <v>6</v>
      </c>
      <c r="F652" s="383" t="s">
        <v>143</v>
      </c>
      <c r="G652" s="335">
        <f t="shared" si="45"/>
        <v>6</v>
      </c>
      <c r="H652" s="340">
        <v>5</v>
      </c>
      <c r="I652" s="337">
        <f t="shared" si="46"/>
        <v>5</v>
      </c>
      <c r="J652" s="344">
        <f t="shared" si="47"/>
        <v>0</v>
      </c>
      <c r="K652" s="344">
        <f t="shared" si="48"/>
        <v>5</v>
      </c>
      <c r="L652" s="336">
        <f t="shared" si="49"/>
        <v>0</v>
      </c>
    </row>
    <row r="653" spans="1:12" s="2" customFormat="1" ht="11.5" x14ac:dyDescent="0.25">
      <c r="A653" s="334">
        <v>618</v>
      </c>
      <c r="B653" s="383">
        <v>5853</v>
      </c>
      <c r="C653" s="384" t="s">
        <v>1247</v>
      </c>
      <c r="D653" s="383" t="s">
        <v>1248</v>
      </c>
      <c r="E653" s="383">
        <v>6</v>
      </c>
      <c r="F653" s="383" t="s">
        <v>143</v>
      </c>
      <c r="G653" s="335">
        <f t="shared" si="45"/>
        <v>6</v>
      </c>
      <c r="H653" s="340">
        <v>10</v>
      </c>
      <c r="I653" s="337">
        <f t="shared" si="46"/>
        <v>10</v>
      </c>
      <c r="J653" s="344">
        <f t="shared" si="47"/>
        <v>0</v>
      </c>
      <c r="K653" s="344">
        <f t="shared" si="48"/>
        <v>10</v>
      </c>
      <c r="L653" s="336">
        <f t="shared" si="49"/>
        <v>0</v>
      </c>
    </row>
    <row r="654" spans="1:12" s="2" customFormat="1" ht="11.5" x14ac:dyDescent="0.25">
      <c r="A654" s="334">
        <v>619</v>
      </c>
      <c r="B654" s="383">
        <v>5854</v>
      </c>
      <c r="C654" s="384" t="s">
        <v>1249</v>
      </c>
      <c r="D654" s="383" t="s">
        <v>1250</v>
      </c>
      <c r="E654" s="383">
        <v>6</v>
      </c>
      <c r="F654" s="383" t="s">
        <v>143</v>
      </c>
      <c r="G654" s="335">
        <f t="shared" si="45"/>
        <v>6</v>
      </c>
      <c r="H654" s="340">
        <v>11</v>
      </c>
      <c r="I654" s="337">
        <f t="shared" si="46"/>
        <v>11</v>
      </c>
      <c r="J654" s="344">
        <f t="shared" si="47"/>
        <v>0</v>
      </c>
      <c r="K654" s="344">
        <f t="shared" si="48"/>
        <v>11</v>
      </c>
      <c r="L654" s="336">
        <f t="shared" si="49"/>
        <v>0</v>
      </c>
    </row>
    <row r="655" spans="1:12" s="2" customFormat="1" ht="11.5" x14ac:dyDescent="0.25">
      <c r="A655" s="334">
        <v>620</v>
      </c>
      <c r="B655" s="383">
        <v>5855</v>
      </c>
      <c r="C655" s="384" t="s">
        <v>1251</v>
      </c>
      <c r="D655" s="383" t="s">
        <v>1252</v>
      </c>
      <c r="E655" s="383">
        <v>6</v>
      </c>
      <c r="F655" s="383" t="s">
        <v>143</v>
      </c>
      <c r="G655" s="335">
        <f t="shared" si="45"/>
        <v>6</v>
      </c>
      <c r="H655" s="340">
        <v>21</v>
      </c>
      <c r="I655" s="337">
        <f t="shared" si="46"/>
        <v>11</v>
      </c>
      <c r="J655" s="344">
        <f t="shared" si="47"/>
        <v>0</v>
      </c>
      <c r="K655" s="344">
        <f t="shared" si="48"/>
        <v>11</v>
      </c>
      <c r="L655" s="336">
        <f t="shared" si="49"/>
        <v>10</v>
      </c>
    </row>
    <row r="656" spans="1:12" s="2" customFormat="1" ht="11.5" x14ac:dyDescent="0.25">
      <c r="A656" s="333">
        <v>621</v>
      </c>
      <c r="B656" s="383">
        <v>5856</v>
      </c>
      <c r="C656" s="384" t="s">
        <v>1253</v>
      </c>
      <c r="D656" s="383" t="s">
        <v>1254</v>
      </c>
      <c r="E656" s="383">
        <v>6</v>
      </c>
      <c r="F656" s="383" t="s">
        <v>143</v>
      </c>
      <c r="G656" s="335">
        <f t="shared" si="45"/>
        <v>6</v>
      </c>
      <c r="H656" s="340">
        <v>1</v>
      </c>
      <c r="I656" s="337">
        <f t="shared" si="46"/>
        <v>1</v>
      </c>
      <c r="J656" s="344">
        <f t="shared" si="47"/>
        <v>0</v>
      </c>
      <c r="K656" s="344">
        <f t="shared" si="48"/>
        <v>1</v>
      </c>
      <c r="L656" s="336">
        <f t="shared" si="49"/>
        <v>0</v>
      </c>
    </row>
    <row r="657" spans="1:12" s="2" customFormat="1" ht="11.5" x14ac:dyDescent="0.25">
      <c r="A657" s="334">
        <v>622</v>
      </c>
      <c r="B657" s="383">
        <v>5857</v>
      </c>
      <c r="C657" s="384" t="s">
        <v>1255</v>
      </c>
      <c r="D657" s="383" t="s">
        <v>1256</v>
      </c>
      <c r="E657" s="383">
        <v>6</v>
      </c>
      <c r="F657" s="383" t="s">
        <v>143</v>
      </c>
      <c r="G657" s="335">
        <f t="shared" si="45"/>
        <v>6</v>
      </c>
      <c r="H657" s="340">
        <v>15</v>
      </c>
      <c r="I657" s="337">
        <f t="shared" si="46"/>
        <v>11</v>
      </c>
      <c r="J657" s="344">
        <f t="shared" si="47"/>
        <v>0</v>
      </c>
      <c r="K657" s="344">
        <f t="shared" si="48"/>
        <v>11</v>
      </c>
      <c r="L657" s="336">
        <f t="shared" si="49"/>
        <v>4</v>
      </c>
    </row>
    <row r="658" spans="1:12" s="2" customFormat="1" ht="11.5" x14ac:dyDescent="0.25">
      <c r="A658" s="334">
        <v>623</v>
      </c>
      <c r="B658" s="383">
        <v>5858</v>
      </c>
      <c r="C658" s="384" t="s">
        <v>1257</v>
      </c>
      <c r="D658" s="383" t="s">
        <v>1258</v>
      </c>
      <c r="E658" s="383">
        <v>6</v>
      </c>
      <c r="F658" s="383" t="s">
        <v>143</v>
      </c>
      <c r="G658" s="335">
        <f t="shared" si="45"/>
        <v>6</v>
      </c>
      <c r="H658" s="340">
        <v>19</v>
      </c>
      <c r="I658" s="337">
        <f t="shared" si="46"/>
        <v>11</v>
      </c>
      <c r="J658" s="344">
        <f t="shared" si="47"/>
        <v>0</v>
      </c>
      <c r="K658" s="344">
        <f t="shared" si="48"/>
        <v>11</v>
      </c>
      <c r="L658" s="336">
        <f t="shared" si="49"/>
        <v>8</v>
      </c>
    </row>
    <row r="659" spans="1:12" s="2" customFormat="1" ht="11.5" x14ac:dyDescent="0.25">
      <c r="A659" s="334">
        <v>624</v>
      </c>
      <c r="B659" s="383">
        <v>5859</v>
      </c>
      <c r="C659" s="384" t="s">
        <v>1259</v>
      </c>
      <c r="D659" s="383" t="s">
        <v>1260</v>
      </c>
      <c r="E659" s="383">
        <v>6</v>
      </c>
      <c r="F659" s="383" t="s">
        <v>143</v>
      </c>
      <c r="G659" s="335">
        <f t="shared" si="45"/>
        <v>6</v>
      </c>
      <c r="H659" s="340">
        <v>21</v>
      </c>
      <c r="I659" s="337">
        <f t="shared" si="46"/>
        <v>11</v>
      </c>
      <c r="J659" s="344">
        <f t="shared" si="47"/>
        <v>0</v>
      </c>
      <c r="K659" s="344">
        <f t="shared" si="48"/>
        <v>11</v>
      </c>
      <c r="L659" s="336">
        <f t="shared" si="49"/>
        <v>10</v>
      </c>
    </row>
    <row r="660" spans="1:12" s="2" customFormat="1" ht="11.5" x14ac:dyDescent="0.25">
      <c r="A660" s="334">
        <v>625</v>
      </c>
      <c r="B660" s="383">
        <v>5860</v>
      </c>
      <c r="C660" s="384" t="s">
        <v>1261</v>
      </c>
      <c r="D660" s="383" t="s">
        <v>1262</v>
      </c>
      <c r="E660" s="383">
        <v>6</v>
      </c>
      <c r="F660" s="383" t="s">
        <v>143</v>
      </c>
      <c r="G660" s="335">
        <f t="shared" si="45"/>
        <v>6</v>
      </c>
      <c r="H660" s="340">
        <v>25</v>
      </c>
      <c r="I660" s="337">
        <f t="shared" si="46"/>
        <v>11</v>
      </c>
      <c r="J660" s="344">
        <f t="shared" si="47"/>
        <v>0</v>
      </c>
      <c r="K660" s="344">
        <f t="shared" si="48"/>
        <v>11</v>
      </c>
      <c r="L660" s="336">
        <f t="shared" si="49"/>
        <v>14</v>
      </c>
    </row>
    <row r="661" spans="1:12" s="2" customFormat="1" ht="11.5" x14ac:dyDescent="0.25">
      <c r="A661" s="333">
        <v>626</v>
      </c>
      <c r="B661" s="383">
        <v>5861</v>
      </c>
      <c r="C661" s="384" t="s">
        <v>1263</v>
      </c>
      <c r="D661" s="383" t="s">
        <v>1264</v>
      </c>
      <c r="E661" s="383">
        <v>6</v>
      </c>
      <c r="F661" s="383" t="s">
        <v>143</v>
      </c>
      <c r="G661" s="335">
        <f t="shared" si="45"/>
        <v>6</v>
      </c>
      <c r="H661" s="340">
        <v>10</v>
      </c>
      <c r="I661" s="337">
        <f t="shared" si="46"/>
        <v>10</v>
      </c>
      <c r="J661" s="344">
        <f t="shared" si="47"/>
        <v>0</v>
      </c>
      <c r="K661" s="344">
        <f t="shared" si="48"/>
        <v>10</v>
      </c>
      <c r="L661" s="336">
        <f t="shared" si="49"/>
        <v>0</v>
      </c>
    </row>
    <row r="662" spans="1:12" s="2" customFormat="1" ht="11.5" x14ac:dyDescent="0.25">
      <c r="A662" s="334">
        <v>627</v>
      </c>
      <c r="B662" s="383">
        <v>5862</v>
      </c>
      <c r="C662" s="384" t="s">
        <v>1265</v>
      </c>
      <c r="D662" s="383" t="s">
        <v>1266</v>
      </c>
      <c r="E662" s="383">
        <v>6</v>
      </c>
      <c r="F662" s="383" t="s">
        <v>143</v>
      </c>
      <c r="G662" s="335">
        <f t="shared" si="45"/>
        <v>6</v>
      </c>
      <c r="H662" s="340">
        <v>27</v>
      </c>
      <c r="I662" s="337">
        <f t="shared" si="46"/>
        <v>11</v>
      </c>
      <c r="J662" s="344">
        <f t="shared" si="47"/>
        <v>0</v>
      </c>
      <c r="K662" s="344">
        <f t="shared" si="48"/>
        <v>11</v>
      </c>
      <c r="L662" s="336">
        <f t="shared" si="49"/>
        <v>16</v>
      </c>
    </row>
    <row r="663" spans="1:12" s="2" customFormat="1" ht="11.5" x14ac:dyDescent="0.25">
      <c r="A663" s="334">
        <v>628</v>
      </c>
      <c r="B663" s="383">
        <v>5863</v>
      </c>
      <c r="C663" s="384" t="s">
        <v>1267</v>
      </c>
      <c r="D663" s="383" t="s">
        <v>1268</v>
      </c>
      <c r="E663" s="383">
        <v>6</v>
      </c>
      <c r="F663" s="383" t="s">
        <v>143</v>
      </c>
      <c r="G663" s="335">
        <f t="shared" si="45"/>
        <v>6</v>
      </c>
      <c r="H663" s="340">
        <v>4</v>
      </c>
      <c r="I663" s="337">
        <f t="shared" si="46"/>
        <v>4</v>
      </c>
      <c r="J663" s="344">
        <f t="shared" si="47"/>
        <v>0</v>
      </c>
      <c r="K663" s="344">
        <f t="shared" si="48"/>
        <v>4</v>
      </c>
      <c r="L663" s="336">
        <f t="shared" si="49"/>
        <v>0</v>
      </c>
    </row>
    <row r="664" spans="1:12" s="2" customFormat="1" ht="11.5" x14ac:dyDescent="0.25">
      <c r="A664" s="334">
        <v>629</v>
      </c>
      <c r="B664" s="383">
        <v>5864</v>
      </c>
      <c r="C664" s="384" t="s">
        <v>1269</v>
      </c>
      <c r="D664" s="383" t="s">
        <v>1270</v>
      </c>
      <c r="E664" s="383">
        <v>6</v>
      </c>
      <c r="F664" s="383" t="s">
        <v>143</v>
      </c>
      <c r="G664" s="335">
        <f t="shared" si="45"/>
        <v>6</v>
      </c>
      <c r="H664" s="340">
        <v>10</v>
      </c>
      <c r="I664" s="337">
        <f t="shared" si="46"/>
        <v>10</v>
      </c>
      <c r="J664" s="344">
        <f t="shared" si="47"/>
        <v>0</v>
      </c>
      <c r="K664" s="344">
        <f t="shared" si="48"/>
        <v>10</v>
      </c>
      <c r="L664" s="336">
        <f t="shared" si="49"/>
        <v>0</v>
      </c>
    </row>
    <row r="665" spans="1:12" s="2" customFormat="1" ht="11.5" x14ac:dyDescent="0.25">
      <c r="A665" s="334">
        <v>630</v>
      </c>
      <c r="B665" s="383">
        <v>5865</v>
      </c>
      <c r="C665" s="384" t="s">
        <v>1267</v>
      </c>
      <c r="D665" s="383" t="s">
        <v>1271</v>
      </c>
      <c r="E665" s="383">
        <v>6</v>
      </c>
      <c r="F665" s="383" t="s">
        <v>143</v>
      </c>
      <c r="G665" s="335">
        <f t="shared" si="45"/>
        <v>6</v>
      </c>
      <c r="H665" s="340">
        <v>5</v>
      </c>
      <c r="I665" s="337">
        <f t="shared" si="46"/>
        <v>5</v>
      </c>
      <c r="J665" s="344">
        <f t="shared" si="47"/>
        <v>0</v>
      </c>
      <c r="K665" s="344">
        <f t="shared" si="48"/>
        <v>5</v>
      </c>
      <c r="L665" s="336">
        <f t="shared" si="49"/>
        <v>0</v>
      </c>
    </row>
    <row r="666" spans="1:12" s="2" customFormat="1" ht="11.5" x14ac:dyDescent="0.25">
      <c r="A666" s="333">
        <v>631</v>
      </c>
      <c r="B666" s="383">
        <v>5866</v>
      </c>
      <c r="C666" s="384" t="s">
        <v>1272</v>
      </c>
      <c r="D666" s="383" t="s">
        <v>1273</v>
      </c>
      <c r="E666" s="383">
        <v>6</v>
      </c>
      <c r="F666" s="383" t="s">
        <v>143</v>
      </c>
      <c r="G666" s="335">
        <f t="shared" si="45"/>
        <v>6</v>
      </c>
      <c r="H666" s="340">
        <v>4</v>
      </c>
      <c r="I666" s="337">
        <f t="shared" si="46"/>
        <v>4</v>
      </c>
      <c r="J666" s="344">
        <f t="shared" si="47"/>
        <v>0</v>
      </c>
      <c r="K666" s="344">
        <f t="shared" si="48"/>
        <v>4</v>
      </c>
      <c r="L666" s="336">
        <f t="shared" si="49"/>
        <v>0</v>
      </c>
    </row>
    <row r="667" spans="1:12" s="2" customFormat="1" ht="11.5" x14ac:dyDescent="0.25">
      <c r="A667" s="334">
        <v>632</v>
      </c>
      <c r="B667" s="383">
        <v>5867</v>
      </c>
      <c r="C667" s="384" t="s">
        <v>1274</v>
      </c>
      <c r="D667" s="383" t="s">
        <v>1275</v>
      </c>
      <c r="E667" s="383">
        <v>6</v>
      </c>
      <c r="F667" s="383" t="s">
        <v>143</v>
      </c>
      <c r="G667" s="335">
        <f t="shared" si="45"/>
        <v>6</v>
      </c>
      <c r="H667" s="340">
        <v>14</v>
      </c>
      <c r="I667" s="337">
        <f t="shared" si="46"/>
        <v>11</v>
      </c>
      <c r="J667" s="344">
        <f t="shared" si="47"/>
        <v>0</v>
      </c>
      <c r="K667" s="344">
        <f t="shared" si="48"/>
        <v>11</v>
      </c>
      <c r="L667" s="336">
        <f t="shared" si="49"/>
        <v>3</v>
      </c>
    </row>
    <row r="668" spans="1:12" s="2" customFormat="1" ht="11.5" x14ac:dyDescent="0.25">
      <c r="A668" s="334">
        <v>633</v>
      </c>
      <c r="B668" s="383">
        <v>5868</v>
      </c>
      <c r="C668" s="384" t="s">
        <v>1276</v>
      </c>
      <c r="D668" s="383" t="s">
        <v>1277</v>
      </c>
      <c r="E668" s="383">
        <v>6</v>
      </c>
      <c r="F668" s="383" t="s">
        <v>143</v>
      </c>
      <c r="G668" s="335">
        <f t="shared" si="45"/>
        <v>6</v>
      </c>
      <c r="H668" s="340">
        <v>10</v>
      </c>
      <c r="I668" s="337">
        <f t="shared" si="46"/>
        <v>10</v>
      </c>
      <c r="J668" s="344">
        <f t="shared" si="47"/>
        <v>0</v>
      </c>
      <c r="K668" s="344">
        <f t="shared" si="48"/>
        <v>10</v>
      </c>
      <c r="L668" s="336">
        <f t="shared" si="49"/>
        <v>0</v>
      </c>
    </row>
    <row r="669" spans="1:12" s="2" customFormat="1" ht="11.5" x14ac:dyDescent="0.25">
      <c r="A669" s="334">
        <v>634</v>
      </c>
      <c r="B669" s="383">
        <v>5869</v>
      </c>
      <c r="C669" s="384" t="s">
        <v>1278</v>
      </c>
      <c r="D669" s="383" t="s">
        <v>1279</v>
      </c>
      <c r="E669" s="383">
        <v>6</v>
      </c>
      <c r="F669" s="383" t="s">
        <v>143</v>
      </c>
      <c r="G669" s="335">
        <f t="shared" si="45"/>
        <v>6</v>
      </c>
      <c r="H669" s="340">
        <v>17</v>
      </c>
      <c r="I669" s="337">
        <f t="shared" si="46"/>
        <v>11</v>
      </c>
      <c r="J669" s="344">
        <f t="shared" si="47"/>
        <v>0</v>
      </c>
      <c r="K669" s="344">
        <f t="shared" si="48"/>
        <v>11</v>
      </c>
      <c r="L669" s="336">
        <f t="shared" si="49"/>
        <v>6</v>
      </c>
    </row>
    <row r="670" spans="1:12" s="2" customFormat="1" ht="11.5" x14ac:dyDescent="0.25">
      <c r="A670" s="334">
        <v>635</v>
      </c>
      <c r="B670" s="383">
        <v>5870</v>
      </c>
      <c r="C670" s="384" t="s">
        <v>1280</v>
      </c>
      <c r="D670" s="383" t="s">
        <v>1281</v>
      </c>
      <c r="E670" s="383">
        <v>6</v>
      </c>
      <c r="F670" s="383" t="s">
        <v>143</v>
      </c>
      <c r="G670" s="335">
        <f t="shared" si="45"/>
        <v>6</v>
      </c>
      <c r="H670" s="340">
        <v>21</v>
      </c>
      <c r="I670" s="337">
        <f t="shared" si="46"/>
        <v>11</v>
      </c>
      <c r="J670" s="344">
        <f t="shared" si="47"/>
        <v>0</v>
      </c>
      <c r="K670" s="344">
        <f t="shared" si="48"/>
        <v>11</v>
      </c>
      <c r="L670" s="336">
        <f t="shared" si="49"/>
        <v>10</v>
      </c>
    </row>
    <row r="671" spans="1:12" s="2" customFormat="1" ht="11.5" x14ac:dyDescent="0.25">
      <c r="A671" s="333">
        <v>636</v>
      </c>
      <c r="B671" s="383">
        <v>5871</v>
      </c>
      <c r="C671" s="384" t="s">
        <v>1282</v>
      </c>
      <c r="D671" s="383" t="s">
        <v>1283</v>
      </c>
      <c r="E671" s="383">
        <v>6</v>
      </c>
      <c r="F671" s="383" t="s">
        <v>143</v>
      </c>
      <c r="G671" s="335">
        <f t="shared" si="45"/>
        <v>6</v>
      </c>
      <c r="H671" s="340">
        <v>6</v>
      </c>
      <c r="I671" s="337">
        <f t="shared" si="46"/>
        <v>6</v>
      </c>
      <c r="J671" s="344">
        <f t="shared" si="47"/>
        <v>0</v>
      </c>
      <c r="K671" s="344">
        <f t="shared" si="48"/>
        <v>6</v>
      </c>
      <c r="L671" s="336">
        <f t="shared" si="49"/>
        <v>0</v>
      </c>
    </row>
    <row r="672" spans="1:12" s="2" customFormat="1" ht="11.5" x14ac:dyDescent="0.25">
      <c r="A672" s="334">
        <v>637</v>
      </c>
      <c r="B672" s="383">
        <v>5872</v>
      </c>
      <c r="C672" s="384" t="s">
        <v>1284</v>
      </c>
      <c r="D672" s="383" t="s">
        <v>1285</v>
      </c>
      <c r="E672" s="383">
        <v>6</v>
      </c>
      <c r="F672" s="383" t="s">
        <v>143</v>
      </c>
      <c r="G672" s="335">
        <f t="shared" si="45"/>
        <v>6</v>
      </c>
      <c r="H672" s="340">
        <v>23</v>
      </c>
      <c r="I672" s="337">
        <f t="shared" si="46"/>
        <v>11</v>
      </c>
      <c r="J672" s="344">
        <f t="shared" si="47"/>
        <v>0</v>
      </c>
      <c r="K672" s="344">
        <f t="shared" si="48"/>
        <v>11</v>
      </c>
      <c r="L672" s="336">
        <f t="shared" si="49"/>
        <v>12</v>
      </c>
    </row>
    <row r="673" spans="1:12" s="2" customFormat="1" ht="11.5" x14ac:dyDescent="0.25">
      <c r="A673" s="334">
        <v>638</v>
      </c>
      <c r="B673" s="383">
        <v>5873</v>
      </c>
      <c r="C673" s="384" t="s">
        <v>1286</v>
      </c>
      <c r="D673" s="383" t="s">
        <v>1287</v>
      </c>
      <c r="E673" s="383">
        <v>6</v>
      </c>
      <c r="F673" s="383" t="s">
        <v>143</v>
      </c>
      <c r="G673" s="335">
        <f t="shared" si="45"/>
        <v>6</v>
      </c>
      <c r="H673" s="340">
        <v>3</v>
      </c>
      <c r="I673" s="337">
        <f t="shared" si="46"/>
        <v>3</v>
      </c>
      <c r="J673" s="344">
        <f t="shared" si="47"/>
        <v>0</v>
      </c>
      <c r="K673" s="344">
        <f t="shared" si="48"/>
        <v>3</v>
      </c>
      <c r="L673" s="336">
        <f t="shared" si="49"/>
        <v>0</v>
      </c>
    </row>
    <row r="674" spans="1:12" s="2" customFormat="1" ht="11.5" x14ac:dyDescent="0.25">
      <c r="A674" s="334">
        <v>639</v>
      </c>
      <c r="B674" s="383">
        <v>5874</v>
      </c>
      <c r="C674" s="384" t="s">
        <v>1288</v>
      </c>
      <c r="D674" s="383" t="s">
        <v>1289</v>
      </c>
      <c r="E674" s="383">
        <v>6</v>
      </c>
      <c r="F674" s="383" t="s">
        <v>143</v>
      </c>
      <c r="G674" s="335">
        <f t="shared" si="45"/>
        <v>6</v>
      </c>
      <c r="H674" s="340">
        <v>11</v>
      </c>
      <c r="I674" s="337">
        <f t="shared" si="46"/>
        <v>11</v>
      </c>
      <c r="J674" s="344">
        <f t="shared" si="47"/>
        <v>0</v>
      </c>
      <c r="K674" s="344">
        <f t="shared" si="48"/>
        <v>11</v>
      </c>
      <c r="L674" s="336">
        <f t="shared" si="49"/>
        <v>0</v>
      </c>
    </row>
    <row r="675" spans="1:12" s="2" customFormat="1" ht="11.5" x14ac:dyDescent="0.25">
      <c r="A675" s="334">
        <v>640</v>
      </c>
      <c r="B675" s="383">
        <v>5875</v>
      </c>
      <c r="C675" s="384" t="s">
        <v>1290</v>
      </c>
      <c r="D675" s="383" t="s">
        <v>1291</v>
      </c>
      <c r="E675" s="383">
        <v>6</v>
      </c>
      <c r="F675" s="383" t="s">
        <v>143</v>
      </c>
      <c r="G675" s="335">
        <f t="shared" si="45"/>
        <v>6</v>
      </c>
      <c r="H675" s="340">
        <v>9</v>
      </c>
      <c r="I675" s="337">
        <f t="shared" si="46"/>
        <v>9</v>
      </c>
      <c r="J675" s="344">
        <f t="shared" si="47"/>
        <v>0</v>
      </c>
      <c r="K675" s="344">
        <f t="shared" si="48"/>
        <v>9</v>
      </c>
      <c r="L675" s="336">
        <f t="shared" si="49"/>
        <v>0</v>
      </c>
    </row>
    <row r="676" spans="1:12" s="2" customFormat="1" ht="11.5" x14ac:dyDescent="0.25">
      <c r="A676" s="333">
        <v>641</v>
      </c>
      <c r="B676" s="383">
        <v>5876</v>
      </c>
      <c r="C676" s="384" t="s">
        <v>1292</v>
      </c>
      <c r="D676" s="383" t="s">
        <v>1293</v>
      </c>
      <c r="E676" s="383">
        <v>6</v>
      </c>
      <c r="F676" s="383" t="s">
        <v>143</v>
      </c>
      <c r="G676" s="335">
        <f t="shared" si="45"/>
        <v>6</v>
      </c>
      <c r="H676" s="340">
        <v>15</v>
      </c>
      <c r="I676" s="337">
        <f t="shared" si="46"/>
        <v>11</v>
      </c>
      <c r="J676" s="344">
        <f t="shared" si="47"/>
        <v>0</v>
      </c>
      <c r="K676" s="344">
        <f t="shared" si="48"/>
        <v>11</v>
      </c>
      <c r="L676" s="336">
        <f t="shared" si="49"/>
        <v>4</v>
      </c>
    </row>
    <row r="677" spans="1:12" s="2" customFormat="1" ht="11.5" x14ac:dyDescent="0.25">
      <c r="A677" s="334">
        <v>642</v>
      </c>
      <c r="B677" s="383">
        <v>5877</v>
      </c>
      <c r="C677" s="384" t="s">
        <v>1294</v>
      </c>
      <c r="D677" s="383" t="s">
        <v>1295</v>
      </c>
      <c r="E677" s="383">
        <v>6</v>
      </c>
      <c r="F677" s="383" t="s">
        <v>143</v>
      </c>
      <c r="G677" s="335">
        <f t="shared" ref="G677:G740" si="50">IF(F677="Residencial",E677,F677)</f>
        <v>6</v>
      </c>
      <c r="H677" s="340">
        <v>14</v>
      </c>
      <c r="I677" s="337">
        <f t="shared" ref="I677:I740" si="51">IF(F677="Residencial",IF(H677&lt;=11,H677,11),0)</f>
        <v>11</v>
      </c>
      <c r="J677" s="344">
        <f t="shared" ref="J677:J740" si="52">IF(OR(G677=1,G677=2),IF(H677&lt;=6,H677,6),0)</f>
        <v>0</v>
      </c>
      <c r="K677" s="344">
        <f t="shared" si="48"/>
        <v>11</v>
      </c>
      <c r="L677" s="336">
        <f t="shared" si="49"/>
        <v>3</v>
      </c>
    </row>
    <row r="678" spans="1:12" s="2" customFormat="1" ht="11.5" x14ac:dyDescent="0.25">
      <c r="A678" s="334">
        <v>643</v>
      </c>
      <c r="B678" s="383">
        <v>5878</v>
      </c>
      <c r="C678" s="384" t="s">
        <v>1296</v>
      </c>
      <c r="D678" s="383" t="s">
        <v>1297</v>
      </c>
      <c r="E678" s="383">
        <v>6</v>
      </c>
      <c r="F678" s="383" t="s">
        <v>143</v>
      </c>
      <c r="G678" s="335">
        <f t="shared" si="50"/>
        <v>6</v>
      </c>
      <c r="H678" s="340">
        <v>21</v>
      </c>
      <c r="I678" s="337">
        <f t="shared" si="51"/>
        <v>11</v>
      </c>
      <c r="J678" s="344">
        <f t="shared" si="52"/>
        <v>0</v>
      </c>
      <c r="K678" s="344">
        <f t="shared" ref="K678:K741" si="53">I678-J678</f>
        <v>11</v>
      </c>
      <c r="L678" s="336">
        <f t="shared" ref="L678:L741" si="54">IF(F678="Residencial",IF(H678&gt;11,(H678-I678),0),0)</f>
        <v>10</v>
      </c>
    </row>
    <row r="679" spans="1:12" s="2" customFormat="1" ht="11.5" x14ac:dyDescent="0.25">
      <c r="A679" s="334">
        <v>644</v>
      </c>
      <c r="B679" s="383">
        <v>5879</v>
      </c>
      <c r="C679" s="384" t="s">
        <v>1298</v>
      </c>
      <c r="D679" s="383" t="s">
        <v>1299</v>
      </c>
      <c r="E679" s="383">
        <v>6</v>
      </c>
      <c r="F679" s="383" t="s">
        <v>143</v>
      </c>
      <c r="G679" s="335">
        <f t="shared" si="50"/>
        <v>6</v>
      </c>
      <c r="H679" s="340">
        <v>13</v>
      </c>
      <c r="I679" s="337">
        <f t="shared" si="51"/>
        <v>11</v>
      </c>
      <c r="J679" s="344">
        <f t="shared" si="52"/>
        <v>0</v>
      </c>
      <c r="K679" s="344">
        <f t="shared" si="53"/>
        <v>11</v>
      </c>
      <c r="L679" s="336">
        <f t="shared" si="54"/>
        <v>2</v>
      </c>
    </row>
    <row r="680" spans="1:12" s="2" customFormat="1" ht="11.5" x14ac:dyDescent="0.25">
      <c r="A680" s="334">
        <v>645</v>
      </c>
      <c r="B680" s="383">
        <v>5880</v>
      </c>
      <c r="C680" s="384" t="s">
        <v>1300</v>
      </c>
      <c r="D680" s="383" t="s">
        <v>1301</v>
      </c>
      <c r="E680" s="383">
        <v>6</v>
      </c>
      <c r="F680" s="383" t="s">
        <v>143</v>
      </c>
      <c r="G680" s="335">
        <f t="shared" si="50"/>
        <v>6</v>
      </c>
      <c r="H680" s="340">
        <v>5</v>
      </c>
      <c r="I680" s="337">
        <f t="shared" si="51"/>
        <v>5</v>
      </c>
      <c r="J680" s="344">
        <f t="shared" si="52"/>
        <v>0</v>
      </c>
      <c r="K680" s="344">
        <f t="shared" si="53"/>
        <v>5</v>
      </c>
      <c r="L680" s="336">
        <f t="shared" si="54"/>
        <v>0</v>
      </c>
    </row>
    <row r="681" spans="1:12" s="2" customFormat="1" ht="11.5" x14ac:dyDescent="0.25">
      <c r="A681" s="333">
        <v>646</v>
      </c>
      <c r="B681" s="383">
        <v>5881</v>
      </c>
      <c r="C681" s="384" t="s">
        <v>1302</v>
      </c>
      <c r="D681" s="383" t="s">
        <v>1303</v>
      </c>
      <c r="E681" s="383">
        <v>6</v>
      </c>
      <c r="F681" s="383" t="s">
        <v>143</v>
      </c>
      <c r="G681" s="335">
        <f t="shared" si="50"/>
        <v>6</v>
      </c>
      <c r="H681" s="340">
        <v>6</v>
      </c>
      <c r="I681" s="337">
        <f t="shared" si="51"/>
        <v>6</v>
      </c>
      <c r="J681" s="344">
        <f t="shared" si="52"/>
        <v>0</v>
      </c>
      <c r="K681" s="344">
        <f t="shared" si="53"/>
        <v>6</v>
      </c>
      <c r="L681" s="336">
        <f t="shared" si="54"/>
        <v>0</v>
      </c>
    </row>
    <row r="682" spans="1:12" s="2" customFormat="1" ht="11.5" x14ac:dyDescent="0.25">
      <c r="A682" s="334">
        <v>647</v>
      </c>
      <c r="B682" s="383">
        <v>5882</v>
      </c>
      <c r="C682" s="384" t="s">
        <v>1304</v>
      </c>
      <c r="D682" s="383" t="s">
        <v>1305</v>
      </c>
      <c r="E682" s="383">
        <v>6</v>
      </c>
      <c r="F682" s="383" t="s">
        <v>143</v>
      </c>
      <c r="G682" s="335">
        <f t="shared" si="50"/>
        <v>6</v>
      </c>
      <c r="H682" s="340">
        <v>2</v>
      </c>
      <c r="I682" s="337">
        <f t="shared" si="51"/>
        <v>2</v>
      </c>
      <c r="J682" s="344">
        <f t="shared" si="52"/>
        <v>0</v>
      </c>
      <c r="K682" s="344">
        <f t="shared" si="53"/>
        <v>2</v>
      </c>
      <c r="L682" s="336">
        <f t="shared" si="54"/>
        <v>0</v>
      </c>
    </row>
    <row r="683" spans="1:12" s="2" customFormat="1" ht="11.5" x14ac:dyDescent="0.25">
      <c r="A683" s="334">
        <v>648</v>
      </c>
      <c r="B683" s="383">
        <v>5883</v>
      </c>
      <c r="C683" s="384" t="s">
        <v>1306</v>
      </c>
      <c r="D683" s="383" t="s">
        <v>1307</v>
      </c>
      <c r="E683" s="383">
        <v>6</v>
      </c>
      <c r="F683" s="383" t="s">
        <v>143</v>
      </c>
      <c r="G683" s="335">
        <f t="shared" si="50"/>
        <v>6</v>
      </c>
      <c r="H683" s="340">
        <v>8</v>
      </c>
      <c r="I683" s="337">
        <f t="shared" si="51"/>
        <v>8</v>
      </c>
      <c r="J683" s="344">
        <f t="shared" si="52"/>
        <v>0</v>
      </c>
      <c r="K683" s="344">
        <f t="shared" si="53"/>
        <v>8</v>
      </c>
      <c r="L683" s="336">
        <f t="shared" si="54"/>
        <v>0</v>
      </c>
    </row>
    <row r="684" spans="1:12" s="2" customFormat="1" ht="11.5" x14ac:dyDescent="0.25">
      <c r="A684" s="334">
        <v>649</v>
      </c>
      <c r="B684" s="383">
        <v>5884</v>
      </c>
      <c r="C684" s="384" t="s">
        <v>1308</v>
      </c>
      <c r="D684" s="383" t="s">
        <v>1309</v>
      </c>
      <c r="E684" s="383">
        <v>6</v>
      </c>
      <c r="F684" s="383" t="s">
        <v>143</v>
      </c>
      <c r="G684" s="335">
        <f t="shared" si="50"/>
        <v>6</v>
      </c>
      <c r="H684" s="340">
        <v>5</v>
      </c>
      <c r="I684" s="337">
        <f t="shared" si="51"/>
        <v>5</v>
      </c>
      <c r="J684" s="344">
        <f t="shared" si="52"/>
        <v>0</v>
      </c>
      <c r="K684" s="344">
        <f t="shared" si="53"/>
        <v>5</v>
      </c>
      <c r="L684" s="336">
        <f t="shared" si="54"/>
        <v>0</v>
      </c>
    </row>
    <row r="685" spans="1:12" s="2" customFormat="1" ht="11.5" x14ac:dyDescent="0.25">
      <c r="A685" s="334">
        <v>650</v>
      </c>
      <c r="B685" s="383">
        <v>5885</v>
      </c>
      <c r="C685" s="384" t="s">
        <v>1310</v>
      </c>
      <c r="D685" s="383" t="s">
        <v>1311</v>
      </c>
      <c r="E685" s="383">
        <v>6</v>
      </c>
      <c r="F685" s="383" t="s">
        <v>143</v>
      </c>
      <c r="G685" s="335">
        <f t="shared" si="50"/>
        <v>6</v>
      </c>
      <c r="H685" s="340">
        <v>0</v>
      </c>
      <c r="I685" s="337">
        <f t="shared" si="51"/>
        <v>0</v>
      </c>
      <c r="J685" s="344">
        <f t="shared" si="52"/>
        <v>0</v>
      </c>
      <c r="K685" s="344">
        <f t="shared" si="53"/>
        <v>0</v>
      </c>
      <c r="L685" s="336">
        <f t="shared" si="54"/>
        <v>0</v>
      </c>
    </row>
    <row r="686" spans="1:12" s="2" customFormat="1" ht="11.5" x14ac:dyDescent="0.25">
      <c r="A686" s="333">
        <v>651</v>
      </c>
      <c r="B686" s="383">
        <v>5886</v>
      </c>
      <c r="C686" s="384" t="s">
        <v>1312</v>
      </c>
      <c r="D686" s="383" t="s">
        <v>1313</v>
      </c>
      <c r="E686" s="383">
        <v>6</v>
      </c>
      <c r="F686" s="383" t="s">
        <v>143</v>
      </c>
      <c r="G686" s="335">
        <f t="shared" si="50"/>
        <v>6</v>
      </c>
      <c r="H686" s="340">
        <v>11</v>
      </c>
      <c r="I686" s="337">
        <f t="shared" si="51"/>
        <v>11</v>
      </c>
      <c r="J686" s="344">
        <f t="shared" si="52"/>
        <v>0</v>
      </c>
      <c r="K686" s="344">
        <f t="shared" si="53"/>
        <v>11</v>
      </c>
      <c r="L686" s="336">
        <f t="shared" si="54"/>
        <v>0</v>
      </c>
    </row>
    <row r="687" spans="1:12" s="2" customFormat="1" ht="11.5" x14ac:dyDescent="0.25">
      <c r="A687" s="334">
        <v>652</v>
      </c>
      <c r="B687" s="383">
        <v>5887</v>
      </c>
      <c r="C687" s="384" t="s">
        <v>1750</v>
      </c>
      <c r="D687" s="383" t="s">
        <v>1314</v>
      </c>
      <c r="E687" s="383">
        <v>6</v>
      </c>
      <c r="F687" s="383" t="s">
        <v>143</v>
      </c>
      <c r="G687" s="335">
        <f t="shared" si="50"/>
        <v>6</v>
      </c>
      <c r="H687" s="340">
        <v>5</v>
      </c>
      <c r="I687" s="337">
        <f t="shared" si="51"/>
        <v>5</v>
      </c>
      <c r="J687" s="344">
        <f t="shared" si="52"/>
        <v>0</v>
      </c>
      <c r="K687" s="344">
        <f t="shared" si="53"/>
        <v>5</v>
      </c>
      <c r="L687" s="336">
        <f t="shared" si="54"/>
        <v>0</v>
      </c>
    </row>
    <row r="688" spans="1:12" s="2" customFormat="1" ht="11.5" x14ac:dyDescent="0.25">
      <c r="A688" s="334">
        <v>653</v>
      </c>
      <c r="B688" s="383">
        <v>5888</v>
      </c>
      <c r="C688" s="384" t="s">
        <v>1315</v>
      </c>
      <c r="D688" s="383" t="s">
        <v>1316</v>
      </c>
      <c r="E688" s="383">
        <v>6</v>
      </c>
      <c r="F688" s="383" t="s">
        <v>143</v>
      </c>
      <c r="G688" s="335">
        <f t="shared" si="50"/>
        <v>6</v>
      </c>
      <c r="H688" s="340">
        <v>14</v>
      </c>
      <c r="I688" s="337">
        <f t="shared" si="51"/>
        <v>11</v>
      </c>
      <c r="J688" s="344">
        <f t="shared" si="52"/>
        <v>0</v>
      </c>
      <c r="K688" s="344">
        <f t="shared" si="53"/>
        <v>11</v>
      </c>
      <c r="L688" s="336">
        <f t="shared" si="54"/>
        <v>3</v>
      </c>
    </row>
    <row r="689" spans="1:12" s="2" customFormat="1" ht="11.5" x14ac:dyDescent="0.25">
      <c r="A689" s="334">
        <v>654</v>
      </c>
      <c r="B689" s="383">
        <v>5889</v>
      </c>
      <c r="C689" s="384" t="s">
        <v>1317</v>
      </c>
      <c r="D689" s="383" t="s">
        <v>1318</v>
      </c>
      <c r="E689" s="383">
        <v>6</v>
      </c>
      <c r="F689" s="383" t="s">
        <v>143</v>
      </c>
      <c r="G689" s="335">
        <f t="shared" si="50"/>
        <v>6</v>
      </c>
      <c r="H689" s="340">
        <v>19</v>
      </c>
      <c r="I689" s="337">
        <f t="shared" si="51"/>
        <v>11</v>
      </c>
      <c r="J689" s="344">
        <f t="shared" si="52"/>
        <v>0</v>
      </c>
      <c r="K689" s="344">
        <f t="shared" si="53"/>
        <v>11</v>
      </c>
      <c r="L689" s="336">
        <f t="shared" si="54"/>
        <v>8</v>
      </c>
    </row>
    <row r="690" spans="1:12" s="2" customFormat="1" ht="11.5" x14ac:dyDescent="0.25">
      <c r="A690" s="334">
        <v>655</v>
      </c>
      <c r="B690" s="383">
        <v>5890</v>
      </c>
      <c r="C690" s="384" t="s">
        <v>1319</v>
      </c>
      <c r="D690" s="383" t="s">
        <v>1320</v>
      </c>
      <c r="E690" s="383">
        <v>6</v>
      </c>
      <c r="F690" s="383" t="s">
        <v>143</v>
      </c>
      <c r="G690" s="335">
        <f t="shared" si="50"/>
        <v>6</v>
      </c>
      <c r="H690" s="340">
        <v>6</v>
      </c>
      <c r="I690" s="337">
        <f t="shared" si="51"/>
        <v>6</v>
      </c>
      <c r="J690" s="344">
        <f t="shared" si="52"/>
        <v>0</v>
      </c>
      <c r="K690" s="344">
        <f t="shared" si="53"/>
        <v>6</v>
      </c>
      <c r="L690" s="336">
        <f t="shared" si="54"/>
        <v>0</v>
      </c>
    </row>
    <row r="691" spans="1:12" s="2" customFormat="1" ht="11.5" x14ac:dyDescent="0.25">
      <c r="A691" s="333">
        <v>656</v>
      </c>
      <c r="B691" s="383">
        <v>5901</v>
      </c>
      <c r="C691" s="384" t="s">
        <v>1321</v>
      </c>
      <c r="D691" s="383" t="s">
        <v>1322</v>
      </c>
      <c r="E691" s="383">
        <v>6</v>
      </c>
      <c r="F691" s="383" t="s">
        <v>143</v>
      </c>
      <c r="G691" s="335">
        <f t="shared" si="50"/>
        <v>6</v>
      </c>
      <c r="H691" s="340">
        <v>3</v>
      </c>
      <c r="I691" s="337">
        <f t="shared" si="51"/>
        <v>3</v>
      </c>
      <c r="J691" s="344">
        <f t="shared" si="52"/>
        <v>0</v>
      </c>
      <c r="K691" s="344">
        <f t="shared" si="53"/>
        <v>3</v>
      </c>
      <c r="L691" s="336">
        <f t="shared" si="54"/>
        <v>0</v>
      </c>
    </row>
    <row r="692" spans="1:12" s="2" customFormat="1" ht="11.5" x14ac:dyDescent="0.25">
      <c r="A692" s="334">
        <v>657</v>
      </c>
      <c r="B692" s="383">
        <v>5902</v>
      </c>
      <c r="C692" s="384" t="s">
        <v>1323</v>
      </c>
      <c r="D692" s="383" t="s">
        <v>1324</v>
      </c>
      <c r="E692" s="383">
        <v>6</v>
      </c>
      <c r="F692" s="383" t="s">
        <v>143</v>
      </c>
      <c r="G692" s="335">
        <f t="shared" si="50"/>
        <v>6</v>
      </c>
      <c r="H692" s="340">
        <v>13</v>
      </c>
      <c r="I692" s="337">
        <f t="shared" si="51"/>
        <v>11</v>
      </c>
      <c r="J692" s="344">
        <f t="shared" si="52"/>
        <v>0</v>
      </c>
      <c r="K692" s="344">
        <f t="shared" si="53"/>
        <v>11</v>
      </c>
      <c r="L692" s="336">
        <f t="shared" si="54"/>
        <v>2</v>
      </c>
    </row>
    <row r="693" spans="1:12" s="2" customFormat="1" ht="11.5" x14ac:dyDescent="0.25">
      <c r="A693" s="334">
        <v>658</v>
      </c>
      <c r="B693" s="383">
        <v>5903</v>
      </c>
      <c r="C693" s="384" t="s">
        <v>1325</v>
      </c>
      <c r="D693" s="383" t="s">
        <v>1326</v>
      </c>
      <c r="E693" s="383">
        <v>6</v>
      </c>
      <c r="F693" s="383" t="s">
        <v>143</v>
      </c>
      <c r="G693" s="335">
        <f t="shared" si="50"/>
        <v>6</v>
      </c>
      <c r="H693" s="340">
        <v>13</v>
      </c>
      <c r="I693" s="337">
        <f t="shared" si="51"/>
        <v>11</v>
      </c>
      <c r="J693" s="344">
        <f t="shared" si="52"/>
        <v>0</v>
      </c>
      <c r="K693" s="344">
        <f t="shared" si="53"/>
        <v>11</v>
      </c>
      <c r="L693" s="336">
        <f t="shared" si="54"/>
        <v>2</v>
      </c>
    </row>
    <row r="694" spans="1:12" s="2" customFormat="1" ht="11.5" x14ac:dyDescent="0.25">
      <c r="A694" s="334">
        <v>659</v>
      </c>
      <c r="B694" s="383">
        <v>5904</v>
      </c>
      <c r="C694" s="384" t="s">
        <v>1327</v>
      </c>
      <c r="D694" s="383" t="s">
        <v>1328</v>
      </c>
      <c r="E694" s="383">
        <v>6</v>
      </c>
      <c r="F694" s="383" t="s">
        <v>143</v>
      </c>
      <c r="G694" s="335">
        <f t="shared" si="50"/>
        <v>6</v>
      </c>
      <c r="H694" s="340">
        <v>7</v>
      </c>
      <c r="I694" s="337">
        <f t="shared" si="51"/>
        <v>7</v>
      </c>
      <c r="J694" s="344">
        <f t="shared" si="52"/>
        <v>0</v>
      </c>
      <c r="K694" s="344">
        <f t="shared" si="53"/>
        <v>7</v>
      </c>
      <c r="L694" s="336">
        <f t="shared" si="54"/>
        <v>0</v>
      </c>
    </row>
    <row r="695" spans="1:12" s="2" customFormat="1" ht="11.5" x14ac:dyDescent="0.25">
      <c r="A695" s="334">
        <v>660</v>
      </c>
      <c r="B695" s="383">
        <v>5905</v>
      </c>
      <c r="C695" s="384" t="s">
        <v>1329</v>
      </c>
      <c r="D695" s="383" t="s">
        <v>1330</v>
      </c>
      <c r="E695" s="383">
        <v>6</v>
      </c>
      <c r="F695" s="383" t="s">
        <v>143</v>
      </c>
      <c r="G695" s="335">
        <f t="shared" si="50"/>
        <v>6</v>
      </c>
      <c r="H695" s="340">
        <v>16</v>
      </c>
      <c r="I695" s="337">
        <f t="shared" si="51"/>
        <v>11</v>
      </c>
      <c r="J695" s="344">
        <f t="shared" si="52"/>
        <v>0</v>
      </c>
      <c r="K695" s="344">
        <f t="shared" si="53"/>
        <v>11</v>
      </c>
      <c r="L695" s="336">
        <f t="shared" si="54"/>
        <v>5</v>
      </c>
    </row>
    <row r="696" spans="1:12" s="2" customFormat="1" ht="11.5" x14ac:dyDescent="0.25">
      <c r="A696" s="333">
        <v>661</v>
      </c>
      <c r="B696" s="383">
        <v>5906</v>
      </c>
      <c r="C696" s="384" t="s">
        <v>1331</v>
      </c>
      <c r="D696" s="383" t="s">
        <v>1332</v>
      </c>
      <c r="E696" s="383">
        <v>6</v>
      </c>
      <c r="F696" s="383" t="s">
        <v>143</v>
      </c>
      <c r="G696" s="335">
        <f t="shared" si="50"/>
        <v>6</v>
      </c>
      <c r="H696" s="340">
        <v>8</v>
      </c>
      <c r="I696" s="337">
        <f t="shared" si="51"/>
        <v>8</v>
      </c>
      <c r="J696" s="344">
        <f t="shared" si="52"/>
        <v>0</v>
      </c>
      <c r="K696" s="344">
        <f t="shared" si="53"/>
        <v>8</v>
      </c>
      <c r="L696" s="336">
        <f t="shared" si="54"/>
        <v>0</v>
      </c>
    </row>
    <row r="697" spans="1:12" s="2" customFormat="1" ht="11.5" x14ac:dyDescent="0.25">
      <c r="A697" s="334">
        <v>662</v>
      </c>
      <c r="B697" s="383">
        <v>5907</v>
      </c>
      <c r="C697" s="384" t="s">
        <v>1333</v>
      </c>
      <c r="D697" s="383" t="s">
        <v>1334</v>
      </c>
      <c r="E697" s="383">
        <v>6</v>
      </c>
      <c r="F697" s="383" t="s">
        <v>143</v>
      </c>
      <c r="G697" s="335">
        <f t="shared" si="50"/>
        <v>6</v>
      </c>
      <c r="H697" s="340">
        <v>19</v>
      </c>
      <c r="I697" s="337">
        <f t="shared" si="51"/>
        <v>11</v>
      </c>
      <c r="J697" s="344">
        <f t="shared" si="52"/>
        <v>0</v>
      </c>
      <c r="K697" s="344">
        <f t="shared" si="53"/>
        <v>11</v>
      </c>
      <c r="L697" s="336">
        <f t="shared" si="54"/>
        <v>8</v>
      </c>
    </row>
    <row r="698" spans="1:12" s="2" customFormat="1" ht="11.5" x14ac:dyDescent="0.25">
      <c r="A698" s="334">
        <v>663</v>
      </c>
      <c r="B698" s="383">
        <v>5908</v>
      </c>
      <c r="C698" s="384" t="s">
        <v>1335</v>
      </c>
      <c r="D698" s="383" t="s">
        <v>1336</v>
      </c>
      <c r="E698" s="383">
        <v>6</v>
      </c>
      <c r="F698" s="383" t="s">
        <v>143</v>
      </c>
      <c r="G698" s="335">
        <f t="shared" si="50"/>
        <v>6</v>
      </c>
      <c r="H698" s="340">
        <v>8</v>
      </c>
      <c r="I698" s="337">
        <f t="shared" si="51"/>
        <v>8</v>
      </c>
      <c r="J698" s="344">
        <f t="shared" si="52"/>
        <v>0</v>
      </c>
      <c r="K698" s="344">
        <f t="shared" si="53"/>
        <v>8</v>
      </c>
      <c r="L698" s="336">
        <f t="shared" si="54"/>
        <v>0</v>
      </c>
    </row>
    <row r="699" spans="1:12" s="2" customFormat="1" ht="11.5" x14ac:dyDescent="0.25">
      <c r="A699" s="334">
        <v>664</v>
      </c>
      <c r="B699" s="383">
        <v>5909</v>
      </c>
      <c r="C699" s="384" t="s">
        <v>1337</v>
      </c>
      <c r="D699" s="383" t="s">
        <v>1338</v>
      </c>
      <c r="E699" s="383">
        <v>6</v>
      </c>
      <c r="F699" s="383" t="s">
        <v>143</v>
      </c>
      <c r="G699" s="335">
        <f t="shared" si="50"/>
        <v>6</v>
      </c>
      <c r="H699" s="340">
        <v>5</v>
      </c>
      <c r="I699" s="337">
        <f t="shared" si="51"/>
        <v>5</v>
      </c>
      <c r="J699" s="344">
        <f t="shared" si="52"/>
        <v>0</v>
      </c>
      <c r="K699" s="344">
        <f t="shared" si="53"/>
        <v>5</v>
      </c>
      <c r="L699" s="336">
        <f t="shared" si="54"/>
        <v>0</v>
      </c>
    </row>
    <row r="700" spans="1:12" s="2" customFormat="1" ht="11.5" x14ac:dyDescent="0.25">
      <c r="A700" s="334">
        <v>665</v>
      </c>
      <c r="B700" s="383">
        <v>5910</v>
      </c>
      <c r="C700" s="384" t="s">
        <v>1339</v>
      </c>
      <c r="D700" s="383" t="s">
        <v>1340</v>
      </c>
      <c r="E700" s="383">
        <v>6</v>
      </c>
      <c r="F700" s="383" t="s">
        <v>143</v>
      </c>
      <c r="G700" s="335">
        <f t="shared" si="50"/>
        <v>6</v>
      </c>
      <c r="H700" s="340">
        <v>8</v>
      </c>
      <c r="I700" s="337">
        <f t="shared" si="51"/>
        <v>8</v>
      </c>
      <c r="J700" s="344">
        <f t="shared" si="52"/>
        <v>0</v>
      </c>
      <c r="K700" s="344">
        <f t="shared" si="53"/>
        <v>8</v>
      </c>
      <c r="L700" s="336">
        <f t="shared" si="54"/>
        <v>0</v>
      </c>
    </row>
    <row r="701" spans="1:12" s="2" customFormat="1" ht="11.5" x14ac:dyDescent="0.25">
      <c r="A701" s="333">
        <v>666</v>
      </c>
      <c r="B701" s="383">
        <v>5911</v>
      </c>
      <c r="C701" s="384" t="s">
        <v>1341</v>
      </c>
      <c r="D701" s="383" t="s">
        <v>1342</v>
      </c>
      <c r="E701" s="383">
        <v>6</v>
      </c>
      <c r="F701" s="383" t="s">
        <v>143</v>
      </c>
      <c r="G701" s="335">
        <f t="shared" si="50"/>
        <v>6</v>
      </c>
      <c r="H701" s="340">
        <v>12</v>
      </c>
      <c r="I701" s="337">
        <f t="shared" si="51"/>
        <v>11</v>
      </c>
      <c r="J701" s="344">
        <f t="shared" si="52"/>
        <v>0</v>
      </c>
      <c r="K701" s="344">
        <f t="shared" si="53"/>
        <v>11</v>
      </c>
      <c r="L701" s="336">
        <f t="shared" si="54"/>
        <v>1</v>
      </c>
    </row>
    <row r="702" spans="1:12" s="2" customFormat="1" ht="11.5" x14ac:dyDescent="0.25">
      <c r="A702" s="334">
        <v>667</v>
      </c>
      <c r="B702" s="383">
        <v>5912</v>
      </c>
      <c r="C702" s="384" t="s">
        <v>1343</v>
      </c>
      <c r="D702" s="383" t="s">
        <v>1344</v>
      </c>
      <c r="E702" s="383">
        <v>6</v>
      </c>
      <c r="F702" s="383" t="s">
        <v>143</v>
      </c>
      <c r="G702" s="335">
        <f t="shared" si="50"/>
        <v>6</v>
      </c>
      <c r="H702" s="340">
        <v>9</v>
      </c>
      <c r="I702" s="337">
        <f t="shared" si="51"/>
        <v>9</v>
      </c>
      <c r="J702" s="344">
        <f t="shared" si="52"/>
        <v>0</v>
      </c>
      <c r="K702" s="344">
        <f t="shared" si="53"/>
        <v>9</v>
      </c>
      <c r="L702" s="336">
        <f t="shared" si="54"/>
        <v>0</v>
      </c>
    </row>
    <row r="703" spans="1:12" s="2" customFormat="1" ht="11.5" x14ac:dyDescent="0.25">
      <c r="A703" s="334">
        <v>668</v>
      </c>
      <c r="B703" s="383">
        <v>5913</v>
      </c>
      <c r="C703" s="384" t="s">
        <v>1345</v>
      </c>
      <c r="D703" s="383" t="s">
        <v>1346</v>
      </c>
      <c r="E703" s="383">
        <v>6</v>
      </c>
      <c r="F703" s="383" t="s">
        <v>143</v>
      </c>
      <c r="G703" s="335">
        <f t="shared" si="50"/>
        <v>6</v>
      </c>
      <c r="H703" s="340">
        <v>13</v>
      </c>
      <c r="I703" s="337">
        <f t="shared" si="51"/>
        <v>11</v>
      </c>
      <c r="J703" s="344">
        <f t="shared" si="52"/>
        <v>0</v>
      </c>
      <c r="K703" s="344">
        <f t="shared" si="53"/>
        <v>11</v>
      </c>
      <c r="L703" s="336">
        <f t="shared" si="54"/>
        <v>2</v>
      </c>
    </row>
    <row r="704" spans="1:12" s="2" customFormat="1" ht="11.5" x14ac:dyDescent="0.25">
      <c r="A704" s="334">
        <v>669</v>
      </c>
      <c r="B704" s="383">
        <v>5914</v>
      </c>
      <c r="C704" s="384" t="s">
        <v>1347</v>
      </c>
      <c r="D704" s="383" t="s">
        <v>1348</v>
      </c>
      <c r="E704" s="383">
        <v>6</v>
      </c>
      <c r="F704" s="383" t="s">
        <v>143</v>
      </c>
      <c r="G704" s="335">
        <f t="shared" si="50"/>
        <v>6</v>
      </c>
      <c r="H704" s="340">
        <v>1</v>
      </c>
      <c r="I704" s="337">
        <f t="shared" si="51"/>
        <v>1</v>
      </c>
      <c r="J704" s="344">
        <f t="shared" si="52"/>
        <v>0</v>
      </c>
      <c r="K704" s="344">
        <f t="shared" si="53"/>
        <v>1</v>
      </c>
      <c r="L704" s="336">
        <f t="shared" si="54"/>
        <v>0</v>
      </c>
    </row>
    <row r="705" spans="1:12" s="2" customFormat="1" ht="11.5" x14ac:dyDescent="0.25">
      <c r="A705" s="334">
        <v>670</v>
      </c>
      <c r="B705" s="383">
        <v>5915</v>
      </c>
      <c r="C705" s="384" t="s">
        <v>1349</v>
      </c>
      <c r="D705" s="383" t="s">
        <v>1350</v>
      </c>
      <c r="E705" s="383">
        <v>6</v>
      </c>
      <c r="F705" s="383" t="s">
        <v>143</v>
      </c>
      <c r="G705" s="335">
        <f t="shared" si="50"/>
        <v>6</v>
      </c>
      <c r="H705" s="340">
        <v>6</v>
      </c>
      <c r="I705" s="337">
        <f t="shared" si="51"/>
        <v>6</v>
      </c>
      <c r="J705" s="344">
        <f t="shared" si="52"/>
        <v>0</v>
      </c>
      <c r="K705" s="344">
        <f t="shared" si="53"/>
        <v>6</v>
      </c>
      <c r="L705" s="336">
        <f t="shared" si="54"/>
        <v>0</v>
      </c>
    </row>
    <row r="706" spans="1:12" s="2" customFormat="1" ht="11.5" x14ac:dyDescent="0.25">
      <c r="A706" s="333">
        <v>671</v>
      </c>
      <c r="B706" s="383">
        <v>5916</v>
      </c>
      <c r="C706" s="384" t="s">
        <v>1351</v>
      </c>
      <c r="D706" s="383" t="s">
        <v>1352</v>
      </c>
      <c r="E706" s="383">
        <v>6</v>
      </c>
      <c r="F706" s="383" t="s">
        <v>143</v>
      </c>
      <c r="G706" s="335">
        <f t="shared" si="50"/>
        <v>6</v>
      </c>
      <c r="H706" s="340">
        <v>21</v>
      </c>
      <c r="I706" s="337">
        <f t="shared" si="51"/>
        <v>11</v>
      </c>
      <c r="J706" s="344">
        <f t="shared" si="52"/>
        <v>0</v>
      </c>
      <c r="K706" s="344">
        <f t="shared" si="53"/>
        <v>11</v>
      </c>
      <c r="L706" s="336">
        <f t="shared" si="54"/>
        <v>10</v>
      </c>
    </row>
    <row r="707" spans="1:12" s="2" customFormat="1" ht="11.5" x14ac:dyDescent="0.25">
      <c r="A707" s="334">
        <v>672</v>
      </c>
      <c r="B707" s="383">
        <v>5917</v>
      </c>
      <c r="C707" s="384" t="s">
        <v>1353</v>
      </c>
      <c r="D707" s="383" t="s">
        <v>1354</v>
      </c>
      <c r="E707" s="383">
        <v>6</v>
      </c>
      <c r="F707" s="383" t="s">
        <v>143</v>
      </c>
      <c r="G707" s="335">
        <f t="shared" si="50"/>
        <v>6</v>
      </c>
      <c r="H707" s="340">
        <v>5</v>
      </c>
      <c r="I707" s="337">
        <f t="shared" si="51"/>
        <v>5</v>
      </c>
      <c r="J707" s="344">
        <f t="shared" si="52"/>
        <v>0</v>
      </c>
      <c r="K707" s="344">
        <f t="shared" si="53"/>
        <v>5</v>
      </c>
      <c r="L707" s="336">
        <f t="shared" si="54"/>
        <v>0</v>
      </c>
    </row>
    <row r="708" spans="1:12" s="2" customFormat="1" ht="11.5" x14ac:dyDescent="0.25">
      <c r="A708" s="334">
        <v>673</v>
      </c>
      <c r="B708" s="383">
        <v>5918</v>
      </c>
      <c r="C708" s="384" t="s">
        <v>1355</v>
      </c>
      <c r="D708" s="383" t="s">
        <v>1356</v>
      </c>
      <c r="E708" s="383">
        <v>6</v>
      </c>
      <c r="F708" s="383" t="s">
        <v>143</v>
      </c>
      <c r="G708" s="335">
        <f t="shared" si="50"/>
        <v>6</v>
      </c>
      <c r="H708" s="340">
        <v>14</v>
      </c>
      <c r="I708" s="337">
        <f t="shared" si="51"/>
        <v>11</v>
      </c>
      <c r="J708" s="344">
        <f t="shared" si="52"/>
        <v>0</v>
      </c>
      <c r="K708" s="344">
        <f t="shared" si="53"/>
        <v>11</v>
      </c>
      <c r="L708" s="336">
        <f t="shared" si="54"/>
        <v>3</v>
      </c>
    </row>
    <row r="709" spans="1:12" s="2" customFormat="1" ht="11.5" x14ac:dyDescent="0.25">
      <c r="A709" s="334">
        <v>674</v>
      </c>
      <c r="B709" s="383">
        <v>5919</v>
      </c>
      <c r="C709" s="384" t="s">
        <v>1357</v>
      </c>
      <c r="D709" s="383" t="s">
        <v>1358</v>
      </c>
      <c r="E709" s="383">
        <v>6</v>
      </c>
      <c r="F709" s="383" t="s">
        <v>143</v>
      </c>
      <c r="G709" s="335">
        <f t="shared" si="50"/>
        <v>6</v>
      </c>
      <c r="H709" s="340">
        <v>11</v>
      </c>
      <c r="I709" s="337">
        <f t="shared" si="51"/>
        <v>11</v>
      </c>
      <c r="J709" s="344">
        <f t="shared" si="52"/>
        <v>0</v>
      </c>
      <c r="K709" s="344">
        <f t="shared" si="53"/>
        <v>11</v>
      </c>
      <c r="L709" s="336">
        <f t="shared" si="54"/>
        <v>0</v>
      </c>
    </row>
    <row r="710" spans="1:12" s="2" customFormat="1" ht="11.5" x14ac:dyDescent="0.25">
      <c r="A710" s="334">
        <v>675</v>
      </c>
      <c r="B710" s="383">
        <v>5920</v>
      </c>
      <c r="C710" s="384" t="s">
        <v>1359</v>
      </c>
      <c r="D710" s="383" t="s">
        <v>1360</v>
      </c>
      <c r="E710" s="383">
        <v>6</v>
      </c>
      <c r="F710" s="383" t="s">
        <v>143</v>
      </c>
      <c r="G710" s="335">
        <f t="shared" si="50"/>
        <v>6</v>
      </c>
      <c r="H710" s="340">
        <v>12</v>
      </c>
      <c r="I710" s="337">
        <f t="shared" si="51"/>
        <v>11</v>
      </c>
      <c r="J710" s="344">
        <f t="shared" si="52"/>
        <v>0</v>
      </c>
      <c r="K710" s="344">
        <f t="shared" si="53"/>
        <v>11</v>
      </c>
      <c r="L710" s="336">
        <f t="shared" si="54"/>
        <v>1</v>
      </c>
    </row>
    <row r="711" spans="1:12" s="2" customFormat="1" ht="11.5" x14ac:dyDescent="0.25">
      <c r="A711" s="333">
        <v>676</v>
      </c>
      <c r="B711" s="383">
        <v>5921</v>
      </c>
      <c r="C711" s="384" t="s">
        <v>1361</v>
      </c>
      <c r="D711" s="383" t="s">
        <v>1362</v>
      </c>
      <c r="E711" s="383">
        <v>6</v>
      </c>
      <c r="F711" s="383" t="s">
        <v>143</v>
      </c>
      <c r="G711" s="335">
        <f t="shared" si="50"/>
        <v>6</v>
      </c>
      <c r="H711" s="340">
        <v>9</v>
      </c>
      <c r="I711" s="337">
        <f t="shared" si="51"/>
        <v>9</v>
      </c>
      <c r="J711" s="344">
        <f t="shared" si="52"/>
        <v>0</v>
      </c>
      <c r="K711" s="344">
        <f t="shared" si="53"/>
        <v>9</v>
      </c>
      <c r="L711" s="336">
        <f t="shared" si="54"/>
        <v>0</v>
      </c>
    </row>
    <row r="712" spans="1:12" s="2" customFormat="1" ht="11.5" x14ac:dyDescent="0.25">
      <c r="A712" s="334">
        <v>677</v>
      </c>
      <c r="B712" s="383">
        <v>5922</v>
      </c>
      <c r="C712" s="384" t="s">
        <v>1363</v>
      </c>
      <c r="D712" s="383" t="s">
        <v>1364</v>
      </c>
      <c r="E712" s="383">
        <v>6</v>
      </c>
      <c r="F712" s="383" t="s">
        <v>143</v>
      </c>
      <c r="G712" s="335">
        <f t="shared" si="50"/>
        <v>6</v>
      </c>
      <c r="H712" s="340">
        <v>4</v>
      </c>
      <c r="I712" s="337">
        <f t="shared" si="51"/>
        <v>4</v>
      </c>
      <c r="J712" s="344">
        <f t="shared" si="52"/>
        <v>0</v>
      </c>
      <c r="K712" s="344">
        <f t="shared" si="53"/>
        <v>4</v>
      </c>
      <c r="L712" s="336">
        <f t="shared" si="54"/>
        <v>0</v>
      </c>
    </row>
    <row r="713" spans="1:12" s="2" customFormat="1" ht="11.5" x14ac:dyDescent="0.25">
      <c r="A713" s="334">
        <v>678</v>
      </c>
      <c r="B713" s="383">
        <v>5923</v>
      </c>
      <c r="C713" s="384" t="s">
        <v>1365</v>
      </c>
      <c r="D713" s="383" t="s">
        <v>1366</v>
      </c>
      <c r="E713" s="383">
        <v>6</v>
      </c>
      <c r="F713" s="383" t="s">
        <v>143</v>
      </c>
      <c r="G713" s="335">
        <f t="shared" si="50"/>
        <v>6</v>
      </c>
      <c r="H713" s="340">
        <v>1</v>
      </c>
      <c r="I713" s="337">
        <f t="shared" si="51"/>
        <v>1</v>
      </c>
      <c r="J713" s="344">
        <f t="shared" si="52"/>
        <v>0</v>
      </c>
      <c r="K713" s="344">
        <f t="shared" si="53"/>
        <v>1</v>
      </c>
      <c r="L713" s="336">
        <f t="shared" si="54"/>
        <v>0</v>
      </c>
    </row>
    <row r="714" spans="1:12" s="2" customFormat="1" ht="11.5" x14ac:dyDescent="0.25">
      <c r="A714" s="334">
        <v>679</v>
      </c>
      <c r="B714" s="383">
        <v>5924</v>
      </c>
      <c r="C714" s="384" t="s">
        <v>1367</v>
      </c>
      <c r="D714" s="383" t="s">
        <v>1368</v>
      </c>
      <c r="E714" s="383">
        <v>6</v>
      </c>
      <c r="F714" s="383" t="s">
        <v>143</v>
      </c>
      <c r="G714" s="335">
        <f t="shared" si="50"/>
        <v>6</v>
      </c>
      <c r="H714" s="340">
        <v>14</v>
      </c>
      <c r="I714" s="337">
        <f t="shared" si="51"/>
        <v>11</v>
      </c>
      <c r="J714" s="344">
        <f t="shared" si="52"/>
        <v>0</v>
      </c>
      <c r="K714" s="344">
        <f t="shared" si="53"/>
        <v>11</v>
      </c>
      <c r="L714" s="336">
        <f t="shared" si="54"/>
        <v>3</v>
      </c>
    </row>
    <row r="715" spans="1:12" s="2" customFormat="1" ht="11.5" x14ac:dyDescent="0.25">
      <c r="A715" s="334">
        <v>680</v>
      </c>
      <c r="B715" s="383">
        <v>5925</v>
      </c>
      <c r="C715" s="384" t="s">
        <v>1369</v>
      </c>
      <c r="D715" s="383" t="s">
        <v>1370</v>
      </c>
      <c r="E715" s="383">
        <v>6</v>
      </c>
      <c r="F715" s="383" t="s">
        <v>143</v>
      </c>
      <c r="G715" s="335">
        <f t="shared" si="50"/>
        <v>6</v>
      </c>
      <c r="H715" s="340">
        <v>10</v>
      </c>
      <c r="I715" s="337">
        <f t="shared" si="51"/>
        <v>10</v>
      </c>
      <c r="J715" s="344">
        <f t="shared" si="52"/>
        <v>0</v>
      </c>
      <c r="K715" s="344">
        <f t="shared" si="53"/>
        <v>10</v>
      </c>
      <c r="L715" s="336">
        <f t="shared" si="54"/>
        <v>0</v>
      </c>
    </row>
    <row r="716" spans="1:12" s="2" customFormat="1" ht="11.5" x14ac:dyDescent="0.25">
      <c r="A716" s="333">
        <v>681</v>
      </c>
      <c r="B716" s="383">
        <v>5926</v>
      </c>
      <c r="C716" s="384" t="s">
        <v>1371</v>
      </c>
      <c r="D716" s="383" t="s">
        <v>1372</v>
      </c>
      <c r="E716" s="383">
        <v>6</v>
      </c>
      <c r="F716" s="383" t="s">
        <v>143</v>
      </c>
      <c r="G716" s="335">
        <f t="shared" si="50"/>
        <v>6</v>
      </c>
      <c r="H716" s="340">
        <v>17</v>
      </c>
      <c r="I716" s="337">
        <f t="shared" si="51"/>
        <v>11</v>
      </c>
      <c r="J716" s="344">
        <f t="shared" si="52"/>
        <v>0</v>
      </c>
      <c r="K716" s="344">
        <f t="shared" si="53"/>
        <v>11</v>
      </c>
      <c r="L716" s="336">
        <f t="shared" si="54"/>
        <v>6</v>
      </c>
    </row>
    <row r="717" spans="1:12" s="2" customFormat="1" ht="11.5" x14ac:dyDescent="0.25">
      <c r="A717" s="334">
        <v>682</v>
      </c>
      <c r="B717" s="383">
        <v>5927</v>
      </c>
      <c r="C717" s="384" t="s">
        <v>1373</v>
      </c>
      <c r="D717" s="383" t="s">
        <v>1374</v>
      </c>
      <c r="E717" s="383">
        <v>6</v>
      </c>
      <c r="F717" s="383" t="s">
        <v>143</v>
      </c>
      <c r="G717" s="335">
        <f t="shared" si="50"/>
        <v>6</v>
      </c>
      <c r="H717" s="340">
        <v>23</v>
      </c>
      <c r="I717" s="337">
        <f t="shared" si="51"/>
        <v>11</v>
      </c>
      <c r="J717" s="344">
        <f t="shared" si="52"/>
        <v>0</v>
      </c>
      <c r="K717" s="344">
        <f t="shared" si="53"/>
        <v>11</v>
      </c>
      <c r="L717" s="336">
        <f t="shared" si="54"/>
        <v>12</v>
      </c>
    </row>
    <row r="718" spans="1:12" s="2" customFormat="1" ht="11.5" x14ac:dyDescent="0.25">
      <c r="A718" s="334">
        <v>683</v>
      </c>
      <c r="B718" s="383">
        <v>5928</v>
      </c>
      <c r="C718" s="384" t="s">
        <v>1375</v>
      </c>
      <c r="D718" s="383" t="s">
        <v>1376</v>
      </c>
      <c r="E718" s="383">
        <v>6</v>
      </c>
      <c r="F718" s="383" t="s">
        <v>143</v>
      </c>
      <c r="G718" s="335">
        <f t="shared" si="50"/>
        <v>6</v>
      </c>
      <c r="H718" s="340">
        <v>12</v>
      </c>
      <c r="I718" s="337">
        <f t="shared" si="51"/>
        <v>11</v>
      </c>
      <c r="J718" s="344">
        <f t="shared" si="52"/>
        <v>0</v>
      </c>
      <c r="K718" s="344">
        <f t="shared" si="53"/>
        <v>11</v>
      </c>
      <c r="L718" s="336">
        <f t="shared" si="54"/>
        <v>1</v>
      </c>
    </row>
    <row r="719" spans="1:12" s="2" customFormat="1" ht="11.5" x14ac:dyDescent="0.25">
      <c r="A719" s="334">
        <v>684</v>
      </c>
      <c r="B719" s="383">
        <v>5929</v>
      </c>
      <c r="C719" s="384" t="s">
        <v>1377</v>
      </c>
      <c r="D719" s="383" t="s">
        <v>1378</v>
      </c>
      <c r="E719" s="383">
        <v>6</v>
      </c>
      <c r="F719" s="383" t="s">
        <v>143</v>
      </c>
      <c r="G719" s="335">
        <f t="shared" si="50"/>
        <v>6</v>
      </c>
      <c r="H719" s="340">
        <v>6</v>
      </c>
      <c r="I719" s="337">
        <f t="shared" si="51"/>
        <v>6</v>
      </c>
      <c r="J719" s="344">
        <f t="shared" si="52"/>
        <v>0</v>
      </c>
      <c r="K719" s="344">
        <f t="shared" si="53"/>
        <v>6</v>
      </c>
      <c r="L719" s="336">
        <f t="shared" si="54"/>
        <v>0</v>
      </c>
    </row>
    <row r="720" spans="1:12" s="2" customFormat="1" ht="11.5" x14ac:dyDescent="0.25">
      <c r="A720" s="334">
        <v>685</v>
      </c>
      <c r="B720" s="383">
        <v>5930</v>
      </c>
      <c r="C720" s="384" t="s">
        <v>1379</v>
      </c>
      <c r="D720" s="383" t="s">
        <v>1380</v>
      </c>
      <c r="E720" s="383">
        <v>6</v>
      </c>
      <c r="F720" s="383" t="s">
        <v>143</v>
      </c>
      <c r="G720" s="335">
        <f t="shared" si="50"/>
        <v>6</v>
      </c>
      <c r="H720" s="340">
        <v>27</v>
      </c>
      <c r="I720" s="337">
        <f t="shared" si="51"/>
        <v>11</v>
      </c>
      <c r="J720" s="344">
        <f t="shared" si="52"/>
        <v>0</v>
      </c>
      <c r="K720" s="344">
        <f t="shared" si="53"/>
        <v>11</v>
      </c>
      <c r="L720" s="336">
        <f t="shared" si="54"/>
        <v>16</v>
      </c>
    </row>
    <row r="721" spans="1:12" s="2" customFormat="1" ht="11.5" x14ac:dyDescent="0.25">
      <c r="A721" s="333">
        <v>686</v>
      </c>
      <c r="B721" s="383">
        <v>5931</v>
      </c>
      <c r="C721" s="384" t="s">
        <v>1381</v>
      </c>
      <c r="D721" s="383" t="s">
        <v>1382</v>
      </c>
      <c r="E721" s="383">
        <v>6</v>
      </c>
      <c r="F721" s="383" t="s">
        <v>143</v>
      </c>
      <c r="G721" s="335">
        <f t="shared" si="50"/>
        <v>6</v>
      </c>
      <c r="H721" s="340">
        <v>9</v>
      </c>
      <c r="I721" s="337">
        <f t="shared" si="51"/>
        <v>9</v>
      </c>
      <c r="J721" s="344">
        <f t="shared" si="52"/>
        <v>0</v>
      </c>
      <c r="K721" s="344">
        <f t="shared" si="53"/>
        <v>9</v>
      </c>
      <c r="L721" s="336">
        <f t="shared" si="54"/>
        <v>0</v>
      </c>
    </row>
    <row r="722" spans="1:12" s="2" customFormat="1" ht="11.5" x14ac:dyDescent="0.25">
      <c r="A722" s="334">
        <v>687</v>
      </c>
      <c r="B722" s="383">
        <v>5932</v>
      </c>
      <c r="C722" s="384" t="s">
        <v>1383</v>
      </c>
      <c r="D722" s="383" t="s">
        <v>1384</v>
      </c>
      <c r="E722" s="383">
        <v>6</v>
      </c>
      <c r="F722" s="383" t="s">
        <v>143</v>
      </c>
      <c r="G722" s="335">
        <f t="shared" si="50"/>
        <v>6</v>
      </c>
      <c r="H722" s="340">
        <v>11</v>
      </c>
      <c r="I722" s="337">
        <f t="shared" si="51"/>
        <v>11</v>
      </c>
      <c r="J722" s="344">
        <f t="shared" si="52"/>
        <v>0</v>
      </c>
      <c r="K722" s="344">
        <f t="shared" si="53"/>
        <v>11</v>
      </c>
      <c r="L722" s="336">
        <f t="shared" si="54"/>
        <v>0</v>
      </c>
    </row>
    <row r="723" spans="1:12" s="2" customFormat="1" ht="11.5" x14ac:dyDescent="0.25">
      <c r="A723" s="334">
        <v>688</v>
      </c>
      <c r="B723" s="383">
        <v>5933</v>
      </c>
      <c r="C723" s="384" t="s">
        <v>1385</v>
      </c>
      <c r="D723" s="383" t="s">
        <v>1386</v>
      </c>
      <c r="E723" s="383">
        <v>6</v>
      </c>
      <c r="F723" s="383" t="s">
        <v>143</v>
      </c>
      <c r="G723" s="335">
        <f t="shared" si="50"/>
        <v>6</v>
      </c>
      <c r="H723" s="340">
        <v>16</v>
      </c>
      <c r="I723" s="337">
        <f t="shared" si="51"/>
        <v>11</v>
      </c>
      <c r="J723" s="344">
        <f t="shared" si="52"/>
        <v>0</v>
      </c>
      <c r="K723" s="344">
        <f t="shared" si="53"/>
        <v>11</v>
      </c>
      <c r="L723" s="336">
        <f t="shared" si="54"/>
        <v>5</v>
      </c>
    </row>
    <row r="724" spans="1:12" s="2" customFormat="1" ht="11.5" x14ac:dyDescent="0.25">
      <c r="A724" s="334">
        <v>689</v>
      </c>
      <c r="B724" s="383">
        <v>5934</v>
      </c>
      <c r="C724" s="384" t="s">
        <v>1387</v>
      </c>
      <c r="D724" s="383" t="s">
        <v>1388</v>
      </c>
      <c r="E724" s="383">
        <v>6</v>
      </c>
      <c r="F724" s="383" t="s">
        <v>143</v>
      </c>
      <c r="G724" s="335">
        <f t="shared" si="50"/>
        <v>6</v>
      </c>
      <c r="H724" s="340">
        <v>17</v>
      </c>
      <c r="I724" s="337">
        <f t="shared" si="51"/>
        <v>11</v>
      </c>
      <c r="J724" s="344">
        <f t="shared" si="52"/>
        <v>0</v>
      </c>
      <c r="K724" s="344">
        <f t="shared" si="53"/>
        <v>11</v>
      </c>
      <c r="L724" s="336">
        <f t="shared" si="54"/>
        <v>6</v>
      </c>
    </row>
    <row r="725" spans="1:12" s="2" customFormat="1" ht="11.5" x14ac:dyDescent="0.25">
      <c r="A725" s="334">
        <v>690</v>
      </c>
      <c r="B725" s="383">
        <v>5935</v>
      </c>
      <c r="C725" s="384" t="s">
        <v>1389</v>
      </c>
      <c r="D725" s="383" t="s">
        <v>1390</v>
      </c>
      <c r="E725" s="383">
        <v>6</v>
      </c>
      <c r="F725" s="383" t="s">
        <v>143</v>
      </c>
      <c r="G725" s="335">
        <f t="shared" si="50"/>
        <v>6</v>
      </c>
      <c r="H725" s="340">
        <v>15</v>
      </c>
      <c r="I725" s="337">
        <f t="shared" si="51"/>
        <v>11</v>
      </c>
      <c r="J725" s="344">
        <f t="shared" si="52"/>
        <v>0</v>
      </c>
      <c r="K725" s="344">
        <f t="shared" si="53"/>
        <v>11</v>
      </c>
      <c r="L725" s="336">
        <f t="shared" si="54"/>
        <v>4</v>
      </c>
    </row>
    <row r="726" spans="1:12" s="2" customFormat="1" ht="11.5" x14ac:dyDescent="0.25">
      <c r="A726" s="333">
        <v>691</v>
      </c>
      <c r="B726" s="383">
        <v>5936</v>
      </c>
      <c r="C726" s="384" t="s">
        <v>1391</v>
      </c>
      <c r="D726" s="383" t="s">
        <v>1392</v>
      </c>
      <c r="E726" s="383">
        <v>6</v>
      </c>
      <c r="F726" s="383" t="s">
        <v>143</v>
      </c>
      <c r="G726" s="335">
        <f t="shared" si="50"/>
        <v>6</v>
      </c>
      <c r="H726" s="340">
        <v>15</v>
      </c>
      <c r="I726" s="337">
        <f t="shared" si="51"/>
        <v>11</v>
      </c>
      <c r="J726" s="344">
        <f t="shared" si="52"/>
        <v>0</v>
      </c>
      <c r="K726" s="344">
        <f t="shared" si="53"/>
        <v>11</v>
      </c>
      <c r="L726" s="336">
        <f t="shared" si="54"/>
        <v>4</v>
      </c>
    </row>
    <row r="727" spans="1:12" s="2" customFormat="1" ht="11.5" x14ac:dyDescent="0.25">
      <c r="A727" s="334">
        <v>692</v>
      </c>
      <c r="B727" s="383">
        <v>5937</v>
      </c>
      <c r="C727" s="384" t="s">
        <v>1393</v>
      </c>
      <c r="D727" s="383" t="s">
        <v>1394</v>
      </c>
      <c r="E727" s="383">
        <v>6</v>
      </c>
      <c r="F727" s="383" t="s">
        <v>143</v>
      </c>
      <c r="G727" s="335">
        <f t="shared" si="50"/>
        <v>6</v>
      </c>
      <c r="H727" s="340">
        <v>17</v>
      </c>
      <c r="I727" s="337">
        <f t="shared" si="51"/>
        <v>11</v>
      </c>
      <c r="J727" s="344">
        <f t="shared" si="52"/>
        <v>0</v>
      </c>
      <c r="K727" s="344">
        <f t="shared" si="53"/>
        <v>11</v>
      </c>
      <c r="L727" s="336">
        <f t="shared" si="54"/>
        <v>6</v>
      </c>
    </row>
    <row r="728" spans="1:12" s="2" customFormat="1" ht="11.5" x14ac:dyDescent="0.25">
      <c r="A728" s="334">
        <v>693</v>
      </c>
      <c r="B728" s="383">
        <v>5938</v>
      </c>
      <c r="C728" s="384" t="s">
        <v>1395</v>
      </c>
      <c r="D728" s="383" t="s">
        <v>1396</v>
      </c>
      <c r="E728" s="383">
        <v>6</v>
      </c>
      <c r="F728" s="383" t="s">
        <v>143</v>
      </c>
      <c r="G728" s="335">
        <f t="shared" si="50"/>
        <v>6</v>
      </c>
      <c r="H728" s="340">
        <v>20</v>
      </c>
      <c r="I728" s="337">
        <f t="shared" si="51"/>
        <v>11</v>
      </c>
      <c r="J728" s="344">
        <f t="shared" si="52"/>
        <v>0</v>
      </c>
      <c r="K728" s="344">
        <f t="shared" si="53"/>
        <v>11</v>
      </c>
      <c r="L728" s="336">
        <f t="shared" si="54"/>
        <v>9</v>
      </c>
    </row>
    <row r="729" spans="1:12" s="2" customFormat="1" ht="11.5" x14ac:dyDescent="0.25">
      <c r="A729" s="334">
        <v>694</v>
      </c>
      <c r="B729" s="383">
        <v>5939</v>
      </c>
      <c r="C729" s="384" t="s">
        <v>1397</v>
      </c>
      <c r="D729" s="383" t="s">
        <v>1398</v>
      </c>
      <c r="E729" s="383">
        <v>6</v>
      </c>
      <c r="F729" s="383" t="s">
        <v>143</v>
      </c>
      <c r="G729" s="335">
        <f t="shared" si="50"/>
        <v>6</v>
      </c>
      <c r="H729" s="340">
        <v>9</v>
      </c>
      <c r="I729" s="337">
        <f t="shared" si="51"/>
        <v>9</v>
      </c>
      <c r="J729" s="344">
        <f t="shared" si="52"/>
        <v>0</v>
      </c>
      <c r="K729" s="344">
        <f t="shared" si="53"/>
        <v>9</v>
      </c>
      <c r="L729" s="336">
        <f t="shared" si="54"/>
        <v>0</v>
      </c>
    </row>
    <row r="730" spans="1:12" s="2" customFormat="1" ht="11.5" x14ac:dyDescent="0.25">
      <c r="A730" s="334">
        <v>695</v>
      </c>
      <c r="B730" s="383">
        <v>5940</v>
      </c>
      <c r="C730" s="384" t="s">
        <v>1399</v>
      </c>
      <c r="D730" s="383" t="s">
        <v>1400</v>
      </c>
      <c r="E730" s="383">
        <v>6</v>
      </c>
      <c r="F730" s="383" t="s">
        <v>143</v>
      </c>
      <c r="G730" s="335">
        <f t="shared" si="50"/>
        <v>6</v>
      </c>
      <c r="H730" s="340">
        <v>7</v>
      </c>
      <c r="I730" s="337">
        <f t="shared" si="51"/>
        <v>7</v>
      </c>
      <c r="J730" s="344">
        <f t="shared" si="52"/>
        <v>0</v>
      </c>
      <c r="K730" s="344">
        <f t="shared" si="53"/>
        <v>7</v>
      </c>
      <c r="L730" s="336">
        <f t="shared" si="54"/>
        <v>0</v>
      </c>
    </row>
    <row r="731" spans="1:12" s="2" customFormat="1" ht="11.5" x14ac:dyDescent="0.25">
      <c r="A731" s="333">
        <v>696</v>
      </c>
      <c r="B731" s="383">
        <v>5941</v>
      </c>
      <c r="C731" s="384" t="s">
        <v>1401</v>
      </c>
      <c r="D731" s="383" t="s">
        <v>1402</v>
      </c>
      <c r="E731" s="383">
        <v>6</v>
      </c>
      <c r="F731" s="383" t="s">
        <v>143</v>
      </c>
      <c r="G731" s="335">
        <f t="shared" si="50"/>
        <v>6</v>
      </c>
      <c r="H731" s="340">
        <v>16</v>
      </c>
      <c r="I731" s="337">
        <f t="shared" si="51"/>
        <v>11</v>
      </c>
      <c r="J731" s="344">
        <f t="shared" si="52"/>
        <v>0</v>
      </c>
      <c r="K731" s="344">
        <f t="shared" si="53"/>
        <v>11</v>
      </c>
      <c r="L731" s="336">
        <f t="shared" si="54"/>
        <v>5</v>
      </c>
    </row>
    <row r="732" spans="1:12" s="2" customFormat="1" ht="11.5" x14ac:dyDescent="0.25">
      <c r="A732" s="334">
        <v>697</v>
      </c>
      <c r="B732" s="383">
        <v>5942</v>
      </c>
      <c r="C732" s="384" t="s">
        <v>1403</v>
      </c>
      <c r="D732" s="383" t="s">
        <v>1404</v>
      </c>
      <c r="E732" s="383">
        <v>6</v>
      </c>
      <c r="F732" s="383" t="s">
        <v>143</v>
      </c>
      <c r="G732" s="335">
        <f t="shared" si="50"/>
        <v>6</v>
      </c>
      <c r="H732" s="340">
        <v>11</v>
      </c>
      <c r="I732" s="337">
        <f t="shared" si="51"/>
        <v>11</v>
      </c>
      <c r="J732" s="344">
        <f t="shared" si="52"/>
        <v>0</v>
      </c>
      <c r="K732" s="344">
        <f t="shared" si="53"/>
        <v>11</v>
      </c>
      <c r="L732" s="336">
        <f t="shared" si="54"/>
        <v>0</v>
      </c>
    </row>
    <row r="733" spans="1:12" s="2" customFormat="1" ht="11.5" x14ac:dyDescent="0.25">
      <c r="A733" s="334">
        <v>698</v>
      </c>
      <c r="B733" s="383">
        <v>5943</v>
      </c>
      <c r="C733" s="384" t="s">
        <v>1405</v>
      </c>
      <c r="D733" s="383" t="s">
        <v>1406</v>
      </c>
      <c r="E733" s="383">
        <v>6</v>
      </c>
      <c r="F733" s="383" t="s">
        <v>143</v>
      </c>
      <c r="G733" s="335">
        <f t="shared" si="50"/>
        <v>6</v>
      </c>
      <c r="H733" s="340">
        <v>8</v>
      </c>
      <c r="I733" s="337">
        <f t="shared" si="51"/>
        <v>8</v>
      </c>
      <c r="J733" s="344">
        <f t="shared" si="52"/>
        <v>0</v>
      </c>
      <c r="K733" s="344">
        <f t="shared" si="53"/>
        <v>8</v>
      </c>
      <c r="L733" s="336">
        <f t="shared" si="54"/>
        <v>0</v>
      </c>
    </row>
    <row r="734" spans="1:12" s="2" customFormat="1" ht="11.5" x14ac:dyDescent="0.25">
      <c r="A734" s="334">
        <v>699</v>
      </c>
      <c r="B734" s="383">
        <v>5944</v>
      </c>
      <c r="C734" s="384" t="s">
        <v>1407</v>
      </c>
      <c r="D734" s="383" t="s">
        <v>1408</v>
      </c>
      <c r="E734" s="383">
        <v>6</v>
      </c>
      <c r="F734" s="383" t="s">
        <v>143</v>
      </c>
      <c r="G734" s="335">
        <f t="shared" si="50"/>
        <v>6</v>
      </c>
      <c r="H734" s="340">
        <v>10</v>
      </c>
      <c r="I734" s="337">
        <f t="shared" si="51"/>
        <v>10</v>
      </c>
      <c r="J734" s="344">
        <f t="shared" si="52"/>
        <v>0</v>
      </c>
      <c r="K734" s="344">
        <f t="shared" si="53"/>
        <v>10</v>
      </c>
      <c r="L734" s="336">
        <f t="shared" si="54"/>
        <v>0</v>
      </c>
    </row>
    <row r="735" spans="1:12" s="2" customFormat="1" ht="11.5" x14ac:dyDescent="0.25">
      <c r="A735" s="334">
        <v>700</v>
      </c>
      <c r="B735" s="383">
        <v>5945</v>
      </c>
      <c r="C735" s="384" t="s">
        <v>1409</v>
      </c>
      <c r="D735" s="383" t="s">
        <v>1410</v>
      </c>
      <c r="E735" s="383">
        <v>6</v>
      </c>
      <c r="F735" s="383" t="s">
        <v>143</v>
      </c>
      <c r="G735" s="335">
        <f t="shared" si="50"/>
        <v>6</v>
      </c>
      <c r="H735" s="340">
        <v>11</v>
      </c>
      <c r="I735" s="337">
        <f t="shared" si="51"/>
        <v>11</v>
      </c>
      <c r="J735" s="344">
        <f t="shared" si="52"/>
        <v>0</v>
      </c>
      <c r="K735" s="344">
        <f t="shared" si="53"/>
        <v>11</v>
      </c>
      <c r="L735" s="336">
        <f t="shared" si="54"/>
        <v>0</v>
      </c>
    </row>
    <row r="736" spans="1:12" s="2" customFormat="1" ht="11.5" x14ac:dyDescent="0.25">
      <c r="A736" s="333">
        <v>701</v>
      </c>
      <c r="B736" s="383">
        <v>5946</v>
      </c>
      <c r="C736" s="384" t="s">
        <v>1411</v>
      </c>
      <c r="D736" s="383" t="s">
        <v>1412</v>
      </c>
      <c r="E736" s="383">
        <v>6</v>
      </c>
      <c r="F736" s="383" t="s">
        <v>143</v>
      </c>
      <c r="G736" s="335">
        <f t="shared" si="50"/>
        <v>6</v>
      </c>
      <c r="H736" s="340">
        <v>11</v>
      </c>
      <c r="I736" s="337">
        <f t="shared" si="51"/>
        <v>11</v>
      </c>
      <c r="J736" s="344">
        <f t="shared" si="52"/>
        <v>0</v>
      </c>
      <c r="K736" s="344">
        <f t="shared" si="53"/>
        <v>11</v>
      </c>
      <c r="L736" s="336">
        <f t="shared" si="54"/>
        <v>0</v>
      </c>
    </row>
    <row r="737" spans="1:12" s="2" customFormat="1" ht="11.5" x14ac:dyDescent="0.25">
      <c r="A737" s="334">
        <v>702</v>
      </c>
      <c r="B737" s="383">
        <v>5947</v>
      </c>
      <c r="C737" s="384" t="s">
        <v>1413</v>
      </c>
      <c r="D737" s="383" t="s">
        <v>1414</v>
      </c>
      <c r="E737" s="383">
        <v>6</v>
      </c>
      <c r="F737" s="383" t="s">
        <v>143</v>
      </c>
      <c r="G737" s="335">
        <f t="shared" si="50"/>
        <v>6</v>
      </c>
      <c r="H737" s="340">
        <v>11</v>
      </c>
      <c r="I737" s="337">
        <f t="shared" si="51"/>
        <v>11</v>
      </c>
      <c r="J737" s="344">
        <f t="shared" si="52"/>
        <v>0</v>
      </c>
      <c r="K737" s="344">
        <f t="shared" si="53"/>
        <v>11</v>
      </c>
      <c r="L737" s="336">
        <f t="shared" si="54"/>
        <v>0</v>
      </c>
    </row>
    <row r="738" spans="1:12" s="2" customFormat="1" ht="11.5" x14ac:dyDescent="0.25">
      <c r="A738" s="334">
        <v>703</v>
      </c>
      <c r="B738" s="383">
        <v>5948</v>
      </c>
      <c r="C738" s="384" t="s">
        <v>1415</v>
      </c>
      <c r="D738" s="383" t="s">
        <v>1416</v>
      </c>
      <c r="E738" s="383">
        <v>6</v>
      </c>
      <c r="F738" s="383" t="s">
        <v>143</v>
      </c>
      <c r="G738" s="335">
        <f t="shared" si="50"/>
        <v>6</v>
      </c>
      <c r="H738" s="340">
        <v>19</v>
      </c>
      <c r="I738" s="337">
        <f t="shared" si="51"/>
        <v>11</v>
      </c>
      <c r="J738" s="344">
        <f t="shared" si="52"/>
        <v>0</v>
      </c>
      <c r="K738" s="344">
        <f t="shared" si="53"/>
        <v>11</v>
      </c>
      <c r="L738" s="336">
        <f t="shared" si="54"/>
        <v>8</v>
      </c>
    </row>
    <row r="739" spans="1:12" s="2" customFormat="1" ht="11.5" x14ac:dyDescent="0.25">
      <c r="A739" s="334">
        <v>704</v>
      </c>
      <c r="B739" s="383">
        <v>5949</v>
      </c>
      <c r="C739" s="384" t="s">
        <v>1417</v>
      </c>
      <c r="D739" s="383" t="s">
        <v>1418</v>
      </c>
      <c r="E739" s="383">
        <v>6</v>
      </c>
      <c r="F739" s="383" t="s">
        <v>143</v>
      </c>
      <c r="G739" s="335">
        <f t="shared" si="50"/>
        <v>6</v>
      </c>
      <c r="H739" s="340">
        <v>17</v>
      </c>
      <c r="I739" s="337">
        <f t="shared" si="51"/>
        <v>11</v>
      </c>
      <c r="J739" s="344">
        <f t="shared" si="52"/>
        <v>0</v>
      </c>
      <c r="K739" s="344">
        <f t="shared" si="53"/>
        <v>11</v>
      </c>
      <c r="L739" s="336">
        <f t="shared" si="54"/>
        <v>6</v>
      </c>
    </row>
    <row r="740" spans="1:12" s="2" customFormat="1" ht="11.5" x14ac:dyDescent="0.25">
      <c r="A740" s="334">
        <v>705</v>
      </c>
      <c r="B740" s="383">
        <v>5950</v>
      </c>
      <c r="C740" s="384" t="s">
        <v>1419</v>
      </c>
      <c r="D740" s="383" t="s">
        <v>1420</v>
      </c>
      <c r="E740" s="383">
        <v>6</v>
      </c>
      <c r="F740" s="383" t="s">
        <v>143</v>
      </c>
      <c r="G740" s="335">
        <f t="shared" si="50"/>
        <v>6</v>
      </c>
      <c r="H740" s="340">
        <v>11</v>
      </c>
      <c r="I740" s="337">
        <f t="shared" si="51"/>
        <v>11</v>
      </c>
      <c r="J740" s="344">
        <f t="shared" si="52"/>
        <v>0</v>
      </c>
      <c r="K740" s="344">
        <f t="shared" si="53"/>
        <v>11</v>
      </c>
      <c r="L740" s="336">
        <f t="shared" si="54"/>
        <v>0</v>
      </c>
    </row>
    <row r="741" spans="1:12" s="2" customFormat="1" ht="11.5" x14ac:dyDescent="0.25">
      <c r="A741" s="333">
        <v>706</v>
      </c>
      <c r="B741" s="383">
        <v>5951</v>
      </c>
      <c r="C741" s="384" t="s">
        <v>1421</v>
      </c>
      <c r="D741" s="383" t="s">
        <v>1422</v>
      </c>
      <c r="E741" s="383">
        <v>6</v>
      </c>
      <c r="F741" s="383" t="s">
        <v>143</v>
      </c>
      <c r="G741" s="335">
        <f t="shared" ref="G741:G804" si="55">IF(F741="Residencial",E741,F741)</f>
        <v>6</v>
      </c>
      <c r="H741" s="340">
        <v>10</v>
      </c>
      <c r="I741" s="337">
        <f t="shared" ref="I741:I804" si="56">IF(F741="Residencial",IF(H741&lt;=11,H741,11),0)</f>
        <v>10</v>
      </c>
      <c r="J741" s="344">
        <f t="shared" ref="J741:J804" si="57">IF(OR(G741=1,G741=2),IF(H741&lt;=6,H741,6),0)</f>
        <v>0</v>
      </c>
      <c r="K741" s="344">
        <f t="shared" si="53"/>
        <v>10</v>
      </c>
      <c r="L741" s="336">
        <f t="shared" si="54"/>
        <v>0</v>
      </c>
    </row>
    <row r="742" spans="1:12" s="2" customFormat="1" ht="11.5" x14ac:dyDescent="0.25">
      <c r="A742" s="334">
        <v>707</v>
      </c>
      <c r="B742" s="383">
        <v>5952</v>
      </c>
      <c r="C742" s="384" t="s">
        <v>1423</v>
      </c>
      <c r="D742" s="383" t="s">
        <v>1424</v>
      </c>
      <c r="E742" s="383">
        <v>6</v>
      </c>
      <c r="F742" s="383" t="s">
        <v>143</v>
      </c>
      <c r="G742" s="335">
        <f t="shared" si="55"/>
        <v>6</v>
      </c>
      <c r="H742" s="340">
        <v>17</v>
      </c>
      <c r="I742" s="337">
        <f t="shared" si="56"/>
        <v>11</v>
      </c>
      <c r="J742" s="344">
        <f t="shared" si="57"/>
        <v>0</v>
      </c>
      <c r="K742" s="344">
        <f t="shared" ref="K742:K805" si="58">I742-J742</f>
        <v>11</v>
      </c>
      <c r="L742" s="336">
        <f t="shared" ref="L742:L805" si="59">IF(F742="Residencial",IF(H742&gt;11,(H742-I742),0),0)</f>
        <v>6</v>
      </c>
    </row>
    <row r="743" spans="1:12" s="2" customFormat="1" ht="11.5" x14ac:dyDescent="0.25">
      <c r="A743" s="334">
        <v>708</v>
      </c>
      <c r="B743" s="383">
        <v>5953</v>
      </c>
      <c r="C743" s="384" t="s">
        <v>1425</v>
      </c>
      <c r="D743" s="383" t="s">
        <v>1426</v>
      </c>
      <c r="E743" s="383">
        <v>6</v>
      </c>
      <c r="F743" s="383" t="s">
        <v>143</v>
      </c>
      <c r="G743" s="335">
        <f t="shared" si="55"/>
        <v>6</v>
      </c>
      <c r="H743" s="340">
        <v>8</v>
      </c>
      <c r="I743" s="337">
        <f t="shared" si="56"/>
        <v>8</v>
      </c>
      <c r="J743" s="344">
        <f t="shared" si="57"/>
        <v>0</v>
      </c>
      <c r="K743" s="344">
        <f t="shared" si="58"/>
        <v>8</v>
      </c>
      <c r="L743" s="336">
        <f t="shared" si="59"/>
        <v>0</v>
      </c>
    </row>
    <row r="744" spans="1:12" s="2" customFormat="1" ht="11.5" x14ac:dyDescent="0.25">
      <c r="A744" s="334">
        <v>709</v>
      </c>
      <c r="B744" s="383">
        <v>5954</v>
      </c>
      <c r="C744" s="384" t="s">
        <v>1427</v>
      </c>
      <c r="D744" s="383" t="s">
        <v>1428</v>
      </c>
      <c r="E744" s="383">
        <v>6</v>
      </c>
      <c r="F744" s="383" t="s">
        <v>143</v>
      </c>
      <c r="G744" s="335">
        <f t="shared" si="55"/>
        <v>6</v>
      </c>
      <c r="H744" s="340">
        <v>9</v>
      </c>
      <c r="I744" s="337">
        <f t="shared" si="56"/>
        <v>9</v>
      </c>
      <c r="J744" s="344">
        <f t="shared" si="57"/>
        <v>0</v>
      </c>
      <c r="K744" s="344">
        <f t="shared" si="58"/>
        <v>9</v>
      </c>
      <c r="L744" s="336">
        <f t="shared" si="59"/>
        <v>0</v>
      </c>
    </row>
    <row r="745" spans="1:12" s="2" customFormat="1" ht="11.5" x14ac:dyDescent="0.25">
      <c r="A745" s="334">
        <v>710</v>
      </c>
      <c r="B745" s="383">
        <v>5955</v>
      </c>
      <c r="C745" s="384" t="s">
        <v>1429</v>
      </c>
      <c r="D745" s="383" t="s">
        <v>1430</v>
      </c>
      <c r="E745" s="383">
        <v>6</v>
      </c>
      <c r="F745" s="383" t="s">
        <v>143</v>
      </c>
      <c r="G745" s="335">
        <f t="shared" si="55"/>
        <v>6</v>
      </c>
      <c r="H745" s="340">
        <v>8</v>
      </c>
      <c r="I745" s="337">
        <f t="shared" si="56"/>
        <v>8</v>
      </c>
      <c r="J745" s="344">
        <f t="shared" si="57"/>
        <v>0</v>
      </c>
      <c r="K745" s="344">
        <f t="shared" si="58"/>
        <v>8</v>
      </c>
      <c r="L745" s="336">
        <f t="shared" si="59"/>
        <v>0</v>
      </c>
    </row>
    <row r="746" spans="1:12" s="2" customFormat="1" ht="11.5" x14ac:dyDescent="0.25">
      <c r="A746" s="333">
        <v>711</v>
      </c>
      <c r="B746" s="383">
        <v>5956</v>
      </c>
      <c r="C746" s="384" t="s">
        <v>1431</v>
      </c>
      <c r="D746" s="383" t="s">
        <v>1432</v>
      </c>
      <c r="E746" s="383">
        <v>6</v>
      </c>
      <c r="F746" s="383" t="s">
        <v>143</v>
      </c>
      <c r="G746" s="335">
        <f t="shared" si="55"/>
        <v>6</v>
      </c>
      <c r="H746" s="340">
        <v>19</v>
      </c>
      <c r="I746" s="337">
        <f t="shared" si="56"/>
        <v>11</v>
      </c>
      <c r="J746" s="344">
        <f t="shared" si="57"/>
        <v>0</v>
      </c>
      <c r="K746" s="344">
        <f t="shared" si="58"/>
        <v>11</v>
      </c>
      <c r="L746" s="336">
        <f t="shared" si="59"/>
        <v>8</v>
      </c>
    </row>
    <row r="747" spans="1:12" s="2" customFormat="1" ht="11.5" x14ac:dyDescent="0.25">
      <c r="A747" s="334">
        <v>712</v>
      </c>
      <c r="B747" s="383">
        <v>5957</v>
      </c>
      <c r="C747" s="384" t="s">
        <v>703</v>
      </c>
      <c r="D747" s="383" t="s">
        <v>1433</v>
      </c>
      <c r="E747" s="383">
        <v>6</v>
      </c>
      <c r="F747" s="383" t="s">
        <v>143</v>
      </c>
      <c r="G747" s="335">
        <f t="shared" si="55"/>
        <v>6</v>
      </c>
      <c r="H747" s="340">
        <v>12</v>
      </c>
      <c r="I747" s="337">
        <f t="shared" si="56"/>
        <v>11</v>
      </c>
      <c r="J747" s="344">
        <f t="shared" si="57"/>
        <v>0</v>
      </c>
      <c r="K747" s="344">
        <f t="shared" si="58"/>
        <v>11</v>
      </c>
      <c r="L747" s="336">
        <f t="shared" si="59"/>
        <v>1</v>
      </c>
    </row>
    <row r="748" spans="1:12" s="2" customFormat="1" ht="11.5" x14ac:dyDescent="0.25">
      <c r="A748" s="334">
        <v>713</v>
      </c>
      <c r="B748" s="383">
        <v>5958</v>
      </c>
      <c r="C748" s="384" t="s">
        <v>1434</v>
      </c>
      <c r="D748" s="383" t="s">
        <v>1435</v>
      </c>
      <c r="E748" s="383">
        <v>6</v>
      </c>
      <c r="F748" s="383" t="s">
        <v>143</v>
      </c>
      <c r="G748" s="335">
        <f t="shared" si="55"/>
        <v>6</v>
      </c>
      <c r="H748" s="340">
        <v>24</v>
      </c>
      <c r="I748" s="337">
        <f t="shared" si="56"/>
        <v>11</v>
      </c>
      <c r="J748" s="344">
        <f t="shared" si="57"/>
        <v>0</v>
      </c>
      <c r="K748" s="344">
        <f t="shared" si="58"/>
        <v>11</v>
      </c>
      <c r="L748" s="336">
        <f t="shared" si="59"/>
        <v>13</v>
      </c>
    </row>
    <row r="749" spans="1:12" s="2" customFormat="1" ht="11.5" x14ac:dyDescent="0.25">
      <c r="A749" s="334">
        <v>714</v>
      </c>
      <c r="B749" s="383">
        <v>5959</v>
      </c>
      <c r="C749" s="384" t="s">
        <v>1436</v>
      </c>
      <c r="D749" s="383" t="s">
        <v>1437</v>
      </c>
      <c r="E749" s="383">
        <v>6</v>
      </c>
      <c r="F749" s="383" t="s">
        <v>143</v>
      </c>
      <c r="G749" s="335">
        <f t="shared" si="55"/>
        <v>6</v>
      </c>
      <c r="H749" s="340">
        <v>10</v>
      </c>
      <c r="I749" s="337">
        <f t="shared" si="56"/>
        <v>10</v>
      </c>
      <c r="J749" s="344">
        <f t="shared" si="57"/>
        <v>0</v>
      </c>
      <c r="K749" s="344">
        <f t="shared" si="58"/>
        <v>10</v>
      </c>
      <c r="L749" s="336">
        <f t="shared" si="59"/>
        <v>0</v>
      </c>
    </row>
    <row r="750" spans="1:12" s="2" customFormat="1" ht="11.5" x14ac:dyDescent="0.25">
      <c r="A750" s="334">
        <v>715</v>
      </c>
      <c r="B750" s="383">
        <v>5960</v>
      </c>
      <c r="C750" s="384" t="s">
        <v>1438</v>
      </c>
      <c r="D750" s="383" t="s">
        <v>1439</v>
      </c>
      <c r="E750" s="383">
        <v>6</v>
      </c>
      <c r="F750" s="383" t="s">
        <v>143</v>
      </c>
      <c r="G750" s="335">
        <f t="shared" si="55"/>
        <v>6</v>
      </c>
      <c r="H750" s="340">
        <v>15</v>
      </c>
      <c r="I750" s="337">
        <f t="shared" si="56"/>
        <v>11</v>
      </c>
      <c r="J750" s="344">
        <f t="shared" si="57"/>
        <v>0</v>
      </c>
      <c r="K750" s="344">
        <f t="shared" si="58"/>
        <v>11</v>
      </c>
      <c r="L750" s="336">
        <f t="shared" si="59"/>
        <v>4</v>
      </c>
    </row>
    <row r="751" spans="1:12" s="2" customFormat="1" ht="11.5" x14ac:dyDescent="0.25">
      <c r="A751" s="333">
        <v>716</v>
      </c>
      <c r="B751" s="383">
        <v>5961</v>
      </c>
      <c r="C751" s="384" t="s">
        <v>1440</v>
      </c>
      <c r="D751" s="383" t="s">
        <v>1441</v>
      </c>
      <c r="E751" s="383">
        <v>6</v>
      </c>
      <c r="F751" s="383" t="s">
        <v>143</v>
      </c>
      <c r="G751" s="335">
        <f t="shared" si="55"/>
        <v>6</v>
      </c>
      <c r="H751" s="340">
        <v>6</v>
      </c>
      <c r="I751" s="337">
        <f t="shared" si="56"/>
        <v>6</v>
      </c>
      <c r="J751" s="344">
        <f t="shared" si="57"/>
        <v>0</v>
      </c>
      <c r="K751" s="344">
        <f t="shared" si="58"/>
        <v>6</v>
      </c>
      <c r="L751" s="336">
        <f t="shared" si="59"/>
        <v>0</v>
      </c>
    </row>
    <row r="752" spans="1:12" s="2" customFormat="1" ht="11.5" x14ac:dyDescent="0.25">
      <c r="A752" s="334">
        <v>717</v>
      </c>
      <c r="B752" s="383">
        <v>5962</v>
      </c>
      <c r="C752" s="384" t="s">
        <v>1442</v>
      </c>
      <c r="D752" s="383" t="s">
        <v>1443</v>
      </c>
      <c r="E752" s="383">
        <v>6</v>
      </c>
      <c r="F752" s="383" t="s">
        <v>143</v>
      </c>
      <c r="G752" s="335">
        <f t="shared" si="55"/>
        <v>6</v>
      </c>
      <c r="H752" s="340">
        <v>9</v>
      </c>
      <c r="I752" s="337">
        <f t="shared" si="56"/>
        <v>9</v>
      </c>
      <c r="J752" s="344">
        <f t="shared" si="57"/>
        <v>0</v>
      </c>
      <c r="K752" s="344">
        <f t="shared" si="58"/>
        <v>9</v>
      </c>
      <c r="L752" s="336">
        <f t="shared" si="59"/>
        <v>0</v>
      </c>
    </row>
    <row r="753" spans="1:12" s="2" customFormat="1" ht="11.5" x14ac:dyDescent="0.25">
      <c r="A753" s="334">
        <v>718</v>
      </c>
      <c r="B753" s="383">
        <v>5963</v>
      </c>
      <c r="C753" s="384" t="s">
        <v>1444</v>
      </c>
      <c r="D753" s="383" t="s">
        <v>1445</v>
      </c>
      <c r="E753" s="383">
        <v>6</v>
      </c>
      <c r="F753" s="383" t="s">
        <v>143</v>
      </c>
      <c r="G753" s="335">
        <f t="shared" si="55"/>
        <v>6</v>
      </c>
      <c r="H753" s="340">
        <v>10</v>
      </c>
      <c r="I753" s="337">
        <f t="shared" si="56"/>
        <v>10</v>
      </c>
      <c r="J753" s="344">
        <f t="shared" si="57"/>
        <v>0</v>
      </c>
      <c r="K753" s="344">
        <f t="shared" si="58"/>
        <v>10</v>
      </c>
      <c r="L753" s="336">
        <f t="shared" si="59"/>
        <v>0</v>
      </c>
    </row>
    <row r="754" spans="1:12" s="2" customFormat="1" ht="11.5" x14ac:dyDescent="0.25">
      <c r="A754" s="334">
        <v>719</v>
      </c>
      <c r="B754" s="383">
        <v>5964</v>
      </c>
      <c r="C754" s="384" t="s">
        <v>1446</v>
      </c>
      <c r="D754" s="383" t="s">
        <v>1447</v>
      </c>
      <c r="E754" s="383">
        <v>6</v>
      </c>
      <c r="F754" s="383" t="s">
        <v>143</v>
      </c>
      <c r="G754" s="335">
        <f t="shared" si="55"/>
        <v>6</v>
      </c>
      <c r="H754" s="340">
        <v>13</v>
      </c>
      <c r="I754" s="337">
        <f t="shared" si="56"/>
        <v>11</v>
      </c>
      <c r="J754" s="344">
        <f t="shared" si="57"/>
        <v>0</v>
      </c>
      <c r="K754" s="344">
        <f t="shared" si="58"/>
        <v>11</v>
      </c>
      <c r="L754" s="336">
        <f t="shared" si="59"/>
        <v>2</v>
      </c>
    </row>
    <row r="755" spans="1:12" s="2" customFormat="1" ht="11.5" x14ac:dyDescent="0.25">
      <c r="A755" s="334">
        <v>720</v>
      </c>
      <c r="B755" s="383">
        <v>5965</v>
      </c>
      <c r="C755" s="384" t="s">
        <v>1448</v>
      </c>
      <c r="D755" s="383" t="s">
        <v>1449</v>
      </c>
      <c r="E755" s="383">
        <v>6</v>
      </c>
      <c r="F755" s="383" t="s">
        <v>143</v>
      </c>
      <c r="G755" s="335">
        <f t="shared" si="55"/>
        <v>6</v>
      </c>
      <c r="H755" s="340">
        <v>14</v>
      </c>
      <c r="I755" s="337">
        <f t="shared" si="56"/>
        <v>11</v>
      </c>
      <c r="J755" s="344">
        <f t="shared" si="57"/>
        <v>0</v>
      </c>
      <c r="K755" s="344">
        <f t="shared" si="58"/>
        <v>11</v>
      </c>
      <c r="L755" s="336">
        <f t="shared" si="59"/>
        <v>3</v>
      </c>
    </row>
    <row r="756" spans="1:12" s="2" customFormat="1" ht="11.5" x14ac:dyDescent="0.25">
      <c r="A756" s="333">
        <v>721</v>
      </c>
      <c r="B756" s="383">
        <v>5966</v>
      </c>
      <c r="C756" s="384" t="s">
        <v>1450</v>
      </c>
      <c r="D756" s="383" t="s">
        <v>1451</v>
      </c>
      <c r="E756" s="383">
        <v>6</v>
      </c>
      <c r="F756" s="383" t="s">
        <v>143</v>
      </c>
      <c r="G756" s="335">
        <f t="shared" si="55"/>
        <v>6</v>
      </c>
      <c r="H756" s="340">
        <v>12</v>
      </c>
      <c r="I756" s="337">
        <f t="shared" si="56"/>
        <v>11</v>
      </c>
      <c r="J756" s="344">
        <f t="shared" si="57"/>
        <v>0</v>
      </c>
      <c r="K756" s="344">
        <f t="shared" si="58"/>
        <v>11</v>
      </c>
      <c r="L756" s="336">
        <f t="shared" si="59"/>
        <v>1</v>
      </c>
    </row>
    <row r="757" spans="1:12" s="2" customFormat="1" ht="11.5" x14ac:dyDescent="0.25">
      <c r="A757" s="334">
        <v>722</v>
      </c>
      <c r="B757" s="383">
        <v>5967</v>
      </c>
      <c r="C757" s="384" t="s">
        <v>1452</v>
      </c>
      <c r="D757" s="383" t="s">
        <v>1453</v>
      </c>
      <c r="E757" s="383">
        <v>6</v>
      </c>
      <c r="F757" s="383" t="s">
        <v>143</v>
      </c>
      <c r="G757" s="335">
        <f t="shared" si="55"/>
        <v>6</v>
      </c>
      <c r="H757" s="340">
        <v>12</v>
      </c>
      <c r="I757" s="337">
        <f t="shared" si="56"/>
        <v>11</v>
      </c>
      <c r="J757" s="344">
        <f t="shared" si="57"/>
        <v>0</v>
      </c>
      <c r="K757" s="344">
        <f t="shared" si="58"/>
        <v>11</v>
      </c>
      <c r="L757" s="336">
        <f t="shared" si="59"/>
        <v>1</v>
      </c>
    </row>
    <row r="758" spans="1:12" s="2" customFormat="1" ht="11.5" x14ac:dyDescent="0.25">
      <c r="A758" s="334">
        <v>723</v>
      </c>
      <c r="B758" s="383">
        <v>5968</v>
      </c>
      <c r="C758" s="384" t="s">
        <v>1454</v>
      </c>
      <c r="D758" s="383" t="s">
        <v>1455</v>
      </c>
      <c r="E758" s="383">
        <v>6</v>
      </c>
      <c r="F758" s="383" t="s">
        <v>143</v>
      </c>
      <c r="G758" s="335">
        <f t="shared" si="55"/>
        <v>6</v>
      </c>
      <c r="H758" s="340">
        <v>14</v>
      </c>
      <c r="I758" s="337">
        <f t="shared" si="56"/>
        <v>11</v>
      </c>
      <c r="J758" s="344">
        <f t="shared" si="57"/>
        <v>0</v>
      </c>
      <c r="K758" s="344">
        <f t="shared" si="58"/>
        <v>11</v>
      </c>
      <c r="L758" s="336">
        <f t="shared" si="59"/>
        <v>3</v>
      </c>
    </row>
    <row r="759" spans="1:12" s="2" customFormat="1" ht="11.5" x14ac:dyDescent="0.25">
      <c r="A759" s="334">
        <v>724</v>
      </c>
      <c r="B759" s="383">
        <v>5969</v>
      </c>
      <c r="C759" s="384" t="s">
        <v>1456</v>
      </c>
      <c r="D759" s="383" t="s">
        <v>1457</v>
      </c>
      <c r="E759" s="383">
        <v>6</v>
      </c>
      <c r="F759" s="383" t="s">
        <v>143</v>
      </c>
      <c r="G759" s="335">
        <f t="shared" si="55"/>
        <v>6</v>
      </c>
      <c r="H759" s="340">
        <v>10</v>
      </c>
      <c r="I759" s="337">
        <f t="shared" si="56"/>
        <v>10</v>
      </c>
      <c r="J759" s="344">
        <f t="shared" si="57"/>
        <v>0</v>
      </c>
      <c r="K759" s="344">
        <f t="shared" si="58"/>
        <v>10</v>
      </c>
      <c r="L759" s="336">
        <f t="shared" si="59"/>
        <v>0</v>
      </c>
    </row>
    <row r="760" spans="1:12" s="2" customFormat="1" ht="11.5" x14ac:dyDescent="0.25">
      <c r="A760" s="334">
        <v>725</v>
      </c>
      <c r="B760" s="383">
        <v>5970</v>
      </c>
      <c r="C760" s="384" t="s">
        <v>1458</v>
      </c>
      <c r="D760" s="383" t="s">
        <v>1459</v>
      </c>
      <c r="E760" s="383">
        <v>6</v>
      </c>
      <c r="F760" s="383" t="s">
        <v>143</v>
      </c>
      <c r="G760" s="335">
        <f t="shared" si="55"/>
        <v>6</v>
      </c>
      <c r="H760" s="340">
        <v>13</v>
      </c>
      <c r="I760" s="337">
        <f t="shared" si="56"/>
        <v>11</v>
      </c>
      <c r="J760" s="344">
        <f t="shared" si="57"/>
        <v>0</v>
      </c>
      <c r="K760" s="344">
        <f t="shared" si="58"/>
        <v>11</v>
      </c>
      <c r="L760" s="336">
        <f t="shared" si="59"/>
        <v>2</v>
      </c>
    </row>
    <row r="761" spans="1:12" s="2" customFormat="1" ht="11.5" x14ac:dyDescent="0.25">
      <c r="A761" s="333">
        <v>726</v>
      </c>
      <c r="B761" s="383">
        <v>5971</v>
      </c>
      <c r="C761" s="384" t="s">
        <v>1460</v>
      </c>
      <c r="D761" s="383" t="s">
        <v>1461</v>
      </c>
      <c r="E761" s="383">
        <v>6</v>
      </c>
      <c r="F761" s="383" t="s">
        <v>143</v>
      </c>
      <c r="G761" s="335">
        <f t="shared" si="55"/>
        <v>6</v>
      </c>
      <c r="H761" s="340">
        <v>5</v>
      </c>
      <c r="I761" s="337">
        <f t="shared" si="56"/>
        <v>5</v>
      </c>
      <c r="J761" s="344">
        <f t="shared" si="57"/>
        <v>0</v>
      </c>
      <c r="K761" s="344">
        <f t="shared" si="58"/>
        <v>5</v>
      </c>
      <c r="L761" s="336">
        <f t="shared" si="59"/>
        <v>0</v>
      </c>
    </row>
    <row r="762" spans="1:12" s="2" customFormat="1" ht="11.5" x14ac:dyDescent="0.25">
      <c r="A762" s="334">
        <v>727</v>
      </c>
      <c r="B762" s="383">
        <v>5972</v>
      </c>
      <c r="C762" s="384" t="s">
        <v>1462</v>
      </c>
      <c r="D762" s="383" t="s">
        <v>1463</v>
      </c>
      <c r="E762" s="383">
        <v>6</v>
      </c>
      <c r="F762" s="383" t="s">
        <v>143</v>
      </c>
      <c r="G762" s="335">
        <f t="shared" si="55"/>
        <v>6</v>
      </c>
      <c r="H762" s="340">
        <v>6</v>
      </c>
      <c r="I762" s="337">
        <f t="shared" si="56"/>
        <v>6</v>
      </c>
      <c r="J762" s="344">
        <f t="shared" si="57"/>
        <v>0</v>
      </c>
      <c r="K762" s="344">
        <f t="shared" si="58"/>
        <v>6</v>
      </c>
      <c r="L762" s="336">
        <f t="shared" si="59"/>
        <v>0</v>
      </c>
    </row>
    <row r="763" spans="1:12" s="2" customFormat="1" ht="11.5" x14ac:dyDescent="0.25">
      <c r="A763" s="334">
        <v>728</v>
      </c>
      <c r="B763" s="383">
        <v>5973</v>
      </c>
      <c r="C763" s="384" t="s">
        <v>1464</v>
      </c>
      <c r="D763" s="383" t="s">
        <v>1465</v>
      </c>
      <c r="E763" s="383">
        <v>6</v>
      </c>
      <c r="F763" s="383" t="s">
        <v>143</v>
      </c>
      <c r="G763" s="335">
        <f t="shared" si="55"/>
        <v>6</v>
      </c>
      <c r="H763" s="340">
        <v>25</v>
      </c>
      <c r="I763" s="337">
        <f t="shared" si="56"/>
        <v>11</v>
      </c>
      <c r="J763" s="344">
        <f t="shared" si="57"/>
        <v>0</v>
      </c>
      <c r="K763" s="344">
        <f t="shared" si="58"/>
        <v>11</v>
      </c>
      <c r="L763" s="336">
        <f t="shared" si="59"/>
        <v>14</v>
      </c>
    </row>
    <row r="764" spans="1:12" s="2" customFormat="1" ht="11.5" x14ac:dyDescent="0.25">
      <c r="A764" s="334">
        <v>729</v>
      </c>
      <c r="B764" s="383">
        <v>5974</v>
      </c>
      <c r="C764" s="384" t="s">
        <v>1466</v>
      </c>
      <c r="D764" s="383" t="s">
        <v>1467</v>
      </c>
      <c r="E764" s="383">
        <v>6</v>
      </c>
      <c r="F764" s="383" t="s">
        <v>143</v>
      </c>
      <c r="G764" s="335">
        <f t="shared" si="55"/>
        <v>6</v>
      </c>
      <c r="H764" s="340">
        <v>16</v>
      </c>
      <c r="I764" s="337">
        <f t="shared" si="56"/>
        <v>11</v>
      </c>
      <c r="J764" s="344">
        <f t="shared" si="57"/>
        <v>0</v>
      </c>
      <c r="K764" s="344">
        <f t="shared" si="58"/>
        <v>11</v>
      </c>
      <c r="L764" s="336">
        <f t="shared" si="59"/>
        <v>5</v>
      </c>
    </row>
    <row r="765" spans="1:12" s="2" customFormat="1" ht="11.5" x14ac:dyDescent="0.25">
      <c r="A765" s="334">
        <v>730</v>
      </c>
      <c r="B765" s="383">
        <v>5975</v>
      </c>
      <c r="C765" s="384" t="s">
        <v>1468</v>
      </c>
      <c r="D765" s="383" t="s">
        <v>1469</v>
      </c>
      <c r="E765" s="383">
        <v>6</v>
      </c>
      <c r="F765" s="383" t="s">
        <v>143</v>
      </c>
      <c r="G765" s="335">
        <f t="shared" si="55"/>
        <v>6</v>
      </c>
      <c r="H765" s="340">
        <v>9</v>
      </c>
      <c r="I765" s="337">
        <f t="shared" si="56"/>
        <v>9</v>
      </c>
      <c r="J765" s="344">
        <f t="shared" si="57"/>
        <v>0</v>
      </c>
      <c r="K765" s="344">
        <f t="shared" si="58"/>
        <v>9</v>
      </c>
      <c r="L765" s="336">
        <f t="shared" si="59"/>
        <v>0</v>
      </c>
    </row>
    <row r="766" spans="1:12" s="2" customFormat="1" ht="11.5" x14ac:dyDescent="0.25">
      <c r="A766" s="333">
        <v>731</v>
      </c>
      <c r="B766" s="383">
        <v>5976</v>
      </c>
      <c r="C766" s="384" t="s">
        <v>1470</v>
      </c>
      <c r="D766" s="383" t="s">
        <v>1471</v>
      </c>
      <c r="E766" s="383">
        <v>6</v>
      </c>
      <c r="F766" s="383" t="s">
        <v>143</v>
      </c>
      <c r="G766" s="335">
        <f t="shared" si="55"/>
        <v>6</v>
      </c>
      <c r="H766" s="340">
        <v>18</v>
      </c>
      <c r="I766" s="337">
        <f t="shared" si="56"/>
        <v>11</v>
      </c>
      <c r="J766" s="344">
        <f t="shared" si="57"/>
        <v>0</v>
      </c>
      <c r="K766" s="344">
        <f t="shared" si="58"/>
        <v>11</v>
      </c>
      <c r="L766" s="336">
        <f t="shared" si="59"/>
        <v>7</v>
      </c>
    </row>
    <row r="767" spans="1:12" s="2" customFormat="1" ht="11.5" x14ac:dyDescent="0.25">
      <c r="A767" s="334">
        <v>732</v>
      </c>
      <c r="B767" s="383">
        <v>5977</v>
      </c>
      <c r="C767" s="384" t="s">
        <v>1472</v>
      </c>
      <c r="D767" s="383" t="s">
        <v>1473</v>
      </c>
      <c r="E767" s="383">
        <v>6</v>
      </c>
      <c r="F767" s="383" t="s">
        <v>143</v>
      </c>
      <c r="G767" s="335">
        <f t="shared" si="55"/>
        <v>6</v>
      </c>
      <c r="H767" s="340">
        <v>15</v>
      </c>
      <c r="I767" s="337">
        <f t="shared" si="56"/>
        <v>11</v>
      </c>
      <c r="J767" s="344">
        <f t="shared" si="57"/>
        <v>0</v>
      </c>
      <c r="K767" s="344">
        <f t="shared" si="58"/>
        <v>11</v>
      </c>
      <c r="L767" s="336">
        <f t="shared" si="59"/>
        <v>4</v>
      </c>
    </row>
    <row r="768" spans="1:12" s="2" customFormat="1" ht="11.5" x14ac:dyDescent="0.25">
      <c r="A768" s="334">
        <v>733</v>
      </c>
      <c r="B768" s="383">
        <v>5978</v>
      </c>
      <c r="C768" s="384" t="s">
        <v>1474</v>
      </c>
      <c r="D768" s="383" t="s">
        <v>1475</v>
      </c>
      <c r="E768" s="383">
        <v>6</v>
      </c>
      <c r="F768" s="383" t="s">
        <v>143</v>
      </c>
      <c r="G768" s="335">
        <f t="shared" si="55"/>
        <v>6</v>
      </c>
      <c r="H768" s="340">
        <v>4</v>
      </c>
      <c r="I768" s="337">
        <f t="shared" si="56"/>
        <v>4</v>
      </c>
      <c r="J768" s="344">
        <f t="shared" si="57"/>
        <v>0</v>
      </c>
      <c r="K768" s="344">
        <f t="shared" si="58"/>
        <v>4</v>
      </c>
      <c r="L768" s="336">
        <f t="shared" si="59"/>
        <v>0</v>
      </c>
    </row>
    <row r="769" spans="1:12" s="2" customFormat="1" ht="11.5" x14ac:dyDescent="0.25">
      <c r="A769" s="334">
        <v>734</v>
      </c>
      <c r="B769" s="383">
        <v>5979</v>
      </c>
      <c r="C769" s="384" t="s">
        <v>1476</v>
      </c>
      <c r="D769" s="383" t="s">
        <v>1477</v>
      </c>
      <c r="E769" s="383">
        <v>6</v>
      </c>
      <c r="F769" s="383" t="s">
        <v>143</v>
      </c>
      <c r="G769" s="335">
        <f t="shared" si="55"/>
        <v>6</v>
      </c>
      <c r="H769" s="340">
        <v>7</v>
      </c>
      <c r="I769" s="337">
        <f t="shared" si="56"/>
        <v>7</v>
      </c>
      <c r="J769" s="344">
        <f t="shared" si="57"/>
        <v>0</v>
      </c>
      <c r="K769" s="344">
        <f t="shared" si="58"/>
        <v>7</v>
      </c>
      <c r="L769" s="336">
        <f t="shared" si="59"/>
        <v>0</v>
      </c>
    </row>
    <row r="770" spans="1:12" s="2" customFormat="1" ht="11.5" x14ac:dyDescent="0.25">
      <c r="A770" s="334">
        <v>735</v>
      </c>
      <c r="B770" s="383">
        <v>6001</v>
      </c>
      <c r="C770" s="384" t="s">
        <v>1478</v>
      </c>
      <c r="D770" s="383" t="s">
        <v>1479</v>
      </c>
      <c r="E770" s="383">
        <v>6</v>
      </c>
      <c r="F770" s="383" t="s">
        <v>143</v>
      </c>
      <c r="G770" s="335">
        <f t="shared" si="55"/>
        <v>6</v>
      </c>
      <c r="H770" s="340">
        <v>26</v>
      </c>
      <c r="I770" s="337">
        <f t="shared" si="56"/>
        <v>11</v>
      </c>
      <c r="J770" s="344">
        <f t="shared" si="57"/>
        <v>0</v>
      </c>
      <c r="K770" s="344">
        <f t="shared" si="58"/>
        <v>11</v>
      </c>
      <c r="L770" s="336">
        <f t="shared" si="59"/>
        <v>15</v>
      </c>
    </row>
    <row r="771" spans="1:12" s="2" customFormat="1" ht="11.5" x14ac:dyDescent="0.25">
      <c r="A771" s="333">
        <v>736</v>
      </c>
      <c r="B771" s="383">
        <v>6002</v>
      </c>
      <c r="C771" s="384" t="s">
        <v>1480</v>
      </c>
      <c r="D771" s="383" t="s">
        <v>1481</v>
      </c>
      <c r="E771" s="383">
        <v>6</v>
      </c>
      <c r="F771" s="383" t="s">
        <v>143</v>
      </c>
      <c r="G771" s="335">
        <f t="shared" si="55"/>
        <v>6</v>
      </c>
      <c r="H771" s="340">
        <v>12</v>
      </c>
      <c r="I771" s="337">
        <f t="shared" si="56"/>
        <v>11</v>
      </c>
      <c r="J771" s="344">
        <f t="shared" si="57"/>
        <v>0</v>
      </c>
      <c r="K771" s="344">
        <f t="shared" si="58"/>
        <v>11</v>
      </c>
      <c r="L771" s="336">
        <f t="shared" si="59"/>
        <v>1</v>
      </c>
    </row>
    <row r="772" spans="1:12" s="2" customFormat="1" ht="11.5" x14ac:dyDescent="0.25">
      <c r="A772" s="334">
        <v>737</v>
      </c>
      <c r="B772" s="383">
        <v>6003</v>
      </c>
      <c r="C772" s="384" t="s">
        <v>1482</v>
      </c>
      <c r="D772" s="383" t="s">
        <v>1483</v>
      </c>
      <c r="E772" s="383">
        <v>6</v>
      </c>
      <c r="F772" s="383" t="s">
        <v>143</v>
      </c>
      <c r="G772" s="335">
        <f t="shared" si="55"/>
        <v>6</v>
      </c>
      <c r="H772" s="340">
        <v>17</v>
      </c>
      <c r="I772" s="337">
        <f t="shared" si="56"/>
        <v>11</v>
      </c>
      <c r="J772" s="344">
        <f t="shared" si="57"/>
        <v>0</v>
      </c>
      <c r="K772" s="344">
        <f t="shared" si="58"/>
        <v>11</v>
      </c>
      <c r="L772" s="336">
        <f t="shared" si="59"/>
        <v>6</v>
      </c>
    </row>
    <row r="773" spans="1:12" s="2" customFormat="1" ht="11.5" x14ac:dyDescent="0.25">
      <c r="A773" s="334">
        <v>738</v>
      </c>
      <c r="B773" s="383">
        <v>6004</v>
      </c>
      <c r="C773" s="384" t="s">
        <v>1484</v>
      </c>
      <c r="D773" s="383" t="s">
        <v>1485</v>
      </c>
      <c r="E773" s="383">
        <v>6</v>
      </c>
      <c r="F773" s="383" t="s">
        <v>143</v>
      </c>
      <c r="G773" s="335">
        <f t="shared" si="55"/>
        <v>6</v>
      </c>
      <c r="H773" s="340">
        <v>16</v>
      </c>
      <c r="I773" s="337">
        <f t="shared" si="56"/>
        <v>11</v>
      </c>
      <c r="J773" s="344">
        <f t="shared" si="57"/>
        <v>0</v>
      </c>
      <c r="K773" s="344">
        <f t="shared" si="58"/>
        <v>11</v>
      </c>
      <c r="L773" s="336">
        <f t="shared" si="59"/>
        <v>5</v>
      </c>
    </row>
    <row r="774" spans="1:12" s="2" customFormat="1" ht="11.5" x14ac:dyDescent="0.25">
      <c r="A774" s="334">
        <v>739</v>
      </c>
      <c r="B774" s="383">
        <v>6005</v>
      </c>
      <c r="C774" s="384" t="s">
        <v>1486</v>
      </c>
      <c r="D774" s="383" t="s">
        <v>1487</v>
      </c>
      <c r="E774" s="383">
        <v>6</v>
      </c>
      <c r="F774" s="383" t="s">
        <v>143</v>
      </c>
      <c r="G774" s="335">
        <f t="shared" si="55"/>
        <v>6</v>
      </c>
      <c r="H774" s="340">
        <v>10</v>
      </c>
      <c r="I774" s="337">
        <f t="shared" si="56"/>
        <v>10</v>
      </c>
      <c r="J774" s="344">
        <f t="shared" si="57"/>
        <v>0</v>
      </c>
      <c r="K774" s="344">
        <f t="shared" si="58"/>
        <v>10</v>
      </c>
      <c r="L774" s="336">
        <f t="shared" si="59"/>
        <v>0</v>
      </c>
    </row>
    <row r="775" spans="1:12" s="2" customFormat="1" ht="11.5" x14ac:dyDescent="0.25">
      <c r="A775" s="334">
        <v>740</v>
      </c>
      <c r="B775" s="383">
        <v>6006</v>
      </c>
      <c r="C775" s="384" t="s">
        <v>1488</v>
      </c>
      <c r="D775" s="383" t="s">
        <v>1489</v>
      </c>
      <c r="E775" s="383">
        <v>6</v>
      </c>
      <c r="F775" s="383" t="s">
        <v>143</v>
      </c>
      <c r="G775" s="335">
        <f t="shared" si="55"/>
        <v>6</v>
      </c>
      <c r="H775" s="340">
        <v>0</v>
      </c>
      <c r="I775" s="337">
        <f t="shared" si="56"/>
        <v>0</v>
      </c>
      <c r="J775" s="344">
        <f t="shared" si="57"/>
        <v>0</v>
      </c>
      <c r="K775" s="344">
        <f t="shared" si="58"/>
        <v>0</v>
      </c>
      <c r="L775" s="336">
        <f t="shared" si="59"/>
        <v>0</v>
      </c>
    </row>
    <row r="776" spans="1:12" s="2" customFormat="1" ht="11.5" x14ac:dyDescent="0.25">
      <c r="A776" s="333">
        <v>741</v>
      </c>
      <c r="B776" s="383">
        <v>6007</v>
      </c>
      <c r="C776" s="384" t="s">
        <v>1490</v>
      </c>
      <c r="D776" s="383" t="s">
        <v>1491</v>
      </c>
      <c r="E776" s="383">
        <v>6</v>
      </c>
      <c r="F776" s="383" t="s">
        <v>143</v>
      </c>
      <c r="G776" s="335">
        <f t="shared" si="55"/>
        <v>6</v>
      </c>
      <c r="H776" s="340">
        <v>12</v>
      </c>
      <c r="I776" s="337">
        <f t="shared" si="56"/>
        <v>11</v>
      </c>
      <c r="J776" s="344">
        <f t="shared" si="57"/>
        <v>0</v>
      </c>
      <c r="K776" s="344">
        <f t="shared" si="58"/>
        <v>11</v>
      </c>
      <c r="L776" s="336">
        <f t="shared" si="59"/>
        <v>1</v>
      </c>
    </row>
    <row r="777" spans="1:12" s="2" customFormat="1" ht="11.5" x14ac:dyDescent="0.25">
      <c r="A777" s="334">
        <v>742</v>
      </c>
      <c r="B777" s="383">
        <v>6008</v>
      </c>
      <c r="C777" s="384" t="s">
        <v>1492</v>
      </c>
      <c r="D777" s="383" t="s">
        <v>1493</v>
      </c>
      <c r="E777" s="383">
        <v>6</v>
      </c>
      <c r="F777" s="383" t="s">
        <v>143</v>
      </c>
      <c r="G777" s="335">
        <f t="shared" si="55"/>
        <v>6</v>
      </c>
      <c r="H777" s="340">
        <v>14</v>
      </c>
      <c r="I777" s="337">
        <f t="shared" si="56"/>
        <v>11</v>
      </c>
      <c r="J777" s="344">
        <f t="shared" si="57"/>
        <v>0</v>
      </c>
      <c r="K777" s="344">
        <f t="shared" si="58"/>
        <v>11</v>
      </c>
      <c r="L777" s="336">
        <f t="shared" si="59"/>
        <v>3</v>
      </c>
    </row>
    <row r="778" spans="1:12" s="2" customFormat="1" ht="11.5" x14ac:dyDescent="0.25">
      <c r="A778" s="334">
        <v>743</v>
      </c>
      <c r="B778" s="383">
        <v>6009</v>
      </c>
      <c r="C778" s="384" t="s">
        <v>1494</v>
      </c>
      <c r="D778" s="383" t="s">
        <v>1495</v>
      </c>
      <c r="E778" s="383">
        <v>6</v>
      </c>
      <c r="F778" s="383" t="s">
        <v>143</v>
      </c>
      <c r="G778" s="335">
        <f t="shared" si="55"/>
        <v>6</v>
      </c>
      <c r="H778" s="340">
        <v>8</v>
      </c>
      <c r="I778" s="337">
        <f t="shared" si="56"/>
        <v>8</v>
      </c>
      <c r="J778" s="344">
        <f t="shared" si="57"/>
        <v>0</v>
      </c>
      <c r="K778" s="344">
        <f t="shared" si="58"/>
        <v>8</v>
      </c>
      <c r="L778" s="336">
        <f t="shared" si="59"/>
        <v>0</v>
      </c>
    </row>
    <row r="779" spans="1:12" s="2" customFormat="1" ht="11.5" x14ac:dyDescent="0.25">
      <c r="A779" s="334">
        <v>744</v>
      </c>
      <c r="B779" s="383">
        <v>6010</v>
      </c>
      <c r="C779" s="384" t="s">
        <v>1496</v>
      </c>
      <c r="D779" s="383" t="s">
        <v>1497</v>
      </c>
      <c r="E779" s="383">
        <v>6</v>
      </c>
      <c r="F779" s="383" t="s">
        <v>143</v>
      </c>
      <c r="G779" s="335">
        <f t="shared" si="55"/>
        <v>6</v>
      </c>
      <c r="H779" s="340">
        <v>18</v>
      </c>
      <c r="I779" s="337">
        <f t="shared" si="56"/>
        <v>11</v>
      </c>
      <c r="J779" s="344">
        <f t="shared" si="57"/>
        <v>0</v>
      </c>
      <c r="K779" s="344">
        <f t="shared" si="58"/>
        <v>11</v>
      </c>
      <c r="L779" s="336">
        <f t="shared" si="59"/>
        <v>7</v>
      </c>
    </row>
    <row r="780" spans="1:12" s="2" customFormat="1" ht="11.5" x14ac:dyDescent="0.25">
      <c r="A780" s="334">
        <v>745</v>
      </c>
      <c r="B780" s="383">
        <v>6011</v>
      </c>
      <c r="C780" s="384" t="s">
        <v>1498</v>
      </c>
      <c r="D780" s="383" t="s">
        <v>1499</v>
      </c>
      <c r="E780" s="383">
        <v>6</v>
      </c>
      <c r="F780" s="383" t="s">
        <v>143</v>
      </c>
      <c r="G780" s="335">
        <f t="shared" si="55"/>
        <v>6</v>
      </c>
      <c r="H780" s="340">
        <v>13</v>
      </c>
      <c r="I780" s="337">
        <f t="shared" si="56"/>
        <v>11</v>
      </c>
      <c r="J780" s="344">
        <f t="shared" si="57"/>
        <v>0</v>
      </c>
      <c r="K780" s="344">
        <f t="shared" si="58"/>
        <v>11</v>
      </c>
      <c r="L780" s="336">
        <f t="shared" si="59"/>
        <v>2</v>
      </c>
    </row>
    <row r="781" spans="1:12" s="2" customFormat="1" ht="11.5" x14ac:dyDescent="0.25">
      <c r="A781" s="333">
        <v>746</v>
      </c>
      <c r="B781" s="383">
        <v>6012</v>
      </c>
      <c r="C781" s="384" t="s">
        <v>1500</v>
      </c>
      <c r="D781" s="383" t="s">
        <v>1501</v>
      </c>
      <c r="E781" s="383">
        <v>6</v>
      </c>
      <c r="F781" s="383" t="s">
        <v>143</v>
      </c>
      <c r="G781" s="335">
        <f t="shared" si="55"/>
        <v>6</v>
      </c>
      <c r="H781" s="340">
        <v>8</v>
      </c>
      <c r="I781" s="337">
        <f t="shared" si="56"/>
        <v>8</v>
      </c>
      <c r="J781" s="344">
        <f t="shared" si="57"/>
        <v>0</v>
      </c>
      <c r="K781" s="344">
        <f t="shared" si="58"/>
        <v>8</v>
      </c>
      <c r="L781" s="336">
        <f t="shared" si="59"/>
        <v>0</v>
      </c>
    </row>
    <row r="782" spans="1:12" s="2" customFormat="1" ht="11.5" x14ac:dyDescent="0.25">
      <c r="A782" s="334">
        <v>747</v>
      </c>
      <c r="B782" s="383">
        <v>6021</v>
      </c>
      <c r="C782" s="384" t="s">
        <v>1502</v>
      </c>
      <c r="D782" s="383" t="s">
        <v>1503</v>
      </c>
      <c r="E782" s="383">
        <v>6</v>
      </c>
      <c r="F782" s="383" t="s">
        <v>143</v>
      </c>
      <c r="G782" s="335">
        <f t="shared" si="55"/>
        <v>6</v>
      </c>
      <c r="H782" s="340">
        <v>30</v>
      </c>
      <c r="I782" s="337">
        <f t="shared" si="56"/>
        <v>11</v>
      </c>
      <c r="J782" s="344">
        <f t="shared" si="57"/>
        <v>0</v>
      </c>
      <c r="K782" s="344">
        <f t="shared" si="58"/>
        <v>11</v>
      </c>
      <c r="L782" s="336">
        <f t="shared" si="59"/>
        <v>19</v>
      </c>
    </row>
    <row r="783" spans="1:12" s="2" customFormat="1" ht="11.5" x14ac:dyDescent="0.25">
      <c r="A783" s="334">
        <v>748</v>
      </c>
      <c r="B783" s="383">
        <v>6022</v>
      </c>
      <c r="C783" s="384" t="s">
        <v>1504</v>
      </c>
      <c r="D783" s="383" t="s">
        <v>1505</v>
      </c>
      <c r="E783" s="383">
        <v>6</v>
      </c>
      <c r="F783" s="383" t="s">
        <v>143</v>
      </c>
      <c r="G783" s="335">
        <f t="shared" si="55"/>
        <v>6</v>
      </c>
      <c r="H783" s="340">
        <v>0</v>
      </c>
      <c r="I783" s="337">
        <f t="shared" si="56"/>
        <v>0</v>
      </c>
      <c r="J783" s="344">
        <f t="shared" si="57"/>
        <v>0</v>
      </c>
      <c r="K783" s="344">
        <f t="shared" si="58"/>
        <v>0</v>
      </c>
      <c r="L783" s="336">
        <f t="shared" si="59"/>
        <v>0</v>
      </c>
    </row>
    <row r="784" spans="1:12" s="2" customFormat="1" ht="11.5" x14ac:dyDescent="0.25">
      <c r="A784" s="334">
        <v>749</v>
      </c>
      <c r="B784" s="383">
        <v>6023</v>
      </c>
      <c r="C784" s="384" t="s">
        <v>1506</v>
      </c>
      <c r="D784" s="383" t="s">
        <v>1507</v>
      </c>
      <c r="E784" s="383">
        <v>6</v>
      </c>
      <c r="F784" s="383" t="s">
        <v>143</v>
      </c>
      <c r="G784" s="335">
        <f t="shared" si="55"/>
        <v>6</v>
      </c>
      <c r="H784" s="340">
        <v>3</v>
      </c>
      <c r="I784" s="337">
        <f t="shared" si="56"/>
        <v>3</v>
      </c>
      <c r="J784" s="344">
        <f t="shared" si="57"/>
        <v>0</v>
      </c>
      <c r="K784" s="344">
        <f t="shared" si="58"/>
        <v>3</v>
      </c>
      <c r="L784" s="336">
        <f t="shared" si="59"/>
        <v>0</v>
      </c>
    </row>
    <row r="785" spans="1:12" s="2" customFormat="1" ht="11.5" x14ac:dyDescent="0.25">
      <c r="A785" s="334">
        <v>750</v>
      </c>
      <c r="B785" s="383">
        <v>6024</v>
      </c>
      <c r="C785" s="384" t="s">
        <v>1508</v>
      </c>
      <c r="D785" s="383" t="s">
        <v>1509</v>
      </c>
      <c r="E785" s="383">
        <v>6</v>
      </c>
      <c r="F785" s="383" t="s">
        <v>143</v>
      </c>
      <c r="G785" s="335">
        <f t="shared" si="55"/>
        <v>6</v>
      </c>
      <c r="H785" s="340">
        <v>10</v>
      </c>
      <c r="I785" s="337">
        <f t="shared" si="56"/>
        <v>10</v>
      </c>
      <c r="J785" s="344">
        <f t="shared" si="57"/>
        <v>0</v>
      </c>
      <c r="K785" s="344">
        <f t="shared" si="58"/>
        <v>10</v>
      </c>
      <c r="L785" s="336">
        <f t="shared" si="59"/>
        <v>0</v>
      </c>
    </row>
    <row r="786" spans="1:12" s="2" customFormat="1" ht="11.5" x14ac:dyDescent="0.25">
      <c r="A786" s="333">
        <v>751</v>
      </c>
      <c r="B786" s="383">
        <v>6025</v>
      </c>
      <c r="C786" s="384" t="s">
        <v>1510</v>
      </c>
      <c r="D786" s="383" t="s">
        <v>1511</v>
      </c>
      <c r="E786" s="383">
        <v>6</v>
      </c>
      <c r="F786" s="383" t="s">
        <v>143</v>
      </c>
      <c r="G786" s="335">
        <f t="shared" si="55"/>
        <v>6</v>
      </c>
      <c r="H786" s="340">
        <v>20</v>
      </c>
      <c r="I786" s="337">
        <f t="shared" si="56"/>
        <v>11</v>
      </c>
      <c r="J786" s="344">
        <f t="shared" si="57"/>
        <v>0</v>
      </c>
      <c r="K786" s="344">
        <f t="shared" si="58"/>
        <v>11</v>
      </c>
      <c r="L786" s="336">
        <f t="shared" si="59"/>
        <v>9</v>
      </c>
    </row>
    <row r="787" spans="1:12" s="2" customFormat="1" ht="11.5" x14ac:dyDescent="0.25">
      <c r="A787" s="334">
        <v>752</v>
      </c>
      <c r="B787" s="383">
        <v>6026</v>
      </c>
      <c r="C787" s="384" t="s">
        <v>1512</v>
      </c>
      <c r="D787" s="383" t="s">
        <v>1513</v>
      </c>
      <c r="E787" s="383">
        <v>6</v>
      </c>
      <c r="F787" s="383" t="s">
        <v>143</v>
      </c>
      <c r="G787" s="335">
        <f t="shared" si="55"/>
        <v>6</v>
      </c>
      <c r="H787" s="340">
        <v>7</v>
      </c>
      <c r="I787" s="337">
        <f t="shared" si="56"/>
        <v>7</v>
      </c>
      <c r="J787" s="344">
        <f t="shared" si="57"/>
        <v>0</v>
      </c>
      <c r="K787" s="344">
        <f t="shared" si="58"/>
        <v>7</v>
      </c>
      <c r="L787" s="336">
        <f t="shared" si="59"/>
        <v>0</v>
      </c>
    </row>
    <row r="788" spans="1:12" s="2" customFormat="1" ht="11.5" x14ac:dyDescent="0.25">
      <c r="A788" s="334">
        <v>753</v>
      </c>
      <c r="B788" s="383">
        <v>6027</v>
      </c>
      <c r="C788" s="384" t="s">
        <v>1514</v>
      </c>
      <c r="D788" s="383" t="s">
        <v>1515</v>
      </c>
      <c r="E788" s="383">
        <v>6</v>
      </c>
      <c r="F788" s="383" t="s">
        <v>143</v>
      </c>
      <c r="G788" s="335">
        <f t="shared" si="55"/>
        <v>6</v>
      </c>
      <c r="H788" s="340">
        <v>9</v>
      </c>
      <c r="I788" s="337">
        <f t="shared" si="56"/>
        <v>9</v>
      </c>
      <c r="J788" s="344">
        <f t="shared" si="57"/>
        <v>0</v>
      </c>
      <c r="K788" s="344">
        <f t="shared" si="58"/>
        <v>9</v>
      </c>
      <c r="L788" s="336">
        <f t="shared" si="59"/>
        <v>0</v>
      </c>
    </row>
    <row r="789" spans="1:12" s="2" customFormat="1" ht="11.5" x14ac:dyDescent="0.25">
      <c r="A789" s="334">
        <v>754</v>
      </c>
      <c r="B789" s="383">
        <v>6028</v>
      </c>
      <c r="C789" s="384" t="s">
        <v>1516</v>
      </c>
      <c r="D789" s="383" t="s">
        <v>1517</v>
      </c>
      <c r="E789" s="383">
        <v>6</v>
      </c>
      <c r="F789" s="383" t="s">
        <v>143</v>
      </c>
      <c r="G789" s="335">
        <f t="shared" si="55"/>
        <v>6</v>
      </c>
      <c r="H789" s="340">
        <v>8</v>
      </c>
      <c r="I789" s="337">
        <f t="shared" si="56"/>
        <v>8</v>
      </c>
      <c r="J789" s="344">
        <f t="shared" si="57"/>
        <v>0</v>
      </c>
      <c r="K789" s="344">
        <f t="shared" si="58"/>
        <v>8</v>
      </c>
      <c r="L789" s="336">
        <f t="shared" si="59"/>
        <v>0</v>
      </c>
    </row>
    <row r="790" spans="1:12" s="2" customFormat="1" ht="11.5" x14ac:dyDescent="0.25">
      <c r="A790" s="334">
        <v>755</v>
      </c>
      <c r="B790" s="383">
        <v>6029</v>
      </c>
      <c r="C790" s="384" t="s">
        <v>214</v>
      </c>
      <c r="D790" s="383" t="s">
        <v>1518</v>
      </c>
      <c r="E790" s="383">
        <v>6</v>
      </c>
      <c r="F790" s="383" t="s">
        <v>143</v>
      </c>
      <c r="G790" s="335">
        <f t="shared" si="55"/>
        <v>6</v>
      </c>
      <c r="H790" s="340">
        <v>12</v>
      </c>
      <c r="I790" s="337">
        <f t="shared" si="56"/>
        <v>11</v>
      </c>
      <c r="J790" s="344">
        <f t="shared" si="57"/>
        <v>0</v>
      </c>
      <c r="K790" s="344">
        <f t="shared" si="58"/>
        <v>11</v>
      </c>
      <c r="L790" s="336">
        <f t="shared" si="59"/>
        <v>1</v>
      </c>
    </row>
    <row r="791" spans="1:12" s="2" customFormat="1" ht="11.5" x14ac:dyDescent="0.25">
      <c r="A791" s="333">
        <v>756</v>
      </c>
      <c r="B791" s="383">
        <v>6030</v>
      </c>
      <c r="C791" s="384" t="s">
        <v>1519</v>
      </c>
      <c r="D791" s="383" t="s">
        <v>1520</v>
      </c>
      <c r="E791" s="383">
        <v>6</v>
      </c>
      <c r="F791" s="383" t="s">
        <v>143</v>
      </c>
      <c r="G791" s="335">
        <f t="shared" si="55"/>
        <v>6</v>
      </c>
      <c r="H791" s="340">
        <v>8</v>
      </c>
      <c r="I791" s="337">
        <f t="shared" si="56"/>
        <v>8</v>
      </c>
      <c r="J791" s="344">
        <f t="shared" si="57"/>
        <v>0</v>
      </c>
      <c r="K791" s="344">
        <f t="shared" si="58"/>
        <v>8</v>
      </c>
      <c r="L791" s="336">
        <f t="shared" si="59"/>
        <v>0</v>
      </c>
    </row>
    <row r="792" spans="1:12" s="2" customFormat="1" ht="11.5" x14ac:dyDescent="0.25">
      <c r="A792" s="334">
        <v>757</v>
      </c>
      <c r="B792" s="383">
        <v>6031</v>
      </c>
      <c r="C792" s="384" t="s">
        <v>1521</v>
      </c>
      <c r="D792" s="383" t="s">
        <v>1522</v>
      </c>
      <c r="E792" s="383">
        <v>6</v>
      </c>
      <c r="F792" s="383" t="s">
        <v>143</v>
      </c>
      <c r="G792" s="335">
        <f t="shared" si="55"/>
        <v>6</v>
      </c>
      <c r="H792" s="340">
        <v>14</v>
      </c>
      <c r="I792" s="337">
        <f t="shared" si="56"/>
        <v>11</v>
      </c>
      <c r="J792" s="344">
        <f t="shared" si="57"/>
        <v>0</v>
      </c>
      <c r="K792" s="344">
        <f t="shared" si="58"/>
        <v>11</v>
      </c>
      <c r="L792" s="336">
        <f t="shared" si="59"/>
        <v>3</v>
      </c>
    </row>
    <row r="793" spans="1:12" s="2" customFormat="1" ht="11.5" x14ac:dyDescent="0.25">
      <c r="A793" s="334">
        <v>758</v>
      </c>
      <c r="B793" s="383">
        <v>6032</v>
      </c>
      <c r="C793" s="384" t="s">
        <v>1523</v>
      </c>
      <c r="D793" s="383" t="s">
        <v>1524</v>
      </c>
      <c r="E793" s="383">
        <v>6</v>
      </c>
      <c r="F793" s="383" t="s">
        <v>143</v>
      </c>
      <c r="G793" s="335">
        <f t="shared" si="55"/>
        <v>6</v>
      </c>
      <c r="H793" s="340">
        <v>5</v>
      </c>
      <c r="I793" s="337">
        <f t="shared" si="56"/>
        <v>5</v>
      </c>
      <c r="J793" s="344">
        <f t="shared" si="57"/>
        <v>0</v>
      </c>
      <c r="K793" s="344">
        <f t="shared" si="58"/>
        <v>5</v>
      </c>
      <c r="L793" s="336">
        <f t="shared" si="59"/>
        <v>0</v>
      </c>
    </row>
    <row r="794" spans="1:12" s="2" customFormat="1" ht="11.5" x14ac:dyDescent="0.25">
      <c r="A794" s="334">
        <v>759</v>
      </c>
      <c r="B794" s="383">
        <v>10056</v>
      </c>
      <c r="C794" s="384" t="s">
        <v>703</v>
      </c>
      <c r="D794" s="383" t="s">
        <v>1525</v>
      </c>
      <c r="E794" s="383">
        <v>6</v>
      </c>
      <c r="F794" s="383" t="s">
        <v>143</v>
      </c>
      <c r="G794" s="335">
        <f t="shared" si="55"/>
        <v>6</v>
      </c>
      <c r="H794" s="340">
        <v>15</v>
      </c>
      <c r="I794" s="337">
        <f t="shared" si="56"/>
        <v>11</v>
      </c>
      <c r="J794" s="344">
        <f t="shared" si="57"/>
        <v>0</v>
      </c>
      <c r="K794" s="344">
        <f t="shared" si="58"/>
        <v>11</v>
      </c>
      <c r="L794" s="336">
        <f t="shared" si="59"/>
        <v>4</v>
      </c>
    </row>
    <row r="795" spans="1:12" s="2" customFormat="1" ht="11.5" x14ac:dyDescent="0.25">
      <c r="A795" s="334">
        <v>760</v>
      </c>
      <c r="B795" s="383">
        <v>10147</v>
      </c>
      <c r="C795" s="384" t="s">
        <v>1526</v>
      </c>
      <c r="D795" s="383" t="s">
        <v>1527</v>
      </c>
      <c r="E795" s="383">
        <v>6</v>
      </c>
      <c r="F795" s="383" t="s">
        <v>143</v>
      </c>
      <c r="G795" s="335">
        <f t="shared" si="55"/>
        <v>6</v>
      </c>
      <c r="H795" s="340">
        <v>8</v>
      </c>
      <c r="I795" s="337">
        <f t="shared" si="56"/>
        <v>8</v>
      </c>
      <c r="J795" s="344">
        <f t="shared" si="57"/>
        <v>0</v>
      </c>
      <c r="K795" s="344">
        <f t="shared" si="58"/>
        <v>8</v>
      </c>
      <c r="L795" s="336">
        <f t="shared" si="59"/>
        <v>0</v>
      </c>
    </row>
    <row r="796" spans="1:12" s="2" customFormat="1" ht="11.5" x14ac:dyDescent="0.25">
      <c r="A796" s="333">
        <v>761</v>
      </c>
      <c r="B796" s="383">
        <v>10148</v>
      </c>
      <c r="C796" s="384" t="s">
        <v>1526</v>
      </c>
      <c r="D796" s="383" t="s">
        <v>1528</v>
      </c>
      <c r="E796" s="383">
        <v>6</v>
      </c>
      <c r="F796" s="383" t="s">
        <v>143</v>
      </c>
      <c r="G796" s="335">
        <f t="shared" si="55"/>
        <v>6</v>
      </c>
      <c r="H796" s="340">
        <v>23</v>
      </c>
      <c r="I796" s="337">
        <f t="shared" si="56"/>
        <v>11</v>
      </c>
      <c r="J796" s="344">
        <f t="shared" si="57"/>
        <v>0</v>
      </c>
      <c r="K796" s="344">
        <f t="shared" si="58"/>
        <v>11</v>
      </c>
      <c r="L796" s="336">
        <f t="shared" si="59"/>
        <v>12</v>
      </c>
    </row>
    <row r="797" spans="1:12" s="2" customFormat="1" ht="11.5" x14ac:dyDescent="0.25">
      <c r="A797" s="334">
        <v>762</v>
      </c>
      <c r="B797" s="383">
        <v>10149</v>
      </c>
      <c r="C797" s="384" t="s">
        <v>1526</v>
      </c>
      <c r="D797" s="383" t="s">
        <v>1529</v>
      </c>
      <c r="E797" s="383">
        <v>6</v>
      </c>
      <c r="F797" s="383" t="s">
        <v>143</v>
      </c>
      <c r="G797" s="335">
        <f t="shared" si="55"/>
        <v>6</v>
      </c>
      <c r="H797" s="340">
        <v>16</v>
      </c>
      <c r="I797" s="337">
        <f t="shared" si="56"/>
        <v>11</v>
      </c>
      <c r="J797" s="344">
        <f t="shared" si="57"/>
        <v>0</v>
      </c>
      <c r="K797" s="344">
        <f t="shared" si="58"/>
        <v>11</v>
      </c>
      <c r="L797" s="336">
        <f t="shared" si="59"/>
        <v>5</v>
      </c>
    </row>
    <row r="798" spans="1:12" s="2" customFormat="1" ht="11.5" x14ac:dyDescent="0.25">
      <c r="A798" s="334">
        <v>763</v>
      </c>
      <c r="B798" s="383">
        <v>10150</v>
      </c>
      <c r="C798" s="384" t="s">
        <v>1526</v>
      </c>
      <c r="D798" s="383" t="s">
        <v>1530</v>
      </c>
      <c r="E798" s="383">
        <v>6</v>
      </c>
      <c r="F798" s="383" t="s">
        <v>143</v>
      </c>
      <c r="G798" s="335">
        <f t="shared" si="55"/>
        <v>6</v>
      </c>
      <c r="H798" s="340">
        <v>10</v>
      </c>
      <c r="I798" s="337">
        <f t="shared" si="56"/>
        <v>10</v>
      </c>
      <c r="J798" s="344">
        <f t="shared" si="57"/>
        <v>0</v>
      </c>
      <c r="K798" s="344">
        <f t="shared" si="58"/>
        <v>10</v>
      </c>
      <c r="L798" s="336">
        <f t="shared" si="59"/>
        <v>0</v>
      </c>
    </row>
    <row r="799" spans="1:12" s="2" customFormat="1" ht="11.5" x14ac:dyDescent="0.25">
      <c r="A799" s="334">
        <v>764</v>
      </c>
      <c r="B799" s="383">
        <v>10151</v>
      </c>
      <c r="C799" s="384" t="s">
        <v>1526</v>
      </c>
      <c r="D799" s="383" t="s">
        <v>1531</v>
      </c>
      <c r="E799" s="383">
        <v>6</v>
      </c>
      <c r="F799" s="383" t="s">
        <v>143</v>
      </c>
      <c r="G799" s="335">
        <f t="shared" si="55"/>
        <v>6</v>
      </c>
      <c r="H799" s="340">
        <v>6</v>
      </c>
      <c r="I799" s="337">
        <f t="shared" si="56"/>
        <v>6</v>
      </c>
      <c r="J799" s="344">
        <f t="shared" si="57"/>
        <v>0</v>
      </c>
      <c r="K799" s="344">
        <f t="shared" si="58"/>
        <v>6</v>
      </c>
      <c r="L799" s="336">
        <f t="shared" si="59"/>
        <v>0</v>
      </c>
    </row>
    <row r="800" spans="1:12" s="2" customFormat="1" ht="11.5" x14ac:dyDescent="0.25">
      <c r="A800" s="334">
        <v>765</v>
      </c>
      <c r="B800" s="383">
        <v>10152</v>
      </c>
      <c r="C800" s="384" t="s">
        <v>1526</v>
      </c>
      <c r="D800" s="383" t="s">
        <v>1532</v>
      </c>
      <c r="E800" s="383">
        <v>6</v>
      </c>
      <c r="F800" s="383" t="s">
        <v>143</v>
      </c>
      <c r="G800" s="335">
        <f t="shared" si="55"/>
        <v>6</v>
      </c>
      <c r="H800" s="340">
        <v>13</v>
      </c>
      <c r="I800" s="337">
        <f t="shared" si="56"/>
        <v>11</v>
      </c>
      <c r="J800" s="344">
        <f t="shared" si="57"/>
        <v>0</v>
      </c>
      <c r="K800" s="344">
        <f t="shared" si="58"/>
        <v>11</v>
      </c>
      <c r="L800" s="336">
        <f t="shared" si="59"/>
        <v>2</v>
      </c>
    </row>
    <row r="801" spans="1:12" s="2" customFormat="1" ht="11.5" x14ac:dyDescent="0.25">
      <c r="A801" s="333">
        <v>766</v>
      </c>
      <c r="B801" s="383">
        <v>10153</v>
      </c>
      <c r="C801" s="384" t="s">
        <v>1526</v>
      </c>
      <c r="D801" s="383" t="s">
        <v>1533</v>
      </c>
      <c r="E801" s="383">
        <v>6</v>
      </c>
      <c r="F801" s="383" t="s">
        <v>143</v>
      </c>
      <c r="G801" s="335">
        <f t="shared" si="55"/>
        <v>6</v>
      </c>
      <c r="H801" s="340">
        <v>14</v>
      </c>
      <c r="I801" s="337">
        <f t="shared" si="56"/>
        <v>11</v>
      </c>
      <c r="J801" s="344">
        <f t="shared" si="57"/>
        <v>0</v>
      </c>
      <c r="K801" s="344">
        <f t="shared" si="58"/>
        <v>11</v>
      </c>
      <c r="L801" s="336">
        <f t="shared" si="59"/>
        <v>3</v>
      </c>
    </row>
    <row r="802" spans="1:12" s="2" customFormat="1" ht="11.5" x14ac:dyDescent="0.25">
      <c r="A802" s="334">
        <v>767</v>
      </c>
      <c r="B802" s="383">
        <v>10154</v>
      </c>
      <c r="C802" s="384" t="s">
        <v>1526</v>
      </c>
      <c r="D802" s="383" t="s">
        <v>1534</v>
      </c>
      <c r="E802" s="383">
        <v>6</v>
      </c>
      <c r="F802" s="383" t="s">
        <v>143</v>
      </c>
      <c r="G802" s="335">
        <f t="shared" si="55"/>
        <v>6</v>
      </c>
      <c r="H802" s="340">
        <v>16</v>
      </c>
      <c r="I802" s="337">
        <f t="shared" si="56"/>
        <v>11</v>
      </c>
      <c r="J802" s="344">
        <f t="shared" si="57"/>
        <v>0</v>
      </c>
      <c r="K802" s="344">
        <f t="shared" si="58"/>
        <v>11</v>
      </c>
      <c r="L802" s="336">
        <f t="shared" si="59"/>
        <v>5</v>
      </c>
    </row>
    <row r="803" spans="1:12" s="2" customFormat="1" ht="11.5" x14ac:dyDescent="0.25">
      <c r="A803" s="334">
        <v>768</v>
      </c>
      <c r="B803" s="383"/>
      <c r="C803" s="384"/>
      <c r="D803" s="383"/>
      <c r="E803" s="383"/>
      <c r="F803" s="383"/>
      <c r="G803" s="335">
        <f t="shared" si="55"/>
        <v>0</v>
      </c>
      <c r="H803" s="340"/>
      <c r="I803" s="337">
        <f t="shared" si="56"/>
        <v>0</v>
      </c>
      <c r="J803" s="344">
        <f t="shared" si="57"/>
        <v>0</v>
      </c>
      <c r="K803" s="344">
        <f t="shared" si="58"/>
        <v>0</v>
      </c>
      <c r="L803" s="336">
        <f t="shared" si="59"/>
        <v>0</v>
      </c>
    </row>
    <row r="804" spans="1:12" s="2" customFormat="1" ht="11.5" x14ac:dyDescent="0.25">
      <c r="A804" s="334">
        <v>769</v>
      </c>
      <c r="B804" s="383"/>
      <c r="C804" s="384"/>
      <c r="D804" s="383"/>
      <c r="E804" s="383"/>
      <c r="F804" s="383"/>
      <c r="G804" s="335">
        <f t="shared" si="55"/>
        <v>0</v>
      </c>
      <c r="H804" s="340"/>
      <c r="I804" s="337">
        <f t="shared" si="56"/>
        <v>0</v>
      </c>
      <c r="J804" s="344">
        <f t="shared" si="57"/>
        <v>0</v>
      </c>
      <c r="K804" s="344">
        <f t="shared" si="58"/>
        <v>0</v>
      </c>
      <c r="L804" s="336">
        <f t="shared" si="59"/>
        <v>0</v>
      </c>
    </row>
    <row r="805" spans="1:12" s="2" customFormat="1" ht="11.5" x14ac:dyDescent="0.25">
      <c r="A805" s="334">
        <v>770</v>
      </c>
      <c r="B805" s="383"/>
      <c r="C805" s="384"/>
      <c r="D805" s="384"/>
      <c r="E805" s="383"/>
      <c r="F805" s="383"/>
      <c r="G805" s="335">
        <f t="shared" ref="G805:G868" si="60">IF(F805="Residencial",E805,F805)</f>
        <v>0</v>
      </c>
      <c r="H805" s="340"/>
      <c r="I805" s="337">
        <f t="shared" ref="I805:I868" si="61">IF(F805="Residencial",IF(H805&lt;=11,H805,11),0)</f>
        <v>0</v>
      </c>
      <c r="J805" s="344">
        <f t="shared" ref="J805:J868" si="62">IF(OR(G805=1,G805=2),IF(H805&lt;=6,H805,6),0)</f>
        <v>0</v>
      </c>
      <c r="K805" s="344">
        <f t="shared" si="58"/>
        <v>0</v>
      </c>
      <c r="L805" s="336">
        <f t="shared" si="59"/>
        <v>0</v>
      </c>
    </row>
    <row r="806" spans="1:12" s="2" customFormat="1" ht="10.5" x14ac:dyDescent="0.25">
      <c r="A806" s="333">
        <v>771</v>
      </c>
      <c r="B806" s="306"/>
      <c r="C806" s="321"/>
      <c r="D806" s="321"/>
      <c r="E806" s="321"/>
      <c r="F806" s="321"/>
      <c r="G806" s="335">
        <f t="shared" si="60"/>
        <v>0</v>
      </c>
      <c r="H806" s="340"/>
      <c r="I806" s="337">
        <f t="shared" si="61"/>
        <v>0</v>
      </c>
      <c r="J806" s="344">
        <f t="shared" si="62"/>
        <v>0</v>
      </c>
      <c r="K806" s="344">
        <f t="shared" ref="K806:K869" si="63">I806-J806</f>
        <v>0</v>
      </c>
      <c r="L806" s="336">
        <f t="shared" ref="L806:L869" si="64">IF(F806="Residencial",IF(H806&gt;11,(H806-I806),0),0)</f>
        <v>0</v>
      </c>
    </row>
    <row r="807" spans="1:12" s="2" customFormat="1" ht="10.5" x14ac:dyDescent="0.25">
      <c r="A807" s="334">
        <v>772</v>
      </c>
      <c r="B807" s="306"/>
      <c r="C807" s="321"/>
      <c r="D807" s="321"/>
      <c r="E807" s="321"/>
      <c r="F807" s="321"/>
      <c r="G807" s="335">
        <f t="shared" si="60"/>
        <v>0</v>
      </c>
      <c r="H807" s="340"/>
      <c r="I807" s="337">
        <f t="shared" si="61"/>
        <v>0</v>
      </c>
      <c r="J807" s="344">
        <f t="shared" si="62"/>
        <v>0</v>
      </c>
      <c r="K807" s="344">
        <f t="shared" si="63"/>
        <v>0</v>
      </c>
      <c r="L807" s="336">
        <f t="shared" si="64"/>
        <v>0</v>
      </c>
    </row>
    <row r="808" spans="1:12" s="2" customFormat="1" ht="10.5" x14ac:dyDescent="0.25">
      <c r="A808" s="334">
        <v>773</v>
      </c>
      <c r="B808" s="306"/>
      <c r="C808" s="321"/>
      <c r="D808" s="321"/>
      <c r="E808" s="321"/>
      <c r="F808" s="321"/>
      <c r="G808" s="335">
        <f t="shared" si="60"/>
        <v>0</v>
      </c>
      <c r="H808" s="340"/>
      <c r="I808" s="337">
        <f t="shared" si="61"/>
        <v>0</v>
      </c>
      <c r="J808" s="344">
        <f t="shared" si="62"/>
        <v>0</v>
      </c>
      <c r="K808" s="344">
        <f t="shared" si="63"/>
        <v>0</v>
      </c>
      <c r="L808" s="336">
        <f t="shared" si="64"/>
        <v>0</v>
      </c>
    </row>
    <row r="809" spans="1:12" s="2" customFormat="1" ht="10.5" x14ac:dyDescent="0.25">
      <c r="A809" s="334">
        <v>774</v>
      </c>
      <c r="B809" s="306"/>
      <c r="C809" s="321"/>
      <c r="D809" s="321"/>
      <c r="E809" s="321"/>
      <c r="F809" s="321"/>
      <c r="G809" s="335">
        <f t="shared" si="60"/>
        <v>0</v>
      </c>
      <c r="H809" s="340"/>
      <c r="I809" s="337">
        <f t="shared" si="61"/>
        <v>0</v>
      </c>
      <c r="J809" s="344">
        <f t="shared" si="62"/>
        <v>0</v>
      </c>
      <c r="K809" s="344">
        <f t="shared" si="63"/>
        <v>0</v>
      </c>
      <c r="L809" s="336">
        <f t="shared" si="64"/>
        <v>0</v>
      </c>
    </row>
    <row r="810" spans="1:12" s="2" customFormat="1" ht="10.5" x14ac:dyDescent="0.25">
      <c r="A810" s="334">
        <v>775</v>
      </c>
      <c r="B810" s="306"/>
      <c r="C810" s="321"/>
      <c r="D810" s="321"/>
      <c r="E810" s="321"/>
      <c r="F810" s="321"/>
      <c r="G810" s="335">
        <f t="shared" si="60"/>
        <v>0</v>
      </c>
      <c r="H810" s="340"/>
      <c r="I810" s="337">
        <f t="shared" si="61"/>
        <v>0</v>
      </c>
      <c r="J810" s="344">
        <f t="shared" si="62"/>
        <v>0</v>
      </c>
      <c r="K810" s="344">
        <f t="shared" si="63"/>
        <v>0</v>
      </c>
      <c r="L810" s="336">
        <f t="shared" si="64"/>
        <v>0</v>
      </c>
    </row>
    <row r="811" spans="1:12" s="2" customFormat="1" ht="10.5" x14ac:dyDescent="0.25">
      <c r="A811" s="333">
        <v>776</v>
      </c>
      <c r="B811" s="306"/>
      <c r="C811" s="321"/>
      <c r="D811" s="321"/>
      <c r="E811" s="321"/>
      <c r="F811" s="321"/>
      <c r="G811" s="335">
        <f t="shared" si="60"/>
        <v>0</v>
      </c>
      <c r="H811" s="340"/>
      <c r="I811" s="337">
        <f t="shared" si="61"/>
        <v>0</v>
      </c>
      <c r="J811" s="344">
        <f t="shared" si="62"/>
        <v>0</v>
      </c>
      <c r="K811" s="344">
        <f t="shared" si="63"/>
        <v>0</v>
      </c>
      <c r="L811" s="336">
        <f t="shared" si="64"/>
        <v>0</v>
      </c>
    </row>
    <row r="812" spans="1:12" s="2" customFormat="1" ht="10.5" x14ac:dyDescent="0.25">
      <c r="A812" s="334">
        <v>777</v>
      </c>
      <c r="B812" s="306"/>
      <c r="C812" s="321"/>
      <c r="D812" s="321"/>
      <c r="E812" s="321"/>
      <c r="F812" s="321"/>
      <c r="G812" s="335">
        <f t="shared" si="60"/>
        <v>0</v>
      </c>
      <c r="H812" s="340"/>
      <c r="I812" s="337">
        <f t="shared" si="61"/>
        <v>0</v>
      </c>
      <c r="J812" s="344">
        <f t="shared" si="62"/>
        <v>0</v>
      </c>
      <c r="K812" s="344">
        <f t="shared" si="63"/>
        <v>0</v>
      </c>
      <c r="L812" s="336">
        <f t="shared" si="64"/>
        <v>0</v>
      </c>
    </row>
    <row r="813" spans="1:12" s="2" customFormat="1" ht="10.5" x14ac:dyDescent="0.25">
      <c r="A813" s="334">
        <v>778</v>
      </c>
      <c r="B813" s="306"/>
      <c r="C813" s="321"/>
      <c r="D813" s="321"/>
      <c r="E813" s="321"/>
      <c r="F813" s="321"/>
      <c r="G813" s="335">
        <f t="shared" si="60"/>
        <v>0</v>
      </c>
      <c r="H813" s="340"/>
      <c r="I813" s="337">
        <f t="shared" si="61"/>
        <v>0</v>
      </c>
      <c r="J813" s="344">
        <f t="shared" si="62"/>
        <v>0</v>
      </c>
      <c r="K813" s="344">
        <f t="shared" si="63"/>
        <v>0</v>
      </c>
      <c r="L813" s="336">
        <f t="shared" si="64"/>
        <v>0</v>
      </c>
    </row>
    <row r="814" spans="1:12" s="2" customFormat="1" ht="10.5" x14ac:dyDescent="0.25">
      <c r="A814" s="334">
        <v>779</v>
      </c>
      <c r="B814" s="306"/>
      <c r="C814" s="321"/>
      <c r="D814" s="321"/>
      <c r="E814" s="321"/>
      <c r="F814" s="321"/>
      <c r="G814" s="335">
        <f t="shared" si="60"/>
        <v>0</v>
      </c>
      <c r="H814" s="340"/>
      <c r="I814" s="337">
        <f t="shared" si="61"/>
        <v>0</v>
      </c>
      <c r="J814" s="344">
        <f t="shared" si="62"/>
        <v>0</v>
      </c>
      <c r="K814" s="344">
        <f t="shared" si="63"/>
        <v>0</v>
      </c>
      <c r="L814" s="336">
        <f t="shared" si="64"/>
        <v>0</v>
      </c>
    </row>
    <row r="815" spans="1:12" s="2" customFormat="1" ht="10.5" x14ac:dyDescent="0.25">
      <c r="A815" s="334">
        <v>780</v>
      </c>
      <c r="B815" s="306"/>
      <c r="C815" s="321"/>
      <c r="D815" s="321"/>
      <c r="E815" s="321"/>
      <c r="F815" s="321"/>
      <c r="G815" s="335">
        <f t="shared" si="60"/>
        <v>0</v>
      </c>
      <c r="H815" s="340"/>
      <c r="I815" s="337">
        <f t="shared" si="61"/>
        <v>0</v>
      </c>
      <c r="J815" s="344">
        <f t="shared" si="62"/>
        <v>0</v>
      </c>
      <c r="K815" s="344">
        <f t="shared" si="63"/>
        <v>0</v>
      </c>
      <c r="L815" s="336">
        <f t="shared" si="64"/>
        <v>0</v>
      </c>
    </row>
    <row r="816" spans="1:12" s="2" customFormat="1" ht="10.5" x14ac:dyDescent="0.25">
      <c r="A816" s="333">
        <v>781</v>
      </c>
      <c r="B816" s="306"/>
      <c r="C816" s="321"/>
      <c r="D816" s="321"/>
      <c r="E816" s="321"/>
      <c r="F816" s="321"/>
      <c r="G816" s="335">
        <f t="shared" si="60"/>
        <v>0</v>
      </c>
      <c r="H816" s="340"/>
      <c r="I816" s="337">
        <f t="shared" si="61"/>
        <v>0</v>
      </c>
      <c r="J816" s="344">
        <f t="shared" si="62"/>
        <v>0</v>
      </c>
      <c r="K816" s="344">
        <f t="shared" si="63"/>
        <v>0</v>
      </c>
      <c r="L816" s="336">
        <f t="shared" si="64"/>
        <v>0</v>
      </c>
    </row>
    <row r="817" spans="1:12" s="2" customFormat="1" ht="10.5" x14ac:dyDescent="0.25">
      <c r="A817" s="334">
        <v>782</v>
      </c>
      <c r="B817" s="306"/>
      <c r="C817" s="321"/>
      <c r="D817" s="321"/>
      <c r="E817" s="321"/>
      <c r="F817" s="321"/>
      <c r="G817" s="335">
        <f t="shared" si="60"/>
        <v>0</v>
      </c>
      <c r="H817" s="340"/>
      <c r="I817" s="337">
        <f t="shared" si="61"/>
        <v>0</v>
      </c>
      <c r="J817" s="344">
        <f t="shared" si="62"/>
        <v>0</v>
      </c>
      <c r="K817" s="344">
        <f t="shared" si="63"/>
        <v>0</v>
      </c>
      <c r="L817" s="336">
        <f t="shared" si="64"/>
        <v>0</v>
      </c>
    </row>
    <row r="818" spans="1:12" s="2" customFormat="1" ht="10.5" x14ac:dyDescent="0.25">
      <c r="A818" s="334">
        <v>783</v>
      </c>
      <c r="B818" s="306"/>
      <c r="C818" s="321"/>
      <c r="D818" s="321"/>
      <c r="E818" s="321"/>
      <c r="F818" s="321"/>
      <c r="G818" s="335">
        <f t="shared" si="60"/>
        <v>0</v>
      </c>
      <c r="H818" s="340"/>
      <c r="I818" s="337">
        <f t="shared" si="61"/>
        <v>0</v>
      </c>
      <c r="J818" s="344">
        <f t="shared" si="62"/>
        <v>0</v>
      </c>
      <c r="K818" s="344">
        <f t="shared" si="63"/>
        <v>0</v>
      </c>
      <c r="L818" s="336">
        <f t="shared" si="64"/>
        <v>0</v>
      </c>
    </row>
    <row r="819" spans="1:12" s="2" customFormat="1" ht="10.5" x14ac:dyDescent="0.25">
      <c r="A819" s="334">
        <v>784</v>
      </c>
      <c r="B819" s="306"/>
      <c r="C819" s="321"/>
      <c r="D819" s="321"/>
      <c r="E819" s="321"/>
      <c r="F819" s="321"/>
      <c r="G819" s="335">
        <f t="shared" si="60"/>
        <v>0</v>
      </c>
      <c r="H819" s="340"/>
      <c r="I819" s="337">
        <f t="shared" si="61"/>
        <v>0</v>
      </c>
      <c r="J819" s="344">
        <f t="shared" si="62"/>
        <v>0</v>
      </c>
      <c r="K819" s="344">
        <f t="shared" si="63"/>
        <v>0</v>
      </c>
      <c r="L819" s="336">
        <f t="shared" si="64"/>
        <v>0</v>
      </c>
    </row>
    <row r="820" spans="1:12" s="2" customFormat="1" ht="10.5" x14ac:dyDescent="0.25">
      <c r="A820" s="334">
        <v>785</v>
      </c>
      <c r="B820" s="306"/>
      <c r="C820" s="321"/>
      <c r="D820" s="321"/>
      <c r="E820" s="321"/>
      <c r="F820" s="321"/>
      <c r="G820" s="335">
        <f t="shared" si="60"/>
        <v>0</v>
      </c>
      <c r="H820" s="340"/>
      <c r="I820" s="337">
        <f t="shared" si="61"/>
        <v>0</v>
      </c>
      <c r="J820" s="344">
        <f t="shared" si="62"/>
        <v>0</v>
      </c>
      <c r="K820" s="344">
        <f t="shared" si="63"/>
        <v>0</v>
      </c>
      <c r="L820" s="336">
        <f t="shared" si="64"/>
        <v>0</v>
      </c>
    </row>
    <row r="821" spans="1:12" s="2" customFormat="1" ht="10.5" x14ac:dyDescent="0.25">
      <c r="A821" s="333">
        <v>786</v>
      </c>
      <c r="B821" s="306"/>
      <c r="C821" s="321"/>
      <c r="D821" s="321"/>
      <c r="E821" s="321"/>
      <c r="F821" s="321"/>
      <c r="G821" s="335">
        <f t="shared" si="60"/>
        <v>0</v>
      </c>
      <c r="H821" s="340"/>
      <c r="I821" s="337">
        <f t="shared" si="61"/>
        <v>0</v>
      </c>
      <c r="J821" s="344">
        <f t="shared" si="62"/>
        <v>0</v>
      </c>
      <c r="K821" s="344">
        <f t="shared" si="63"/>
        <v>0</v>
      </c>
      <c r="L821" s="336">
        <f t="shared" si="64"/>
        <v>0</v>
      </c>
    </row>
    <row r="822" spans="1:12" s="2" customFormat="1" ht="10.5" x14ac:dyDescent="0.25">
      <c r="A822" s="334">
        <v>787</v>
      </c>
      <c r="B822" s="306"/>
      <c r="C822" s="321"/>
      <c r="D822" s="321"/>
      <c r="E822" s="321"/>
      <c r="F822" s="321"/>
      <c r="G822" s="335">
        <f t="shared" si="60"/>
        <v>0</v>
      </c>
      <c r="H822" s="340"/>
      <c r="I822" s="337">
        <f t="shared" si="61"/>
        <v>0</v>
      </c>
      <c r="J822" s="344">
        <f t="shared" si="62"/>
        <v>0</v>
      </c>
      <c r="K822" s="344">
        <f t="shared" si="63"/>
        <v>0</v>
      </c>
      <c r="L822" s="336">
        <f t="shared" si="64"/>
        <v>0</v>
      </c>
    </row>
    <row r="823" spans="1:12" s="2" customFormat="1" ht="10.5" x14ac:dyDescent="0.25">
      <c r="A823" s="334">
        <v>788</v>
      </c>
      <c r="B823" s="306"/>
      <c r="C823" s="321"/>
      <c r="D823" s="321"/>
      <c r="E823" s="321"/>
      <c r="F823" s="321"/>
      <c r="G823" s="335">
        <f t="shared" si="60"/>
        <v>0</v>
      </c>
      <c r="H823" s="340"/>
      <c r="I823" s="337">
        <f t="shared" si="61"/>
        <v>0</v>
      </c>
      <c r="J823" s="344">
        <f t="shared" si="62"/>
        <v>0</v>
      </c>
      <c r="K823" s="344">
        <f t="shared" si="63"/>
        <v>0</v>
      </c>
      <c r="L823" s="336">
        <f t="shared" si="64"/>
        <v>0</v>
      </c>
    </row>
    <row r="824" spans="1:12" s="2" customFormat="1" ht="10.5" x14ac:dyDescent="0.25">
      <c r="A824" s="334">
        <v>789</v>
      </c>
      <c r="B824" s="306"/>
      <c r="C824" s="321"/>
      <c r="D824" s="321"/>
      <c r="E824" s="321"/>
      <c r="F824" s="321"/>
      <c r="G824" s="335">
        <f t="shared" si="60"/>
        <v>0</v>
      </c>
      <c r="H824" s="340"/>
      <c r="I824" s="337">
        <f t="shared" si="61"/>
        <v>0</v>
      </c>
      <c r="J824" s="344">
        <f t="shared" si="62"/>
        <v>0</v>
      </c>
      <c r="K824" s="344">
        <f t="shared" si="63"/>
        <v>0</v>
      </c>
      <c r="L824" s="336">
        <f t="shared" si="64"/>
        <v>0</v>
      </c>
    </row>
    <row r="825" spans="1:12" s="2" customFormat="1" ht="10.5" x14ac:dyDescent="0.25">
      <c r="A825" s="334">
        <v>790</v>
      </c>
      <c r="B825" s="306"/>
      <c r="C825" s="321"/>
      <c r="D825" s="321"/>
      <c r="E825" s="321"/>
      <c r="F825" s="321"/>
      <c r="G825" s="335">
        <f t="shared" si="60"/>
        <v>0</v>
      </c>
      <c r="H825" s="340"/>
      <c r="I825" s="337">
        <f t="shared" si="61"/>
        <v>0</v>
      </c>
      <c r="J825" s="344">
        <f t="shared" si="62"/>
        <v>0</v>
      </c>
      <c r="K825" s="344">
        <f t="shared" si="63"/>
        <v>0</v>
      </c>
      <c r="L825" s="336">
        <f t="shared" si="64"/>
        <v>0</v>
      </c>
    </row>
    <row r="826" spans="1:12" s="2" customFormat="1" ht="10.5" x14ac:dyDescent="0.25">
      <c r="A826" s="333">
        <v>791</v>
      </c>
      <c r="B826" s="306"/>
      <c r="C826" s="321"/>
      <c r="D826" s="321"/>
      <c r="E826" s="321"/>
      <c r="F826" s="321"/>
      <c r="G826" s="335">
        <f t="shared" si="60"/>
        <v>0</v>
      </c>
      <c r="H826" s="340"/>
      <c r="I826" s="337">
        <f t="shared" si="61"/>
        <v>0</v>
      </c>
      <c r="J826" s="344">
        <f t="shared" si="62"/>
        <v>0</v>
      </c>
      <c r="K826" s="344">
        <f t="shared" si="63"/>
        <v>0</v>
      </c>
      <c r="L826" s="336">
        <f t="shared" si="64"/>
        <v>0</v>
      </c>
    </row>
    <row r="827" spans="1:12" s="2" customFormat="1" ht="10.5" x14ac:dyDescent="0.25">
      <c r="A827" s="334">
        <v>792</v>
      </c>
      <c r="B827" s="306"/>
      <c r="C827" s="321"/>
      <c r="D827" s="321"/>
      <c r="E827" s="321"/>
      <c r="F827" s="321"/>
      <c r="G827" s="335">
        <f t="shared" si="60"/>
        <v>0</v>
      </c>
      <c r="H827" s="340"/>
      <c r="I827" s="337">
        <f t="shared" si="61"/>
        <v>0</v>
      </c>
      <c r="J827" s="344">
        <f t="shared" si="62"/>
        <v>0</v>
      </c>
      <c r="K827" s="344">
        <f t="shared" si="63"/>
        <v>0</v>
      </c>
      <c r="L827" s="336">
        <f t="shared" si="64"/>
        <v>0</v>
      </c>
    </row>
    <row r="828" spans="1:12" s="2" customFormat="1" ht="10.5" x14ac:dyDescent="0.25">
      <c r="A828" s="334">
        <v>793</v>
      </c>
      <c r="B828" s="306"/>
      <c r="C828" s="321"/>
      <c r="D828" s="321"/>
      <c r="E828" s="321"/>
      <c r="F828" s="321"/>
      <c r="G828" s="335">
        <f t="shared" si="60"/>
        <v>0</v>
      </c>
      <c r="H828" s="340"/>
      <c r="I828" s="337">
        <f t="shared" si="61"/>
        <v>0</v>
      </c>
      <c r="J828" s="344">
        <f t="shared" si="62"/>
        <v>0</v>
      </c>
      <c r="K828" s="344">
        <f t="shared" si="63"/>
        <v>0</v>
      </c>
      <c r="L828" s="336">
        <f t="shared" si="64"/>
        <v>0</v>
      </c>
    </row>
    <row r="829" spans="1:12" s="2" customFormat="1" ht="10.5" x14ac:dyDescent="0.25">
      <c r="A829" s="334">
        <v>794</v>
      </c>
      <c r="B829" s="306"/>
      <c r="C829" s="321"/>
      <c r="D829" s="321"/>
      <c r="E829" s="321"/>
      <c r="F829" s="321"/>
      <c r="G829" s="335">
        <f t="shared" si="60"/>
        <v>0</v>
      </c>
      <c r="H829" s="340"/>
      <c r="I829" s="337">
        <f t="shared" si="61"/>
        <v>0</v>
      </c>
      <c r="J829" s="344">
        <f t="shared" si="62"/>
        <v>0</v>
      </c>
      <c r="K829" s="344">
        <f t="shared" si="63"/>
        <v>0</v>
      </c>
      <c r="L829" s="336">
        <f t="shared" si="64"/>
        <v>0</v>
      </c>
    </row>
    <row r="830" spans="1:12" s="2" customFormat="1" ht="10.5" x14ac:dyDescent="0.25">
      <c r="A830" s="334">
        <v>795</v>
      </c>
      <c r="B830" s="306"/>
      <c r="C830" s="321"/>
      <c r="D830" s="321"/>
      <c r="E830" s="321"/>
      <c r="F830" s="321"/>
      <c r="G830" s="335">
        <f t="shared" si="60"/>
        <v>0</v>
      </c>
      <c r="H830" s="340"/>
      <c r="I830" s="337">
        <f t="shared" si="61"/>
        <v>0</v>
      </c>
      <c r="J830" s="344">
        <f t="shared" si="62"/>
        <v>0</v>
      </c>
      <c r="K830" s="344">
        <f t="shared" si="63"/>
        <v>0</v>
      </c>
      <c r="L830" s="336">
        <f t="shared" si="64"/>
        <v>0</v>
      </c>
    </row>
    <row r="831" spans="1:12" s="2" customFormat="1" ht="10.5" x14ac:dyDescent="0.25">
      <c r="A831" s="333">
        <v>796</v>
      </c>
      <c r="B831" s="306"/>
      <c r="C831" s="321"/>
      <c r="D831" s="321"/>
      <c r="E831" s="321"/>
      <c r="F831" s="321"/>
      <c r="G831" s="335">
        <f t="shared" si="60"/>
        <v>0</v>
      </c>
      <c r="H831" s="340"/>
      <c r="I831" s="337">
        <f t="shared" si="61"/>
        <v>0</v>
      </c>
      <c r="J831" s="344">
        <f t="shared" si="62"/>
        <v>0</v>
      </c>
      <c r="K831" s="344">
        <f t="shared" si="63"/>
        <v>0</v>
      </c>
      <c r="L831" s="336">
        <f t="shared" si="64"/>
        <v>0</v>
      </c>
    </row>
    <row r="832" spans="1:12" s="2" customFormat="1" ht="10.5" x14ac:dyDescent="0.25">
      <c r="A832" s="334">
        <v>797</v>
      </c>
      <c r="B832" s="306"/>
      <c r="C832" s="321"/>
      <c r="D832" s="321"/>
      <c r="E832" s="321"/>
      <c r="F832" s="321"/>
      <c r="G832" s="335">
        <f t="shared" si="60"/>
        <v>0</v>
      </c>
      <c r="H832" s="340"/>
      <c r="I832" s="337">
        <f t="shared" si="61"/>
        <v>0</v>
      </c>
      <c r="J832" s="344">
        <f t="shared" si="62"/>
        <v>0</v>
      </c>
      <c r="K832" s="344">
        <f t="shared" si="63"/>
        <v>0</v>
      </c>
      <c r="L832" s="336">
        <f t="shared" si="64"/>
        <v>0</v>
      </c>
    </row>
    <row r="833" spans="1:12" s="2" customFormat="1" ht="10.5" x14ac:dyDescent="0.25">
      <c r="A833" s="334">
        <v>798</v>
      </c>
      <c r="B833" s="306"/>
      <c r="C833" s="321"/>
      <c r="D833" s="321"/>
      <c r="E833" s="321"/>
      <c r="F833" s="321"/>
      <c r="G833" s="335">
        <f t="shared" si="60"/>
        <v>0</v>
      </c>
      <c r="H833" s="340"/>
      <c r="I833" s="337">
        <f t="shared" si="61"/>
        <v>0</v>
      </c>
      <c r="J833" s="344">
        <f t="shared" si="62"/>
        <v>0</v>
      </c>
      <c r="K833" s="344">
        <f t="shared" si="63"/>
        <v>0</v>
      </c>
      <c r="L833" s="336">
        <f t="shared" si="64"/>
        <v>0</v>
      </c>
    </row>
    <row r="834" spans="1:12" s="2" customFormat="1" ht="10.5" x14ac:dyDescent="0.25">
      <c r="A834" s="334">
        <v>799</v>
      </c>
      <c r="B834" s="306"/>
      <c r="C834" s="321"/>
      <c r="D834" s="321"/>
      <c r="E834" s="321"/>
      <c r="F834" s="321"/>
      <c r="G834" s="335">
        <f t="shared" si="60"/>
        <v>0</v>
      </c>
      <c r="H834" s="340"/>
      <c r="I834" s="337">
        <f t="shared" si="61"/>
        <v>0</v>
      </c>
      <c r="J834" s="344">
        <f t="shared" si="62"/>
        <v>0</v>
      </c>
      <c r="K834" s="344">
        <f t="shared" si="63"/>
        <v>0</v>
      </c>
      <c r="L834" s="336">
        <f t="shared" si="64"/>
        <v>0</v>
      </c>
    </row>
    <row r="835" spans="1:12" s="2" customFormat="1" ht="10.5" x14ac:dyDescent="0.25">
      <c r="A835" s="334">
        <v>800</v>
      </c>
      <c r="B835" s="306"/>
      <c r="C835" s="321"/>
      <c r="D835" s="321"/>
      <c r="E835" s="321"/>
      <c r="F835" s="321"/>
      <c r="G835" s="335">
        <f t="shared" si="60"/>
        <v>0</v>
      </c>
      <c r="H835" s="340"/>
      <c r="I835" s="337">
        <f t="shared" si="61"/>
        <v>0</v>
      </c>
      <c r="J835" s="344">
        <f t="shared" si="62"/>
        <v>0</v>
      </c>
      <c r="K835" s="344">
        <f t="shared" si="63"/>
        <v>0</v>
      </c>
      <c r="L835" s="336">
        <f t="shared" si="64"/>
        <v>0</v>
      </c>
    </row>
    <row r="836" spans="1:12" s="2" customFormat="1" ht="10.5" x14ac:dyDescent="0.25">
      <c r="A836" s="333">
        <v>801</v>
      </c>
      <c r="B836" s="306"/>
      <c r="C836" s="321"/>
      <c r="D836" s="321"/>
      <c r="E836" s="321"/>
      <c r="F836" s="321"/>
      <c r="G836" s="335">
        <f t="shared" si="60"/>
        <v>0</v>
      </c>
      <c r="H836" s="340"/>
      <c r="I836" s="337">
        <f t="shared" si="61"/>
        <v>0</v>
      </c>
      <c r="J836" s="344">
        <f t="shared" si="62"/>
        <v>0</v>
      </c>
      <c r="K836" s="344">
        <f t="shared" si="63"/>
        <v>0</v>
      </c>
      <c r="L836" s="336">
        <f t="shared" si="64"/>
        <v>0</v>
      </c>
    </row>
    <row r="837" spans="1:12" s="2" customFormat="1" ht="10.5" x14ac:dyDescent="0.25">
      <c r="A837" s="334">
        <v>802</v>
      </c>
      <c r="B837" s="306"/>
      <c r="C837" s="321"/>
      <c r="D837" s="321"/>
      <c r="E837" s="321"/>
      <c r="F837" s="321"/>
      <c r="G837" s="335">
        <f t="shared" si="60"/>
        <v>0</v>
      </c>
      <c r="H837" s="340"/>
      <c r="I837" s="337">
        <f t="shared" si="61"/>
        <v>0</v>
      </c>
      <c r="J837" s="344">
        <f t="shared" si="62"/>
        <v>0</v>
      </c>
      <c r="K837" s="344">
        <f t="shared" si="63"/>
        <v>0</v>
      </c>
      <c r="L837" s="336">
        <f t="shared" si="64"/>
        <v>0</v>
      </c>
    </row>
    <row r="838" spans="1:12" s="2" customFormat="1" ht="10.5" x14ac:dyDescent="0.25">
      <c r="A838" s="334">
        <v>803</v>
      </c>
      <c r="B838" s="306"/>
      <c r="C838" s="321"/>
      <c r="D838" s="321"/>
      <c r="E838" s="321"/>
      <c r="F838" s="321"/>
      <c r="G838" s="335">
        <f t="shared" si="60"/>
        <v>0</v>
      </c>
      <c r="H838" s="340"/>
      <c r="I838" s="337">
        <f t="shared" si="61"/>
        <v>0</v>
      </c>
      <c r="J838" s="344">
        <f t="shared" si="62"/>
        <v>0</v>
      </c>
      <c r="K838" s="344">
        <f t="shared" si="63"/>
        <v>0</v>
      </c>
      <c r="L838" s="336">
        <f t="shared" si="64"/>
        <v>0</v>
      </c>
    </row>
    <row r="839" spans="1:12" s="2" customFormat="1" ht="10.5" x14ac:dyDescent="0.25">
      <c r="A839" s="334">
        <v>804</v>
      </c>
      <c r="B839" s="306"/>
      <c r="C839" s="321"/>
      <c r="D839" s="321"/>
      <c r="E839" s="321"/>
      <c r="F839" s="321"/>
      <c r="G839" s="335">
        <f t="shared" si="60"/>
        <v>0</v>
      </c>
      <c r="H839" s="340"/>
      <c r="I839" s="337">
        <f t="shared" si="61"/>
        <v>0</v>
      </c>
      <c r="J839" s="344">
        <f t="shared" si="62"/>
        <v>0</v>
      </c>
      <c r="K839" s="344">
        <f t="shared" si="63"/>
        <v>0</v>
      </c>
      <c r="L839" s="336">
        <f t="shared" si="64"/>
        <v>0</v>
      </c>
    </row>
    <row r="840" spans="1:12" s="2" customFormat="1" ht="10.5" x14ac:dyDescent="0.25">
      <c r="A840" s="334">
        <v>805</v>
      </c>
      <c r="B840" s="306"/>
      <c r="C840" s="321"/>
      <c r="D840" s="321"/>
      <c r="E840" s="321"/>
      <c r="F840" s="321"/>
      <c r="G840" s="335">
        <f t="shared" si="60"/>
        <v>0</v>
      </c>
      <c r="H840" s="340"/>
      <c r="I840" s="337">
        <f t="shared" si="61"/>
        <v>0</v>
      </c>
      <c r="J840" s="344">
        <f t="shared" si="62"/>
        <v>0</v>
      </c>
      <c r="K840" s="344">
        <f t="shared" si="63"/>
        <v>0</v>
      </c>
      <c r="L840" s="336">
        <f t="shared" si="64"/>
        <v>0</v>
      </c>
    </row>
    <row r="841" spans="1:12" s="2" customFormat="1" ht="10.5" x14ac:dyDescent="0.25">
      <c r="A841" s="333">
        <v>806</v>
      </c>
      <c r="B841" s="306"/>
      <c r="C841" s="321"/>
      <c r="D841" s="321"/>
      <c r="E841" s="321"/>
      <c r="F841" s="321"/>
      <c r="G841" s="335">
        <f t="shared" si="60"/>
        <v>0</v>
      </c>
      <c r="H841" s="340"/>
      <c r="I841" s="337">
        <f t="shared" si="61"/>
        <v>0</v>
      </c>
      <c r="J841" s="344">
        <f t="shared" si="62"/>
        <v>0</v>
      </c>
      <c r="K841" s="344">
        <f t="shared" si="63"/>
        <v>0</v>
      </c>
      <c r="L841" s="336">
        <f t="shared" si="64"/>
        <v>0</v>
      </c>
    </row>
    <row r="842" spans="1:12" s="2" customFormat="1" ht="10.5" x14ac:dyDescent="0.25">
      <c r="A842" s="334">
        <v>807</v>
      </c>
      <c r="B842" s="306"/>
      <c r="C842" s="321"/>
      <c r="D842" s="321"/>
      <c r="E842" s="321"/>
      <c r="F842" s="321"/>
      <c r="G842" s="335">
        <f t="shared" si="60"/>
        <v>0</v>
      </c>
      <c r="H842" s="340"/>
      <c r="I842" s="337">
        <f t="shared" si="61"/>
        <v>0</v>
      </c>
      <c r="J842" s="344">
        <f t="shared" si="62"/>
        <v>0</v>
      </c>
      <c r="K842" s="344">
        <f t="shared" si="63"/>
        <v>0</v>
      </c>
      <c r="L842" s="336">
        <f t="shared" si="64"/>
        <v>0</v>
      </c>
    </row>
    <row r="843" spans="1:12" s="2" customFormat="1" ht="10.5" x14ac:dyDescent="0.25">
      <c r="A843" s="334">
        <v>808</v>
      </c>
      <c r="B843" s="306"/>
      <c r="C843" s="321"/>
      <c r="D843" s="321"/>
      <c r="E843" s="321"/>
      <c r="F843" s="321"/>
      <c r="G843" s="335">
        <f t="shared" si="60"/>
        <v>0</v>
      </c>
      <c r="H843" s="340"/>
      <c r="I843" s="337">
        <f t="shared" si="61"/>
        <v>0</v>
      </c>
      <c r="J843" s="344">
        <f t="shared" si="62"/>
        <v>0</v>
      </c>
      <c r="K843" s="344">
        <f t="shared" si="63"/>
        <v>0</v>
      </c>
      <c r="L843" s="336">
        <f t="shared" si="64"/>
        <v>0</v>
      </c>
    </row>
    <row r="844" spans="1:12" s="2" customFormat="1" ht="10.5" x14ac:dyDescent="0.25">
      <c r="A844" s="334">
        <v>809</v>
      </c>
      <c r="B844" s="306"/>
      <c r="C844" s="321"/>
      <c r="D844" s="321"/>
      <c r="E844" s="321"/>
      <c r="F844" s="321"/>
      <c r="G844" s="335">
        <f t="shared" si="60"/>
        <v>0</v>
      </c>
      <c r="H844" s="340"/>
      <c r="I844" s="337">
        <f t="shared" si="61"/>
        <v>0</v>
      </c>
      <c r="J844" s="344">
        <f t="shared" si="62"/>
        <v>0</v>
      </c>
      <c r="K844" s="344">
        <f t="shared" si="63"/>
        <v>0</v>
      </c>
      <c r="L844" s="336">
        <f t="shared" si="64"/>
        <v>0</v>
      </c>
    </row>
    <row r="845" spans="1:12" s="2" customFormat="1" ht="10.5" x14ac:dyDescent="0.25">
      <c r="A845" s="334">
        <v>810</v>
      </c>
      <c r="B845" s="306"/>
      <c r="C845" s="321"/>
      <c r="D845" s="321"/>
      <c r="E845" s="321"/>
      <c r="F845" s="321"/>
      <c r="G845" s="335">
        <f t="shared" si="60"/>
        <v>0</v>
      </c>
      <c r="H845" s="340"/>
      <c r="I845" s="337">
        <f t="shared" si="61"/>
        <v>0</v>
      </c>
      <c r="J845" s="344">
        <f t="shared" si="62"/>
        <v>0</v>
      </c>
      <c r="K845" s="344">
        <f t="shared" si="63"/>
        <v>0</v>
      </c>
      <c r="L845" s="336">
        <f t="shared" si="64"/>
        <v>0</v>
      </c>
    </row>
    <row r="846" spans="1:12" s="2" customFormat="1" ht="10.5" x14ac:dyDescent="0.25">
      <c r="A846" s="333">
        <v>811</v>
      </c>
      <c r="B846" s="306"/>
      <c r="C846" s="321"/>
      <c r="D846" s="321"/>
      <c r="E846" s="321"/>
      <c r="F846" s="321"/>
      <c r="G846" s="335">
        <f t="shared" si="60"/>
        <v>0</v>
      </c>
      <c r="H846" s="340"/>
      <c r="I846" s="337">
        <f t="shared" si="61"/>
        <v>0</v>
      </c>
      <c r="J846" s="344">
        <f t="shared" si="62"/>
        <v>0</v>
      </c>
      <c r="K846" s="344">
        <f t="shared" si="63"/>
        <v>0</v>
      </c>
      <c r="L846" s="336">
        <f t="shared" si="64"/>
        <v>0</v>
      </c>
    </row>
    <row r="847" spans="1:12" s="2" customFormat="1" ht="10.5" x14ac:dyDescent="0.25">
      <c r="A847" s="334">
        <v>812</v>
      </c>
      <c r="B847" s="306"/>
      <c r="C847" s="321"/>
      <c r="D847" s="321"/>
      <c r="E847" s="321"/>
      <c r="F847" s="321"/>
      <c r="G847" s="335">
        <f t="shared" si="60"/>
        <v>0</v>
      </c>
      <c r="H847" s="340"/>
      <c r="I847" s="337">
        <f t="shared" si="61"/>
        <v>0</v>
      </c>
      <c r="J847" s="344">
        <f t="shared" si="62"/>
        <v>0</v>
      </c>
      <c r="K847" s="344">
        <f t="shared" si="63"/>
        <v>0</v>
      </c>
      <c r="L847" s="336">
        <f t="shared" si="64"/>
        <v>0</v>
      </c>
    </row>
    <row r="848" spans="1:12" s="2" customFormat="1" ht="10.5" x14ac:dyDescent="0.25">
      <c r="A848" s="334">
        <v>813</v>
      </c>
      <c r="B848" s="306"/>
      <c r="C848" s="321"/>
      <c r="D848" s="321"/>
      <c r="E848" s="321"/>
      <c r="F848" s="321"/>
      <c r="G848" s="335">
        <f t="shared" si="60"/>
        <v>0</v>
      </c>
      <c r="H848" s="340"/>
      <c r="I848" s="337">
        <f t="shared" si="61"/>
        <v>0</v>
      </c>
      <c r="J848" s="344">
        <f t="shared" si="62"/>
        <v>0</v>
      </c>
      <c r="K848" s="344">
        <f t="shared" si="63"/>
        <v>0</v>
      </c>
      <c r="L848" s="336">
        <f t="shared" si="64"/>
        <v>0</v>
      </c>
    </row>
    <row r="849" spans="1:12" s="2" customFormat="1" ht="10.5" x14ac:dyDescent="0.25">
      <c r="A849" s="334">
        <v>814</v>
      </c>
      <c r="B849" s="306"/>
      <c r="C849" s="321"/>
      <c r="D849" s="321"/>
      <c r="E849" s="321"/>
      <c r="F849" s="321"/>
      <c r="G849" s="335">
        <f t="shared" si="60"/>
        <v>0</v>
      </c>
      <c r="H849" s="340"/>
      <c r="I849" s="337">
        <f t="shared" si="61"/>
        <v>0</v>
      </c>
      <c r="J849" s="344">
        <f t="shared" si="62"/>
        <v>0</v>
      </c>
      <c r="K849" s="344">
        <f t="shared" si="63"/>
        <v>0</v>
      </c>
      <c r="L849" s="336">
        <f t="shared" si="64"/>
        <v>0</v>
      </c>
    </row>
    <row r="850" spans="1:12" s="2" customFormat="1" ht="10.5" x14ac:dyDescent="0.25">
      <c r="A850" s="334">
        <v>815</v>
      </c>
      <c r="B850" s="306"/>
      <c r="C850" s="321"/>
      <c r="D850" s="321"/>
      <c r="E850" s="321"/>
      <c r="F850" s="321"/>
      <c r="G850" s="335">
        <f t="shared" si="60"/>
        <v>0</v>
      </c>
      <c r="H850" s="340"/>
      <c r="I850" s="337">
        <f t="shared" si="61"/>
        <v>0</v>
      </c>
      <c r="J850" s="344">
        <f t="shared" si="62"/>
        <v>0</v>
      </c>
      <c r="K850" s="344">
        <f t="shared" si="63"/>
        <v>0</v>
      </c>
      <c r="L850" s="336">
        <f t="shared" si="64"/>
        <v>0</v>
      </c>
    </row>
    <row r="851" spans="1:12" s="2" customFormat="1" ht="10.5" x14ac:dyDescent="0.25">
      <c r="A851" s="333">
        <v>816</v>
      </c>
      <c r="B851" s="306"/>
      <c r="C851" s="321"/>
      <c r="D851" s="321"/>
      <c r="E851" s="321"/>
      <c r="F851" s="321"/>
      <c r="G851" s="335">
        <f t="shared" si="60"/>
        <v>0</v>
      </c>
      <c r="H851" s="340"/>
      <c r="I851" s="337">
        <f t="shared" si="61"/>
        <v>0</v>
      </c>
      <c r="J851" s="344">
        <f t="shared" si="62"/>
        <v>0</v>
      </c>
      <c r="K851" s="344">
        <f t="shared" si="63"/>
        <v>0</v>
      </c>
      <c r="L851" s="336">
        <f t="shared" si="64"/>
        <v>0</v>
      </c>
    </row>
    <row r="852" spans="1:12" s="2" customFormat="1" ht="10.5" x14ac:dyDescent="0.25">
      <c r="A852" s="334">
        <v>817</v>
      </c>
      <c r="B852" s="306"/>
      <c r="C852" s="321"/>
      <c r="D852" s="321"/>
      <c r="E852" s="321"/>
      <c r="F852" s="321"/>
      <c r="G852" s="335">
        <f t="shared" si="60"/>
        <v>0</v>
      </c>
      <c r="H852" s="340"/>
      <c r="I852" s="337">
        <f t="shared" si="61"/>
        <v>0</v>
      </c>
      <c r="J852" s="344">
        <f t="shared" si="62"/>
        <v>0</v>
      </c>
      <c r="K852" s="344">
        <f t="shared" si="63"/>
        <v>0</v>
      </c>
      <c r="L852" s="336">
        <f t="shared" si="64"/>
        <v>0</v>
      </c>
    </row>
    <row r="853" spans="1:12" s="2" customFormat="1" ht="10.5" x14ac:dyDescent="0.25">
      <c r="A853" s="334">
        <v>818</v>
      </c>
      <c r="B853" s="306"/>
      <c r="C853" s="321"/>
      <c r="D853" s="321"/>
      <c r="E853" s="321"/>
      <c r="F853" s="321"/>
      <c r="G853" s="335">
        <f t="shared" si="60"/>
        <v>0</v>
      </c>
      <c r="H853" s="340"/>
      <c r="I853" s="337">
        <f t="shared" si="61"/>
        <v>0</v>
      </c>
      <c r="J853" s="344">
        <f t="shared" si="62"/>
        <v>0</v>
      </c>
      <c r="K853" s="344">
        <f t="shared" si="63"/>
        <v>0</v>
      </c>
      <c r="L853" s="336">
        <f t="shared" si="64"/>
        <v>0</v>
      </c>
    </row>
    <row r="854" spans="1:12" s="2" customFormat="1" ht="10.5" x14ac:dyDescent="0.25">
      <c r="A854" s="334">
        <v>819</v>
      </c>
      <c r="B854" s="306"/>
      <c r="C854" s="321"/>
      <c r="D854" s="321"/>
      <c r="E854" s="321"/>
      <c r="F854" s="321"/>
      <c r="G854" s="335">
        <f t="shared" si="60"/>
        <v>0</v>
      </c>
      <c r="H854" s="340"/>
      <c r="I854" s="337">
        <f t="shared" si="61"/>
        <v>0</v>
      </c>
      <c r="J854" s="344">
        <f t="shared" si="62"/>
        <v>0</v>
      </c>
      <c r="K854" s="344">
        <f t="shared" si="63"/>
        <v>0</v>
      </c>
      <c r="L854" s="336">
        <f t="shared" si="64"/>
        <v>0</v>
      </c>
    </row>
    <row r="855" spans="1:12" s="2" customFormat="1" ht="10.5" x14ac:dyDescent="0.25">
      <c r="A855" s="334">
        <v>820</v>
      </c>
      <c r="B855" s="306"/>
      <c r="C855" s="321"/>
      <c r="D855" s="321"/>
      <c r="E855" s="321"/>
      <c r="F855" s="321"/>
      <c r="G855" s="335">
        <f t="shared" si="60"/>
        <v>0</v>
      </c>
      <c r="H855" s="340"/>
      <c r="I855" s="337">
        <f t="shared" si="61"/>
        <v>0</v>
      </c>
      <c r="J855" s="344">
        <f t="shared" si="62"/>
        <v>0</v>
      </c>
      <c r="K855" s="344">
        <f t="shared" si="63"/>
        <v>0</v>
      </c>
      <c r="L855" s="336">
        <f t="shared" si="64"/>
        <v>0</v>
      </c>
    </row>
    <row r="856" spans="1:12" s="2" customFormat="1" ht="10.5" x14ac:dyDescent="0.25">
      <c r="A856" s="333">
        <v>821</v>
      </c>
      <c r="B856" s="306"/>
      <c r="C856" s="321"/>
      <c r="D856" s="321"/>
      <c r="E856" s="321"/>
      <c r="F856" s="321"/>
      <c r="G856" s="335">
        <f t="shared" si="60"/>
        <v>0</v>
      </c>
      <c r="H856" s="340"/>
      <c r="I856" s="337">
        <f t="shared" si="61"/>
        <v>0</v>
      </c>
      <c r="J856" s="344">
        <f t="shared" si="62"/>
        <v>0</v>
      </c>
      <c r="K856" s="344">
        <f t="shared" si="63"/>
        <v>0</v>
      </c>
      <c r="L856" s="336">
        <f t="shared" si="64"/>
        <v>0</v>
      </c>
    </row>
    <row r="857" spans="1:12" s="2" customFormat="1" ht="10.5" x14ac:dyDescent="0.25">
      <c r="A857" s="334">
        <v>822</v>
      </c>
      <c r="B857" s="306"/>
      <c r="C857" s="321"/>
      <c r="D857" s="321"/>
      <c r="E857" s="321"/>
      <c r="F857" s="321"/>
      <c r="G857" s="335">
        <f t="shared" si="60"/>
        <v>0</v>
      </c>
      <c r="H857" s="340"/>
      <c r="I857" s="337">
        <f t="shared" si="61"/>
        <v>0</v>
      </c>
      <c r="J857" s="344">
        <f t="shared" si="62"/>
        <v>0</v>
      </c>
      <c r="K857" s="344">
        <f t="shared" si="63"/>
        <v>0</v>
      </c>
      <c r="L857" s="336">
        <f t="shared" si="64"/>
        <v>0</v>
      </c>
    </row>
    <row r="858" spans="1:12" s="2" customFormat="1" ht="10.5" x14ac:dyDescent="0.25">
      <c r="A858" s="334">
        <v>823</v>
      </c>
      <c r="B858" s="306"/>
      <c r="C858" s="321"/>
      <c r="D858" s="321"/>
      <c r="E858" s="321"/>
      <c r="F858" s="321"/>
      <c r="G858" s="335">
        <f t="shared" si="60"/>
        <v>0</v>
      </c>
      <c r="H858" s="340"/>
      <c r="I858" s="337">
        <f t="shared" si="61"/>
        <v>0</v>
      </c>
      <c r="J858" s="344">
        <f t="shared" si="62"/>
        <v>0</v>
      </c>
      <c r="K858" s="344">
        <f t="shared" si="63"/>
        <v>0</v>
      </c>
      <c r="L858" s="336">
        <f t="shared" si="64"/>
        <v>0</v>
      </c>
    </row>
    <row r="859" spans="1:12" s="2" customFormat="1" ht="10.5" x14ac:dyDescent="0.25">
      <c r="A859" s="334">
        <v>824</v>
      </c>
      <c r="B859" s="306"/>
      <c r="C859" s="321"/>
      <c r="D859" s="321"/>
      <c r="E859" s="321"/>
      <c r="F859" s="321"/>
      <c r="G859" s="335">
        <f t="shared" si="60"/>
        <v>0</v>
      </c>
      <c r="H859" s="340"/>
      <c r="I859" s="337">
        <f t="shared" si="61"/>
        <v>0</v>
      </c>
      <c r="J859" s="344">
        <f t="shared" si="62"/>
        <v>0</v>
      </c>
      <c r="K859" s="344">
        <f t="shared" si="63"/>
        <v>0</v>
      </c>
      <c r="L859" s="336">
        <f t="shared" si="64"/>
        <v>0</v>
      </c>
    </row>
    <row r="860" spans="1:12" s="2" customFormat="1" ht="10.5" x14ac:dyDescent="0.25">
      <c r="A860" s="334">
        <v>825</v>
      </c>
      <c r="B860" s="306"/>
      <c r="C860" s="321"/>
      <c r="D860" s="321"/>
      <c r="E860" s="321"/>
      <c r="F860" s="321"/>
      <c r="G860" s="335">
        <f t="shared" si="60"/>
        <v>0</v>
      </c>
      <c r="H860" s="340"/>
      <c r="I860" s="337">
        <f t="shared" si="61"/>
        <v>0</v>
      </c>
      <c r="J860" s="344">
        <f t="shared" si="62"/>
        <v>0</v>
      </c>
      <c r="K860" s="344">
        <f t="shared" si="63"/>
        <v>0</v>
      </c>
      <c r="L860" s="336">
        <f t="shared" si="64"/>
        <v>0</v>
      </c>
    </row>
    <row r="861" spans="1:12" s="2" customFormat="1" ht="10.5" x14ac:dyDescent="0.25">
      <c r="A861" s="333">
        <v>826</v>
      </c>
      <c r="B861" s="306"/>
      <c r="C861" s="321"/>
      <c r="D861" s="321"/>
      <c r="E861" s="321"/>
      <c r="F861" s="321"/>
      <c r="G861" s="335">
        <f t="shared" si="60"/>
        <v>0</v>
      </c>
      <c r="H861" s="340"/>
      <c r="I861" s="337">
        <f t="shared" si="61"/>
        <v>0</v>
      </c>
      <c r="J861" s="344">
        <f t="shared" si="62"/>
        <v>0</v>
      </c>
      <c r="K861" s="344">
        <f t="shared" si="63"/>
        <v>0</v>
      </c>
      <c r="L861" s="336">
        <f t="shared" si="64"/>
        <v>0</v>
      </c>
    </row>
    <row r="862" spans="1:12" s="2" customFormat="1" ht="10.5" x14ac:dyDescent="0.25">
      <c r="A862" s="334">
        <v>827</v>
      </c>
      <c r="B862" s="306"/>
      <c r="C862" s="321"/>
      <c r="D862" s="321"/>
      <c r="E862" s="321"/>
      <c r="F862" s="321"/>
      <c r="G862" s="335">
        <f t="shared" si="60"/>
        <v>0</v>
      </c>
      <c r="H862" s="340"/>
      <c r="I862" s="337">
        <f t="shared" si="61"/>
        <v>0</v>
      </c>
      <c r="J862" s="344">
        <f t="shared" si="62"/>
        <v>0</v>
      </c>
      <c r="K862" s="344">
        <f t="shared" si="63"/>
        <v>0</v>
      </c>
      <c r="L862" s="336">
        <f t="shared" si="64"/>
        <v>0</v>
      </c>
    </row>
    <row r="863" spans="1:12" s="2" customFormat="1" ht="10.5" x14ac:dyDescent="0.25">
      <c r="A863" s="334">
        <v>828</v>
      </c>
      <c r="B863" s="306"/>
      <c r="C863" s="321"/>
      <c r="D863" s="321"/>
      <c r="E863" s="321"/>
      <c r="F863" s="321"/>
      <c r="G863" s="335">
        <f t="shared" si="60"/>
        <v>0</v>
      </c>
      <c r="H863" s="340"/>
      <c r="I863" s="337">
        <f t="shared" si="61"/>
        <v>0</v>
      </c>
      <c r="J863" s="344">
        <f t="shared" si="62"/>
        <v>0</v>
      </c>
      <c r="K863" s="344">
        <f t="shared" si="63"/>
        <v>0</v>
      </c>
      <c r="L863" s="336">
        <f t="shared" si="64"/>
        <v>0</v>
      </c>
    </row>
    <row r="864" spans="1:12" s="2" customFormat="1" ht="10.5" x14ac:dyDescent="0.25">
      <c r="A864" s="334">
        <v>829</v>
      </c>
      <c r="B864" s="306"/>
      <c r="C864" s="321"/>
      <c r="D864" s="321"/>
      <c r="E864" s="321"/>
      <c r="F864" s="321"/>
      <c r="G864" s="335">
        <f t="shared" si="60"/>
        <v>0</v>
      </c>
      <c r="H864" s="340"/>
      <c r="I864" s="337">
        <f t="shared" si="61"/>
        <v>0</v>
      </c>
      <c r="J864" s="344">
        <f t="shared" si="62"/>
        <v>0</v>
      </c>
      <c r="K864" s="344">
        <f t="shared" si="63"/>
        <v>0</v>
      </c>
      <c r="L864" s="336">
        <f t="shared" si="64"/>
        <v>0</v>
      </c>
    </row>
    <row r="865" spans="1:12" s="2" customFormat="1" ht="10.5" x14ac:dyDescent="0.25">
      <c r="A865" s="334">
        <v>830</v>
      </c>
      <c r="B865" s="306"/>
      <c r="C865" s="321"/>
      <c r="D865" s="321"/>
      <c r="E865" s="321"/>
      <c r="F865" s="321"/>
      <c r="G865" s="335">
        <f t="shared" si="60"/>
        <v>0</v>
      </c>
      <c r="H865" s="340"/>
      <c r="I865" s="337">
        <f t="shared" si="61"/>
        <v>0</v>
      </c>
      <c r="J865" s="344">
        <f t="shared" si="62"/>
        <v>0</v>
      </c>
      <c r="K865" s="344">
        <f t="shared" si="63"/>
        <v>0</v>
      </c>
      <c r="L865" s="336">
        <f t="shared" si="64"/>
        <v>0</v>
      </c>
    </row>
    <row r="866" spans="1:12" s="2" customFormat="1" ht="10.5" x14ac:dyDescent="0.25">
      <c r="A866" s="333">
        <v>831</v>
      </c>
      <c r="B866" s="306"/>
      <c r="C866" s="321"/>
      <c r="D866" s="321"/>
      <c r="E866" s="321"/>
      <c r="F866" s="321"/>
      <c r="G866" s="335">
        <f t="shared" si="60"/>
        <v>0</v>
      </c>
      <c r="H866" s="340"/>
      <c r="I866" s="337">
        <f t="shared" si="61"/>
        <v>0</v>
      </c>
      <c r="J866" s="344">
        <f t="shared" si="62"/>
        <v>0</v>
      </c>
      <c r="K866" s="344">
        <f t="shared" si="63"/>
        <v>0</v>
      </c>
      <c r="L866" s="336">
        <f t="shared" si="64"/>
        <v>0</v>
      </c>
    </row>
    <row r="867" spans="1:12" s="2" customFormat="1" ht="10.5" x14ac:dyDescent="0.25">
      <c r="A867" s="334">
        <v>832</v>
      </c>
      <c r="B867" s="306"/>
      <c r="C867" s="321"/>
      <c r="D867" s="321"/>
      <c r="E867" s="321"/>
      <c r="F867" s="321"/>
      <c r="G867" s="335">
        <f t="shared" si="60"/>
        <v>0</v>
      </c>
      <c r="H867" s="340"/>
      <c r="I867" s="337">
        <f t="shared" si="61"/>
        <v>0</v>
      </c>
      <c r="J867" s="344">
        <f t="shared" si="62"/>
        <v>0</v>
      </c>
      <c r="K867" s="344">
        <f t="shared" si="63"/>
        <v>0</v>
      </c>
      <c r="L867" s="336">
        <f t="shared" si="64"/>
        <v>0</v>
      </c>
    </row>
    <row r="868" spans="1:12" s="2" customFormat="1" ht="10.5" x14ac:dyDescent="0.25">
      <c r="A868" s="334">
        <v>833</v>
      </c>
      <c r="B868" s="306"/>
      <c r="C868" s="321"/>
      <c r="D868" s="321"/>
      <c r="E868" s="321"/>
      <c r="F868" s="321"/>
      <c r="G868" s="335">
        <f t="shared" si="60"/>
        <v>0</v>
      </c>
      <c r="H868" s="340"/>
      <c r="I868" s="337">
        <f t="shared" si="61"/>
        <v>0</v>
      </c>
      <c r="J868" s="344">
        <f t="shared" si="62"/>
        <v>0</v>
      </c>
      <c r="K868" s="344">
        <f t="shared" si="63"/>
        <v>0</v>
      </c>
      <c r="L868" s="336">
        <f t="shared" si="64"/>
        <v>0</v>
      </c>
    </row>
    <row r="869" spans="1:12" s="2" customFormat="1" ht="10.5" x14ac:dyDescent="0.25">
      <c r="A869" s="334">
        <v>834</v>
      </c>
      <c r="B869" s="306"/>
      <c r="C869" s="321"/>
      <c r="D869" s="321"/>
      <c r="E869" s="321"/>
      <c r="F869" s="321"/>
      <c r="G869" s="335">
        <f t="shared" ref="G869:G932" si="65">IF(F869="Residencial",E869,F869)</f>
        <v>0</v>
      </c>
      <c r="H869" s="340"/>
      <c r="I869" s="337">
        <f t="shared" ref="I869:I932" si="66">IF(F869="Residencial",IF(H869&lt;=11,H869,11),0)</f>
        <v>0</v>
      </c>
      <c r="J869" s="344">
        <f t="shared" ref="J869:J932" si="67">IF(OR(G869=1,G869=2),IF(H869&lt;=6,H869,6),0)</f>
        <v>0</v>
      </c>
      <c r="K869" s="344">
        <f t="shared" si="63"/>
        <v>0</v>
      </c>
      <c r="L869" s="336">
        <f t="shared" si="64"/>
        <v>0</v>
      </c>
    </row>
    <row r="870" spans="1:12" s="2" customFormat="1" ht="10.5" x14ac:dyDescent="0.25">
      <c r="A870" s="334">
        <v>835</v>
      </c>
      <c r="B870" s="306"/>
      <c r="C870" s="321"/>
      <c r="D870" s="321"/>
      <c r="E870" s="321"/>
      <c r="F870" s="321"/>
      <c r="G870" s="335">
        <f t="shared" si="65"/>
        <v>0</v>
      </c>
      <c r="H870" s="340"/>
      <c r="I870" s="337">
        <f t="shared" si="66"/>
        <v>0</v>
      </c>
      <c r="J870" s="344">
        <f t="shared" si="67"/>
        <v>0</v>
      </c>
      <c r="K870" s="344">
        <f t="shared" ref="K870:K933" si="68">I870-J870</f>
        <v>0</v>
      </c>
      <c r="L870" s="336">
        <f t="shared" ref="L870:L933" si="69">IF(F870="Residencial",IF(H870&gt;11,(H870-I870),0),0)</f>
        <v>0</v>
      </c>
    </row>
    <row r="871" spans="1:12" s="2" customFormat="1" ht="10.5" x14ac:dyDescent="0.25">
      <c r="A871" s="333">
        <v>836</v>
      </c>
      <c r="B871" s="306"/>
      <c r="C871" s="321"/>
      <c r="D871" s="321"/>
      <c r="E871" s="321"/>
      <c r="F871" s="321"/>
      <c r="G871" s="335">
        <f t="shared" si="65"/>
        <v>0</v>
      </c>
      <c r="H871" s="340"/>
      <c r="I871" s="337">
        <f t="shared" si="66"/>
        <v>0</v>
      </c>
      <c r="J871" s="344">
        <f t="shared" si="67"/>
        <v>0</v>
      </c>
      <c r="K871" s="344">
        <f t="shared" si="68"/>
        <v>0</v>
      </c>
      <c r="L871" s="336">
        <f t="shared" si="69"/>
        <v>0</v>
      </c>
    </row>
    <row r="872" spans="1:12" s="2" customFormat="1" ht="10.5" x14ac:dyDescent="0.25">
      <c r="A872" s="334">
        <v>837</v>
      </c>
      <c r="B872" s="306"/>
      <c r="C872" s="321"/>
      <c r="D872" s="321"/>
      <c r="E872" s="321"/>
      <c r="F872" s="321"/>
      <c r="G872" s="335">
        <f t="shared" si="65"/>
        <v>0</v>
      </c>
      <c r="H872" s="340"/>
      <c r="I872" s="337">
        <f t="shared" si="66"/>
        <v>0</v>
      </c>
      <c r="J872" s="344">
        <f t="shared" si="67"/>
        <v>0</v>
      </c>
      <c r="K872" s="344">
        <f t="shared" si="68"/>
        <v>0</v>
      </c>
      <c r="L872" s="336">
        <f t="shared" si="69"/>
        <v>0</v>
      </c>
    </row>
    <row r="873" spans="1:12" s="2" customFormat="1" ht="10.5" x14ac:dyDescent="0.25">
      <c r="A873" s="334">
        <v>838</v>
      </c>
      <c r="B873" s="306"/>
      <c r="C873" s="321"/>
      <c r="D873" s="321"/>
      <c r="E873" s="321"/>
      <c r="F873" s="321"/>
      <c r="G873" s="335">
        <f t="shared" si="65"/>
        <v>0</v>
      </c>
      <c r="H873" s="340"/>
      <c r="I873" s="337">
        <f t="shared" si="66"/>
        <v>0</v>
      </c>
      <c r="J873" s="344">
        <f t="shared" si="67"/>
        <v>0</v>
      </c>
      <c r="K873" s="344">
        <f t="shared" si="68"/>
        <v>0</v>
      </c>
      <c r="L873" s="336">
        <f t="shared" si="69"/>
        <v>0</v>
      </c>
    </row>
    <row r="874" spans="1:12" s="2" customFormat="1" ht="10.5" x14ac:dyDescent="0.25">
      <c r="A874" s="334">
        <v>839</v>
      </c>
      <c r="B874" s="306"/>
      <c r="C874" s="321"/>
      <c r="D874" s="321"/>
      <c r="E874" s="321"/>
      <c r="F874" s="321"/>
      <c r="G874" s="335">
        <f t="shared" si="65"/>
        <v>0</v>
      </c>
      <c r="H874" s="340"/>
      <c r="I874" s="337">
        <f t="shared" si="66"/>
        <v>0</v>
      </c>
      <c r="J874" s="344">
        <f t="shared" si="67"/>
        <v>0</v>
      </c>
      <c r="K874" s="344">
        <f t="shared" si="68"/>
        <v>0</v>
      </c>
      <c r="L874" s="336">
        <f t="shared" si="69"/>
        <v>0</v>
      </c>
    </row>
    <row r="875" spans="1:12" s="2" customFormat="1" ht="10.5" x14ac:dyDescent="0.25">
      <c r="A875" s="334">
        <v>840</v>
      </c>
      <c r="B875" s="306"/>
      <c r="C875" s="321"/>
      <c r="D875" s="321"/>
      <c r="E875" s="321"/>
      <c r="F875" s="321"/>
      <c r="G875" s="335">
        <f t="shared" si="65"/>
        <v>0</v>
      </c>
      <c r="H875" s="340"/>
      <c r="I875" s="337">
        <f t="shared" si="66"/>
        <v>0</v>
      </c>
      <c r="J875" s="344">
        <f t="shared" si="67"/>
        <v>0</v>
      </c>
      <c r="K875" s="344">
        <f t="shared" si="68"/>
        <v>0</v>
      </c>
      <c r="L875" s="336">
        <f t="shared" si="69"/>
        <v>0</v>
      </c>
    </row>
    <row r="876" spans="1:12" s="2" customFormat="1" ht="10.5" x14ac:dyDescent="0.25">
      <c r="A876" s="333">
        <v>841</v>
      </c>
      <c r="B876" s="306"/>
      <c r="C876" s="321"/>
      <c r="D876" s="321"/>
      <c r="E876" s="321"/>
      <c r="F876" s="321"/>
      <c r="G876" s="335">
        <f t="shared" si="65"/>
        <v>0</v>
      </c>
      <c r="H876" s="340"/>
      <c r="I876" s="337">
        <f t="shared" si="66"/>
        <v>0</v>
      </c>
      <c r="J876" s="344">
        <f t="shared" si="67"/>
        <v>0</v>
      </c>
      <c r="K876" s="344">
        <f t="shared" si="68"/>
        <v>0</v>
      </c>
      <c r="L876" s="336">
        <f t="shared" si="69"/>
        <v>0</v>
      </c>
    </row>
    <row r="877" spans="1:12" s="2" customFormat="1" ht="10.5" x14ac:dyDescent="0.25">
      <c r="A877" s="334">
        <v>842</v>
      </c>
      <c r="B877" s="306"/>
      <c r="C877" s="321"/>
      <c r="D877" s="321"/>
      <c r="E877" s="321"/>
      <c r="F877" s="321"/>
      <c r="G877" s="335">
        <f t="shared" si="65"/>
        <v>0</v>
      </c>
      <c r="H877" s="340"/>
      <c r="I877" s="337">
        <f t="shared" si="66"/>
        <v>0</v>
      </c>
      <c r="J877" s="344">
        <f t="shared" si="67"/>
        <v>0</v>
      </c>
      <c r="K877" s="344">
        <f t="shared" si="68"/>
        <v>0</v>
      </c>
      <c r="L877" s="336">
        <f t="shared" si="69"/>
        <v>0</v>
      </c>
    </row>
    <row r="878" spans="1:12" s="2" customFormat="1" ht="10.5" x14ac:dyDescent="0.25">
      <c r="A878" s="334">
        <v>843</v>
      </c>
      <c r="B878" s="306"/>
      <c r="C878" s="321"/>
      <c r="D878" s="321"/>
      <c r="E878" s="321"/>
      <c r="F878" s="321"/>
      <c r="G878" s="335">
        <f t="shared" si="65"/>
        <v>0</v>
      </c>
      <c r="H878" s="340"/>
      <c r="I878" s="337">
        <f t="shared" si="66"/>
        <v>0</v>
      </c>
      <c r="J878" s="344">
        <f t="shared" si="67"/>
        <v>0</v>
      </c>
      <c r="K878" s="344">
        <f t="shared" si="68"/>
        <v>0</v>
      </c>
      <c r="L878" s="336">
        <f t="shared" si="69"/>
        <v>0</v>
      </c>
    </row>
    <row r="879" spans="1:12" s="2" customFormat="1" ht="10.5" x14ac:dyDescent="0.25">
      <c r="A879" s="334">
        <v>844</v>
      </c>
      <c r="B879" s="306"/>
      <c r="C879" s="321"/>
      <c r="D879" s="321"/>
      <c r="E879" s="321"/>
      <c r="F879" s="321"/>
      <c r="G879" s="335">
        <f t="shared" si="65"/>
        <v>0</v>
      </c>
      <c r="H879" s="340"/>
      <c r="I879" s="337">
        <f t="shared" si="66"/>
        <v>0</v>
      </c>
      <c r="J879" s="344">
        <f t="shared" si="67"/>
        <v>0</v>
      </c>
      <c r="K879" s="344">
        <f t="shared" si="68"/>
        <v>0</v>
      </c>
      <c r="L879" s="336">
        <f t="shared" si="69"/>
        <v>0</v>
      </c>
    </row>
    <row r="880" spans="1:12" s="2" customFormat="1" ht="10.5" x14ac:dyDescent="0.25">
      <c r="A880" s="334">
        <v>845</v>
      </c>
      <c r="B880" s="306"/>
      <c r="C880" s="321"/>
      <c r="D880" s="321"/>
      <c r="E880" s="321"/>
      <c r="F880" s="321"/>
      <c r="G880" s="335">
        <f t="shared" si="65"/>
        <v>0</v>
      </c>
      <c r="H880" s="340"/>
      <c r="I880" s="337">
        <f t="shared" si="66"/>
        <v>0</v>
      </c>
      <c r="J880" s="344">
        <f t="shared" si="67"/>
        <v>0</v>
      </c>
      <c r="K880" s="344">
        <f t="shared" si="68"/>
        <v>0</v>
      </c>
      <c r="L880" s="336">
        <f t="shared" si="69"/>
        <v>0</v>
      </c>
    </row>
    <row r="881" spans="1:12" s="2" customFormat="1" ht="10.5" x14ac:dyDescent="0.25">
      <c r="A881" s="333">
        <v>846</v>
      </c>
      <c r="B881" s="306"/>
      <c r="C881" s="321"/>
      <c r="D881" s="321"/>
      <c r="E881" s="321"/>
      <c r="F881" s="321"/>
      <c r="G881" s="335">
        <f t="shared" si="65"/>
        <v>0</v>
      </c>
      <c r="H881" s="340"/>
      <c r="I881" s="337">
        <f t="shared" si="66"/>
        <v>0</v>
      </c>
      <c r="J881" s="344">
        <f t="shared" si="67"/>
        <v>0</v>
      </c>
      <c r="K881" s="344">
        <f t="shared" si="68"/>
        <v>0</v>
      </c>
      <c r="L881" s="336">
        <f t="shared" si="69"/>
        <v>0</v>
      </c>
    </row>
    <row r="882" spans="1:12" s="2" customFormat="1" ht="10.5" x14ac:dyDescent="0.25">
      <c r="A882" s="334">
        <v>847</v>
      </c>
      <c r="B882" s="306"/>
      <c r="C882" s="321"/>
      <c r="D882" s="321"/>
      <c r="E882" s="321"/>
      <c r="F882" s="321"/>
      <c r="G882" s="335">
        <f t="shared" si="65"/>
        <v>0</v>
      </c>
      <c r="H882" s="340"/>
      <c r="I882" s="337">
        <f t="shared" si="66"/>
        <v>0</v>
      </c>
      <c r="J882" s="344">
        <f t="shared" si="67"/>
        <v>0</v>
      </c>
      <c r="K882" s="344">
        <f t="shared" si="68"/>
        <v>0</v>
      </c>
      <c r="L882" s="336">
        <f t="shared" si="69"/>
        <v>0</v>
      </c>
    </row>
    <row r="883" spans="1:12" s="2" customFormat="1" ht="10.5" x14ac:dyDescent="0.25">
      <c r="A883" s="334">
        <v>848</v>
      </c>
      <c r="B883" s="306"/>
      <c r="C883" s="321"/>
      <c r="D883" s="321"/>
      <c r="E883" s="321"/>
      <c r="F883" s="321"/>
      <c r="G883" s="335">
        <f t="shared" si="65"/>
        <v>0</v>
      </c>
      <c r="H883" s="340"/>
      <c r="I883" s="337">
        <f t="shared" si="66"/>
        <v>0</v>
      </c>
      <c r="J883" s="344">
        <f t="shared" si="67"/>
        <v>0</v>
      </c>
      <c r="K883" s="344">
        <f t="shared" si="68"/>
        <v>0</v>
      </c>
      <c r="L883" s="336">
        <f t="shared" si="69"/>
        <v>0</v>
      </c>
    </row>
    <row r="884" spans="1:12" s="2" customFormat="1" ht="10.5" x14ac:dyDescent="0.25">
      <c r="A884" s="334">
        <v>849</v>
      </c>
      <c r="B884" s="306"/>
      <c r="C884" s="321"/>
      <c r="D884" s="321"/>
      <c r="E884" s="321"/>
      <c r="F884" s="321"/>
      <c r="G884" s="335">
        <f t="shared" si="65"/>
        <v>0</v>
      </c>
      <c r="H884" s="340"/>
      <c r="I884" s="337">
        <f t="shared" si="66"/>
        <v>0</v>
      </c>
      <c r="J884" s="344">
        <f t="shared" si="67"/>
        <v>0</v>
      </c>
      <c r="K884" s="344">
        <f t="shared" si="68"/>
        <v>0</v>
      </c>
      <c r="L884" s="336">
        <f t="shared" si="69"/>
        <v>0</v>
      </c>
    </row>
    <row r="885" spans="1:12" s="2" customFormat="1" ht="10.5" x14ac:dyDescent="0.25">
      <c r="A885" s="334">
        <v>850</v>
      </c>
      <c r="B885" s="306"/>
      <c r="C885" s="321"/>
      <c r="D885" s="321"/>
      <c r="E885" s="321"/>
      <c r="F885" s="321"/>
      <c r="G885" s="335">
        <f t="shared" si="65"/>
        <v>0</v>
      </c>
      <c r="H885" s="340"/>
      <c r="I885" s="337">
        <f t="shared" si="66"/>
        <v>0</v>
      </c>
      <c r="J885" s="344">
        <f t="shared" si="67"/>
        <v>0</v>
      </c>
      <c r="K885" s="344">
        <f t="shared" si="68"/>
        <v>0</v>
      </c>
      <c r="L885" s="336">
        <f t="shared" si="69"/>
        <v>0</v>
      </c>
    </row>
    <row r="886" spans="1:12" s="2" customFormat="1" ht="10.5" x14ac:dyDescent="0.25">
      <c r="A886" s="333">
        <v>851</v>
      </c>
      <c r="B886" s="306"/>
      <c r="C886" s="321"/>
      <c r="D886" s="321"/>
      <c r="E886" s="321"/>
      <c r="F886" s="321"/>
      <c r="G886" s="335">
        <f t="shared" si="65"/>
        <v>0</v>
      </c>
      <c r="H886" s="340"/>
      <c r="I886" s="337">
        <f t="shared" si="66"/>
        <v>0</v>
      </c>
      <c r="J886" s="344">
        <f t="shared" si="67"/>
        <v>0</v>
      </c>
      <c r="K886" s="344">
        <f t="shared" si="68"/>
        <v>0</v>
      </c>
      <c r="L886" s="336">
        <f t="shared" si="69"/>
        <v>0</v>
      </c>
    </row>
    <row r="887" spans="1:12" s="2" customFormat="1" ht="10.5" x14ac:dyDescent="0.25">
      <c r="A887" s="334">
        <v>852</v>
      </c>
      <c r="B887" s="306"/>
      <c r="C887" s="321"/>
      <c r="D887" s="321"/>
      <c r="E887" s="321"/>
      <c r="F887" s="321"/>
      <c r="G887" s="335">
        <f t="shared" si="65"/>
        <v>0</v>
      </c>
      <c r="H887" s="340"/>
      <c r="I887" s="337">
        <f t="shared" si="66"/>
        <v>0</v>
      </c>
      <c r="J887" s="344">
        <f t="shared" si="67"/>
        <v>0</v>
      </c>
      <c r="K887" s="344">
        <f t="shared" si="68"/>
        <v>0</v>
      </c>
      <c r="L887" s="336">
        <f t="shared" si="69"/>
        <v>0</v>
      </c>
    </row>
    <row r="888" spans="1:12" s="2" customFormat="1" ht="10.5" x14ac:dyDescent="0.25">
      <c r="A888" s="334">
        <v>853</v>
      </c>
      <c r="B888" s="306"/>
      <c r="C888" s="321"/>
      <c r="D888" s="321"/>
      <c r="E888" s="321"/>
      <c r="F888" s="321"/>
      <c r="G888" s="335">
        <f t="shared" si="65"/>
        <v>0</v>
      </c>
      <c r="H888" s="340"/>
      <c r="I888" s="337">
        <f t="shared" si="66"/>
        <v>0</v>
      </c>
      <c r="J888" s="344">
        <f t="shared" si="67"/>
        <v>0</v>
      </c>
      <c r="K888" s="344">
        <f t="shared" si="68"/>
        <v>0</v>
      </c>
      <c r="L888" s="336">
        <f t="shared" si="69"/>
        <v>0</v>
      </c>
    </row>
    <row r="889" spans="1:12" s="2" customFormat="1" ht="10.5" x14ac:dyDescent="0.25">
      <c r="A889" s="334">
        <v>854</v>
      </c>
      <c r="B889" s="306"/>
      <c r="C889" s="321"/>
      <c r="D889" s="321"/>
      <c r="E889" s="321"/>
      <c r="F889" s="321"/>
      <c r="G889" s="335">
        <f t="shared" si="65"/>
        <v>0</v>
      </c>
      <c r="H889" s="340"/>
      <c r="I889" s="337">
        <f t="shared" si="66"/>
        <v>0</v>
      </c>
      <c r="J889" s="344">
        <f t="shared" si="67"/>
        <v>0</v>
      </c>
      <c r="K889" s="344">
        <f t="shared" si="68"/>
        <v>0</v>
      </c>
      <c r="L889" s="336">
        <f t="shared" si="69"/>
        <v>0</v>
      </c>
    </row>
    <row r="890" spans="1:12" s="2" customFormat="1" ht="10.5" x14ac:dyDescent="0.25">
      <c r="A890" s="334">
        <v>855</v>
      </c>
      <c r="B890" s="306"/>
      <c r="C890" s="321"/>
      <c r="D890" s="321"/>
      <c r="E890" s="321"/>
      <c r="F890" s="321"/>
      <c r="G890" s="335">
        <f t="shared" si="65"/>
        <v>0</v>
      </c>
      <c r="H890" s="340"/>
      <c r="I890" s="337">
        <f t="shared" si="66"/>
        <v>0</v>
      </c>
      <c r="J890" s="344">
        <f t="shared" si="67"/>
        <v>0</v>
      </c>
      <c r="K890" s="344">
        <f t="shared" si="68"/>
        <v>0</v>
      </c>
      <c r="L890" s="336">
        <f t="shared" si="69"/>
        <v>0</v>
      </c>
    </row>
    <row r="891" spans="1:12" s="2" customFormat="1" ht="10.5" x14ac:dyDescent="0.25">
      <c r="A891" s="333">
        <v>856</v>
      </c>
      <c r="B891" s="306"/>
      <c r="C891" s="321"/>
      <c r="D891" s="321"/>
      <c r="E891" s="321"/>
      <c r="F891" s="321"/>
      <c r="G891" s="335">
        <f t="shared" si="65"/>
        <v>0</v>
      </c>
      <c r="H891" s="340"/>
      <c r="I891" s="337">
        <f t="shared" si="66"/>
        <v>0</v>
      </c>
      <c r="J891" s="344">
        <f t="shared" si="67"/>
        <v>0</v>
      </c>
      <c r="K891" s="344">
        <f t="shared" si="68"/>
        <v>0</v>
      </c>
      <c r="L891" s="336">
        <f t="shared" si="69"/>
        <v>0</v>
      </c>
    </row>
    <row r="892" spans="1:12" s="2" customFormat="1" ht="10.5" x14ac:dyDescent="0.25">
      <c r="A892" s="334">
        <v>857</v>
      </c>
      <c r="B892" s="306"/>
      <c r="C892" s="321"/>
      <c r="D892" s="321"/>
      <c r="E892" s="321"/>
      <c r="F892" s="321"/>
      <c r="G892" s="335">
        <f t="shared" si="65"/>
        <v>0</v>
      </c>
      <c r="H892" s="340"/>
      <c r="I892" s="337">
        <f t="shared" si="66"/>
        <v>0</v>
      </c>
      <c r="J892" s="344">
        <f t="shared" si="67"/>
        <v>0</v>
      </c>
      <c r="K892" s="344">
        <f t="shared" si="68"/>
        <v>0</v>
      </c>
      <c r="L892" s="336">
        <f t="shared" si="69"/>
        <v>0</v>
      </c>
    </row>
    <row r="893" spans="1:12" s="2" customFormat="1" ht="10.5" x14ac:dyDescent="0.25">
      <c r="A893" s="334">
        <v>858</v>
      </c>
      <c r="B893" s="306"/>
      <c r="C893" s="321"/>
      <c r="D893" s="321"/>
      <c r="E893" s="321"/>
      <c r="F893" s="321"/>
      <c r="G893" s="335">
        <f t="shared" si="65"/>
        <v>0</v>
      </c>
      <c r="H893" s="340"/>
      <c r="I893" s="337">
        <f t="shared" si="66"/>
        <v>0</v>
      </c>
      <c r="J893" s="344">
        <f t="shared" si="67"/>
        <v>0</v>
      </c>
      <c r="K893" s="344">
        <f t="shared" si="68"/>
        <v>0</v>
      </c>
      <c r="L893" s="336">
        <f t="shared" si="69"/>
        <v>0</v>
      </c>
    </row>
    <row r="894" spans="1:12" s="2" customFormat="1" ht="10.5" x14ac:dyDescent="0.25">
      <c r="A894" s="334">
        <v>859</v>
      </c>
      <c r="B894" s="306"/>
      <c r="C894" s="321"/>
      <c r="D894" s="321"/>
      <c r="E894" s="321"/>
      <c r="F894" s="321"/>
      <c r="G894" s="335">
        <f t="shared" si="65"/>
        <v>0</v>
      </c>
      <c r="H894" s="340"/>
      <c r="I894" s="337">
        <f t="shared" si="66"/>
        <v>0</v>
      </c>
      <c r="J894" s="344">
        <f t="shared" si="67"/>
        <v>0</v>
      </c>
      <c r="K894" s="344">
        <f t="shared" si="68"/>
        <v>0</v>
      </c>
      <c r="L894" s="336">
        <f t="shared" si="69"/>
        <v>0</v>
      </c>
    </row>
    <row r="895" spans="1:12" s="2" customFormat="1" ht="10.5" x14ac:dyDescent="0.25">
      <c r="A895" s="334">
        <v>860</v>
      </c>
      <c r="B895" s="306"/>
      <c r="C895" s="321"/>
      <c r="D895" s="321"/>
      <c r="E895" s="321"/>
      <c r="F895" s="321"/>
      <c r="G895" s="335">
        <f t="shared" si="65"/>
        <v>0</v>
      </c>
      <c r="H895" s="340"/>
      <c r="I895" s="337">
        <f t="shared" si="66"/>
        <v>0</v>
      </c>
      <c r="J895" s="344">
        <f t="shared" si="67"/>
        <v>0</v>
      </c>
      <c r="K895" s="344">
        <f t="shared" si="68"/>
        <v>0</v>
      </c>
      <c r="L895" s="336">
        <f t="shared" si="69"/>
        <v>0</v>
      </c>
    </row>
    <row r="896" spans="1:12" s="2" customFormat="1" ht="10.5" x14ac:dyDescent="0.25">
      <c r="A896" s="333">
        <v>861</v>
      </c>
      <c r="B896" s="306"/>
      <c r="C896" s="321"/>
      <c r="D896" s="321"/>
      <c r="E896" s="321"/>
      <c r="F896" s="321"/>
      <c r="G896" s="335">
        <f t="shared" si="65"/>
        <v>0</v>
      </c>
      <c r="H896" s="340"/>
      <c r="I896" s="337">
        <f t="shared" si="66"/>
        <v>0</v>
      </c>
      <c r="J896" s="344">
        <f t="shared" si="67"/>
        <v>0</v>
      </c>
      <c r="K896" s="344">
        <f t="shared" si="68"/>
        <v>0</v>
      </c>
      <c r="L896" s="336">
        <f t="shared" si="69"/>
        <v>0</v>
      </c>
    </row>
    <row r="897" spans="1:12" s="2" customFormat="1" ht="10.5" x14ac:dyDescent="0.25">
      <c r="A897" s="334">
        <v>862</v>
      </c>
      <c r="B897" s="306"/>
      <c r="C897" s="321"/>
      <c r="D897" s="321"/>
      <c r="E897" s="321"/>
      <c r="F897" s="321"/>
      <c r="G897" s="335">
        <f t="shared" si="65"/>
        <v>0</v>
      </c>
      <c r="H897" s="340"/>
      <c r="I897" s="337">
        <f t="shared" si="66"/>
        <v>0</v>
      </c>
      <c r="J897" s="344">
        <f t="shared" si="67"/>
        <v>0</v>
      </c>
      <c r="K897" s="344">
        <f t="shared" si="68"/>
        <v>0</v>
      </c>
      <c r="L897" s="336">
        <f t="shared" si="69"/>
        <v>0</v>
      </c>
    </row>
    <row r="898" spans="1:12" s="2" customFormat="1" ht="10.5" x14ac:dyDescent="0.25">
      <c r="A898" s="334">
        <v>863</v>
      </c>
      <c r="B898" s="306"/>
      <c r="C898" s="321"/>
      <c r="D898" s="321"/>
      <c r="E898" s="321"/>
      <c r="F898" s="321"/>
      <c r="G898" s="335">
        <f t="shared" si="65"/>
        <v>0</v>
      </c>
      <c r="H898" s="340"/>
      <c r="I898" s="337">
        <f t="shared" si="66"/>
        <v>0</v>
      </c>
      <c r="J898" s="344">
        <f t="shared" si="67"/>
        <v>0</v>
      </c>
      <c r="K898" s="344">
        <f t="shared" si="68"/>
        <v>0</v>
      </c>
      <c r="L898" s="336">
        <f t="shared" si="69"/>
        <v>0</v>
      </c>
    </row>
    <row r="899" spans="1:12" s="2" customFormat="1" ht="10.5" x14ac:dyDescent="0.25">
      <c r="A899" s="334">
        <v>864</v>
      </c>
      <c r="B899" s="306"/>
      <c r="C899" s="321"/>
      <c r="D899" s="321"/>
      <c r="E899" s="321"/>
      <c r="F899" s="321"/>
      <c r="G899" s="335">
        <f t="shared" si="65"/>
        <v>0</v>
      </c>
      <c r="H899" s="340"/>
      <c r="I899" s="337">
        <f t="shared" si="66"/>
        <v>0</v>
      </c>
      <c r="J899" s="344">
        <f t="shared" si="67"/>
        <v>0</v>
      </c>
      <c r="K899" s="344">
        <f t="shared" si="68"/>
        <v>0</v>
      </c>
      <c r="L899" s="336">
        <f t="shared" si="69"/>
        <v>0</v>
      </c>
    </row>
    <row r="900" spans="1:12" s="2" customFormat="1" ht="10.5" x14ac:dyDescent="0.25">
      <c r="A900" s="334">
        <v>865</v>
      </c>
      <c r="B900" s="306"/>
      <c r="C900" s="321"/>
      <c r="D900" s="321"/>
      <c r="E900" s="321"/>
      <c r="F900" s="321"/>
      <c r="G900" s="335">
        <f t="shared" si="65"/>
        <v>0</v>
      </c>
      <c r="H900" s="340"/>
      <c r="I900" s="337">
        <f t="shared" si="66"/>
        <v>0</v>
      </c>
      <c r="J900" s="344">
        <f t="shared" si="67"/>
        <v>0</v>
      </c>
      <c r="K900" s="344">
        <f t="shared" si="68"/>
        <v>0</v>
      </c>
      <c r="L900" s="336">
        <f t="shared" si="69"/>
        <v>0</v>
      </c>
    </row>
    <row r="901" spans="1:12" s="2" customFormat="1" ht="10.5" x14ac:dyDescent="0.25">
      <c r="A901" s="333">
        <v>866</v>
      </c>
      <c r="B901" s="306"/>
      <c r="C901" s="321"/>
      <c r="D901" s="321"/>
      <c r="E901" s="321"/>
      <c r="F901" s="321"/>
      <c r="G901" s="335">
        <f t="shared" si="65"/>
        <v>0</v>
      </c>
      <c r="H901" s="340"/>
      <c r="I901" s="337">
        <f t="shared" si="66"/>
        <v>0</v>
      </c>
      <c r="J901" s="344">
        <f t="shared" si="67"/>
        <v>0</v>
      </c>
      <c r="K901" s="344">
        <f t="shared" si="68"/>
        <v>0</v>
      </c>
      <c r="L901" s="336">
        <f t="shared" si="69"/>
        <v>0</v>
      </c>
    </row>
    <row r="902" spans="1:12" s="2" customFormat="1" ht="10.5" x14ac:dyDescent="0.25">
      <c r="A902" s="334">
        <v>867</v>
      </c>
      <c r="B902" s="306"/>
      <c r="C902" s="321"/>
      <c r="D902" s="321"/>
      <c r="E902" s="321"/>
      <c r="F902" s="321"/>
      <c r="G902" s="335">
        <f t="shared" si="65"/>
        <v>0</v>
      </c>
      <c r="H902" s="340"/>
      <c r="I902" s="337">
        <f t="shared" si="66"/>
        <v>0</v>
      </c>
      <c r="J902" s="344">
        <f t="shared" si="67"/>
        <v>0</v>
      </c>
      <c r="K902" s="344">
        <f t="shared" si="68"/>
        <v>0</v>
      </c>
      <c r="L902" s="336">
        <f t="shared" si="69"/>
        <v>0</v>
      </c>
    </row>
    <row r="903" spans="1:12" s="2" customFormat="1" ht="10.5" x14ac:dyDescent="0.25">
      <c r="A903" s="334">
        <v>868</v>
      </c>
      <c r="B903" s="306"/>
      <c r="C903" s="321"/>
      <c r="D903" s="321"/>
      <c r="E903" s="321"/>
      <c r="F903" s="321"/>
      <c r="G903" s="335">
        <f t="shared" si="65"/>
        <v>0</v>
      </c>
      <c r="H903" s="340"/>
      <c r="I903" s="337">
        <f t="shared" si="66"/>
        <v>0</v>
      </c>
      <c r="J903" s="344">
        <f t="shared" si="67"/>
        <v>0</v>
      </c>
      <c r="K903" s="344">
        <f t="shared" si="68"/>
        <v>0</v>
      </c>
      <c r="L903" s="336">
        <f t="shared" si="69"/>
        <v>0</v>
      </c>
    </row>
    <row r="904" spans="1:12" s="2" customFormat="1" ht="10.5" x14ac:dyDescent="0.25">
      <c r="A904" s="334">
        <v>869</v>
      </c>
      <c r="B904" s="306"/>
      <c r="C904" s="321"/>
      <c r="D904" s="321"/>
      <c r="E904" s="321"/>
      <c r="F904" s="321"/>
      <c r="G904" s="335">
        <f t="shared" si="65"/>
        <v>0</v>
      </c>
      <c r="H904" s="340"/>
      <c r="I904" s="337">
        <f t="shared" si="66"/>
        <v>0</v>
      </c>
      <c r="J904" s="344">
        <f t="shared" si="67"/>
        <v>0</v>
      </c>
      <c r="K904" s="344">
        <f t="shared" si="68"/>
        <v>0</v>
      </c>
      <c r="L904" s="336">
        <f t="shared" si="69"/>
        <v>0</v>
      </c>
    </row>
    <row r="905" spans="1:12" s="2" customFormat="1" ht="10.5" x14ac:dyDescent="0.25">
      <c r="A905" s="334">
        <v>870</v>
      </c>
      <c r="B905" s="306"/>
      <c r="C905" s="321"/>
      <c r="D905" s="321"/>
      <c r="E905" s="321"/>
      <c r="F905" s="321"/>
      <c r="G905" s="335">
        <f t="shared" si="65"/>
        <v>0</v>
      </c>
      <c r="H905" s="340"/>
      <c r="I905" s="337">
        <f t="shared" si="66"/>
        <v>0</v>
      </c>
      <c r="J905" s="344">
        <f t="shared" si="67"/>
        <v>0</v>
      </c>
      <c r="K905" s="344">
        <f t="shared" si="68"/>
        <v>0</v>
      </c>
      <c r="L905" s="336">
        <f t="shared" si="69"/>
        <v>0</v>
      </c>
    </row>
    <row r="906" spans="1:12" s="2" customFormat="1" ht="10.5" x14ac:dyDescent="0.25">
      <c r="A906" s="333">
        <v>871</v>
      </c>
      <c r="B906" s="306"/>
      <c r="C906" s="321"/>
      <c r="D906" s="321"/>
      <c r="E906" s="321"/>
      <c r="F906" s="321"/>
      <c r="G906" s="335">
        <f t="shared" si="65"/>
        <v>0</v>
      </c>
      <c r="H906" s="340"/>
      <c r="I906" s="337">
        <f t="shared" si="66"/>
        <v>0</v>
      </c>
      <c r="J906" s="344">
        <f t="shared" si="67"/>
        <v>0</v>
      </c>
      <c r="K906" s="344">
        <f t="shared" si="68"/>
        <v>0</v>
      </c>
      <c r="L906" s="336">
        <f t="shared" si="69"/>
        <v>0</v>
      </c>
    </row>
    <row r="907" spans="1:12" s="2" customFormat="1" ht="10.5" x14ac:dyDescent="0.25">
      <c r="A907" s="334">
        <v>872</v>
      </c>
      <c r="B907" s="306"/>
      <c r="C907" s="321"/>
      <c r="D907" s="321"/>
      <c r="E907" s="321"/>
      <c r="F907" s="321"/>
      <c r="G907" s="335">
        <f t="shared" si="65"/>
        <v>0</v>
      </c>
      <c r="H907" s="340"/>
      <c r="I907" s="337">
        <f t="shared" si="66"/>
        <v>0</v>
      </c>
      <c r="J907" s="344">
        <f t="shared" si="67"/>
        <v>0</v>
      </c>
      <c r="K907" s="344">
        <f t="shared" si="68"/>
        <v>0</v>
      </c>
      <c r="L907" s="336">
        <f t="shared" si="69"/>
        <v>0</v>
      </c>
    </row>
    <row r="908" spans="1:12" s="2" customFormat="1" ht="10.5" x14ac:dyDescent="0.25">
      <c r="A908" s="334">
        <v>873</v>
      </c>
      <c r="B908" s="306"/>
      <c r="C908" s="321"/>
      <c r="D908" s="321"/>
      <c r="E908" s="321"/>
      <c r="F908" s="321"/>
      <c r="G908" s="335">
        <f t="shared" si="65"/>
        <v>0</v>
      </c>
      <c r="H908" s="340"/>
      <c r="I908" s="337">
        <f t="shared" si="66"/>
        <v>0</v>
      </c>
      <c r="J908" s="344">
        <f t="shared" si="67"/>
        <v>0</v>
      </c>
      <c r="K908" s="344">
        <f t="shared" si="68"/>
        <v>0</v>
      </c>
      <c r="L908" s="336">
        <f t="shared" si="69"/>
        <v>0</v>
      </c>
    </row>
    <row r="909" spans="1:12" s="2" customFormat="1" ht="10.5" x14ac:dyDescent="0.25">
      <c r="A909" s="334">
        <v>874</v>
      </c>
      <c r="B909" s="306"/>
      <c r="C909" s="321"/>
      <c r="D909" s="321"/>
      <c r="E909" s="321"/>
      <c r="F909" s="321"/>
      <c r="G909" s="335">
        <f t="shared" si="65"/>
        <v>0</v>
      </c>
      <c r="H909" s="340"/>
      <c r="I909" s="337">
        <f t="shared" si="66"/>
        <v>0</v>
      </c>
      <c r="J909" s="344">
        <f t="shared" si="67"/>
        <v>0</v>
      </c>
      <c r="K909" s="344">
        <f t="shared" si="68"/>
        <v>0</v>
      </c>
      <c r="L909" s="336">
        <f t="shared" si="69"/>
        <v>0</v>
      </c>
    </row>
    <row r="910" spans="1:12" s="2" customFormat="1" ht="10.5" x14ac:dyDescent="0.25">
      <c r="A910" s="334">
        <v>875</v>
      </c>
      <c r="B910" s="306"/>
      <c r="C910" s="321"/>
      <c r="D910" s="321"/>
      <c r="E910" s="321"/>
      <c r="F910" s="321"/>
      <c r="G910" s="335">
        <f t="shared" si="65"/>
        <v>0</v>
      </c>
      <c r="H910" s="340"/>
      <c r="I910" s="337">
        <f t="shared" si="66"/>
        <v>0</v>
      </c>
      <c r="J910" s="344">
        <f t="shared" si="67"/>
        <v>0</v>
      </c>
      <c r="K910" s="344">
        <f t="shared" si="68"/>
        <v>0</v>
      </c>
      <c r="L910" s="336">
        <f t="shared" si="69"/>
        <v>0</v>
      </c>
    </row>
    <row r="911" spans="1:12" s="2" customFormat="1" ht="10.5" x14ac:dyDescent="0.25">
      <c r="A911" s="333">
        <v>876</v>
      </c>
      <c r="B911" s="306"/>
      <c r="C911" s="321"/>
      <c r="D911" s="321"/>
      <c r="E911" s="321"/>
      <c r="F911" s="321"/>
      <c r="G911" s="335">
        <f t="shared" si="65"/>
        <v>0</v>
      </c>
      <c r="H911" s="340"/>
      <c r="I911" s="337">
        <f t="shared" si="66"/>
        <v>0</v>
      </c>
      <c r="J911" s="344">
        <f t="shared" si="67"/>
        <v>0</v>
      </c>
      <c r="K911" s="344">
        <f t="shared" si="68"/>
        <v>0</v>
      </c>
      <c r="L911" s="336">
        <f t="shared" si="69"/>
        <v>0</v>
      </c>
    </row>
    <row r="912" spans="1:12" s="2" customFormat="1" ht="10.5" x14ac:dyDescent="0.25">
      <c r="A912" s="334">
        <v>877</v>
      </c>
      <c r="B912" s="306"/>
      <c r="C912" s="321"/>
      <c r="D912" s="321"/>
      <c r="E912" s="321"/>
      <c r="F912" s="321"/>
      <c r="G912" s="335">
        <f t="shared" si="65"/>
        <v>0</v>
      </c>
      <c r="H912" s="340"/>
      <c r="I912" s="337">
        <f t="shared" si="66"/>
        <v>0</v>
      </c>
      <c r="J912" s="344">
        <f t="shared" si="67"/>
        <v>0</v>
      </c>
      <c r="K912" s="344">
        <f t="shared" si="68"/>
        <v>0</v>
      </c>
      <c r="L912" s="336">
        <f t="shared" si="69"/>
        <v>0</v>
      </c>
    </row>
    <row r="913" spans="1:12" s="2" customFormat="1" ht="10.5" x14ac:dyDescent="0.25">
      <c r="A913" s="334">
        <v>878</v>
      </c>
      <c r="B913" s="306"/>
      <c r="C913" s="321"/>
      <c r="D913" s="321"/>
      <c r="E913" s="321"/>
      <c r="F913" s="321"/>
      <c r="G913" s="335">
        <f t="shared" si="65"/>
        <v>0</v>
      </c>
      <c r="H913" s="340"/>
      <c r="I913" s="337">
        <f t="shared" si="66"/>
        <v>0</v>
      </c>
      <c r="J913" s="344">
        <f t="shared" si="67"/>
        <v>0</v>
      </c>
      <c r="K913" s="344">
        <f t="shared" si="68"/>
        <v>0</v>
      </c>
      <c r="L913" s="336">
        <f t="shared" si="69"/>
        <v>0</v>
      </c>
    </row>
    <row r="914" spans="1:12" s="2" customFormat="1" ht="10.5" x14ac:dyDescent="0.25">
      <c r="A914" s="334">
        <v>879</v>
      </c>
      <c r="B914" s="306"/>
      <c r="C914" s="321"/>
      <c r="D914" s="321"/>
      <c r="E914" s="321"/>
      <c r="F914" s="321"/>
      <c r="G914" s="335">
        <f t="shared" si="65"/>
        <v>0</v>
      </c>
      <c r="H914" s="340"/>
      <c r="I914" s="337">
        <f t="shared" si="66"/>
        <v>0</v>
      </c>
      <c r="J914" s="344">
        <f t="shared" si="67"/>
        <v>0</v>
      </c>
      <c r="K914" s="344">
        <f t="shared" si="68"/>
        <v>0</v>
      </c>
      <c r="L914" s="336">
        <f t="shared" si="69"/>
        <v>0</v>
      </c>
    </row>
    <row r="915" spans="1:12" s="2" customFormat="1" ht="10.5" x14ac:dyDescent="0.25">
      <c r="A915" s="334">
        <v>880</v>
      </c>
      <c r="B915" s="306"/>
      <c r="C915" s="321"/>
      <c r="D915" s="321"/>
      <c r="E915" s="321"/>
      <c r="F915" s="321"/>
      <c r="G915" s="335">
        <f t="shared" si="65"/>
        <v>0</v>
      </c>
      <c r="H915" s="340"/>
      <c r="I915" s="337">
        <f t="shared" si="66"/>
        <v>0</v>
      </c>
      <c r="J915" s="344">
        <f t="shared" si="67"/>
        <v>0</v>
      </c>
      <c r="K915" s="344">
        <f t="shared" si="68"/>
        <v>0</v>
      </c>
      <c r="L915" s="336">
        <f t="shared" si="69"/>
        <v>0</v>
      </c>
    </row>
    <row r="916" spans="1:12" s="2" customFormat="1" ht="10.5" x14ac:dyDescent="0.25">
      <c r="A916" s="333">
        <v>881</v>
      </c>
      <c r="B916" s="306"/>
      <c r="C916" s="321"/>
      <c r="D916" s="321"/>
      <c r="E916" s="321"/>
      <c r="F916" s="321"/>
      <c r="G916" s="335">
        <f t="shared" si="65"/>
        <v>0</v>
      </c>
      <c r="H916" s="340"/>
      <c r="I916" s="337">
        <f t="shared" si="66"/>
        <v>0</v>
      </c>
      <c r="J916" s="344">
        <f t="shared" si="67"/>
        <v>0</v>
      </c>
      <c r="K916" s="344">
        <f t="shared" si="68"/>
        <v>0</v>
      </c>
      <c r="L916" s="336">
        <f t="shared" si="69"/>
        <v>0</v>
      </c>
    </row>
    <row r="917" spans="1:12" s="2" customFormat="1" ht="10.5" x14ac:dyDescent="0.25">
      <c r="A917" s="334">
        <v>882</v>
      </c>
      <c r="B917" s="306"/>
      <c r="C917" s="321"/>
      <c r="D917" s="321"/>
      <c r="E917" s="321"/>
      <c r="F917" s="321"/>
      <c r="G917" s="335">
        <f t="shared" si="65"/>
        <v>0</v>
      </c>
      <c r="H917" s="340"/>
      <c r="I917" s="337">
        <f t="shared" si="66"/>
        <v>0</v>
      </c>
      <c r="J917" s="344">
        <f t="shared" si="67"/>
        <v>0</v>
      </c>
      <c r="K917" s="344">
        <f t="shared" si="68"/>
        <v>0</v>
      </c>
      <c r="L917" s="336">
        <f t="shared" si="69"/>
        <v>0</v>
      </c>
    </row>
    <row r="918" spans="1:12" s="2" customFormat="1" ht="10.5" x14ac:dyDescent="0.25">
      <c r="A918" s="334">
        <v>883</v>
      </c>
      <c r="B918" s="306"/>
      <c r="C918" s="321"/>
      <c r="D918" s="321"/>
      <c r="E918" s="321"/>
      <c r="F918" s="321"/>
      <c r="G918" s="335">
        <f t="shared" si="65"/>
        <v>0</v>
      </c>
      <c r="H918" s="340"/>
      <c r="I918" s="337">
        <f t="shared" si="66"/>
        <v>0</v>
      </c>
      <c r="J918" s="344">
        <f t="shared" si="67"/>
        <v>0</v>
      </c>
      <c r="K918" s="344">
        <f t="shared" si="68"/>
        <v>0</v>
      </c>
      <c r="L918" s="336">
        <f t="shared" si="69"/>
        <v>0</v>
      </c>
    </row>
    <row r="919" spans="1:12" s="2" customFormat="1" ht="10.5" x14ac:dyDescent="0.25">
      <c r="A919" s="334">
        <v>884</v>
      </c>
      <c r="B919" s="306"/>
      <c r="C919" s="321"/>
      <c r="D919" s="321"/>
      <c r="E919" s="321"/>
      <c r="F919" s="321"/>
      <c r="G919" s="335">
        <f t="shared" si="65"/>
        <v>0</v>
      </c>
      <c r="H919" s="340"/>
      <c r="I919" s="337">
        <f t="shared" si="66"/>
        <v>0</v>
      </c>
      <c r="J919" s="344">
        <f t="shared" si="67"/>
        <v>0</v>
      </c>
      <c r="K919" s="344">
        <f t="shared" si="68"/>
        <v>0</v>
      </c>
      <c r="L919" s="336">
        <f t="shared" si="69"/>
        <v>0</v>
      </c>
    </row>
    <row r="920" spans="1:12" s="2" customFormat="1" ht="10.5" x14ac:dyDescent="0.25">
      <c r="A920" s="334">
        <v>885</v>
      </c>
      <c r="B920" s="306"/>
      <c r="C920" s="321"/>
      <c r="D920" s="321"/>
      <c r="E920" s="321"/>
      <c r="F920" s="321"/>
      <c r="G920" s="335">
        <f t="shared" si="65"/>
        <v>0</v>
      </c>
      <c r="H920" s="340"/>
      <c r="I920" s="337">
        <f t="shared" si="66"/>
        <v>0</v>
      </c>
      <c r="J920" s="344">
        <f t="shared" si="67"/>
        <v>0</v>
      </c>
      <c r="K920" s="344">
        <f t="shared" si="68"/>
        <v>0</v>
      </c>
      <c r="L920" s="336">
        <f t="shared" si="69"/>
        <v>0</v>
      </c>
    </row>
    <row r="921" spans="1:12" s="2" customFormat="1" ht="10.5" x14ac:dyDescent="0.25">
      <c r="A921" s="333">
        <v>886</v>
      </c>
      <c r="B921" s="306"/>
      <c r="C921" s="321"/>
      <c r="D921" s="321"/>
      <c r="E921" s="321"/>
      <c r="F921" s="321"/>
      <c r="G921" s="335">
        <f t="shared" si="65"/>
        <v>0</v>
      </c>
      <c r="H921" s="340"/>
      <c r="I921" s="337">
        <f t="shared" si="66"/>
        <v>0</v>
      </c>
      <c r="J921" s="344">
        <f t="shared" si="67"/>
        <v>0</v>
      </c>
      <c r="K921" s="344">
        <f t="shared" si="68"/>
        <v>0</v>
      </c>
      <c r="L921" s="336">
        <f t="shared" si="69"/>
        <v>0</v>
      </c>
    </row>
    <row r="922" spans="1:12" s="2" customFormat="1" ht="10.5" x14ac:dyDescent="0.25">
      <c r="A922" s="334">
        <v>887</v>
      </c>
      <c r="B922" s="306"/>
      <c r="C922" s="321"/>
      <c r="D922" s="321"/>
      <c r="E922" s="321"/>
      <c r="F922" s="321"/>
      <c r="G922" s="335">
        <f t="shared" si="65"/>
        <v>0</v>
      </c>
      <c r="H922" s="340"/>
      <c r="I922" s="337">
        <f t="shared" si="66"/>
        <v>0</v>
      </c>
      <c r="J922" s="344">
        <f t="shared" si="67"/>
        <v>0</v>
      </c>
      <c r="K922" s="344">
        <f t="shared" si="68"/>
        <v>0</v>
      </c>
      <c r="L922" s="336">
        <f t="shared" si="69"/>
        <v>0</v>
      </c>
    </row>
    <row r="923" spans="1:12" s="2" customFormat="1" ht="10.5" x14ac:dyDescent="0.25">
      <c r="A923" s="334">
        <v>888</v>
      </c>
      <c r="B923" s="306"/>
      <c r="C923" s="321"/>
      <c r="D923" s="321"/>
      <c r="E923" s="321"/>
      <c r="F923" s="321"/>
      <c r="G923" s="335">
        <f t="shared" si="65"/>
        <v>0</v>
      </c>
      <c r="H923" s="340"/>
      <c r="I923" s="337">
        <f t="shared" si="66"/>
        <v>0</v>
      </c>
      <c r="J923" s="344">
        <f t="shared" si="67"/>
        <v>0</v>
      </c>
      <c r="K923" s="344">
        <f t="shared" si="68"/>
        <v>0</v>
      </c>
      <c r="L923" s="336">
        <f t="shared" si="69"/>
        <v>0</v>
      </c>
    </row>
    <row r="924" spans="1:12" s="2" customFormat="1" ht="10.5" x14ac:dyDescent="0.25">
      <c r="A924" s="334">
        <v>889</v>
      </c>
      <c r="B924" s="306"/>
      <c r="C924" s="321"/>
      <c r="D924" s="321"/>
      <c r="E924" s="321"/>
      <c r="F924" s="321"/>
      <c r="G924" s="335">
        <f t="shared" si="65"/>
        <v>0</v>
      </c>
      <c r="H924" s="340"/>
      <c r="I924" s="337">
        <f t="shared" si="66"/>
        <v>0</v>
      </c>
      <c r="J924" s="344">
        <f t="shared" si="67"/>
        <v>0</v>
      </c>
      <c r="K924" s="344">
        <f t="shared" si="68"/>
        <v>0</v>
      </c>
      <c r="L924" s="336">
        <f t="shared" si="69"/>
        <v>0</v>
      </c>
    </row>
    <row r="925" spans="1:12" s="2" customFormat="1" ht="10.5" x14ac:dyDescent="0.25">
      <c r="A925" s="334">
        <v>890</v>
      </c>
      <c r="B925" s="306"/>
      <c r="C925" s="321"/>
      <c r="D925" s="321"/>
      <c r="E925" s="321"/>
      <c r="F925" s="321"/>
      <c r="G925" s="335">
        <f t="shared" si="65"/>
        <v>0</v>
      </c>
      <c r="H925" s="340"/>
      <c r="I925" s="337">
        <f t="shared" si="66"/>
        <v>0</v>
      </c>
      <c r="J925" s="344">
        <f t="shared" si="67"/>
        <v>0</v>
      </c>
      <c r="K925" s="344">
        <f t="shared" si="68"/>
        <v>0</v>
      </c>
      <c r="L925" s="336">
        <f t="shared" si="69"/>
        <v>0</v>
      </c>
    </row>
    <row r="926" spans="1:12" s="2" customFormat="1" ht="10.5" x14ac:dyDescent="0.25">
      <c r="A926" s="333">
        <v>891</v>
      </c>
      <c r="B926" s="306"/>
      <c r="C926" s="321"/>
      <c r="D926" s="321"/>
      <c r="E926" s="321"/>
      <c r="F926" s="321"/>
      <c r="G926" s="335">
        <f t="shared" si="65"/>
        <v>0</v>
      </c>
      <c r="H926" s="340"/>
      <c r="I926" s="337">
        <f t="shared" si="66"/>
        <v>0</v>
      </c>
      <c r="J926" s="344">
        <f t="shared" si="67"/>
        <v>0</v>
      </c>
      <c r="K926" s="344">
        <f t="shared" si="68"/>
        <v>0</v>
      </c>
      <c r="L926" s="336">
        <f t="shared" si="69"/>
        <v>0</v>
      </c>
    </row>
    <row r="927" spans="1:12" s="2" customFormat="1" ht="10.5" x14ac:dyDescent="0.25">
      <c r="A927" s="334">
        <v>892</v>
      </c>
      <c r="B927" s="306"/>
      <c r="C927" s="321"/>
      <c r="D927" s="321"/>
      <c r="E927" s="321"/>
      <c r="F927" s="321"/>
      <c r="G927" s="335">
        <f t="shared" si="65"/>
        <v>0</v>
      </c>
      <c r="H927" s="340"/>
      <c r="I927" s="337">
        <f t="shared" si="66"/>
        <v>0</v>
      </c>
      <c r="J927" s="344">
        <f t="shared" si="67"/>
        <v>0</v>
      </c>
      <c r="K927" s="344">
        <f t="shared" si="68"/>
        <v>0</v>
      </c>
      <c r="L927" s="336">
        <f t="shared" si="69"/>
        <v>0</v>
      </c>
    </row>
    <row r="928" spans="1:12" s="2" customFormat="1" ht="10.5" x14ac:dyDescent="0.25">
      <c r="A928" s="334">
        <v>893</v>
      </c>
      <c r="B928" s="306"/>
      <c r="C928" s="321"/>
      <c r="D928" s="321"/>
      <c r="E928" s="321"/>
      <c r="F928" s="321"/>
      <c r="G928" s="335">
        <f t="shared" si="65"/>
        <v>0</v>
      </c>
      <c r="H928" s="340"/>
      <c r="I928" s="337">
        <f t="shared" si="66"/>
        <v>0</v>
      </c>
      <c r="J928" s="344">
        <f t="shared" si="67"/>
        <v>0</v>
      </c>
      <c r="K928" s="344">
        <f t="shared" si="68"/>
        <v>0</v>
      </c>
      <c r="L928" s="336">
        <f t="shared" si="69"/>
        <v>0</v>
      </c>
    </row>
    <row r="929" spans="1:12" s="2" customFormat="1" ht="10.5" x14ac:dyDescent="0.25">
      <c r="A929" s="334">
        <v>894</v>
      </c>
      <c r="B929" s="306"/>
      <c r="C929" s="321"/>
      <c r="D929" s="321"/>
      <c r="E929" s="321"/>
      <c r="F929" s="321"/>
      <c r="G929" s="335">
        <f t="shared" si="65"/>
        <v>0</v>
      </c>
      <c r="H929" s="340"/>
      <c r="I929" s="337">
        <f t="shared" si="66"/>
        <v>0</v>
      </c>
      <c r="J929" s="344">
        <f t="shared" si="67"/>
        <v>0</v>
      </c>
      <c r="K929" s="344">
        <f t="shared" si="68"/>
        <v>0</v>
      </c>
      <c r="L929" s="336">
        <f t="shared" si="69"/>
        <v>0</v>
      </c>
    </row>
    <row r="930" spans="1:12" s="2" customFormat="1" ht="10.5" x14ac:dyDescent="0.25">
      <c r="A930" s="334">
        <v>895</v>
      </c>
      <c r="B930" s="306"/>
      <c r="C930" s="321"/>
      <c r="D930" s="321"/>
      <c r="E930" s="321"/>
      <c r="F930" s="321"/>
      <c r="G930" s="335">
        <f t="shared" si="65"/>
        <v>0</v>
      </c>
      <c r="H930" s="340"/>
      <c r="I930" s="337">
        <f t="shared" si="66"/>
        <v>0</v>
      </c>
      <c r="J930" s="344">
        <f t="shared" si="67"/>
        <v>0</v>
      </c>
      <c r="K930" s="344">
        <f t="shared" si="68"/>
        <v>0</v>
      </c>
      <c r="L930" s="336">
        <f t="shared" si="69"/>
        <v>0</v>
      </c>
    </row>
    <row r="931" spans="1:12" s="2" customFormat="1" ht="10.5" x14ac:dyDescent="0.25">
      <c r="A931" s="333">
        <v>896</v>
      </c>
      <c r="B931" s="306"/>
      <c r="C931" s="321"/>
      <c r="D931" s="321"/>
      <c r="E931" s="321"/>
      <c r="F931" s="321"/>
      <c r="G931" s="335">
        <f t="shared" si="65"/>
        <v>0</v>
      </c>
      <c r="H931" s="340"/>
      <c r="I931" s="337">
        <f t="shared" si="66"/>
        <v>0</v>
      </c>
      <c r="J931" s="344">
        <f t="shared" si="67"/>
        <v>0</v>
      </c>
      <c r="K931" s="344">
        <f t="shared" si="68"/>
        <v>0</v>
      </c>
      <c r="L931" s="336">
        <f t="shared" si="69"/>
        <v>0</v>
      </c>
    </row>
    <row r="932" spans="1:12" s="2" customFormat="1" ht="10.5" x14ac:dyDescent="0.25">
      <c r="A932" s="334">
        <v>897</v>
      </c>
      <c r="B932" s="306"/>
      <c r="C932" s="321"/>
      <c r="D932" s="321"/>
      <c r="E932" s="321"/>
      <c r="F932" s="321"/>
      <c r="G932" s="335">
        <f t="shared" si="65"/>
        <v>0</v>
      </c>
      <c r="H932" s="340"/>
      <c r="I932" s="337">
        <f t="shared" si="66"/>
        <v>0</v>
      </c>
      <c r="J932" s="344">
        <f t="shared" si="67"/>
        <v>0</v>
      </c>
      <c r="K932" s="344">
        <f t="shared" si="68"/>
        <v>0</v>
      </c>
      <c r="L932" s="336">
        <f t="shared" si="69"/>
        <v>0</v>
      </c>
    </row>
    <row r="933" spans="1:12" s="2" customFormat="1" ht="10.5" x14ac:dyDescent="0.25">
      <c r="A933" s="334">
        <v>898</v>
      </c>
      <c r="B933" s="306"/>
      <c r="C933" s="321"/>
      <c r="D933" s="321"/>
      <c r="E933" s="321"/>
      <c r="F933" s="321"/>
      <c r="G933" s="335">
        <f t="shared" ref="G933:G996" si="70">IF(F933="Residencial",E933,F933)</f>
        <v>0</v>
      </c>
      <c r="H933" s="340"/>
      <c r="I933" s="337">
        <f t="shared" ref="I933:I996" si="71">IF(F933="Residencial",IF(H933&lt;=11,H933,11),0)</f>
        <v>0</v>
      </c>
      <c r="J933" s="344">
        <f t="shared" ref="J933:J996" si="72">IF(OR(G933=1,G933=2),IF(H933&lt;=6,H933,6),0)</f>
        <v>0</v>
      </c>
      <c r="K933" s="344">
        <f t="shared" si="68"/>
        <v>0</v>
      </c>
      <c r="L933" s="336">
        <f t="shared" si="69"/>
        <v>0</v>
      </c>
    </row>
    <row r="934" spans="1:12" s="2" customFormat="1" ht="10.5" x14ac:dyDescent="0.25">
      <c r="A934" s="334">
        <v>899</v>
      </c>
      <c r="B934" s="306"/>
      <c r="C934" s="321"/>
      <c r="D934" s="321"/>
      <c r="E934" s="321"/>
      <c r="F934" s="321"/>
      <c r="G934" s="335">
        <f t="shared" si="70"/>
        <v>0</v>
      </c>
      <c r="H934" s="340"/>
      <c r="I934" s="337">
        <f t="shared" si="71"/>
        <v>0</v>
      </c>
      <c r="J934" s="344">
        <f t="shared" si="72"/>
        <v>0</v>
      </c>
      <c r="K934" s="344">
        <f t="shared" ref="K934:K997" si="73">I934-J934</f>
        <v>0</v>
      </c>
      <c r="L934" s="336">
        <f t="shared" ref="L934:L997" si="74">IF(F934="Residencial",IF(H934&gt;11,(H934-I934),0),0)</f>
        <v>0</v>
      </c>
    </row>
    <row r="935" spans="1:12" s="2" customFormat="1" ht="10.5" x14ac:dyDescent="0.25">
      <c r="A935" s="334">
        <v>900</v>
      </c>
      <c r="B935" s="306"/>
      <c r="C935" s="321"/>
      <c r="D935" s="321"/>
      <c r="E935" s="321"/>
      <c r="F935" s="321"/>
      <c r="G935" s="335">
        <f t="shared" si="70"/>
        <v>0</v>
      </c>
      <c r="H935" s="340"/>
      <c r="I935" s="337">
        <f t="shared" si="71"/>
        <v>0</v>
      </c>
      <c r="J935" s="344">
        <f t="shared" si="72"/>
        <v>0</v>
      </c>
      <c r="K935" s="344">
        <f t="shared" si="73"/>
        <v>0</v>
      </c>
      <c r="L935" s="336">
        <f t="shared" si="74"/>
        <v>0</v>
      </c>
    </row>
    <row r="936" spans="1:12" s="2" customFormat="1" ht="10.5" x14ac:dyDescent="0.25">
      <c r="A936" s="333">
        <v>901</v>
      </c>
      <c r="B936" s="306"/>
      <c r="C936" s="321"/>
      <c r="D936" s="321"/>
      <c r="E936" s="321"/>
      <c r="F936" s="321"/>
      <c r="G936" s="335">
        <f t="shared" si="70"/>
        <v>0</v>
      </c>
      <c r="H936" s="340"/>
      <c r="I936" s="337">
        <f t="shared" si="71"/>
        <v>0</v>
      </c>
      <c r="J936" s="344">
        <f t="shared" si="72"/>
        <v>0</v>
      </c>
      <c r="K936" s="344">
        <f t="shared" si="73"/>
        <v>0</v>
      </c>
      <c r="L936" s="336">
        <f t="shared" si="74"/>
        <v>0</v>
      </c>
    </row>
    <row r="937" spans="1:12" s="2" customFormat="1" ht="10.5" x14ac:dyDescent="0.25">
      <c r="A937" s="334">
        <v>902</v>
      </c>
      <c r="B937" s="306"/>
      <c r="C937" s="321"/>
      <c r="D937" s="321"/>
      <c r="E937" s="321"/>
      <c r="F937" s="321"/>
      <c r="G937" s="335">
        <f t="shared" si="70"/>
        <v>0</v>
      </c>
      <c r="H937" s="340"/>
      <c r="I937" s="337">
        <f t="shared" si="71"/>
        <v>0</v>
      </c>
      <c r="J937" s="344">
        <f t="shared" si="72"/>
        <v>0</v>
      </c>
      <c r="K937" s="344">
        <f t="shared" si="73"/>
        <v>0</v>
      </c>
      <c r="L937" s="336">
        <f t="shared" si="74"/>
        <v>0</v>
      </c>
    </row>
    <row r="938" spans="1:12" s="2" customFormat="1" ht="10.5" x14ac:dyDescent="0.25">
      <c r="A938" s="334">
        <v>903</v>
      </c>
      <c r="B938" s="306"/>
      <c r="C938" s="321"/>
      <c r="D938" s="321"/>
      <c r="E938" s="321"/>
      <c r="F938" s="321"/>
      <c r="G938" s="335">
        <f t="shared" si="70"/>
        <v>0</v>
      </c>
      <c r="H938" s="340"/>
      <c r="I938" s="337">
        <f t="shared" si="71"/>
        <v>0</v>
      </c>
      <c r="J938" s="344">
        <f t="shared" si="72"/>
        <v>0</v>
      </c>
      <c r="K938" s="344">
        <f t="shared" si="73"/>
        <v>0</v>
      </c>
      <c r="L938" s="336">
        <f t="shared" si="74"/>
        <v>0</v>
      </c>
    </row>
    <row r="939" spans="1:12" s="2" customFormat="1" ht="10.5" x14ac:dyDescent="0.25">
      <c r="A939" s="334">
        <v>904</v>
      </c>
      <c r="B939" s="306"/>
      <c r="C939" s="321"/>
      <c r="D939" s="321"/>
      <c r="E939" s="321"/>
      <c r="F939" s="321"/>
      <c r="G939" s="335">
        <f t="shared" si="70"/>
        <v>0</v>
      </c>
      <c r="H939" s="340"/>
      <c r="I939" s="337">
        <f t="shared" si="71"/>
        <v>0</v>
      </c>
      <c r="J939" s="344">
        <f t="shared" si="72"/>
        <v>0</v>
      </c>
      <c r="K939" s="344">
        <f t="shared" si="73"/>
        <v>0</v>
      </c>
      <c r="L939" s="336">
        <f t="shared" si="74"/>
        <v>0</v>
      </c>
    </row>
    <row r="940" spans="1:12" s="2" customFormat="1" ht="10.5" x14ac:dyDescent="0.25">
      <c r="A940" s="334">
        <v>905</v>
      </c>
      <c r="B940" s="306"/>
      <c r="C940" s="321"/>
      <c r="D940" s="321"/>
      <c r="E940" s="321"/>
      <c r="F940" s="321"/>
      <c r="G940" s="335">
        <f t="shared" si="70"/>
        <v>0</v>
      </c>
      <c r="H940" s="340"/>
      <c r="I940" s="337">
        <f t="shared" si="71"/>
        <v>0</v>
      </c>
      <c r="J940" s="344">
        <f t="shared" si="72"/>
        <v>0</v>
      </c>
      <c r="K940" s="344">
        <f t="shared" si="73"/>
        <v>0</v>
      </c>
      <c r="L940" s="336">
        <f t="shared" si="74"/>
        <v>0</v>
      </c>
    </row>
    <row r="941" spans="1:12" s="2" customFormat="1" ht="10.5" x14ac:dyDescent="0.25">
      <c r="A941" s="333">
        <v>906</v>
      </c>
      <c r="B941" s="306"/>
      <c r="C941" s="321"/>
      <c r="D941" s="321"/>
      <c r="E941" s="321"/>
      <c r="F941" s="321"/>
      <c r="G941" s="335">
        <f t="shared" si="70"/>
        <v>0</v>
      </c>
      <c r="H941" s="340"/>
      <c r="I941" s="337">
        <f t="shared" si="71"/>
        <v>0</v>
      </c>
      <c r="J941" s="344">
        <f t="shared" si="72"/>
        <v>0</v>
      </c>
      <c r="K941" s="344">
        <f t="shared" si="73"/>
        <v>0</v>
      </c>
      <c r="L941" s="336">
        <f t="shared" si="74"/>
        <v>0</v>
      </c>
    </row>
    <row r="942" spans="1:12" s="2" customFormat="1" ht="10.5" x14ac:dyDescent="0.25">
      <c r="A942" s="334">
        <v>907</v>
      </c>
      <c r="B942" s="306"/>
      <c r="C942" s="321"/>
      <c r="D942" s="321"/>
      <c r="E942" s="321"/>
      <c r="F942" s="321"/>
      <c r="G942" s="335">
        <f t="shared" si="70"/>
        <v>0</v>
      </c>
      <c r="H942" s="340"/>
      <c r="I942" s="337">
        <f t="shared" si="71"/>
        <v>0</v>
      </c>
      <c r="J942" s="344">
        <f t="shared" si="72"/>
        <v>0</v>
      </c>
      <c r="K942" s="344">
        <f t="shared" si="73"/>
        <v>0</v>
      </c>
      <c r="L942" s="336">
        <f t="shared" si="74"/>
        <v>0</v>
      </c>
    </row>
    <row r="943" spans="1:12" s="2" customFormat="1" ht="10.5" x14ac:dyDescent="0.25">
      <c r="A943" s="334">
        <v>908</v>
      </c>
      <c r="B943" s="306"/>
      <c r="C943" s="321"/>
      <c r="D943" s="321"/>
      <c r="E943" s="321"/>
      <c r="F943" s="321"/>
      <c r="G943" s="335">
        <f t="shared" si="70"/>
        <v>0</v>
      </c>
      <c r="H943" s="340"/>
      <c r="I943" s="337">
        <f t="shared" si="71"/>
        <v>0</v>
      </c>
      <c r="J943" s="344">
        <f t="shared" si="72"/>
        <v>0</v>
      </c>
      <c r="K943" s="344">
        <f t="shared" si="73"/>
        <v>0</v>
      </c>
      <c r="L943" s="336">
        <f t="shared" si="74"/>
        <v>0</v>
      </c>
    </row>
    <row r="944" spans="1:12" s="2" customFormat="1" ht="10.5" x14ac:dyDescent="0.25">
      <c r="A944" s="334">
        <v>909</v>
      </c>
      <c r="B944" s="306"/>
      <c r="C944" s="321"/>
      <c r="D944" s="321"/>
      <c r="E944" s="321"/>
      <c r="F944" s="321"/>
      <c r="G944" s="335">
        <f t="shared" si="70"/>
        <v>0</v>
      </c>
      <c r="H944" s="340"/>
      <c r="I944" s="337">
        <f t="shared" si="71"/>
        <v>0</v>
      </c>
      <c r="J944" s="344">
        <f t="shared" si="72"/>
        <v>0</v>
      </c>
      <c r="K944" s="344">
        <f t="shared" si="73"/>
        <v>0</v>
      </c>
      <c r="L944" s="336">
        <f t="shared" si="74"/>
        <v>0</v>
      </c>
    </row>
    <row r="945" spans="1:12" s="2" customFormat="1" ht="10.5" x14ac:dyDescent="0.25">
      <c r="A945" s="334">
        <v>910</v>
      </c>
      <c r="B945" s="306"/>
      <c r="C945" s="321"/>
      <c r="D945" s="321"/>
      <c r="E945" s="321"/>
      <c r="F945" s="321"/>
      <c r="G945" s="335">
        <f t="shared" si="70"/>
        <v>0</v>
      </c>
      <c r="H945" s="340"/>
      <c r="I945" s="337">
        <f t="shared" si="71"/>
        <v>0</v>
      </c>
      <c r="J945" s="344">
        <f t="shared" si="72"/>
        <v>0</v>
      </c>
      <c r="K945" s="344">
        <f t="shared" si="73"/>
        <v>0</v>
      </c>
      <c r="L945" s="336">
        <f t="shared" si="74"/>
        <v>0</v>
      </c>
    </row>
    <row r="946" spans="1:12" s="2" customFormat="1" ht="10.5" x14ac:dyDescent="0.25">
      <c r="A946" s="333">
        <v>911</v>
      </c>
      <c r="B946" s="306"/>
      <c r="C946" s="321"/>
      <c r="D946" s="321"/>
      <c r="E946" s="321"/>
      <c r="F946" s="321"/>
      <c r="G946" s="335">
        <f t="shared" si="70"/>
        <v>0</v>
      </c>
      <c r="H946" s="340"/>
      <c r="I946" s="337">
        <f t="shared" si="71"/>
        <v>0</v>
      </c>
      <c r="J946" s="344">
        <f t="shared" si="72"/>
        <v>0</v>
      </c>
      <c r="K946" s="344">
        <f t="shared" si="73"/>
        <v>0</v>
      </c>
      <c r="L946" s="336">
        <f t="shared" si="74"/>
        <v>0</v>
      </c>
    </row>
    <row r="947" spans="1:12" s="2" customFormat="1" ht="10.5" x14ac:dyDescent="0.25">
      <c r="A947" s="334">
        <v>912</v>
      </c>
      <c r="B947" s="306"/>
      <c r="C947" s="321"/>
      <c r="D947" s="321"/>
      <c r="E947" s="321"/>
      <c r="F947" s="321"/>
      <c r="G947" s="335">
        <f t="shared" si="70"/>
        <v>0</v>
      </c>
      <c r="H947" s="340"/>
      <c r="I947" s="337">
        <f t="shared" si="71"/>
        <v>0</v>
      </c>
      <c r="J947" s="344">
        <f t="shared" si="72"/>
        <v>0</v>
      </c>
      <c r="K947" s="344">
        <f t="shared" si="73"/>
        <v>0</v>
      </c>
      <c r="L947" s="336">
        <f t="shared" si="74"/>
        <v>0</v>
      </c>
    </row>
    <row r="948" spans="1:12" s="2" customFormat="1" ht="10.5" x14ac:dyDescent="0.25">
      <c r="A948" s="334">
        <v>913</v>
      </c>
      <c r="B948" s="306"/>
      <c r="C948" s="321"/>
      <c r="D948" s="321"/>
      <c r="E948" s="321"/>
      <c r="F948" s="321"/>
      <c r="G948" s="335">
        <f t="shared" si="70"/>
        <v>0</v>
      </c>
      <c r="H948" s="340"/>
      <c r="I948" s="337">
        <f t="shared" si="71"/>
        <v>0</v>
      </c>
      <c r="J948" s="344">
        <f t="shared" si="72"/>
        <v>0</v>
      </c>
      <c r="K948" s="344">
        <f t="shared" si="73"/>
        <v>0</v>
      </c>
      <c r="L948" s="336">
        <f t="shared" si="74"/>
        <v>0</v>
      </c>
    </row>
    <row r="949" spans="1:12" s="2" customFormat="1" ht="10.5" x14ac:dyDescent="0.25">
      <c r="A949" s="334">
        <v>914</v>
      </c>
      <c r="B949" s="306"/>
      <c r="C949" s="321"/>
      <c r="D949" s="321"/>
      <c r="E949" s="321"/>
      <c r="F949" s="321"/>
      <c r="G949" s="335">
        <f t="shared" si="70"/>
        <v>0</v>
      </c>
      <c r="H949" s="340"/>
      <c r="I949" s="337">
        <f t="shared" si="71"/>
        <v>0</v>
      </c>
      <c r="J949" s="344">
        <f t="shared" si="72"/>
        <v>0</v>
      </c>
      <c r="K949" s="344">
        <f t="shared" si="73"/>
        <v>0</v>
      </c>
      <c r="L949" s="336">
        <f t="shared" si="74"/>
        <v>0</v>
      </c>
    </row>
    <row r="950" spans="1:12" s="2" customFormat="1" ht="10.5" x14ac:dyDescent="0.25">
      <c r="A950" s="334">
        <v>915</v>
      </c>
      <c r="B950" s="306"/>
      <c r="C950" s="321"/>
      <c r="D950" s="321"/>
      <c r="E950" s="321"/>
      <c r="F950" s="321"/>
      <c r="G950" s="335">
        <f t="shared" si="70"/>
        <v>0</v>
      </c>
      <c r="H950" s="340"/>
      <c r="I950" s="337">
        <f t="shared" si="71"/>
        <v>0</v>
      </c>
      <c r="J950" s="344">
        <f t="shared" si="72"/>
        <v>0</v>
      </c>
      <c r="K950" s="344">
        <f t="shared" si="73"/>
        <v>0</v>
      </c>
      <c r="L950" s="336">
        <f t="shared" si="74"/>
        <v>0</v>
      </c>
    </row>
    <row r="951" spans="1:12" s="2" customFormat="1" ht="10.5" x14ac:dyDescent="0.25">
      <c r="A951" s="333">
        <v>916</v>
      </c>
      <c r="B951" s="306"/>
      <c r="C951" s="321"/>
      <c r="D951" s="321"/>
      <c r="E951" s="321"/>
      <c r="F951" s="321"/>
      <c r="G951" s="335">
        <f t="shared" si="70"/>
        <v>0</v>
      </c>
      <c r="H951" s="340"/>
      <c r="I951" s="337">
        <f t="shared" si="71"/>
        <v>0</v>
      </c>
      <c r="J951" s="344">
        <f t="shared" si="72"/>
        <v>0</v>
      </c>
      <c r="K951" s="344">
        <f t="shared" si="73"/>
        <v>0</v>
      </c>
      <c r="L951" s="336">
        <f t="shared" si="74"/>
        <v>0</v>
      </c>
    </row>
    <row r="952" spans="1:12" s="2" customFormat="1" ht="10.5" x14ac:dyDescent="0.25">
      <c r="A952" s="334">
        <v>917</v>
      </c>
      <c r="B952" s="306"/>
      <c r="C952" s="321"/>
      <c r="D952" s="321"/>
      <c r="E952" s="321"/>
      <c r="F952" s="321"/>
      <c r="G952" s="335">
        <f t="shared" si="70"/>
        <v>0</v>
      </c>
      <c r="H952" s="340"/>
      <c r="I952" s="337">
        <f t="shared" si="71"/>
        <v>0</v>
      </c>
      <c r="J952" s="344">
        <f t="shared" si="72"/>
        <v>0</v>
      </c>
      <c r="K952" s="344">
        <f t="shared" si="73"/>
        <v>0</v>
      </c>
      <c r="L952" s="336">
        <f t="shared" si="74"/>
        <v>0</v>
      </c>
    </row>
    <row r="953" spans="1:12" s="2" customFormat="1" ht="10.5" x14ac:dyDescent="0.25">
      <c r="A953" s="334">
        <v>918</v>
      </c>
      <c r="B953" s="306"/>
      <c r="C953" s="321"/>
      <c r="D953" s="321"/>
      <c r="E953" s="321"/>
      <c r="F953" s="321"/>
      <c r="G953" s="335">
        <f t="shared" si="70"/>
        <v>0</v>
      </c>
      <c r="H953" s="340"/>
      <c r="I953" s="337">
        <f t="shared" si="71"/>
        <v>0</v>
      </c>
      <c r="J953" s="344">
        <f t="shared" si="72"/>
        <v>0</v>
      </c>
      <c r="K953" s="344">
        <f t="shared" si="73"/>
        <v>0</v>
      </c>
      <c r="L953" s="336">
        <f t="shared" si="74"/>
        <v>0</v>
      </c>
    </row>
    <row r="954" spans="1:12" s="2" customFormat="1" ht="10.5" x14ac:dyDescent="0.25">
      <c r="A954" s="334">
        <v>919</v>
      </c>
      <c r="B954" s="306"/>
      <c r="C954" s="321"/>
      <c r="D954" s="321"/>
      <c r="E954" s="321"/>
      <c r="F954" s="321"/>
      <c r="G954" s="335">
        <f t="shared" si="70"/>
        <v>0</v>
      </c>
      <c r="H954" s="340"/>
      <c r="I954" s="337">
        <f t="shared" si="71"/>
        <v>0</v>
      </c>
      <c r="J954" s="344">
        <f t="shared" si="72"/>
        <v>0</v>
      </c>
      <c r="K954" s="344">
        <f t="shared" si="73"/>
        <v>0</v>
      </c>
      <c r="L954" s="336">
        <f t="shared" si="74"/>
        <v>0</v>
      </c>
    </row>
    <row r="955" spans="1:12" s="2" customFormat="1" ht="10.5" x14ac:dyDescent="0.25">
      <c r="A955" s="334">
        <v>920</v>
      </c>
      <c r="B955" s="306"/>
      <c r="C955" s="321"/>
      <c r="D955" s="321"/>
      <c r="E955" s="321"/>
      <c r="F955" s="321"/>
      <c r="G955" s="335">
        <f t="shared" si="70"/>
        <v>0</v>
      </c>
      <c r="H955" s="340"/>
      <c r="I955" s="337">
        <f t="shared" si="71"/>
        <v>0</v>
      </c>
      <c r="J955" s="344">
        <f t="shared" si="72"/>
        <v>0</v>
      </c>
      <c r="K955" s="344">
        <f t="shared" si="73"/>
        <v>0</v>
      </c>
      <c r="L955" s="336">
        <f t="shared" si="74"/>
        <v>0</v>
      </c>
    </row>
    <row r="956" spans="1:12" s="2" customFormat="1" ht="10.5" x14ac:dyDescent="0.25">
      <c r="A956" s="333">
        <v>921</v>
      </c>
      <c r="B956" s="306"/>
      <c r="C956" s="321"/>
      <c r="D956" s="321"/>
      <c r="E956" s="321"/>
      <c r="F956" s="321"/>
      <c r="G956" s="335">
        <f t="shared" si="70"/>
        <v>0</v>
      </c>
      <c r="H956" s="340"/>
      <c r="I956" s="337">
        <f t="shared" si="71"/>
        <v>0</v>
      </c>
      <c r="J956" s="344">
        <f t="shared" si="72"/>
        <v>0</v>
      </c>
      <c r="K956" s="344">
        <f t="shared" si="73"/>
        <v>0</v>
      </c>
      <c r="L956" s="336">
        <f t="shared" si="74"/>
        <v>0</v>
      </c>
    </row>
    <row r="957" spans="1:12" s="2" customFormat="1" ht="10.5" x14ac:dyDescent="0.25">
      <c r="A957" s="334">
        <v>922</v>
      </c>
      <c r="B957" s="306"/>
      <c r="C957" s="321"/>
      <c r="D957" s="321"/>
      <c r="E957" s="321"/>
      <c r="F957" s="321"/>
      <c r="G957" s="335">
        <f t="shared" si="70"/>
        <v>0</v>
      </c>
      <c r="H957" s="340"/>
      <c r="I957" s="337">
        <f t="shared" si="71"/>
        <v>0</v>
      </c>
      <c r="J957" s="344">
        <f t="shared" si="72"/>
        <v>0</v>
      </c>
      <c r="K957" s="344">
        <f t="shared" si="73"/>
        <v>0</v>
      </c>
      <c r="L957" s="336">
        <f t="shared" si="74"/>
        <v>0</v>
      </c>
    </row>
    <row r="958" spans="1:12" s="2" customFormat="1" ht="10.5" x14ac:dyDescent="0.25">
      <c r="A958" s="334">
        <v>923</v>
      </c>
      <c r="B958" s="306"/>
      <c r="C958" s="321"/>
      <c r="D958" s="321"/>
      <c r="E958" s="321"/>
      <c r="F958" s="321"/>
      <c r="G958" s="335">
        <f t="shared" si="70"/>
        <v>0</v>
      </c>
      <c r="H958" s="340"/>
      <c r="I958" s="337">
        <f t="shared" si="71"/>
        <v>0</v>
      </c>
      <c r="J958" s="344">
        <f t="shared" si="72"/>
        <v>0</v>
      </c>
      <c r="K958" s="344">
        <f t="shared" si="73"/>
        <v>0</v>
      </c>
      <c r="L958" s="336">
        <f t="shared" si="74"/>
        <v>0</v>
      </c>
    </row>
    <row r="959" spans="1:12" s="2" customFormat="1" ht="10.5" x14ac:dyDescent="0.25">
      <c r="A959" s="334">
        <v>924</v>
      </c>
      <c r="B959" s="306"/>
      <c r="C959" s="321"/>
      <c r="D959" s="321"/>
      <c r="E959" s="321"/>
      <c r="F959" s="321"/>
      <c r="G959" s="335">
        <f t="shared" si="70"/>
        <v>0</v>
      </c>
      <c r="H959" s="340"/>
      <c r="I959" s="337">
        <f t="shared" si="71"/>
        <v>0</v>
      </c>
      <c r="J959" s="344">
        <f t="shared" si="72"/>
        <v>0</v>
      </c>
      <c r="K959" s="344">
        <f t="shared" si="73"/>
        <v>0</v>
      </c>
      <c r="L959" s="336">
        <f t="shared" si="74"/>
        <v>0</v>
      </c>
    </row>
    <row r="960" spans="1:12" s="2" customFormat="1" ht="10.5" x14ac:dyDescent="0.25">
      <c r="A960" s="334">
        <v>925</v>
      </c>
      <c r="B960" s="306"/>
      <c r="C960" s="321"/>
      <c r="D960" s="321"/>
      <c r="E960" s="321"/>
      <c r="F960" s="321"/>
      <c r="G960" s="335">
        <f t="shared" si="70"/>
        <v>0</v>
      </c>
      <c r="H960" s="340"/>
      <c r="I960" s="337">
        <f t="shared" si="71"/>
        <v>0</v>
      </c>
      <c r="J960" s="344">
        <f t="shared" si="72"/>
        <v>0</v>
      </c>
      <c r="K960" s="344">
        <f t="shared" si="73"/>
        <v>0</v>
      </c>
      <c r="L960" s="336">
        <f t="shared" si="74"/>
        <v>0</v>
      </c>
    </row>
    <row r="961" spans="1:12" s="2" customFormat="1" ht="10.5" x14ac:dyDescent="0.25">
      <c r="A961" s="333">
        <v>926</v>
      </c>
      <c r="B961" s="306"/>
      <c r="C961" s="321"/>
      <c r="D961" s="321"/>
      <c r="E961" s="321"/>
      <c r="F961" s="321"/>
      <c r="G961" s="335">
        <f t="shared" si="70"/>
        <v>0</v>
      </c>
      <c r="H961" s="340"/>
      <c r="I961" s="337">
        <f t="shared" si="71"/>
        <v>0</v>
      </c>
      <c r="J961" s="344">
        <f t="shared" si="72"/>
        <v>0</v>
      </c>
      <c r="K961" s="344">
        <f t="shared" si="73"/>
        <v>0</v>
      </c>
      <c r="L961" s="336">
        <f t="shared" si="74"/>
        <v>0</v>
      </c>
    </row>
    <row r="962" spans="1:12" s="2" customFormat="1" ht="10.5" x14ac:dyDescent="0.25">
      <c r="A962" s="334">
        <v>927</v>
      </c>
      <c r="B962" s="306"/>
      <c r="C962" s="321"/>
      <c r="D962" s="321"/>
      <c r="E962" s="321"/>
      <c r="F962" s="321"/>
      <c r="G962" s="335">
        <f t="shared" si="70"/>
        <v>0</v>
      </c>
      <c r="H962" s="340"/>
      <c r="I962" s="337">
        <f t="shared" si="71"/>
        <v>0</v>
      </c>
      <c r="J962" s="344">
        <f t="shared" si="72"/>
        <v>0</v>
      </c>
      <c r="K962" s="344">
        <f t="shared" si="73"/>
        <v>0</v>
      </c>
      <c r="L962" s="336">
        <f t="shared" si="74"/>
        <v>0</v>
      </c>
    </row>
    <row r="963" spans="1:12" s="2" customFormat="1" ht="10.5" x14ac:dyDescent="0.25">
      <c r="A963" s="334">
        <v>928</v>
      </c>
      <c r="B963" s="306"/>
      <c r="C963" s="321"/>
      <c r="D963" s="321"/>
      <c r="E963" s="321"/>
      <c r="F963" s="321"/>
      <c r="G963" s="335">
        <f t="shared" si="70"/>
        <v>0</v>
      </c>
      <c r="H963" s="340"/>
      <c r="I963" s="337">
        <f t="shared" si="71"/>
        <v>0</v>
      </c>
      <c r="J963" s="344">
        <f t="shared" si="72"/>
        <v>0</v>
      </c>
      <c r="K963" s="344">
        <f t="shared" si="73"/>
        <v>0</v>
      </c>
      <c r="L963" s="336">
        <f t="shared" si="74"/>
        <v>0</v>
      </c>
    </row>
    <row r="964" spans="1:12" s="2" customFormat="1" ht="10.5" x14ac:dyDescent="0.25">
      <c r="A964" s="334">
        <v>929</v>
      </c>
      <c r="B964" s="306"/>
      <c r="C964" s="321"/>
      <c r="D964" s="321"/>
      <c r="E964" s="321"/>
      <c r="F964" s="321"/>
      <c r="G964" s="335">
        <f t="shared" si="70"/>
        <v>0</v>
      </c>
      <c r="H964" s="340"/>
      <c r="I964" s="337">
        <f t="shared" si="71"/>
        <v>0</v>
      </c>
      <c r="J964" s="344">
        <f t="shared" si="72"/>
        <v>0</v>
      </c>
      <c r="K964" s="344">
        <f t="shared" si="73"/>
        <v>0</v>
      </c>
      <c r="L964" s="336">
        <f t="shared" si="74"/>
        <v>0</v>
      </c>
    </row>
    <row r="965" spans="1:12" s="2" customFormat="1" ht="10.5" x14ac:dyDescent="0.25">
      <c r="A965" s="334">
        <v>930</v>
      </c>
      <c r="B965" s="306"/>
      <c r="C965" s="321"/>
      <c r="D965" s="321"/>
      <c r="E965" s="321"/>
      <c r="F965" s="321"/>
      <c r="G965" s="335">
        <f t="shared" si="70"/>
        <v>0</v>
      </c>
      <c r="H965" s="340"/>
      <c r="I965" s="337">
        <f t="shared" si="71"/>
        <v>0</v>
      </c>
      <c r="J965" s="344">
        <f t="shared" si="72"/>
        <v>0</v>
      </c>
      <c r="K965" s="344">
        <f t="shared" si="73"/>
        <v>0</v>
      </c>
      <c r="L965" s="336">
        <f t="shared" si="74"/>
        <v>0</v>
      </c>
    </row>
    <row r="966" spans="1:12" s="2" customFormat="1" ht="10.5" x14ac:dyDescent="0.25">
      <c r="A966" s="333">
        <v>931</v>
      </c>
      <c r="B966" s="306"/>
      <c r="C966" s="321"/>
      <c r="D966" s="321"/>
      <c r="E966" s="321"/>
      <c r="F966" s="321"/>
      <c r="G966" s="335">
        <f t="shared" si="70"/>
        <v>0</v>
      </c>
      <c r="H966" s="340"/>
      <c r="I966" s="337">
        <f t="shared" si="71"/>
        <v>0</v>
      </c>
      <c r="J966" s="344">
        <f t="shared" si="72"/>
        <v>0</v>
      </c>
      <c r="K966" s="344">
        <f t="shared" si="73"/>
        <v>0</v>
      </c>
      <c r="L966" s="336">
        <f t="shared" si="74"/>
        <v>0</v>
      </c>
    </row>
    <row r="967" spans="1:12" s="2" customFormat="1" ht="10.5" x14ac:dyDescent="0.25">
      <c r="A967" s="334">
        <v>932</v>
      </c>
      <c r="B967" s="306"/>
      <c r="C967" s="321"/>
      <c r="D967" s="321"/>
      <c r="E967" s="321"/>
      <c r="F967" s="321"/>
      <c r="G967" s="335">
        <f t="shared" si="70"/>
        <v>0</v>
      </c>
      <c r="H967" s="340"/>
      <c r="I967" s="337">
        <f t="shared" si="71"/>
        <v>0</v>
      </c>
      <c r="J967" s="344">
        <f t="shared" si="72"/>
        <v>0</v>
      </c>
      <c r="K967" s="344">
        <f t="shared" si="73"/>
        <v>0</v>
      </c>
      <c r="L967" s="336">
        <f t="shared" si="74"/>
        <v>0</v>
      </c>
    </row>
    <row r="968" spans="1:12" s="2" customFormat="1" ht="10.5" x14ac:dyDescent="0.25">
      <c r="A968" s="334">
        <v>933</v>
      </c>
      <c r="B968" s="306"/>
      <c r="C968" s="321"/>
      <c r="D968" s="321"/>
      <c r="E968" s="321"/>
      <c r="F968" s="321"/>
      <c r="G968" s="335">
        <f t="shared" si="70"/>
        <v>0</v>
      </c>
      <c r="H968" s="340"/>
      <c r="I968" s="337">
        <f t="shared" si="71"/>
        <v>0</v>
      </c>
      <c r="J968" s="344">
        <f t="shared" si="72"/>
        <v>0</v>
      </c>
      <c r="K968" s="344">
        <f t="shared" si="73"/>
        <v>0</v>
      </c>
      <c r="L968" s="336">
        <f t="shared" si="74"/>
        <v>0</v>
      </c>
    </row>
    <row r="969" spans="1:12" s="2" customFormat="1" ht="10.5" x14ac:dyDescent="0.25">
      <c r="A969" s="334">
        <v>934</v>
      </c>
      <c r="B969" s="306"/>
      <c r="C969" s="321"/>
      <c r="D969" s="321"/>
      <c r="E969" s="321"/>
      <c r="F969" s="321"/>
      <c r="G969" s="335">
        <f t="shared" si="70"/>
        <v>0</v>
      </c>
      <c r="H969" s="340"/>
      <c r="I969" s="337">
        <f t="shared" si="71"/>
        <v>0</v>
      </c>
      <c r="J969" s="344">
        <f t="shared" si="72"/>
        <v>0</v>
      </c>
      <c r="K969" s="344">
        <f t="shared" si="73"/>
        <v>0</v>
      </c>
      <c r="L969" s="336">
        <f t="shared" si="74"/>
        <v>0</v>
      </c>
    </row>
    <row r="970" spans="1:12" s="2" customFormat="1" ht="10.5" x14ac:dyDescent="0.25">
      <c r="A970" s="334">
        <v>935</v>
      </c>
      <c r="B970" s="306"/>
      <c r="C970" s="321"/>
      <c r="D970" s="321"/>
      <c r="E970" s="321"/>
      <c r="F970" s="321"/>
      <c r="G970" s="335">
        <f t="shared" si="70"/>
        <v>0</v>
      </c>
      <c r="H970" s="340"/>
      <c r="I970" s="337">
        <f t="shared" si="71"/>
        <v>0</v>
      </c>
      <c r="J970" s="344">
        <f t="shared" si="72"/>
        <v>0</v>
      </c>
      <c r="K970" s="344">
        <f t="shared" si="73"/>
        <v>0</v>
      </c>
      <c r="L970" s="336">
        <f t="shared" si="74"/>
        <v>0</v>
      </c>
    </row>
    <row r="971" spans="1:12" s="2" customFormat="1" ht="10.5" x14ac:dyDescent="0.25">
      <c r="A971" s="333">
        <v>936</v>
      </c>
      <c r="B971" s="306"/>
      <c r="C971" s="321"/>
      <c r="D971" s="321"/>
      <c r="E971" s="321"/>
      <c r="F971" s="321"/>
      <c r="G971" s="335">
        <f t="shared" si="70"/>
        <v>0</v>
      </c>
      <c r="H971" s="340"/>
      <c r="I971" s="337">
        <f t="shared" si="71"/>
        <v>0</v>
      </c>
      <c r="J971" s="344">
        <f t="shared" si="72"/>
        <v>0</v>
      </c>
      <c r="K971" s="344">
        <f t="shared" si="73"/>
        <v>0</v>
      </c>
      <c r="L971" s="336">
        <f t="shared" si="74"/>
        <v>0</v>
      </c>
    </row>
    <row r="972" spans="1:12" s="2" customFormat="1" ht="10.5" x14ac:dyDescent="0.25">
      <c r="A972" s="334">
        <v>937</v>
      </c>
      <c r="B972" s="306"/>
      <c r="C972" s="321"/>
      <c r="D972" s="321"/>
      <c r="E972" s="321"/>
      <c r="F972" s="321"/>
      <c r="G972" s="335">
        <f t="shared" si="70"/>
        <v>0</v>
      </c>
      <c r="H972" s="340"/>
      <c r="I972" s="337">
        <f t="shared" si="71"/>
        <v>0</v>
      </c>
      <c r="J972" s="344">
        <f t="shared" si="72"/>
        <v>0</v>
      </c>
      <c r="K972" s="344">
        <f t="shared" si="73"/>
        <v>0</v>
      </c>
      <c r="L972" s="336">
        <f t="shared" si="74"/>
        <v>0</v>
      </c>
    </row>
    <row r="973" spans="1:12" s="2" customFormat="1" ht="10.5" x14ac:dyDescent="0.25">
      <c r="A973" s="334">
        <v>938</v>
      </c>
      <c r="B973" s="306"/>
      <c r="C973" s="321"/>
      <c r="D973" s="321"/>
      <c r="E973" s="321"/>
      <c r="F973" s="321"/>
      <c r="G973" s="335">
        <f t="shared" si="70"/>
        <v>0</v>
      </c>
      <c r="H973" s="340"/>
      <c r="I973" s="337">
        <f t="shared" si="71"/>
        <v>0</v>
      </c>
      <c r="J973" s="344">
        <f t="shared" si="72"/>
        <v>0</v>
      </c>
      <c r="K973" s="344">
        <f t="shared" si="73"/>
        <v>0</v>
      </c>
      <c r="L973" s="336">
        <f t="shared" si="74"/>
        <v>0</v>
      </c>
    </row>
    <row r="974" spans="1:12" s="2" customFormat="1" ht="10.5" x14ac:dyDescent="0.25">
      <c r="A974" s="334">
        <v>939</v>
      </c>
      <c r="B974" s="306"/>
      <c r="C974" s="321"/>
      <c r="D974" s="321"/>
      <c r="E974" s="321"/>
      <c r="F974" s="321"/>
      <c r="G974" s="335">
        <f t="shared" si="70"/>
        <v>0</v>
      </c>
      <c r="H974" s="340"/>
      <c r="I974" s="337">
        <f t="shared" si="71"/>
        <v>0</v>
      </c>
      <c r="J974" s="344">
        <f t="shared" si="72"/>
        <v>0</v>
      </c>
      <c r="K974" s="344">
        <f t="shared" si="73"/>
        <v>0</v>
      </c>
      <c r="L974" s="336">
        <f t="shared" si="74"/>
        <v>0</v>
      </c>
    </row>
    <row r="975" spans="1:12" s="2" customFormat="1" ht="10.5" x14ac:dyDescent="0.25">
      <c r="A975" s="334">
        <v>940</v>
      </c>
      <c r="B975" s="306"/>
      <c r="C975" s="321"/>
      <c r="D975" s="321"/>
      <c r="E975" s="321"/>
      <c r="F975" s="321"/>
      <c r="G975" s="335">
        <f t="shared" si="70"/>
        <v>0</v>
      </c>
      <c r="H975" s="340"/>
      <c r="I975" s="337">
        <f t="shared" si="71"/>
        <v>0</v>
      </c>
      <c r="J975" s="344">
        <f t="shared" si="72"/>
        <v>0</v>
      </c>
      <c r="K975" s="344">
        <f t="shared" si="73"/>
        <v>0</v>
      </c>
      <c r="L975" s="336">
        <f t="shared" si="74"/>
        <v>0</v>
      </c>
    </row>
    <row r="976" spans="1:12" s="2" customFormat="1" ht="10.5" x14ac:dyDescent="0.25">
      <c r="A976" s="333">
        <v>941</v>
      </c>
      <c r="B976" s="306"/>
      <c r="C976" s="321"/>
      <c r="D976" s="321"/>
      <c r="E976" s="321"/>
      <c r="F976" s="321"/>
      <c r="G976" s="335">
        <f t="shared" si="70"/>
        <v>0</v>
      </c>
      <c r="H976" s="340"/>
      <c r="I976" s="337">
        <f t="shared" si="71"/>
        <v>0</v>
      </c>
      <c r="J976" s="344">
        <f t="shared" si="72"/>
        <v>0</v>
      </c>
      <c r="K976" s="344">
        <f t="shared" si="73"/>
        <v>0</v>
      </c>
      <c r="L976" s="336">
        <f t="shared" si="74"/>
        <v>0</v>
      </c>
    </row>
    <row r="977" spans="1:12" s="2" customFormat="1" ht="10.5" x14ac:dyDescent="0.25">
      <c r="A977" s="334">
        <v>942</v>
      </c>
      <c r="B977" s="306"/>
      <c r="C977" s="321"/>
      <c r="D977" s="321"/>
      <c r="E977" s="321"/>
      <c r="F977" s="321"/>
      <c r="G977" s="335">
        <f t="shared" si="70"/>
        <v>0</v>
      </c>
      <c r="H977" s="340"/>
      <c r="I977" s="337">
        <f t="shared" si="71"/>
        <v>0</v>
      </c>
      <c r="J977" s="344">
        <f t="shared" si="72"/>
        <v>0</v>
      </c>
      <c r="K977" s="344">
        <f t="shared" si="73"/>
        <v>0</v>
      </c>
      <c r="L977" s="336">
        <f t="shared" si="74"/>
        <v>0</v>
      </c>
    </row>
    <row r="978" spans="1:12" s="2" customFormat="1" ht="10.5" x14ac:dyDescent="0.25">
      <c r="A978" s="334">
        <v>943</v>
      </c>
      <c r="B978" s="306"/>
      <c r="C978" s="321"/>
      <c r="D978" s="321"/>
      <c r="E978" s="321"/>
      <c r="F978" s="321"/>
      <c r="G978" s="335">
        <f t="shared" si="70"/>
        <v>0</v>
      </c>
      <c r="H978" s="340"/>
      <c r="I978" s="337">
        <f t="shared" si="71"/>
        <v>0</v>
      </c>
      <c r="J978" s="344">
        <f t="shared" si="72"/>
        <v>0</v>
      </c>
      <c r="K978" s="344">
        <f t="shared" si="73"/>
        <v>0</v>
      </c>
      <c r="L978" s="336">
        <f t="shared" si="74"/>
        <v>0</v>
      </c>
    </row>
    <row r="979" spans="1:12" s="2" customFormat="1" ht="10.5" x14ac:dyDescent="0.25">
      <c r="A979" s="334">
        <v>944</v>
      </c>
      <c r="B979" s="306"/>
      <c r="C979" s="321"/>
      <c r="D979" s="321"/>
      <c r="E979" s="321"/>
      <c r="F979" s="321"/>
      <c r="G979" s="335">
        <f t="shared" si="70"/>
        <v>0</v>
      </c>
      <c r="H979" s="340"/>
      <c r="I979" s="337">
        <f t="shared" si="71"/>
        <v>0</v>
      </c>
      <c r="J979" s="344">
        <f t="shared" si="72"/>
        <v>0</v>
      </c>
      <c r="K979" s="344">
        <f t="shared" si="73"/>
        <v>0</v>
      </c>
      <c r="L979" s="336">
        <f t="shared" si="74"/>
        <v>0</v>
      </c>
    </row>
    <row r="980" spans="1:12" s="2" customFormat="1" ht="10.5" x14ac:dyDescent="0.25">
      <c r="A980" s="334">
        <v>945</v>
      </c>
      <c r="B980" s="306"/>
      <c r="C980" s="321"/>
      <c r="D980" s="321"/>
      <c r="E980" s="321"/>
      <c r="F980" s="321"/>
      <c r="G980" s="335">
        <f t="shared" si="70"/>
        <v>0</v>
      </c>
      <c r="H980" s="340"/>
      <c r="I980" s="337">
        <f t="shared" si="71"/>
        <v>0</v>
      </c>
      <c r="J980" s="344">
        <f t="shared" si="72"/>
        <v>0</v>
      </c>
      <c r="K980" s="344">
        <f t="shared" si="73"/>
        <v>0</v>
      </c>
      <c r="L980" s="336">
        <f t="shared" si="74"/>
        <v>0</v>
      </c>
    </row>
    <row r="981" spans="1:12" s="2" customFormat="1" ht="10.5" x14ac:dyDescent="0.25">
      <c r="A981" s="333">
        <v>946</v>
      </c>
      <c r="B981" s="306"/>
      <c r="C981" s="321"/>
      <c r="D981" s="321"/>
      <c r="E981" s="321"/>
      <c r="F981" s="321"/>
      <c r="G981" s="335">
        <f t="shared" si="70"/>
        <v>0</v>
      </c>
      <c r="H981" s="340"/>
      <c r="I981" s="337">
        <f t="shared" si="71"/>
        <v>0</v>
      </c>
      <c r="J981" s="344">
        <f t="shared" si="72"/>
        <v>0</v>
      </c>
      <c r="K981" s="344">
        <f t="shared" si="73"/>
        <v>0</v>
      </c>
      <c r="L981" s="336">
        <f t="shared" si="74"/>
        <v>0</v>
      </c>
    </row>
    <row r="982" spans="1:12" s="2" customFormat="1" ht="10.5" x14ac:dyDescent="0.25">
      <c r="A982" s="334">
        <v>947</v>
      </c>
      <c r="B982" s="306"/>
      <c r="C982" s="321"/>
      <c r="D982" s="321"/>
      <c r="E982" s="321"/>
      <c r="F982" s="321"/>
      <c r="G982" s="335">
        <f t="shared" si="70"/>
        <v>0</v>
      </c>
      <c r="H982" s="340"/>
      <c r="I982" s="337">
        <f t="shared" si="71"/>
        <v>0</v>
      </c>
      <c r="J982" s="344">
        <f t="shared" si="72"/>
        <v>0</v>
      </c>
      <c r="K982" s="344">
        <f t="shared" si="73"/>
        <v>0</v>
      </c>
      <c r="L982" s="336">
        <f t="shared" si="74"/>
        <v>0</v>
      </c>
    </row>
    <row r="983" spans="1:12" s="2" customFormat="1" ht="10.5" x14ac:dyDescent="0.25">
      <c r="A983" s="334">
        <v>948</v>
      </c>
      <c r="B983" s="306"/>
      <c r="C983" s="321"/>
      <c r="D983" s="321"/>
      <c r="E983" s="321"/>
      <c r="F983" s="321"/>
      <c r="G983" s="335">
        <f t="shared" si="70"/>
        <v>0</v>
      </c>
      <c r="H983" s="340"/>
      <c r="I983" s="337">
        <f t="shared" si="71"/>
        <v>0</v>
      </c>
      <c r="J983" s="344">
        <f t="shared" si="72"/>
        <v>0</v>
      </c>
      <c r="K983" s="344">
        <f t="shared" si="73"/>
        <v>0</v>
      </c>
      <c r="L983" s="336">
        <f t="shared" si="74"/>
        <v>0</v>
      </c>
    </row>
    <row r="984" spans="1:12" s="2" customFormat="1" ht="10.5" x14ac:dyDescent="0.25">
      <c r="A984" s="334">
        <v>949</v>
      </c>
      <c r="B984" s="306"/>
      <c r="C984" s="321"/>
      <c r="D984" s="321"/>
      <c r="E984" s="321"/>
      <c r="F984" s="321"/>
      <c r="G984" s="335">
        <f t="shared" si="70"/>
        <v>0</v>
      </c>
      <c r="H984" s="340"/>
      <c r="I984" s="337">
        <f t="shared" si="71"/>
        <v>0</v>
      </c>
      <c r="J984" s="344">
        <f t="shared" si="72"/>
        <v>0</v>
      </c>
      <c r="K984" s="344">
        <f t="shared" si="73"/>
        <v>0</v>
      </c>
      <c r="L984" s="336">
        <f t="shared" si="74"/>
        <v>0</v>
      </c>
    </row>
    <row r="985" spans="1:12" s="2" customFormat="1" ht="10.5" x14ac:dyDescent="0.25">
      <c r="A985" s="334">
        <v>950</v>
      </c>
      <c r="B985" s="306"/>
      <c r="C985" s="321"/>
      <c r="D985" s="321"/>
      <c r="E985" s="321"/>
      <c r="F985" s="321"/>
      <c r="G985" s="335">
        <f t="shared" si="70"/>
        <v>0</v>
      </c>
      <c r="H985" s="340"/>
      <c r="I985" s="337">
        <f t="shared" si="71"/>
        <v>0</v>
      </c>
      <c r="J985" s="344">
        <f t="shared" si="72"/>
        <v>0</v>
      </c>
      <c r="K985" s="344">
        <f t="shared" si="73"/>
        <v>0</v>
      </c>
      <c r="L985" s="336">
        <f t="shared" si="74"/>
        <v>0</v>
      </c>
    </row>
    <row r="986" spans="1:12" s="2" customFormat="1" ht="10.5" x14ac:dyDescent="0.25">
      <c r="A986" s="333">
        <v>951</v>
      </c>
      <c r="B986" s="306"/>
      <c r="C986" s="321"/>
      <c r="D986" s="321"/>
      <c r="E986" s="321"/>
      <c r="F986" s="321"/>
      <c r="G986" s="335">
        <f t="shared" si="70"/>
        <v>0</v>
      </c>
      <c r="H986" s="340"/>
      <c r="I986" s="337">
        <f t="shared" si="71"/>
        <v>0</v>
      </c>
      <c r="J986" s="344">
        <f t="shared" si="72"/>
        <v>0</v>
      </c>
      <c r="K986" s="344">
        <f t="shared" si="73"/>
        <v>0</v>
      </c>
      <c r="L986" s="336">
        <f t="shared" si="74"/>
        <v>0</v>
      </c>
    </row>
    <row r="987" spans="1:12" s="2" customFormat="1" ht="10.5" x14ac:dyDescent="0.25">
      <c r="A987" s="334">
        <v>952</v>
      </c>
      <c r="B987" s="306"/>
      <c r="C987" s="321"/>
      <c r="D987" s="321"/>
      <c r="E987" s="321"/>
      <c r="F987" s="321"/>
      <c r="G987" s="335">
        <f t="shared" si="70"/>
        <v>0</v>
      </c>
      <c r="H987" s="340"/>
      <c r="I987" s="337">
        <f t="shared" si="71"/>
        <v>0</v>
      </c>
      <c r="J987" s="344">
        <f t="shared" si="72"/>
        <v>0</v>
      </c>
      <c r="K987" s="344">
        <f t="shared" si="73"/>
        <v>0</v>
      </c>
      <c r="L987" s="336">
        <f t="shared" si="74"/>
        <v>0</v>
      </c>
    </row>
    <row r="988" spans="1:12" s="2" customFormat="1" ht="10.5" x14ac:dyDescent="0.25">
      <c r="A988" s="334">
        <v>953</v>
      </c>
      <c r="B988" s="306"/>
      <c r="C988" s="321"/>
      <c r="D988" s="321"/>
      <c r="E988" s="321"/>
      <c r="F988" s="321"/>
      <c r="G988" s="335">
        <f t="shared" si="70"/>
        <v>0</v>
      </c>
      <c r="H988" s="340"/>
      <c r="I988" s="337">
        <f t="shared" si="71"/>
        <v>0</v>
      </c>
      <c r="J988" s="344">
        <f t="shared" si="72"/>
        <v>0</v>
      </c>
      <c r="K988" s="344">
        <f t="shared" si="73"/>
        <v>0</v>
      </c>
      <c r="L988" s="336">
        <f t="shared" si="74"/>
        <v>0</v>
      </c>
    </row>
    <row r="989" spans="1:12" s="2" customFormat="1" ht="10.5" x14ac:dyDescent="0.25">
      <c r="A989" s="334">
        <v>954</v>
      </c>
      <c r="B989" s="306"/>
      <c r="C989" s="321"/>
      <c r="D989" s="321"/>
      <c r="E989" s="321"/>
      <c r="F989" s="321"/>
      <c r="G989" s="335">
        <f t="shared" si="70"/>
        <v>0</v>
      </c>
      <c r="H989" s="340"/>
      <c r="I989" s="337">
        <f t="shared" si="71"/>
        <v>0</v>
      </c>
      <c r="J989" s="344">
        <f t="shared" si="72"/>
        <v>0</v>
      </c>
      <c r="K989" s="344">
        <f t="shared" si="73"/>
        <v>0</v>
      </c>
      <c r="L989" s="336">
        <f t="shared" si="74"/>
        <v>0</v>
      </c>
    </row>
    <row r="990" spans="1:12" s="2" customFormat="1" ht="10.5" x14ac:dyDescent="0.25">
      <c r="A990" s="334">
        <v>955</v>
      </c>
      <c r="B990" s="306"/>
      <c r="C990" s="321"/>
      <c r="D990" s="321"/>
      <c r="E990" s="321"/>
      <c r="F990" s="321"/>
      <c r="G990" s="335">
        <f t="shared" si="70"/>
        <v>0</v>
      </c>
      <c r="H990" s="340"/>
      <c r="I990" s="337">
        <f t="shared" si="71"/>
        <v>0</v>
      </c>
      <c r="J990" s="344">
        <f t="shared" si="72"/>
        <v>0</v>
      </c>
      <c r="K990" s="344">
        <f t="shared" si="73"/>
        <v>0</v>
      </c>
      <c r="L990" s="336">
        <f t="shared" si="74"/>
        <v>0</v>
      </c>
    </row>
    <row r="991" spans="1:12" s="2" customFormat="1" ht="10.5" x14ac:dyDescent="0.25">
      <c r="A991" s="333">
        <v>956</v>
      </c>
      <c r="B991" s="306"/>
      <c r="C991" s="321"/>
      <c r="D991" s="321"/>
      <c r="E991" s="321"/>
      <c r="F991" s="321"/>
      <c r="G991" s="335">
        <f t="shared" si="70"/>
        <v>0</v>
      </c>
      <c r="H991" s="340"/>
      <c r="I991" s="337">
        <f t="shared" si="71"/>
        <v>0</v>
      </c>
      <c r="J991" s="344">
        <f t="shared" si="72"/>
        <v>0</v>
      </c>
      <c r="K991" s="344">
        <f t="shared" si="73"/>
        <v>0</v>
      </c>
      <c r="L991" s="336">
        <f t="shared" si="74"/>
        <v>0</v>
      </c>
    </row>
    <row r="992" spans="1:12" s="2" customFormat="1" ht="10.5" x14ac:dyDescent="0.25">
      <c r="A992" s="334">
        <v>957</v>
      </c>
      <c r="B992" s="306"/>
      <c r="C992" s="321"/>
      <c r="D992" s="321"/>
      <c r="E992" s="321"/>
      <c r="F992" s="321"/>
      <c r="G992" s="335">
        <f t="shared" si="70"/>
        <v>0</v>
      </c>
      <c r="H992" s="340"/>
      <c r="I992" s="337">
        <f t="shared" si="71"/>
        <v>0</v>
      </c>
      <c r="J992" s="344">
        <f t="shared" si="72"/>
        <v>0</v>
      </c>
      <c r="K992" s="344">
        <f t="shared" si="73"/>
        <v>0</v>
      </c>
      <c r="L992" s="336">
        <f t="shared" si="74"/>
        <v>0</v>
      </c>
    </row>
    <row r="993" spans="1:12" s="2" customFormat="1" ht="10.5" x14ac:dyDescent="0.25">
      <c r="A993" s="334">
        <v>958</v>
      </c>
      <c r="B993" s="306"/>
      <c r="C993" s="321"/>
      <c r="D993" s="321"/>
      <c r="E993" s="321"/>
      <c r="F993" s="321"/>
      <c r="G993" s="335">
        <f t="shared" si="70"/>
        <v>0</v>
      </c>
      <c r="H993" s="340"/>
      <c r="I993" s="337">
        <f t="shared" si="71"/>
        <v>0</v>
      </c>
      <c r="J993" s="344">
        <f t="shared" si="72"/>
        <v>0</v>
      </c>
      <c r="K993" s="344">
        <f t="shared" si="73"/>
        <v>0</v>
      </c>
      <c r="L993" s="336">
        <f t="shared" si="74"/>
        <v>0</v>
      </c>
    </row>
    <row r="994" spans="1:12" s="2" customFormat="1" ht="10.5" x14ac:dyDescent="0.25">
      <c r="A994" s="334">
        <v>959</v>
      </c>
      <c r="B994" s="306"/>
      <c r="C994" s="321"/>
      <c r="D994" s="321"/>
      <c r="E994" s="321"/>
      <c r="F994" s="321"/>
      <c r="G994" s="335">
        <f t="shared" si="70"/>
        <v>0</v>
      </c>
      <c r="H994" s="340"/>
      <c r="I994" s="337">
        <f t="shared" si="71"/>
        <v>0</v>
      </c>
      <c r="J994" s="344">
        <f t="shared" si="72"/>
        <v>0</v>
      </c>
      <c r="K994" s="344">
        <f t="shared" si="73"/>
        <v>0</v>
      </c>
      <c r="L994" s="336">
        <f t="shared" si="74"/>
        <v>0</v>
      </c>
    </row>
    <row r="995" spans="1:12" s="2" customFormat="1" ht="10.5" x14ac:dyDescent="0.25">
      <c r="A995" s="334">
        <v>960</v>
      </c>
      <c r="B995" s="306"/>
      <c r="C995" s="321"/>
      <c r="D995" s="321"/>
      <c r="E995" s="321"/>
      <c r="F995" s="321"/>
      <c r="G995" s="335">
        <f t="shared" si="70"/>
        <v>0</v>
      </c>
      <c r="H995" s="340"/>
      <c r="I995" s="337">
        <f t="shared" si="71"/>
        <v>0</v>
      </c>
      <c r="J995" s="344">
        <f t="shared" si="72"/>
        <v>0</v>
      </c>
      <c r="K995" s="344">
        <f t="shared" si="73"/>
        <v>0</v>
      </c>
      <c r="L995" s="336">
        <f t="shared" si="74"/>
        <v>0</v>
      </c>
    </row>
    <row r="996" spans="1:12" s="2" customFormat="1" ht="10.5" x14ac:dyDescent="0.25">
      <c r="A996" s="333">
        <v>961</v>
      </c>
      <c r="B996" s="306"/>
      <c r="C996" s="321"/>
      <c r="D996" s="321"/>
      <c r="E996" s="321"/>
      <c r="F996" s="321"/>
      <c r="G996" s="335">
        <f t="shared" si="70"/>
        <v>0</v>
      </c>
      <c r="H996" s="340"/>
      <c r="I996" s="337">
        <f t="shared" si="71"/>
        <v>0</v>
      </c>
      <c r="J996" s="344">
        <f t="shared" si="72"/>
        <v>0</v>
      </c>
      <c r="K996" s="344">
        <f t="shared" si="73"/>
        <v>0</v>
      </c>
      <c r="L996" s="336">
        <f t="shared" si="74"/>
        <v>0</v>
      </c>
    </row>
    <row r="997" spans="1:12" s="2" customFormat="1" ht="10.5" x14ac:dyDescent="0.25">
      <c r="A997" s="334">
        <v>962</v>
      </c>
      <c r="B997" s="306"/>
      <c r="C997" s="321"/>
      <c r="D997" s="321"/>
      <c r="E997" s="321"/>
      <c r="F997" s="321"/>
      <c r="G997" s="335">
        <f t="shared" ref="G997:G1060" si="75">IF(F997="Residencial",E997,F997)</f>
        <v>0</v>
      </c>
      <c r="H997" s="340"/>
      <c r="I997" s="337">
        <f t="shared" ref="I997:I1060" si="76">IF(F997="Residencial",IF(H997&lt;=11,H997,11),0)</f>
        <v>0</v>
      </c>
      <c r="J997" s="344">
        <f t="shared" ref="J997:J1060" si="77">IF(OR(G997=1,G997=2),IF(H997&lt;=6,H997,6),0)</f>
        <v>0</v>
      </c>
      <c r="K997" s="344">
        <f t="shared" si="73"/>
        <v>0</v>
      </c>
      <c r="L997" s="336">
        <f t="shared" si="74"/>
        <v>0</v>
      </c>
    </row>
    <row r="998" spans="1:12" s="2" customFormat="1" ht="10.5" x14ac:dyDescent="0.25">
      <c r="A998" s="334">
        <v>963</v>
      </c>
      <c r="B998" s="306"/>
      <c r="C998" s="321"/>
      <c r="D998" s="321"/>
      <c r="E998" s="321"/>
      <c r="F998" s="321"/>
      <c r="G998" s="335">
        <f t="shared" si="75"/>
        <v>0</v>
      </c>
      <c r="H998" s="340"/>
      <c r="I998" s="337">
        <f t="shared" si="76"/>
        <v>0</v>
      </c>
      <c r="J998" s="344">
        <f t="shared" si="77"/>
        <v>0</v>
      </c>
      <c r="K998" s="344">
        <f t="shared" ref="K998:K1061" si="78">I998-J998</f>
        <v>0</v>
      </c>
      <c r="L998" s="336">
        <f t="shared" ref="L998:L1061" si="79">IF(F998="Residencial",IF(H998&gt;11,(H998-I998),0),0)</f>
        <v>0</v>
      </c>
    </row>
    <row r="999" spans="1:12" s="2" customFormat="1" ht="10.5" x14ac:dyDescent="0.25">
      <c r="A999" s="334">
        <v>964</v>
      </c>
      <c r="B999" s="306"/>
      <c r="C999" s="321"/>
      <c r="D999" s="321"/>
      <c r="E999" s="321"/>
      <c r="F999" s="321"/>
      <c r="G999" s="335">
        <f t="shared" si="75"/>
        <v>0</v>
      </c>
      <c r="H999" s="340"/>
      <c r="I999" s="337">
        <f t="shared" si="76"/>
        <v>0</v>
      </c>
      <c r="J999" s="344">
        <f t="shared" si="77"/>
        <v>0</v>
      </c>
      <c r="K999" s="344">
        <f t="shared" si="78"/>
        <v>0</v>
      </c>
      <c r="L999" s="336">
        <f t="shared" si="79"/>
        <v>0</v>
      </c>
    </row>
    <row r="1000" spans="1:12" s="2" customFormat="1" ht="10.5" x14ac:dyDescent="0.25">
      <c r="A1000" s="334">
        <v>965</v>
      </c>
      <c r="B1000" s="306"/>
      <c r="C1000" s="321"/>
      <c r="D1000" s="321"/>
      <c r="E1000" s="321"/>
      <c r="F1000" s="321"/>
      <c r="G1000" s="335">
        <f t="shared" si="75"/>
        <v>0</v>
      </c>
      <c r="H1000" s="340"/>
      <c r="I1000" s="337">
        <f t="shared" si="76"/>
        <v>0</v>
      </c>
      <c r="J1000" s="344">
        <f t="shared" si="77"/>
        <v>0</v>
      </c>
      <c r="K1000" s="344">
        <f t="shared" si="78"/>
        <v>0</v>
      </c>
      <c r="L1000" s="336">
        <f t="shared" si="79"/>
        <v>0</v>
      </c>
    </row>
    <row r="1001" spans="1:12" s="2" customFormat="1" ht="10.5" x14ac:dyDescent="0.25">
      <c r="A1001" s="333">
        <v>966</v>
      </c>
      <c r="B1001" s="306"/>
      <c r="C1001" s="321"/>
      <c r="D1001" s="321"/>
      <c r="E1001" s="321"/>
      <c r="F1001" s="321"/>
      <c r="G1001" s="335">
        <f t="shared" si="75"/>
        <v>0</v>
      </c>
      <c r="H1001" s="340"/>
      <c r="I1001" s="337">
        <f t="shared" si="76"/>
        <v>0</v>
      </c>
      <c r="J1001" s="344">
        <f t="shared" si="77"/>
        <v>0</v>
      </c>
      <c r="K1001" s="344">
        <f t="shared" si="78"/>
        <v>0</v>
      </c>
      <c r="L1001" s="336">
        <f t="shared" si="79"/>
        <v>0</v>
      </c>
    </row>
    <row r="1002" spans="1:12" s="2" customFormat="1" ht="10.5" x14ac:dyDescent="0.25">
      <c r="A1002" s="334">
        <v>967</v>
      </c>
      <c r="B1002" s="306"/>
      <c r="C1002" s="321"/>
      <c r="D1002" s="321"/>
      <c r="E1002" s="321"/>
      <c r="F1002" s="321"/>
      <c r="G1002" s="335">
        <f t="shared" si="75"/>
        <v>0</v>
      </c>
      <c r="H1002" s="340"/>
      <c r="I1002" s="337">
        <f t="shared" si="76"/>
        <v>0</v>
      </c>
      <c r="J1002" s="344">
        <f t="shared" si="77"/>
        <v>0</v>
      </c>
      <c r="K1002" s="344">
        <f t="shared" si="78"/>
        <v>0</v>
      </c>
      <c r="L1002" s="336">
        <f t="shared" si="79"/>
        <v>0</v>
      </c>
    </row>
    <row r="1003" spans="1:12" s="2" customFormat="1" ht="10.5" x14ac:dyDescent="0.25">
      <c r="A1003" s="334">
        <v>968</v>
      </c>
      <c r="B1003" s="306"/>
      <c r="C1003" s="321"/>
      <c r="D1003" s="321"/>
      <c r="E1003" s="321"/>
      <c r="F1003" s="321"/>
      <c r="G1003" s="335">
        <f t="shared" si="75"/>
        <v>0</v>
      </c>
      <c r="H1003" s="340"/>
      <c r="I1003" s="337">
        <f t="shared" si="76"/>
        <v>0</v>
      </c>
      <c r="J1003" s="344">
        <f t="shared" si="77"/>
        <v>0</v>
      </c>
      <c r="K1003" s="344">
        <f t="shared" si="78"/>
        <v>0</v>
      </c>
      <c r="L1003" s="336">
        <f t="shared" si="79"/>
        <v>0</v>
      </c>
    </row>
    <row r="1004" spans="1:12" s="2" customFormat="1" ht="10.5" x14ac:dyDescent="0.25">
      <c r="A1004" s="334">
        <v>969</v>
      </c>
      <c r="B1004" s="306"/>
      <c r="C1004" s="321"/>
      <c r="D1004" s="321"/>
      <c r="E1004" s="321"/>
      <c r="F1004" s="321"/>
      <c r="G1004" s="335">
        <f t="shared" si="75"/>
        <v>0</v>
      </c>
      <c r="H1004" s="340"/>
      <c r="I1004" s="337">
        <f t="shared" si="76"/>
        <v>0</v>
      </c>
      <c r="J1004" s="344">
        <f t="shared" si="77"/>
        <v>0</v>
      </c>
      <c r="K1004" s="344">
        <f t="shared" si="78"/>
        <v>0</v>
      </c>
      <c r="L1004" s="336">
        <f t="shared" si="79"/>
        <v>0</v>
      </c>
    </row>
    <row r="1005" spans="1:12" s="2" customFormat="1" ht="10.5" x14ac:dyDescent="0.25">
      <c r="A1005" s="334">
        <v>970</v>
      </c>
      <c r="B1005" s="306"/>
      <c r="C1005" s="321"/>
      <c r="D1005" s="321"/>
      <c r="E1005" s="321"/>
      <c r="F1005" s="321"/>
      <c r="G1005" s="335">
        <f t="shared" si="75"/>
        <v>0</v>
      </c>
      <c r="H1005" s="340"/>
      <c r="I1005" s="337">
        <f t="shared" si="76"/>
        <v>0</v>
      </c>
      <c r="J1005" s="344">
        <f t="shared" si="77"/>
        <v>0</v>
      </c>
      <c r="K1005" s="344">
        <f t="shared" si="78"/>
        <v>0</v>
      </c>
      <c r="L1005" s="336">
        <f t="shared" si="79"/>
        <v>0</v>
      </c>
    </row>
    <row r="1006" spans="1:12" s="2" customFormat="1" ht="10.5" x14ac:dyDescent="0.25">
      <c r="A1006" s="333">
        <v>971</v>
      </c>
      <c r="B1006" s="306"/>
      <c r="C1006" s="321"/>
      <c r="D1006" s="321"/>
      <c r="E1006" s="321"/>
      <c r="F1006" s="321"/>
      <c r="G1006" s="335">
        <f t="shared" si="75"/>
        <v>0</v>
      </c>
      <c r="H1006" s="340"/>
      <c r="I1006" s="337">
        <f t="shared" si="76"/>
        <v>0</v>
      </c>
      <c r="J1006" s="344">
        <f t="shared" si="77"/>
        <v>0</v>
      </c>
      <c r="K1006" s="344">
        <f t="shared" si="78"/>
        <v>0</v>
      </c>
      <c r="L1006" s="336">
        <f t="shared" si="79"/>
        <v>0</v>
      </c>
    </row>
    <row r="1007" spans="1:12" s="2" customFormat="1" ht="10.5" x14ac:dyDescent="0.25">
      <c r="A1007" s="334">
        <v>972</v>
      </c>
      <c r="B1007" s="306"/>
      <c r="C1007" s="321"/>
      <c r="D1007" s="321"/>
      <c r="E1007" s="321"/>
      <c r="F1007" s="321"/>
      <c r="G1007" s="335">
        <f t="shared" si="75"/>
        <v>0</v>
      </c>
      <c r="H1007" s="340"/>
      <c r="I1007" s="337">
        <f t="shared" si="76"/>
        <v>0</v>
      </c>
      <c r="J1007" s="344">
        <f t="shared" si="77"/>
        <v>0</v>
      </c>
      <c r="K1007" s="344">
        <f t="shared" si="78"/>
        <v>0</v>
      </c>
      <c r="L1007" s="336">
        <f t="shared" si="79"/>
        <v>0</v>
      </c>
    </row>
    <row r="1008" spans="1:12" s="2" customFormat="1" ht="10.5" x14ac:dyDescent="0.25">
      <c r="A1008" s="334">
        <v>973</v>
      </c>
      <c r="B1008" s="306"/>
      <c r="C1008" s="321"/>
      <c r="D1008" s="321"/>
      <c r="E1008" s="321"/>
      <c r="F1008" s="321"/>
      <c r="G1008" s="335">
        <f t="shared" si="75"/>
        <v>0</v>
      </c>
      <c r="H1008" s="340"/>
      <c r="I1008" s="337">
        <f t="shared" si="76"/>
        <v>0</v>
      </c>
      <c r="J1008" s="344">
        <f t="shared" si="77"/>
        <v>0</v>
      </c>
      <c r="K1008" s="344">
        <f t="shared" si="78"/>
        <v>0</v>
      </c>
      <c r="L1008" s="336">
        <f t="shared" si="79"/>
        <v>0</v>
      </c>
    </row>
    <row r="1009" spans="1:12" s="2" customFormat="1" ht="10.5" x14ac:dyDescent="0.25">
      <c r="A1009" s="334">
        <v>974</v>
      </c>
      <c r="B1009" s="306"/>
      <c r="C1009" s="321"/>
      <c r="D1009" s="321"/>
      <c r="E1009" s="321"/>
      <c r="F1009" s="321"/>
      <c r="G1009" s="335">
        <f t="shared" si="75"/>
        <v>0</v>
      </c>
      <c r="H1009" s="340"/>
      <c r="I1009" s="337">
        <f t="shared" si="76"/>
        <v>0</v>
      </c>
      <c r="J1009" s="344">
        <f t="shared" si="77"/>
        <v>0</v>
      </c>
      <c r="K1009" s="344">
        <f t="shared" si="78"/>
        <v>0</v>
      </c>
      <c r="L1009" s="336">
        <f t="shared" si="79"/>
        <v>0</v>
      </c>
    </row>
    <row r="1010" spans="1:12" s="2" customFormat="1" ht="10.5" x14ac:dyDescent="0.25">
      <c r="A1010" s="334">
        <v>975</v>
      </c>
      <c r="B1010" s="306"/>
      <c r="C1010" s="321"/>
      <c r="D1010" s="321"/>
      <c r="E1010" s="321"/>
      <c r="F1010" s="321"/>
      <c r="G1010" s="335">
        <f t="shared" si="75"/>
        <v>0</v>
      </c>
      <c r="H1010" s="340"/>
      <c r="I1010" s="337">
        <f t="shared" si="76"/>
        <v>0</v>
      </c>
      <c r="J1010" s="344">
        <f t="shared" si="77"/>
        <v>0</v>
      </c>
      <c r="K1010" s="344">
        <f t="shared" si="78"/>
        <v>0</v>
      </c>
      <c r="L1010" s="336">
        <f t="shared" si="79"/>
        <v>0</v>
      </c>
    </row>
    <row r="1011" spans="1:12" s="2" customFormat="1" ht="10.5" x14ac:dyDescent="0.25">
      <c r="A1011" s="333">
        <v>976</v>
      </c>
      <c r="B1011" s="306"/>
      <c r="C1011" s="321"/>
      <c r="D1011" s="321"/>
      <c r="E1011" s="321"/>
      <c r="F1011" s="321"/>
      <c r="G1011" s="335">
        <f t="shared" si="75"/>
        <v>0</v>
      </c>
      <c r="H1011" s="340"/>
      <c r="I1011" s="337">
        <f t="shared" si="76"/>
        <v>0</v>
      </c>
      <c r="J1011" s="344">
        <f t="shared" si="77"/>
        <v>0</v>
      </c>
      <c r="K1011" s="344">
        <f t="shared" si="78"/>
        <v>0</v>
      </c>
      <c r="L1011" s="336">
        <f t="shared" si="79"/>
        <v>0</v>
      </c>
    </row>
    <row r="1012" spans="1:12" s="2" customFormat="1" ht="10.5" x14ac:dyDescent="0.25">
      <c r="A1012" s="334">
        <v>977</v>
      </c>
      <c r="B1012" s="306"/>
      <c r="C1012" s="321"/>
      <c r="D1012" s="321"/>
      <c r="E1012" s="321"/>
      <c r="F1012" s="321"/>
      <c r="G1012" s="335">
        <f t="shared" si="75"/>
        <v>0</v>
      </c>
      <c r="H1012" s="340"/>
      <c r="I1012" s="337">
        <f t="shared" si="76"/>
        <v>0</v>
      </c>
      <c r="J1012" s="344">
        <f t="shared" si="77"/>
        <v>0</v>
      </c>
      <c r="K1012" s="344">
        <f t="shared" si="78"/>
        <v>0</v>
      </c>
      <c r="L1012" s="336">
        <f t="shared" si="79"/>
        <v>0</v>
      </c>
    </row>
    <row r="1013" spans="1:12" s="2" customFormat="1" ht="10.5" x14ac:dyDescent="0.25">
      <c r="A1013" s="334">
        <v>978</v>
      </c>
      <c r="B1013" s="306"/>
      <c r="C1013" s="321"/>
      <c r="D1013" s="321"/>
      <c r="E1013" s="321"/>
      <c r="F1013" s="321"/>
      <c r="G1013" s="335">
        <f t="shared" si="75"/>
        <v>0</v>
      </c>
      <c r="H1013" s="340"/>
      <c r="I1013" s="337">
        <f t="shared" si="76"/>
        <v>0</v>
      </c>
      <c r="J1013" s="344">
        <f t="shared" si="77"/>
        <v>0</v>
      </c>
      <c r="K1013" s="344">
        <f t="shared" si="78"/>
        <v>0</v>
      </c>
      <c r="L1013" s="336">
        <f t="shared" si="79"/>
        <v>0</v>
      </c>
    </row>
    <row r="1014" spans="1:12" s="2" customFormat="1" ht="10.5" x14ac:dyDescent="0.25">
      <c r="A1014" s="334">
        <v>979</v>
      </c>
      <c r="B1014" s="306"/>
      <c r="C1014" s="321"/>
      <c r="D1014" s="321"/>
      <c r="E1014" s="321"/>
      <c r="F1014" s="321"/>
      <c r="G1014" s="335">
        <f t="shared" si="75"/>
        <v>0</v>
      </c>
      <c r="H1014" s="340"/>
      <c r="I1014" s="337">
        <f t="shared" si="76"/>
        <v>0</v>
      </c>
      <c r="J1014" s="344">
        <f t="shared" si="77"/>
        <v>0</v>
      </c>
      <c r="K1014" s="344">
        <f t="shared" si="78"/>
        <v>0</v>
      </c>
      <c r="L1014" s="336">
        <f t="shared" si="79"/>
        <v>0</v>
      </c>
    </row>
    <row r="1015" spans="1:12" s="2" customFormat="1" ht="10.5" x14ac:dyDescent="0.25">
      <c r="A1015" s="334">
        <v>980</v>
      </c>
      <c r="B1015" s="306"/>
      <c r="C1015" s="321"/>
      <c r="D1015" s="321"/>
      <c r="E1015" s="321"/>
      <c r="F1015" s="321"/>
      <c r="G1015" s="335">
        <f t="shared" si="75"/>
        <v>0</v>
      </c>
      <c r="H1015" s="340"/>
      <c r="I1015" s="337">
        <f t="shared" si="76"/>
        <v>0</v>
      </c>
      <c r="J1015" s="344">
        <f t="shared" si="77"/>
        <v>0</v>
      </c>
      <c r="K1015" s="344">
        <f t="shared" si="78"/>
        <v>0</v>
      </c>
      <c r="L1015" s="336">
        <f t="shared" si="79"/>
        <v>0</v>
      </c>
    </row>
    <row r="1016" spans="1:12" s="2" customFormat="1" ht="10.5" x14ac:dyDescent="0.25">
      <c r="A1016" s="333">
        <v>981</v>
      </c>
      <c r="B1016" s="306"/>
      <c r="C1016" s="321"/>
      <c r="D1016" s="321"/>
      <c r="E1016" s="321"/>
      <c r="F1016" s="321"/>
      <c r="G1016" s="335">
        <f t="shared" si="75"/>
        <v>0</v>
      </c>
      <c r="H1016" s="340"/>
      <c r="I1016" s="337">
        <f t="shared" si="76"/>
        <v>0</v>
      </c>
      <c r="J1016" s="344">
        <f t="shared" si="77"/>
        <v>0</v>
      </c>
      <c r="K1016" s="344">
        <f t="shared" si="78"/>
        <v>0</v>
      </c>
      <c r="L1016" s="336">
        <f t="shared" si="79"/>
        <v>0</v>
      </c>
    </row>
    <row r="1017" spans="1:12" s="2" customFormat="1" ht="10.5" x14ac:dyDescent="0.25">
      <c r="A1017" s="334">
        <v>982</v>
      </c>
      <c r="B1017" s="306"/>
      <c r="C1017" s="321"/>
      <c r="D1017" s="321"/>
      <c r="E1017" s="321"/>
      <c r="F1017" s="321"/>
      <c r="G1017" s="335">
        <f t="shared" si="75"/>
        <v>0</v>
      </c>
      <c r="H1017" s="340"/>
      <c r="I1017" s="337">
        <f t="shared" si="76"/>
        <v>0</v>
      </c>
      <c r="J1017" s="344">
        <f t="shared" si="77"/>
        <v>0</v>
      </c>
      <c r="K1017" s="344">
        <f t="shared" si="78"/>
        <v>0</v>
      </c>
      <c r="L1017" s="336">
        <f t="shared" si="79"/>
        <v>0</v>
      </c>
    </row>
    <row r="1018" spans="1:12" s="2" customFormat="1" ht="10.5" x14ac:dyDescent="0.25">
      <c r="A1018" s="334">
        <v>983</v>
      </c>
      <c r="B1018" s="306"/>
      <c r="C1018" s="321"/>
      <c r="D1018" s="321"/>
      <c r="E1018" s="321"/>
      <c r="F1018" s="321"/>
      <c r="G1018" s="335">
        <f t="shared" si="75"/>
        <v>0</v>
      </c>
      <c r="H1018" s="340"/>
      <c r="I1018" s="337">
        <f t="shared" si="76"/>
        <v>0</v>
      </c>
      <c r="J1018" s="344">
        <f t="shared" si="77"/>
        <v>0</v>
      </c>
      <c r="K1018" s="344">
        <f t="shared" si="78"/>
        <v>0</v>
      </c>
      <c r="L1018" s="336">
        <f t="shared" si="79"/>
        <v>0</v>
      </c>
    </row>
    <row r="1019" spans="1:12" s="2" customFormat="1" ht="10.5" x14ac:dyDescent="0.25">
      <c r="A1019" s="334">
        <v>984</v>
      </c>
      <c r="B1019" s="306"/>
      <c r="C1019" s="321"/>
      <c r="D1019" s="321"/>
      <c r="E1019" s="321"/>
      <c r="F1019" s="321"/>
      <c r="G1019" s="335">
        <f t="shared" si="75"/>
        <v>0</v>
      </c>
      <c r="H1019" s="340"/>
      <c r="I1019" s="337">
        <f t="shared" si="76"/>
        <v>0</v>
      </c>
      <c r="J1019" s="344">
        <f t="shared" si="77"/>
        <v>0</v>
      </c>
      <c r="K1019" s="344">
        <f t="shared" si="78"/>
        <v>0</v>
      </c>
      <c r="L1019" s="336">
        <f t="shared" si="79"/>
        <v>0</v>
      </c>
    </row>
    <row r="1020" spans="1:12" s="2" customFormat="1" ht="10.5" x14ac:dyDescent="0.25">
      <c r="A1020" s="334">
        <v>985</v>
      </c>
      <c r="B1020" s="306"/>
      <c r="C1020" s="321"/>
      <c r="D1020" s="321"/>
      <c r="E1020" s="321"/>
      <c r="F1020" s="321"/>
      <c r="G1020" s="335">
        <f t="shared" si="75"/>
        <v>0</v>
      </c>
      <c r="H1020" s="340"/>
      <c r="I1020" s="337">
        <f t="shared" si="76"/>
        <v>0</v>
      </c>
      <c r="J1020" s="344">
        <f t="shared" si="77"/>
        <v>0</v>
      </c>
      <c r="K1020" s="344">
        <f t="shared" si="78"/>
        <v>0</v>
      </c>
      <c r="L1020" s="336">
        <f t="shared" si="79"/>
        <v>0</v>
      </c>
    </row>
    <row r="1021" spans="1:12" s="2" customFormat="1" ht="10.5" x14ac:dyDescent="0.25">
      <c r="A1021" s="333">
        <v>986</v>
      </c>
      <c r="B1021" s="306"/>
      <c r="C1021" s="321"/>
      <c r="D1021" s="321"/>
      <c r="E1021" s="321"/>
      <c r="F1021" s="321"/>
      <c r="G1021" s="335">
        <f t="shared" si="75"/>
        <v>0</v>
      </c>
      <c r="H1021" s="340"/>
      <c r="I1021" s="337">
        <f t="shared" si="76"/>
        <v>0</v>
      </c>
      <c r="J1021" s="344">
        <f t="shared" si="77"/>
        <v>0</v>
      </c>
      <c r="K1021" s="344">
        <f t="shared" si="78"/>
        <v>0</v>
      </c>
      <c r="L1021" s="336">
        <f t="shared" si="79"/>
        <v>0</v>
      </c>
    </row>
    <row r="1022" spans="1:12" s="2" customFormat="1" ht="10.5" x14ac:dyDescent="0.25">
      <c r="A1022" s="334">
        <v>987</v>
      </c>
      <c r="B1022" s="306"/>
      <c r="C1022" s="321"/>
      <c r="D1022" s="321"/>
      <c r="E1022" s="321"/>
      <c r="F1022" s="321"/>
      <c r="G1022" s="335">
        <f t="shared" si="75"/>
        <v>0</v>
      </c>
      <c r="H1022" s="340"/>
      <c r="I1022" s="337">
        <f t="shared" si="76"/>
        <v>0</v>
      </c>
      <c r="J1022" s="344">
        <f t="shared" si="77"/>
        <v>0</v>
      </c>
      <c r="K1022" s="344">
        <f t="shared" si="78"/>
        <v>0</v>
      </c>
      <c r="L1022" s="336">
        <f t="shared" si="79"/>
        <v>0</v>
      </c>
    </row>
    <row r="1023" spans="1:12" s="2" customFormat="1" ht="10.5" x14ac:dyDescent="0.25">
      <c r="A1023" s="334">
        <v>988</v>
      </c>
      <c r="B1023" s="306"/>
      <c r="C1023" s="321"/>
      <c r="D1023" s="321"/>
      <c r="E1023" s="321"/>
      <c r="F1023" s="321"/>
      <c r="G1023" s="335">
        <f t="shared" si="75"/>
        <v>0</v>
      </c>
      <c r="H1023" s="340"/>
      <c r="I1023" s="337">
        <f t="shared" si="76"/>
        <v>0</v>
      </c>
      <c r="J1023" s="344">
        <f t="shared" si="77"/>
        <v>0</v>
      </c>
      <c r="K1023" s="344">
        <f t="shared" si="78"/>
        <v>0</v>
      </c>
      <c r="L1023" s="336">
        <f t="shared" si="79"/>
        <v>0</v>
      </c>
    </row>
    <row r="1024" spans="1:12" s="2" customFormat="1" ht="10.5" x14ac:dyDescent="0.25">
      <c r="A1024" s="334">
        <v>989</v>
      </c>
      <c r="B1024" s="306"/>
      <c r="C1024" s="321"/>
      <c r="D1024" s="321"/>
      <c r="E1024" s="321"/>
      <c r="F1024" s="321"/>
      <c r="G1024" s="335">
        <f t="shared" si="75"/>
        <v>0</v>
      </c>
      <c r="H1024" s="340"/>
      <c r="I1024" s="337">
        <f t="shared" si="76"/>
        <v>0</v>
      </c>
      <c r="J1024" s="344">
        <f t="shared" si="77"/>
        <v>0</v>
      </c>
      <c r="K1024" s="344">
        <f t="shared" si="78"/>
        <v>0</v>
      </c>
      <c r="L1024" s="336">
        <f t="shared" si="79"/>
        <v>0</v>
      </c>
    </row>
    <row r="1025" spans="1:12" s="2" customFormat="1" ht="10.5" x14ac:dyDescent="0.25">
      <c r="A1025" s="334">
        <v>990</v>
      </c>
      <c r="B1025" s="306"/>
      <c r="C1025" s="321"/>
      <c r="D1025" s="321"/>
      <c r="E1025" s="321"/>
      <c r="F1025" s="321"/>
      <c r="G1025" s="335">
        <f t="shared" si="75"/>
        <v>0</v>
      </c>
      <c r="H1025" s="340"/>
      <c r="I1025" s="337">
        <f t="shared" si="76"/>
        <v>0</v>
      </c>
      <c r="J1025" s="344">
        <f t="shared" si="77"/>
        <v>0</v>
      </c>
      <c r="K1025" s="344">
        <f t="shared" si="78"/>
        <v>0</v>
      </c>
      <c r="L1025" s="336">
        <f t="shared" si="79"/>
        <v>0</v>
      </c>
    </row>
    <row r="1026" spans="1:12" s="2" customFormat="1" ht="10.5" x14ac:dyDescent="0.25">
      <c r="A1026" s="333">
        <v>991</v>
      </c>
      <c r="B1026" s="306"/>
      <c r="C1026" s="321"/>
      <c r="D1026" s="321"/>
      <c r="E1026" s="321"/>
      <c r="F1026" s="321"/>
      <c r="G1026" s="335">
        <f t="shared" si="75"/>
        <v>0</v>
      </c>
      <c r="H1026" s="340"/>
      <c r="I1026" s="337">
        <f t="shared" si="76"/>
        <v>0</v>
      </c>
      <c r="J1026" s="344">
        <f t="shared" si="77"/>
        <v>0</v>
      </c>
      <c r="K1026" s="344">
        <f t="shared" si="78"/>
        <v>0</v>
      </c>
      <c r="L1026" s="336">
        <f t="shared" si="79"/>
        <v>0</v>
      </c>
    </row>
    <row r="1027" spans="1:12" s="2" customFormat="1" ht="10.5" x14ac:dyDescent="0.25">
      <c r="A1027" s="334">
        <v>992</v>
      </c>
      <c r="B1027" s="306"/>
      <c r="C1027" s="321"/>
      <c r="D1027" s="321"/>
      <c r="E1027" s="321"/>
      <c r="F1027" s="321"/>
      <c r="G1027" s="335">
        <f t="shared" si="75"/>
        <v>0</v>
      </c>
      <c r="H1027" s="340"/>
      <c r="I1027" s="337">
        <f t="shared" si="76"/>
        <v>0</v>
      </c>
      <c r="J1027" s="344">
        <f t="shared" si="77"/>
        <v>0</v>
      </c>
      <c r="K1027" s="344">
        <f t="shared" si="78"/>
        <v>0</v>
      </c>
      <c r="L1027" s="336">
        <f t="shared" si="79"/>
        <v>0</v>
      </c>
    </row>
    <row r="1028" spans="1:12" s="2" customFormat="1" ht="10.5" x14ac:dyDescent="0.25">
      <c r="A1028" s="334">
        <v>993</v>
      </c>
      <c r="B1028" s="306"/>
      <c r="C1028" s="321"/>
      <c r="D1028" s="321"/>
      <c r="E1028" s="321"/>
      <c r="F1028" s="321"/>
      <c r="G1028" s="335">
        <f t="shared" si="75"/>
        <v>0</v>
      </c>
      <c r="H1028" s="340"/>
      <c r="I1028" s="337">
        <f t="shared" si="76"/>
        <v>0</v>
      </c>
      <c r="J1028" s="344">
        <f t="shared" si="77"/>
        <v>0</v>
      </c>
      <c r="K1028" s="344">
        <f t="shared" si="78"/>
        <v>0</v>
      </c>
      <c r="L1028" s="336">
        <f t="shared" si="79"/>
        <v>0</v>
      </c>
    </row>
    <row r="1029" spans="1:12" s="2" customFormat="1" ht="10.5" x14ac:dyDescent="0.25">
      <c r="A1029" s="334">
        <v>994</v>
      </c>
      <c r="B1029" s="306"/>
      <c r="C1029" s="321"/>
      <c r="D1029" s="321"/>
      <c r="E1029" s="321"/>
      <c r="F1029" s="321"/>
      <c r="G1029" s="335">
        <f t="shared" si="75"/>
        <v>0</v>
      </c>
      <c r="H1029" s="340"/>
      <c r="I1029" s="337">
        <f t="shared" si="76"/>
        <v>0</v>
      </c>
      <c r="J1029" s="344">
        <f t="shared" si="77"/>
        <v>0</v>
      </c>
      <c r="K1029" s="344">
        <f t="shared" si="78"/>
        <v>0</v>
      </c>
      <c r="L1029" s="336">
        <f t="shared" si="79"/>
        <v>0</v>
      </c>
    </row>
    <row r="1030" spans="1:12" s="2" customFormat="1" ht="10.5" x14ac:dyDescent="0.25">
      <c r="A1030" s="334">
        <v>995</v>
      </c>
      <c r="B1030" s="306"/>
      <c r="C1030" s="321"/>
      <c r="D1030" s="321"/>
      <c r="E1030" s="321"/>
      <c r="F1030" s="321"/>
      <c r="G1030" s="335">
        <f t="shared" si="75"/>
        <v>0</v>
      </c>
      <c r="H1030" s="340"/>
      <c r="I1030" s="337">
        <f t="shared" si="76"/>
        <v>0</v>
      </c>
      <c r="J1030" s="344">
        <f t="shared" si="77"/>
        <v>0</v>
      </c>
      <c r="K1030" s="344">
        <f t="shared" si="78"/>
        <v>0</v>
      </c>
      <c r="L1030" s="336">
        <f t="shared" si="79"/>
        <v>0</v>
      </c>
    </row>
    <row r="1031" spans="1:12" s="2" customFormat="1" ht="10.5" x14ac:dyDescent="0.25">
      <c r="A1031" s="333">
        <v>996</v>
      </c>
      <c r="B1031" s="306"/>
      <c r="C1031" s="321"/>
      <c r="D1031" s="321"/>
      <c r="E1031" s="321"/>
      <c r="F1031" s="321"/>
      <c r="G1031" s="335">
        <f t="shared" si="75"/>
        <v>0</v>
      </c>
      <c r="H1031" s="340"/>
      <c r="I1031" s="337">
        <f t="shared" si="76"/>
        <v>0</v>
      </c>
      <c r="J1031" s="344">
        <f t="shared" si="77"/>
        <v>0</v>
      </c>
      <c r="K1031" s="344">
        <f t="shared" si="78"/>
        <v>0</v>
      </c>
      <c r="L1031" s="336">
        <f t="shared" si="79"/>
        <v>0</v>
      </c>
    </row>
    <row r="1032" spans="1:12" s="2" customFormat="1" ht="10.5" x14ac:dyDescent="0.25">
      <c r="A1032" s="334">
        <v>997</v>
      </c>
      <c r="B1032" s="306"/>
      <c r="C1032" s="321"/>
      <c r="D1032" s="321"/>
      <c r="E1032" s="321"/>
      <c r="F1032" s="321"/>
      <c r="G1032" s="335">
        <f t="shared" si="75"/>
        <v>0</v>
      </c>
      <c r="H1032" s="340"/>
      <c r="I1032" s="337">
        <f t="shared" si="76"/>
        <v>0</v>
      </c>
      <c r="J1032" s="344">
        <f t="shared" si="77"/>
        <v>0</v>
      </c>
      <c r="K1032" s="344">
        <f t="shared" si="78"/>
        <v>0</v>
      </c>
      <c r="L1032" s="336">
        <f t="shared" si="79"/>
        <v>0</v>
      </c>
    </row>
    <row r="1033" spans="1:12" s="2" customFormat="1" ht="10.5" x14ac:dyDescent="0.25">
      <c r="A1033" s="334">
        <v>998</v>
      </c>
      <c r="B1033" s="306"/>
      <c r="C1033" s="321"/>
      <c r="D1033" s="321"/>
      <c r="E1033" s="321"/>
      <c r="F1033" s="321"/>
      <c r="G1033" s="335">
        <f t="shared" si="75"/>
        <v>0</v>
      </c>
      <c r="H1033" s="340"/>
      <c r="I1033" s="337">
        <f t="shared" si="76"/>
        <v>0</v>
      </c>
      <c r="J1033" s="344">
        <f t="shared" si="77"/>
        <v>0</v>
      </c>
      <c r="K1033" s="344">
        <f t="shared" si="78"/>
        <v>0</v>
      </c>
      <c r="L1033" s="336">
        <f t="shared" si="79"/>
        <v>0</v>
      </c>
    </row>
    <row r="1034" spans="1:12" s="2" customFormat="1" ht="10.5" x14ac:dyDescent="0.25">
      <c r="A1034" s="334">
        <v>999</v>
      </c>
      <c r="B1034" s="306"/>
      <c r="C1034" s="321"/>
      <c r="D1034" s="321"/>
      <c r="E1034" s="321"/>
      <c r="F1034" s="321"/>
      <c r="G1034" s="335">
        <f t="shared" si="75"/>
        <v>0</v>
      </c>
      <c r="H1034" s="340"/>
      <c r="I1034" s="337">
        <f t="shared" si="76"/>
        <v>0</v>
      </c>
      <c r="J1034" s="344">
        <f t="shared" si="77"/>
        <v>0</v>
      </c>
      <c r="K1034" s="344">
        <f t="shared" si="78"/>
        <v>0</v>
      </c>
      <c r="L1034" s="336">
        <f t="shared" si="79"/>
        <v>0</v>
      </c>
    </row>
    <row r="1035" spans="1:12" s="2" customFormat="1" ht="10.5" x14ac:dyDescent="0.25">
      <c r="A1035" s="334">
        <v>1000</v>
      </c>
      <c r="B1035" s="306"/>
      <c r="C1035" s="321"/>
      <c r="D1035" s="321"/>
      <c r="E1035" s="321"/>
      <c r="F1035" s="321"/>
      <c r="G1035" s="335">
        <f t="shared" si="75"/>
        <v>0</v>
      </c>
      <c r="H1035" s="340"/>
      <c r="I1035" s="337">
        <f t="shared" si="76"/>
        <v>0</v>
      </c>
      <c r="J1035" s="344">
        <f t="shared" si="77"/>
        <v>0</v>
      </c>
      <c r="K1035" s="344">
        <f t="shared" si="78"/>
        <v>0</v>
      </c>
      <c r="L1035" s="336">
        <f t="shared" si="79"/>
        <v>0</v>
      </c>
    </row>
    <row r="1036" spans="1:12" s="2" customFormat="1" ht="10.5" x14ac:dyDescent="0.25">
      <c r="A1036" s="333">
        <v>1001</v>
      </c>
      <c r="B1036" s="306"/>
      <c r="C1036" s="321"/>
      <c r="D1036" s="321"/>
      <c r="E1036" s="321"/>
      <c r="F1036" s="321"/>
      <c r="G1036" s="335">
        <f t="shared" si="75"/>
        <v>0</v>
      </c>
      <c r="H1036" s="340"/>
      <c r="I1036" s="337">
        <f t="shared" si="76"/>
        <v>0</v>
      </c>
      <c r="J1036" s="344">
        <f t="shared" si="77"/>
        <v>0</v>
      </c>
      <c r="K1036" s="344">
        <f t="shared" si="78"/>
        <v>0</v>
      </c>
      <c r="L1036" s="336">
        <f t="shared" si="79"/>
        <v>0</v>
      </c>
    </row>
    <row r="1037" spans="1:12" s="2" customFormat="1" ht="10.5" x14ac:dyDescent="0.25">
      <c r="A1037" s="334">
        <v>1002</v>
      </c>
      <c r="B1037" s="306"/>
      <c r="C1037" s="321"/>
      <c r="D1037" s="321"/>
      <c r="E1037" s="321"/>
      <c r="F1037" s="321"/>
      <c r="G1037" s="335">
        <f t="shared" si="75"/>
        <v>0</v>
      </c>
      <c r="H1037" s="340"/>
      <c r="I1037" s="337">
        <f t="shared" si="76"/>
        <v>0</v>
      </c>
      <c r="J1037" s="344">
        <f t="shared" si="77"/>
        <v>0</v>
      </c>
      <c r="K1037" s="344">
        <f t="shared" si="78"/>
        <v>0</v>
      </c>
      <c r="L1037" s="336">
        <f t="shared" si="79"/>
        <v>0</v>
      </c>
    </row>
    <row r="1038" spans="1:12" s="2" customFormat="1" ht="10.5" x14ac:dyDescent="0.25">
      <c r="A1038" s="334">
        <v>1003</v>
      </c>
      <c r="B1038" s="306"/>
      <c r="C1038" s="321"/>
      <c r="D1038" s="321"/>
      <c r="E1038" s="321"/>
      <c r="F1038" s="321"/>
      <c r="G1038" s="335">
        <f t="shared" si="75"/>
        <v>0</v>
      </c>
      <c r="H1038" s="340"/>
      <c r="I1038" s="337">
        <f t="shared" si="76"/>
        <v>0</v>
      </c>
      <c r="J1038" s="344">
        <f t="shared" si="77"/>
        <v>0</v>
      </c>
      <c r="K1038" s="344">
        <f t="shared" si="78"/>
        <v>0</v>
      </c>
      <c r="L1038" s="336">
        <f t="shared" si="79"/>
        <v>0</v>
      </c>
    </row>
    <row r="1039" spans="1:12" s="2" customFormat="1" ht="10.5" x14ac:dyDescent="0.25">
      <c r="A1039" s="334">
        <v>1004</v>
      </c>
      <c r="B1039" s="306"/>
      <c r="C1039" s="321"/>
      <c r="D1039" s="321"/>
      <c r="E1039" s="321"/>
      <c r="F1039" s="321"/>
      <c r="G1039" s="335">
        <f t="shared" si="75"/>
        <v>0</v>
      </c>
      <c r="H1039" s="340"/>
      <c r="I1039" s="337">
        <f t="shared" si="76"/>
        <v>0</v>
      </c>
      <c r="J1039" s="344">
        <f t="shared" si="77"/>
        <v>0</v>
      </c>
      <c r="K1039" s="344">
        <f t="shared" si="78"/>
        <v>0</v>
      </c>
      <c r="L1039" s="336">
        <f t="shared" si="79"/>
        <v>0</v>
      </c>
    </row>
    <row r="1040" spans="1:12" s="2" customFormat="1" ht="10.5" x14ac:dyDescent="0.25">
      <c r="A1040" s="334">
        <v>1005</v>
      </c>
      <c r="B1040" s="306"/>
      <c r="C1040" s="321"/>
      <c r="D1040" s="321"/>
      <c r="E1040" s="321"/>
      <c r="F1040" s="321"/>
      <c r="G1040" s="335">
        <f t="shared" si="75"/>
        <v>0</v>
      </c>
      <c r="H1040" s="340"/>
      <c r="I1040" s="337">
        <f t="shared" si="76"/>
        <v>0</v>
      </c>
      <c r="J1040" s="344">
        <f t="shared" si="77"/>
        <v>0</v>
      </c>
      <c r="K1040" s="344">
        <f t="shared" si="78"/>
        <v>0</v>
      </c>
      <c r="L1040" s="336">
        <f t="shared" si="79"/>
        <v>0</v>
      </c>
    </row>
    <row r="1041" spans="1:12" s="2" customFormat="1" ht="10.5" x14ac:dyDescent="0.25">
      <c r="A1041" s="333">
        <v>1006</v>
      </c>
      <c r="B1041" s="306"/>
      <c r="C1041" s="321"/>
      <c r="D1041" s="321"/>
      <c r="E1041" s="321"/>
      <c r="F1041" s="321"/>
      <c r="G1041" s="335">
        <f t="shared" si="75"/>
        <v>0</v>
      </c>
      <c r="H1041" s="340"/>
      <c r="I1041" s="337">
        <f t="shared" si="76"/>
        <v>0</v>
      </c>
      <c r="J1041" s="344">
        <f t="shared" si="77"/>
        <v>0</v>
      </c>
      <c r="K1041" s="344">
        <f t="shared" si="78"/>
        <v>0</v>
      </c>
      <c r="L1041" s="336">
        <f t="shared" si="79"/>
        <v>0</v>
      </c>
    </row>
    <row r="1042" spans="1:12" s="2" customFormat="1" ht="10.5" x14ac:dyDescent="0.25">
      <c r="A1042" s="334">
        <v>1007</v>
      </c>
      <c r="B1042" s="306"/>
      <c r="C1042" s="321"/>
      <c r="D1042" s="321"/>
      <c r="E1042" s="321"/>
      <c r="F1042" s="321"/>
      <c r="G1042" s="335">
        <f t="shared" si="75"/>
        <v>0</v>
      </c>
      <c r="H1042" s="340"/>
      <c r="I1042" s="337">
        <f t="shared" si="76"/>
        <v>0</v>
      </c>
      <c r="J1042" s="344">
        <f t="shared" si="77"/>
        <v>0</v>
      </c>
      <c r="K1042" s="344">
        <f t="shared" si="78"/>
        <v>0</v>
      </c>
      <c r="L1042" s="336">
        <f t="shared" si="79"/>
        <v>0</v>
      </c>
    </row>
    <row r="1043" spans="1:12" s="2" customFormat="1" ht="10.5" x14ac:dyDescent="0.25">
      <c r="A1043" s="334">
        <v>1008</v>
      </c>
      <c r="B1043" s="306"/>
      <c r="C1043" s="321"/>
      <c r="D1043" s="321"/>
      <c r="E1043" s="321"/>
      <c r="F1043" s="321"/>
      <c r="G1043" s="335">
        <f t="shared" si="75"/>
        <v>0</v>
      </c>
      <c r="H1043" s="340"/>
      <c r="I1043" s="337">
        <f t="shared" si="76"/>
        <v>0</v>
      </c>
      <c r="J1043" s="344">
        <f t="shared" si="77"/>
        <v>0</v>
      </c>
      <c r="K1043" s="344">
        <f t="shared" si="78"/>
        <v>0</v>
      </c>
      <c r="L1043" s="336">
        <f t="shared" si="79"/>
        <v>0</v>
      </c>
    </row>
    <row r="1044" spans="1:12" s="2" customFormat="1" ht="10.5" x14ac:dyDescent="0.25">
      <c r="A1044" s="334">
        <v>1009</v>
      </c>
      <c r="B1044" s="306"/>
      <c r="C1044" s="321"/>
      <c r="D1044" s="321"/>
      <c r="E1044" s="321"/>
      <c r="F1044" s="321"/>
      <c r="G1044" s="335">
        <f t="shared" si="75"/>
        <v>0</v>
      </c>
      <c r="H1044" s="340"/>
      <c r="I1044" s="337">
        <f t="shared" si="76"/>
        <v>0</v>
      </c>
      <c r="J1044" s="344">
        <f t="shared" si="77"/>
        <v>0</v>
      </c>
      <c r="K1044" s="344">
        <f t="shared" si="78"/>
        <v>0</v>
      </c>
      <c r="L1044" s="336">
        <f t="shared" si="79"/>
        <v>0</v>
      </c>
    </row>
    <row r="1045" spans="1:12" s="2" customFormat="1" ht="10.5" x14ac:dyDescent="0.25">
      <c r="A1045" s="334">
        <v>1010</v>
      </c>
      <c r="B1045" s="306"/>
      <c r="C1045" s="321"/>
      <c r="D1045" s="321"/>
      <c r="E1045" s="321"/>
      <c r="F1045" s="321"/>
      <c r="G1045" s="335">
        <f t="shared" si="75"/>
        <v>0</v>
      </c>
      <c r="H1045" s="340"/>
      <c r="I1045" s="337">
        <f t="shared" si="76"/>
        <v>0</v>
      </c>
      <c r="J1045" s="344">
        <f t="shared" si="77"/>
        <v>0</v>
      </c>
      <c r="K1045" s="344">
        <f t="shared" si="78"/>
        <v>0</v>
      </c>
      <c r="L1045" s="336">
        <f t="shared" si="79"/>
        <v>0</v>
      </c>
    </row>
    <row r="1046" spans="1:12" s="2" customFormat="1" ht="10.5" x14ac:dyDescent="0.25">
      <c r="A1046" s="333">
        <v>1011</v>
      </c>
      <c r="B1046" s="306"/>
      <c r="C1046" s="321"/>
      <c r="D1046" s="321"/>
      <c r="E1046" s="321"/>
      <c r="F1046" s="321"/>
      <c r="G1046" s="335">
        <f t="shared" si="75"/>
        <v>0</v>
      </c>
      <c r="H1046" s="340"/>
      <c r="I1046" s="337">
        <f t="shared" si="76"/>
        <v>0</v>
      </c>
      <c r="J1046" s="344">
        <f t="shared" si="77"/>
        <v>0</v>
      </c>
      <c r="K1046" s="344">
        <f t="shared" si="78"/>
        <v>0</v>
      </c>
      <c r="L1046" s="336">
        <f t="shared" si="79"/>
        <v>0</v>
      </c>
    </row>
    <row r="1047" spans="1:12" s="2" customFormat="1" ht="10.5" x14ac:dyDescent="0.25">
      <c r="A1047" s="334">
        <v>1012</v>
      </c>
      <c r="B1047" s="306"/>
      <c r="C1047" s="321"/>
      <c r="D1047" s="321"/>
      <c r="E1047" s="321"/>
      <c r="F1047" s="321"/>
      <c r="G1047" s="335">
        <f t="shared" si="75"/>
        <v>0</v>
      </c>
      <c r="H1047" s="340"/>
      <c r="I1047" s="337">
        <f t="shared" si="76"/>
        <v>0</v>
      </c>
      <c r="J1047" s="344">
        <f t="shared" si="77"/>
        <v>0</v>
      </c>
      <c r="K1047" s="344">
        <f t="shared" si="78"/>
        <v>0</v>
      </c>
      <c r="L1047" s="336">
        <f t="shared" si="79"/>
        <v>0</v>
      </c>
    </row>
    <row r="1048" spans="1:12" s="2" customFormat="1" ht="10.5" x14ac:dyDescent="0.25">
      <c r="A1048" s="334">
        <v>1013</v>
      </c>
      <c r="B1048" s="306"/>
      <c r="C1048" s="321"/>
      <c r="D1048" s="321"/>
      <c r="E1048" s="321"/>
      <c r="F1048" s="321"/>
      <c r="G1048" s="335">
        <f t="shared" si="75"/>
        <v>0</v>
      </c>
      <c r="H1048" s="340"/>
      <c r="I1048" s="337">
        <f t="shared" si="76"/>
        <v>0</v>
      </c>
      <c r="J1048" s="344">
        <f t="shared" si="77"/>
        <v>0</v>
      </c>
      <c r="K1048" s="344">
        <f t="shared" si="78"/>
        <v>0</v>
      </c>
      <c r="L1048" s="336">
        <f t="shared" si="79"/>
        <v>0</v>
      </c>
    </row>
    <row r="1049" spans="1:12" s="2" customFormat="1" ht="10.5" x14ac:dyDescent="0.25">
      <c r="A1049" s="334">
        <v>1014</v>
      </c>
      <c r="B1049" s="306"/>
      <c r="C1049" s="321"/>
      <c r="D1049" s="321"/>
      <c r="E1049" s="321"/>
      <c r="F1049" s="321"/>
      <c r="G1049" s="335">
        <f t="shared" si="75"/>
        <v>0</v>
      </c>
      <c r="H1049" s="340"/>
      <c r="I1049" s="337">
        <f t="shared" si="76"/>
        <v>0</v>
      </c>
      <c r="J1049" s="344">
        <f t="shared" si="77"/>
        <v>0</v>
      </c>
      <c r="K1049" s="344">
        <f t="shared" si="78"/>
        <v>0</v>
      </c>
      <c r="L1049" s="336">
        <f t="shared" si="79"/>
        <v>0</v>
      </c>
    </row>
    <row r="1050" spans="1:12" s="2" customFormat="1" ht="10.5" x14ac:dyDescent="0.25">
      <c r="A1050" s="334">
        <v>1015</v>
      </c>
      <c r="B1050" s="306"/>
      <c r="C1050" s="321"/>
      <c r="D1050" s="321"/>
      <c r="E1050" s="321"/>
      <c r="F1050" s="321"/>
      <c r="G1050" s="335">
        <f t="shared" si="75"/>
        <v>0</v>
      </c>
      <c r="H1050" s="340"/>
      <c r="I1050" s="337">
        <f t="shared" si="76"/>
        <v>0</v>
      </c>
      <c r="J1050" s="344">
        <f t="shared" si="77"/>
        <v>0</v>
      </c>
      <c r="K1050" s="344">
        <f t="shared" si="78"/>
        <v>0</v>
      </c>
      <c r="L1050" s="336">
        <f t="shared" si="79"/>
        <v>0</v>
      </c>
    </row>
    <row r="1051" spans="1:12" s="2" customFormat="1" ht="10.5" x14ac:dyDescent="0.25">
      <c r="A1051" s="333">
        <v>1016</v>
      </c>
      <c r="B1051" s="306"/>
      <c r="C1051" s="321"/>
      <c r="D1051" s="321"/>
      <c r="E1051" s="321"/>
      <c r="F1051" s="321"/>
      <c r="G1051" s="335">
        <f t="shared" si="75"/>
        <v>0</v>
      </c>
      <c r="H1051" s="340"/>
      <c r="I1051" s="337">
        <f t="shared" si="76"/>
        <v>0</v>
      </c>
      <c r="J1051" s="344">
        <f t="shared" si="77"/>
        <v>0</v>
      </c>
      <c r="K1051" s="344">
        <f t="shared" si="78"/>
        <v>0</v>
      </c>
      <c r="L1051" s="336">
        <f t="shared" si="79"/>
        <v>0</v>
      </c>
    </row>
    <row r="1052" spans="1:12" s="2" customFormat="1" ht="10.5" x14ac:dyDescent="0.25">
      <c r="A1052" s="334">
        <v>1017</v>
      </c>
      <c r="B1052" s="306"/>
      <c r="C1052" s="321"/>
      <c r="D1052" s="321"/>
      <c r="E1052" s="321"/>
      <c r="F1052" s="321"/>
      <c r="G1052" s="335">
        <f t="shared" si="75"/>
        <v>0</v>
      </c>
      <c r="H1052" s="340"/>
      <c r="I1052" s="337">
        <f t="shared" si="76"/>
        <v>0</v>
      </c>
      <c r="J1052" s="344">
        <f t="shared" si="77"/>
        <v>0</v>
      </c>
      <c r="K1052" s="344">
        <f t="shared" si="78"/>
        <v>0</v>
      </c>
      <c r="L1052" s="336">
        <f t="shared" si="79"/>
        <v>0</v>
      </c>
    </row>
    <row r="1053" spans="1:12" s="2" customFormat="1" ht="10.5" x14ac:dyDescent="0.25">
      <c r="A1053" s="334">
        <v>1018</v>
      </c>
      <c r="B1053" s="306"/>
      <c r="C1053" s="321"/>
      <c r="D1053" s="321"/>
      <c r="E1053" s="321"/>
      <c r="F1053" s="321"/>
      <c r="G1053" s="335">
        <f t="shared" si="75"/>
        <v>0</v>
      </c>
      <c r="H1053" s="340"/>
      <c r="I1053" s="337">
        <f t="shared" si="76"/>
        <v>0</v>
      </c>
      <c r="J1053" s="344">
        <f t="shared" si="77"/>
        <v>0</v>
      </c>
      <c r="K1053" s="344">
        <f t="shared" si="78"/>
        <v>0</v>
      </c>
      <c r="L1053" s="336">
        <f t="shared" si="79"/>
        <v>0</v>
      </c>
    </row>
    <row r="1054" spans="1:12" s="2" customFormat="1" ht="10.5" x14ac:dyDescent="0.25">
      <c r="A1054" s="334">
        <v>1019</v>
      </c>
      <c r="B1054" s="306"/>
      <c r="C1054" s="321"/>
      <c r="D1054" s="321"/>
      <c r="E1054" s="321"/>
      <c r="F1054" s="321"/>
      <c r="G1054" s="335">
        <f t="shared" si="75"/>
        <v>0</v>
      </c>
      <c r="H1054" s="340"/>
      <c r="I1054" s="337">
        <f t="shared" si="76"/>
        <v>0</v>
      </c>
      <c r="J1054" s="344">
        <f t="shared" si="77"/>
        <v>0</v>
      </c>
      <c r="K1054" s="344">
        <f t="shared" si="78"/>
        <v>0</v>
      </c>
      <c r="L1054" s="336">
        <f t="shared" si="79"/>
        <v>0</v>
      </c>
    </row>
    <row r="1055" spans="1:12" s="2" customFormat="1" ht="10.5" x14ac:dyDescent="0.25">
      <c r="A1055" s="334">
        <v>1020</v>
      </c>
      <c r="B1055" s="306"/>
      <c r="C1055" s="321"/>
      <c r="D1055" s="321"/>
      <c r="E1055" s="321"/>
      <c r="F1055" s="321"/>
      <c r="G1055" s="335">
        <f t="shared" si="75"/>
        <v>0</v>
      </c>
      <c r="H1055" s="340"/>
      <c r="I1055" s="337">
        <f t="shared" si="76"/>
        <v>0</v>
      </c>
      <c r="J1055" s="344">
        <f t="shared" si="77"/>
        <v>0</v>
      </c>
      <c r="K1055" s="344">
        <f t="shared" si="78"/>
        <v>0</v>
      </c>
      <c r="L1055" s="336">
        <f t="shared" si="79"/>
        <v>0</v>
      </c>
    </row>
    <row r="1056" spans="1:12" s="2" customFormat="1" ht="10.5" x14ac:dyDescent="0.25">
      <c r="A1056" s="333">
        <v>1021</v>
      </c>
      <c r="B1056" s="306"/>
      <c r="C1056" s="321"/>
      <c r="D1056" s="321"/>
      <c r="E1056" s="321"/>
      <c r="F1056" s="321"/>
      <c r="G1056" s="335">
        <f t="shared" si="75"/>
        <v>0</v>
      </c>
      <c r="H1056" s="340"/>
      <c r="I1056" s="337">
        <f t="shared" si="76"/>
        <v>0</v>
      </c>
      <c r="J1056" s="344">
        <f t="shared" si="77"/>
        <v>0</v>
      </c>
      <c r="K1056" s="344">
        <f t="shared" si="78"/>
        <v>0</v>
      </c>
      <c r="L1056" s="336">
        <f t="shared" si="79"/>
        <v>0</v>
      </c>
    </row>
    <row r="1057" spans="1:12" s="2" customFormat="1" ht="10.5" x14ac:dyDescent="0.25">
      <c r="A1057" s="334">
        <v>1022</v>
      </c>
      <c r="B1057" s="306"/>
      <c r="C1057" s="321"/>
      <c r="D1057" s="321"/>
      <c r="E1057" s="321"/>
      <c r="F1057" s="321"/>
      <c r="G1057" s="335">
        <f t="shared" si="75"/>
        <v>0</v>
      </c>
      <c r="H1057" s="340"/>
      <c r="I1057" s="337">
        <f t="shared" si="76"/>
        <v>0</v>
      </c>
      <c r="J1057" s="344">
        <f t="shared" si="77"/>
        <v>0</v>
      </c>
      <c r="K1057" s="344">
        <f t="shared" si="78"/>
        <v>0</v>
      </c>
      <c r="L1057" s="336">
        <f t="shared" si="79"/>
        <v>0</v>
      </c>
    </row>
    <row r="1058" spans="1:12" s="2" customFormat="1" ht="10.5" x14ac:dyDescent="0.25">
      <c r="A1058" s="334">
        <v>1023</v>
      </c>
      <c r="B1058" s="306"/>
      <c r="C1058" s="321"/>
      <c r="D1058" s="321"/>
      <c r="E1058" s="321"/>
      <c r="F1058" s="321"/>
      <c r="G1058" s="335">
        <f t="shared" si="75"/>
        <v>0</v>
      </c>
      <c r="H1058" s="340"/>
      <c r="I1058" s="337">
        <f t="shared" si="76"/>
        <v>0</v>
      </c>
      <c r="J1058" s="344">
        <f t="shared" si="77"/>
        <v>0</v>
      </c>
      <c r="K1058" s="344">
        <f t="shared" si="78"/>
        <v>0</v>
      </c>
      <c r="L1058" s="336">
        <f t="shared" si="79"/>
        <v>0</v>
      </c>
    </row>
    <row r="1059" spans="1:12" s="2" customFormat="1" ht="10.5" x14ac:dyDescent="0.25">
      <c r="A1059" s="334">
        <v>1024</v>
      </c>
      <c r="B1059" s="306"/>
      <c r="C1059" s="321"/>
      <c r="D1059" s="321"/>
      <c r="E1059" s="321"/>
      <c r="F1059" s="321"/>
      <c r="G1059" s="335">
        <f t="shared" si="75"/>
        <v>0</v>
      </c>
      <c r="H1059" s="340"/>
      <c r="I1059" s="337">
        <f t="shared" si="76"/>
        <v>0</v>
      </c>
      <c r="J1059" s="344">
        <f t="shared" si="77"/>
        <v>0</v>
      </c>
      <c r="K1059" s="344">
        <f t="shared" si="78"/>
        <v>0</v>
      </c>
      <c r="L1059" s="336">
        <f t="shared" si="79"/>
        <v>0</v>
      </c>
    </row>
    <row r="1060" spans="1:12" s="2" customFormat="1" ht="10.5" x14ac:dyDescent="0.25">
      <c r="A1060" s="334">
        <v>1025</v>
      </c>
      <c r="B1060" s="306"/>
      <c r="C1060" s="321"/>
      <c r="D1060" s="321"/>
      <c r="E1060" s="321"/>
      <c r="F1060" s="321"/>
      <c r="G1060" s="335">
        <f t="shared" si="75"/>
        <v>0</v>
      </c>
      <c r="H1060" s="340"/>
      <c r="I1060" s="337">
        <f t="shared" si="76"/>
        <v>0</v>
      </c>
      <c r="J1060" s="344">
        <f t="shared" si="77"/>
        <v>0</v>
      </c>
      <c r="K1060" s="344">
        <f t="shared" si="78"/>
        <v>0</v>
      </c>
      <c r="L1060" s="336">
        <f t="shared" si="79"/>
        <v>0</v>
      </c>
    </row>
    <row r="1061" spans="1:12" s="2" customFormat="1" ht="10.5" x14ac:dyDescent="0.25">
      <c r="A1061" s="333">
        <v>1026</v>
      </c>
      <c r="B1061" s="306"/>
      <c r="C1061" s="321"/>
      <c r="D1061" s="321"/>
      <c r="E1061" s="321"/>
      <c r="F1061" s="321"/>
      <c r="G1061" s="335">
        <f t="shared" ref="G1061:G1124" si="80">IF(F1061="Residencial",E1061,F1061)</f>
        <v>0</v>
      </c>
      <c r="H1061" s="340"/>
      <c r="I1061" s="337">
        <f t="shared" ref="I1061:I1124" si="81">IF(F1061="Residencial",IF(H1061&lt;=11,H1061,11),0)</f>
        <v>0</v>
      </c>
      <c r="J1061" s="344">
        <f t="shared" ref="J1061:J1124" si="82">IF(OR(G1061=1,G1061=2),IF(H1061&lt;=6,H1061,6),0)</f>
        <v>0</v>
      </c>
      <c r="K1061" s="344">
        <f t="shared" si="78"/>
        <v>0</v>
      </c>
      <c r="L1061" s="336">
        <f t="shared" si="79"/>
        <v>0</v>
      </c>
    </row>
    <row r="1062" spans="1:12" s="2" customFormat="1" ht="10.5" x14ac:dyDescent="0.25">
      <c r="A1062" s="334">
        <v>1027</v>
      </c>
      <c r="B1062" s="306"/>
      <c r="C1062" s="321"/>
      <c r="D1062" s="321"/>
      <c r="E1062" s="321"/>
      <c r="F1062" s="321"/>
      <c r="G1062" s="335">
        <f t="shared" si="80"/>
        <v>0</v>
      </c>
      <c r="H1062" s="340"/>
      <c r="I1062" s="337">
        <f t="shared" si="81"/>
        <v>0</v>
      </c>
      <c r="J1062" s="344">
        <f t="shared" si="82"/>
        <v>0</v>
      </c>
      <c r="K1062" s="344">
        <f t="shared" ref="K1062:K1125" si="83">I1062-J1062</f>
        <v>0</v>
      </c>
      <c r="L1062" s="336">
        <f t="shared" ref="L1062:L1125" si="84">IF(F1062="Residencial",IF(H1062&gt;11,(H1062-I1062),0),0)</f>
        <v>0</v>
      </c>
    </row>
    <row r="1063" spans="1:12" s="2" customFormat="1" ht="10.5" x14ac:dyDescent="0.25">
      <c r="A1063" s="334">
        <v>1028</v>
      </c>
      <c r="B1063" s="306"/>
      <c r="C1063" s="321"/>
      <c r="D1063" s="321"/>
      <c r="E1063" s="321"/>
      <c r="F1063" s="321"/>
      <c r="G1063" s="335">
        <f t="shared" si="80"/>
        <v>0</v>
      </c>
      <c r="H1063" s="340"/>
      <c r="I1063" s="337">
        <f t="shared" si="81"/>
        <v>0</v>
      </c>
      <c r="J1063" s="344">
        <f t="shared" si="82"/>
        <v>0</v>
      </c>
      <c r="K1063" s="344">
        <f t="shared" si="83"/>
        <v>0</v>
      </c>
      <c r="L1063" s="336">
        <f t="shared" si="84"/>
        <v>0</v>
      </c>
    </row>
    <row r="1064" spans="1:12" s="2" customFormat="1" ht="10.5" x14ac:dyDescent="0.25">
      <c r="A1064" s="334">
        <v>1029</v>
      </c>
      <c r="B1064" s="306"/>
      <c r="C1064" s="321"/>
      <c r="D1064" s="321"/>
      <c r="E1064" s="321"/>
      <c r="F1064" s="321"/>
      <c r="G1064" s="335">
        <f t="shared" si="80"/>
        <v>0</v>
      </c>
      <c r="H1064" s="340"/>
      <c r="I1064" s="337">
        <f t="shared" si="81"/>
        <v>0</v>
      </c>
      <c r="J1064" s="344">
        <f t="shared" si="82"/>
        <v>0</v>
      </c>
      <c r="K1064" s="344">
        <f t="shared" si="83"/>
        <v>0</v>
      </c>
      <c r="L1064" s="336">
        <f t="shared" si="84"/>
        <v>0</v>
      </c>
    </row>
    <row r="1065" spans="1:12" s="2" customFormat="1" ht="10.5" x14ac:dyDescent="0.25">
      <c r="A1065" s="334">
        <v>1030</v>
      </c>
      <c r="B1065" s="306"/>
      <c r="C1065" s="321"/>
      <c r="D1065" s="321"/>
      <c r="E1065" s="321"/>
      <c r="F1065" s="321"/>
      <c r="G1065" s="335">
        <f t="shared" si="80"/>
        <v>0</v>
      </c>
      <c r="H1065" s="340"/>
      <c r="I1065" s="337">
        <f t="shared" si="81"/>
        <v>0</v>
      </c>
      <c r="J1065" s="344">
        <f t="shared" si="82"/>
        <v>0</v>
      </c>
      <c r="K1065" s="344">
        <f t="shared" si="83"/>
        <v>0</v>
      </c>
      <c r="L1065" s="336">
        <f t="shared" si="84"/>
        <v>0</v>
      </c>
    </row>
    <row r="1066" spans="1:12" s="2" customFormat="1" ht="10.5" x14ac:dyDescent="0.25">
      <c r="A1066" s="333">
        <v>1031</v>
      </c>
      <c r="B1066" s="306"/>
      <c r="C1066" s="321"/>
      <c r="D1066" s="321"/>
      <c r="E1066" s="321"/>
      <c r="F1066" s="321"/>
      <c r="G1066" s="335">
        <f t="shared" si="80"/>
        <v>0</v>
      </c>
      <c r="H1066" s="340"/>
      <c r="I1066" s="337">
        <f t="shared" si="81"/>
        <v>0</v>
      </c>
      <c r="J1066" s="344">
        <f t="shared" si="82"/>
        <v>0</v>
      </c>
      <c r="K1066" s="344">
        <f t="shared" si="83"/>
        <v>0</v>
      </c>
      <c r="L1066" s="336">
        <f t="shared" si="84"/>
        <v>0</v>
      </c>
    </row>
    <row r="1067" spans="1:12" s="2" customFormat="1" ht="10.5" x14ac:dyDescent="0.25">
      <c r="A1067" s="334">
        <v>1032</v>
      </c>
      <c r="B1067" s="306"/>
      <c r="C1067" s="321"/>
      <c r="D1067" s="321"/>
      <c r="E1067" s="321"/>
      <c r="F1067" s="321"/>
      <c r="G1067" s="335">
        <f t="shared" si="80"/>
        <v>0</v>
      </c>
      <c r="H1067" s="340"/>
      <c r="I1067" s="337">
        <f t="shared" si="81"/>
        <v>0</v>
      </c>
      <c r="J1067" s="344">
        <f t="shared" si="82"/>
        <v>0</v>
      </c>
      <c r="K1067" s="344">
        <f t="shared" si="83"/>
        <v>0</v>
      </c>
      <c r="L1067" s="336">
        <f t="shared" si="84"/>
        <v>0</v>
      </c>
    </row>
    <row r="1068" spans="1:12" s="2" customFormat="1" ht="10.5" x14ac:dyDescent="0.25">
      <c r="A1068" s="334">
        <v>1033</v>
      </c>
      <c r="B1068" s="306"/>
      <c r="C1068" s="321"/>
      <c r="D1068" s="321"/>
      <c r="E1068" s="321"/>
      <c r="F1068" s="321"/>
      <c r="G1068" s="335">
        <f t="shared" si="80"/>
        <v>0</v>
      </c>
      <c r="H1068" s="340"/>
      <c r="I1068" s="337">
        <f t="shared" si="81"/>
        <v>0</v>
      </c>
      <c r="J1068" s="344">
        <f t="shared" si="82"/>
        <v>0</v>
      </c>
      <c r="K1068" s="344">
        <f t="shared" si="83"/>
        <v>0</v>
      </c>
      <c r="L1068" s="336">
        <f t="shared" si="84"/>
        <v>0</v>
      </c>
    </row>
    <row r="1069" spans="1:12" s="2" customFormat="1" ht="10.5" x14ac:dyDescent="0.25">
      <c r="A1069" s="334">
        <v>1034</v>
      </c>
      <c r="B1069" s="306"/>
      <c r="C1069" s="321"/>
      <c r="D1069" s="321"/>
      <c r="E1069" s="321"/>
      <c r="F1069" s="321"/>
      <c r="G1069" s="335">
        <f t="shared" si="80"/>
        <v>0</v>
      </c>
      <c r="H1069" s="340"/>
      <c r="I1069" s="337">
        <f t="shared" si="81"/>
        <v>0</v>
      </c>
      <c r="J1069" s="344">
        <f t="shared" si="82"/>
        <v>0</v>
      </c>
      <c r="K1069" s="344">
        <f t="shared" si="83"/>
        <v>0</v>
      </c>
      <c r="L1069" s="336">
        <f t="shared" si="84"/>
        <v>0</v>
      </c>
    </row>
    <row r="1070" spans="1:12" s="2" customFormat="1" ht="10.5" x14ac:dyDescent="0.25">
      <c r="A1070" s="334">
        <v>1035</v>
      </c>
      <c r="B1070" s="306"/>
      <c r="C1070" s="321"/>
      <c r="D1070" s="321"/>
      <c r="E1070" s="321"/>
      <c r="F1070" s="321"/>
      <c r="G1070" s="335">
        <f t="shared" si="80"/>
        <v>0</v>
      </c>
      <c r="H1070" s="340"/>
      <c r="I1070" s="337">
        <f t="shared" si="81"/>
        <v>0</v>
      </c>
      <c r="J1070" s="344">
        <f t="shared" si="82"/>
        <v>0</v>
      </c>
      <c r="K1070" s="344">
        <f t="shared" si="83"/>
        <v>0</v>
      </c>
      <c r="L1070" s="336">
        <f t="shared" si="84"/>
        <v>0</v>
      </c>
    </row>
    <row r="1071" spans="1:12" s="2" customFormat="1" ht="10.5" x14ac:dyDescent="0.25">
      <c r="A1071" s="333">
        <v>1036</v>
      </c>
      <c r="B1071" s="306"/>
      <c r="C1071" s="321"/>
      <c r="D1071" s="321"/>
      <c r="E1071" s="321"/>
      <c r="F1071" s="321"/>
      <c r="G1071" s="335">
        <f t="shared" si="80"/>
        <v>0</v>
      </c>
      <c r="H1071" s="340"/>
      <c r="I1071" s="337">
        <f t="shared" si="81"/>
        <v>0</v>
      </c>
      <c r="J1071" s="344">
        <f t="shared" si="82"/>
        <v>0</v>
      </c>
      <c r="K1071" s="344">
        <f t="shared" si="83"/>
        <v>0</v>
      </c>
      <c r="L1071" s="336">
        <f t="shared" si="84"/>
        <v>0</v>
      </c>
    </row>
    <row r="1072" spans="1:12" s="2" customFormat="1" ht="10.5" x14ac:dyDescent="0.25">
      <c r="A1072" s="334">
        <v>1037</v>
      </c>
      <c r="B1072" s="306"/>
      <c r="C1072" s="321"/>
      <c r="D1072" s="321"/>
      <c r="E1072" s="321"/>
      <c r="F1072" s="321"/>
      <c r="G1072" s="335">
        <f t="shared" si="80"/>
        <v>0</v>
      </c>
      <c r="H1072" s="340"/>
      <c r="I1072" s="337">
        <f t="shared" si="81"/>
        <v>0</v>
      </c>
      <c r="J1072" s="344">
        <f t="shared" si="82"/>
        <v>0</v>
      </c>
      <c r="K1072" s="344">
        <f t="shared" si="83"/>
        <v>0</v>
      </c>
      <c r="L1072" s="336">
        <f t="shared" si="84"/>
        <v>0</v>
      </c>
    </row>
    <row r="1073" spans="1:12" s="2" customFormat="1" ht="10.5" x14ac:dyDescent="0.25">
      <c r="A1073" s="334">
        <v>1038</v>
      </c>
      <c r="B1073" s="306"/>
      <c r="C1073" s="321"/>
      <c r="D1073" s="321"/>
      <c r="E1073" s="321"/>
      <c r="F1073" s="321"/>
      <c r="G1073" s="335">
        <f t="shared" si="80"/>
        <v>0</v>
      </c>
      <c r="H1073" s="340"/>
      <c r="I1073" s="337">
        <f t="shared" si="81"/>
        <v>0</v>
      </c>
      <c r="J1073" s="344">
        <f t="shared" si="82"/>
        <v>0</v>
      </c>
      <c r="K1073" s="344">
        <f t="shared" si="83"/>
        <v>0</v>
      </c>
      <c r="L1073" s="336">
        <f t="shared" si="84"/>
        <v>0</v>
      </c>
    </row>
    <row r="1074" spans="1:12" s="2" customFormat="1" ht="10.5" x14ac:dyDescent="0.25">
      <c r="A1074" s="334">
        <v>1039</v>
      </c>
      <c r="B1074" s="306"/>
      <c r="C1074" s="321"/>
      <c r="D1074" s="321"/>
      <c r="E1074" s="321"/>
      <c r="F1074" s="321"/>
      <c r="G1074" s="335">
        <f t="shared" si="80"/>
        <v>0</v>
      </c>
      <c r="H1074" s="340"/>
      <c r="I1074" s="337">
        <f t="shared" si="81"/>
        <v>0</v>
      </c>
      <c r="J1074" s="344">
        <f t="shared" si="82"/>
        <v>0</v>
      </c>
      <c r="K1074" s="344">
        <f t="shared" si="83"/>
        <v>0</v>
      </c>
      <c r="L1074" s="336">
        <f t="shared" si="84"/>
        <v>0</v>
      </c>
    </row>
    <row r="1075" spans="1:12" s="2" customFormat="1" ht="10.5" x14ac:dyDescent="0.25">
      <c r="A1075" s="334">
        <v>1040</v>
      </c>
      <c r="B1075" s="306"/>
      <c r="C1075" s="321"/>
      <c r="D1075" s="321"/>
      <c r="E1075" s="321"/>
      <c r="F1075" s="321"/>
      <c r="G1075" s="335">
        <f t="shared" si="80"/>
        <v>0</v>
      </c>
      <c r="H1075" s="340"/>
      <c r="I1075" s="337">
        <f t="shared" si="81"/>
        <v>0</v>
      </c>
      <c r="J1075" s="344">
        <f t="shared" si="82"/>
        <v>0</v>
      </c>
      <c r="K1075" s="344">
        <f t="shared" si="83"/>
        <v>0</v>
      </c>
      <c r="L1075" s="336">
        <f t="shared" si="84"/>
        <v>0</v>
      </c>
    </row>
    <row r="1076" spans="1:12" s="2" customFormat="1" ht="10.5" x14ac:dyDescent="0.25">
      <c r="A1076" s="333">
        <v>1041</v>
      </c>
      <c r="B1076" s="306"/>
      <c r="C1076" s="321"/>
      <c r="D1076" s="321"/>
      <c r="E1076" s="321"/>
      <c r="F1076" s="321"/>
      <c r="G1076" s="335">
        <f t="shared" si="80"/>
        <v>0</v>
      </c>
      <c r="H1076" s="340"/>
      <c r="I1076" s="337">
        <f t="shared" si="81"/>
        <v>0</v>
      </c>
      <c r="J1076" s="344">
        <f t="shared" si="82"/>
        <v>0</v>
      </c>
      <c r="K1076" s="344">
        <f t="shared" si="83"/>
        <v>0</v>
      </c>
      <c r="L1076" s="336">
        <f t="shared" si="84"/>
        <v>0</v>
      </c>
    </row>
    <row r="1077" spans="1:12" s="2" customFormat="1" ht="10.5" x14ac:dyDescent="0.25">
      <c r="A1077" s="334">
        <v>1042</v>
      </c>
      <c r="B1077" s="306"/>
      <c r="C1077" s="321"/>
      <c r="D1077" s="321"/>
      <c r="E1077" s="321"/>
      <c r="F1077" s="321"/>
      <c r="G1077" s="335">
        <f t="shared" si="80"/>
        <v>0</v>
      </c>
      <c r="H1077" s="340"/>
      <c r="I1077" s="337">
        <f t="shared" si="81"/>
        <v>0</v>
      </c>
      <c r="J1077" s="344">
        <f t="shared" si="82"/>
        <v>0</v>
      </c>
      <c r="K1077" s="344">
        <f t="shared" si="83"/>
        <v>0</v>
      </c>
      <c r="L1077" s="336">
        <f t="shared" si="84"/>
        <v>0</v>
      </c>
    </row>
    <row r="1078" spans="1:12" s="2" customFormat="1" ht="10.5" x14ac:dyDescent="0.25">
      <c r="A1078" s="334">
        <v>1043</v>
      </c>
      <c r="B1078" s="306"/>
      <c r="C1078" s="321"/>
      <c r="D1078" s="321"/>
      <c r="E1078" s="321"/>
      <c r="F1078" s="321"/>
      <c r="G1078" s="335">
        <f t="shared" si="80"/>
        <v>0</v>
      </c>
      <c r="H1078" s="340"/>
      <c r="I1078" s="337">
        <f t="shared" si="81"/>
        <v>0</v>
      </c>
      <c r="J1078" s="344">
        <f t="shared" si="82"/>
        <v>0</v>
      </c>
      <c r="K1078" s="344">
        <f t="shared" si="83"/>
        <v>0</v>
      </c>
      <c r="L1078" s="336">
        <f t="shared" si="84"/>
        <v>0</v>
      </c>
    </row>
    <row r="1079" spans="1:12" s="2" customFormat="1" ht="10.5" x14ac:dyDescent="0.25">
      <c r="A1079" s="334">
        <v>1044</v>
      </c>
      <c r="B1079" s="306"/>
      <c r="C1079" s="321"/>
      <c r="D1079" s="321"/>
      <c r="E1079" s="321"/>
      <c r="F1079" s="321"/>
      <c r="G1079" s="335">
        <f t="shared" si="80"/>
        <v>0</v>
      </c>
      <c r="H1079" s="340"/>
      <c r="I1079" s="337">
        <f t="shared" si="81"/>
        <v>0</v>
      </c>
      <c r="J1079" s="344">
        <f t="shared" si="82"/>
        <v>0</v>
      </c>
      <c r="K1079" s="344">
        <f t="shared" si="83"/>
        <v>0</v>
      </c>
      <c r="L1079" s="336">
        <f t="shared" si="84"/>
        <v>0</v>
      </c>
    </row>
    <row r="1080" spans="1:12" s="2" customFormat="1" ht="10.5" x14ac:dyDescent="0.25">
      <c r="A1080" s="334">
        <v>1045</v>
      </c>
      <c r="B1080" s="306"/>
      <c r="C1080" s="321"/>
      <c r="D1080" s="321"/>
      <c r="E1080" s="321"/>
      <c r="F1080" s="321"/>
      <c r="G1080" s="335">
        <f t="shared" si="80"/>
        <v>0</v>
      </c>
      <c r="H1080" s="340"/>
      <c r="I1080" s="337">
        <f t="shared" si="81"/>
        <v>0</v>
      </c>
      <c r="J1080" s="344">
        <f t="shared" si="82"/>
        <v>0</v>
      </c>
      <c r="K1080" s="344">
        <f t="shared" si="83"/>
        <v>0</v>
      </c>
      <c r="L1080" s="336">
        <f t="shared" si="84"/>
        <v>0</v>
      </c>
    </row>
    <row r="1081" spans="1:12" s="2" customFormat="1" ht="10.5" x14ac:dyDescent="0.25">
      <c r="A1081" s="333">
        <v>1046</v>
      </c>
      <c r="B1081" s="306"/>
      <c r="C1081" s="321"/>
      <c r="D1081" s="321"/>
      <c r="E1081" s="321"/>
      <c r="F1081" s="321"/>
      <c r="G1081" s="335">
        <f t="shared" si="80"/>
        <v>0</v>
      </c>
      <c r="H1081" s="340"/>
      <c r="I1081" s="337">
        <f t="shared" si="81"/>
        <v>0</v>
      </c>
      <c r="J1081" s="344">
        <f t="shared" si="82"/>
        <v>0</v>
      </c>
      <c r="K1081" s="344">
        <f t="shared" si="83"/>
        <v>0</v>
      </c>
      <c r="L1081" s="336">
        <f t="shared" si="84"/>
        <v>0</v>
      </c>
    </row>
    <row r="1082" spans="1:12" s="2" customFormat="1" ht="10.5" x14ac:dyDescent="0.25">
      <c r="A1082" s="334">
        <v>1047</v>
      </c>
      <c r="B1082" s="306"/>
      <c r="C1082" s="321"/>
      <c r="D1082" s="321"/>
      <c r="E1082" s="321"/>
      <c r="F1082" s="321"/>
      <c r="G1082" s="335">
        <f t="shared" si="80"/>
        <v>0</v>
      </c>
      <c r="H1082" s="340"/>
      <c r="I1082" s="337">
        <f t="shared" si="81"/>
        <v>0</v>
      </c>
      <c r="J1082" s="344">
        <f t="shared" si="82"/>
        <v>0</v>
      </c>
      <c r="K1082" s="344">
        <f t="shared" si="83"/>
        <v>0</v>
      </c>
      <c r="L1082" s="336">
        <f t="shared" si="84"/>
        <v>0</v>
      </c>
    </row>
    <row r="1083" spans="1:12" s="2" customFormat="1" ht="10.5" x14ac:dyDescent="0.25">
      <c r="A1083" s="334">
        <v>1048</v>
      </c>
      <c r="B1083" s="306"/>
      <c r="C1083" s="321"/>
      <c r="D1083" s="321"/>
      <c r="E1083" s="321"/>
      <c r="F1083" s="321"/>
      <c r="G1083" s="335">
        <f t="shared" si="80"/>
        <v>0</v>
      </c>
      <c r="H1083" s="340"/>
      <c r="I1083" s="337">
        <f t="shared" si="81"/>
        <v>0</v>
      </c>
      <c r="J1083" s="344">
        <f t="shared" si="82"/>
        <v>0</v>
      </c>
      <c r="K1083" s="344">
        <f t="shared" si="83"/>
        <v>0</v>
      </c>
      <c r="L1083" s="336">
        <f t="shared" si="84"/>
        <v>0</v>
      </c>
    </row>
    <row r="1084" spans="1:12" s="2" customFormat="1" ht="10.5" x14ac:dyDescent="0.25">
      <c r="A1084" s="334">
        <v>1049</v>
      </c>
      <c r="B1084" s="306"/>
      <c r="C1084" s="321"/>
      <c r="D1084" s="321"/>
      <c r="E1084" s="321"/>
      <c r="F1084" s="321"/>
      <c r="G1084" s="335">
        <f t="shared" si="80"/>
        <v>0</v>
      </c>
      <c r="H1084" s="340"/>
      <c r="I1084" s="337">
        <f t="shared" si="81"/>
        <v>0</v>
      </c>
      <c r="J1084" s="344">
        <f t="shared" si="82"/>
        <v>0</v>
      </c>
      <c r="K1084" s="344">
        <f t="shared" si="83"/>
        <v>0</v>
      </c>
      <c r="L1084" s="336">
        <f t="shared" si="84"/>
        <v>0</v>
      </c>
    </row>
    <row r="1085" spans="1:12" s="2" customFormat="1" ht="10.5" x14ac:dyDescent="0.25">
      <c r="A1085" s="334">
        <v>1050</v>
      </c>
      <c r="B1085" s="306"/>
      <c r="C1085" s="321"/>
      <c r="D1085" s="321"/>
      <c r="E1085" s="321"/>
      <c r="F1085" s="321"/>
      <c r="G1085" s="335">
        <f t="shared" si="80"/>
        <v>0</v>
      </c>
      <c r="H1085" s="340"/>
      <c r="I1085" s="337">
        <f t="shared" si="81"/>
        <v>0</v>
      </c>
      <c r="J1085" s="344">
        <f t="shared" si="82"/>
        <v>0</v>
      </c>
      <c r="K1085" s="344">
        <f t="shared" si="83"/>
        <v>0</v>
      </c>
      <c r="L1085" s="336">
        <f t="shared" si="84"/>
        <v>0</v>
      </c>
    </row>
    <row r="1086" spans="1:12" s="2" customFormat="1" ht="10.5" x14ac:dyDescent="0.25">
      <c r="A1086" s="333">
        <v>1051</v>
      </c>
      <c r="B1086" s="306"/>
      <c r="C1086" s="321"/>
      <c r="D1086" s="321"/>
      <c r="E1086" s="321"/>
      <c r="F1086" s="321"/>
      <c r="G1086" s="335">
        <f t="shared" si="80"/>
        <v>0</v>
      </c>
      <c r="H1086" s="340"/>
      <c r="I1086" s="337">
        <f t="shared" si="81"/>
        <v>0</v>
      </c>
      <c r="J1086" s="344">
        <f t="shared" si="82"/>
        <v>0</v>
      </c>
      <c r="K1086" s="344">
        <f t="shared" si="83"/>
        <v>0</v>
      </c>
      <c r="L1086" s="336">
        <f t="shared" si="84"/>
        <v>0</v>
      </c>
    </row>
    <row r="1087" spans="1:12" s="2" customFormat="1" ht="10.5" x14ac:dyDescent="0.25">
      <c r="A1087" s="334">
        <v>1052</v>
      </c>
      <c r="B1087" s="306"/>
      <c r="C1087" s="321"/>
      <c r="D1087" s="321"/>
      <c r="E1087" s="321"/>
      <c r="F1087" s="321"/>
      <c r="G1087" s="335">
        <f t="shared" si="80"/>
        <v>0</v>
      </c>
      <c r="H1087" s="340"/>
      <c r="I1087" s="337">
        <f t="shared" si="81"/>
        <v>0</v>
      </c>
      <c r="J1087" s="344">
        <f t="shared" si="82"/>
        <v>0</v>
      </c>
      <c r="K1087" s="344">
        <f t="shared" si="83"/>
        <v>0</v>
      </c>
      <c r="L1087" s="336">
        <f t="shared" si="84"/>
        <v>0</v>
      </c>
    </row>
    <row r="1088" spans="1:12" s="2" customFormat="1" ht="10.5" x14ac:dyDescent="0.25">
      <c r="A1088" s="334">
        <v>1053</v>
      </c>
      <c r="B1088" s="306"/>
      <c r="C1088" s="321"/>
      <c r="D1088" s="321"/>
      <c r="E1088" s="321"/>
      <c r="F1088" s="321"/>
      <c r="G1088" s="335">
        <f t="shared" si="80"/>
        <v>0</v>
      </c>
      <c r="H1088" s="340"/>
      <c r="I1088" s="337">
        <f t="shared" si="81"/>
        <v>0</v>
      </c>
      <c r="J1088" s="344">
        <f t="shared" si="82"/>
        <v>0</v>
      </c>
      <c r="K1088" s="344">
        <f t="shared" si="83"/>
        <v>0</v>
      </c>
      <c r="L1088" s="336">
        <f t="shared" si="84"/>
        <v>0</v>
      </c>
    </row>
    <row r="1089" spans="1:12" s="2" customFormat="1" ht="10.5" x14ac:dyDescent="0.25">
      <c r="A1089" s="334">
        <v>1054</v>
      </c>
      <c r="B1089" s="306"/>
      <c r="C1089" s="321"/>
      <c r="D1089" s="321"/>
      <c r="E1089" s="321"/>
      <c r="F1089" s="321"/>
      <c r="G1089" s="335">
        <f t="shared" si="80"/>
        <v>0</v>
      </c>
      <c r="H1089" s="340"/>
      <c r="I1089" s="337">
        <f t="shared" si="81"/>
        <v>0</v>
      </c>
      <c r="J1089" s="344">
        <f t="shared" si="82"/>
        <v>0</v>
      </c>
      <c r="K1089" s="344">
        <f t="shared" si="83"/>
        <v>0</v>
      </c>
      <c r="L1089" s="336">
        <f t="shared" si="84"/>
        <v>0</v>
      </c>
    </row>
    <row r="1090" spans="1:12" s="2" customFormat="1" ht="10.5" x14ac:dyDescent="0.25">
      <c r="A1090" s="334">
        <v>1055</v>
      </c>
      <c r="B1090" s="306"/>
      <c r="C1090" s="321"/>
      <c r="D1090" s="321"/>
      <c r="E1090" s="321"/>
      <c r="F1090" s="321"/>
      <c r="G1090" s="335">
        <f t="shared" si="80"/>
        <v>0</v>
      </c>
      <c r="H1090" s="340"/>
      <c r="I1090" s="337">
        <f t="shared" si="81"/>
        <v>0</v>
      </c>
      <c r="J1090" s="344">
        <f t="shared" si="82"/>
        <v>0</v>
      </c>
      <c r="K1090" s="344">
        <f t="shared" si="83"/>
        <v>0</v>
      </c>
      <c r="L1090" s="336">
        <f t="shared" si="84"/>
        <v>0</v>
      </c>
    </row>
    <row r="1091" spans="1:12" s="2" customFormat="1" ht="10.5" x14ac:dyDescent="0.25">
      <c r="A1091" s="333">
        <v>1056</v>
      </c>
      <c r="B1091" s="306"/>
      <c r="C1091" s="321"/>
      <c r="D1091" s="321"/>
      <c r="E1091" s="321"/>
      <c r="F1091" s="321"/>
      <c r="G1091" s="335">
        <f t="shared" si="80"/>
        <v>0</v>
      </c>
      <c r="H1091" s="340"/>
      <c r="I1091" s="337">
        <f t="shared" si="81"/>
        <v>0</v>
      </c>
      <c r="J1091" s="344">
        <f t="shared" si="82"/>
        <v>0</v>
      </c>
      <c r="K1091" s="344">
        <f t="shared" si="83"/>
        <v>0</v>
      </c>
      <c r="L1091" s="336">
        <f t="shared" si="84"/>
        <v>0</v>
      </c>
    </row>
    <row r="1092" spans="1:12" s="2" customFormat="1" ht="10.5" x14ac:dyDescent="0.25">
      <c r="A1092" s="334">
        <v>1057</v>
      </c>
      <c r="B1092" s="306"/>
      <c r="C1092" s="321"/>
      <c r="D1092" s="321"/>
      <c r="E1092" s="321"/>
      <c r="F1092" s="321"/>
      <c r="G1092" s="335">
        <f t="shared" si="80"/>
        <v>0</v>
      </c>
      <c r="H1092" s="340"/>
      <c r="I1092" s="337">
        <f t="shared" si="81"/>
        <v>0</v>
      </c>
      <c r="J1092" s="344">
        <f t="shared" si="82"/>
        <v>0</v>
      </c>
      <c r="K1092" s="344">
        <f t="shared" si="83"/>
        <v>0</v>
      </c>
      <c r="L1092" s="336">
        <f t="shared" si="84"/>
        <v>0</v>
      </c>
    </row>
    <row r="1093" spans="1:12" s="2" customFormat="1" ht="10.5" x14ac:dyDescent="0.25">
      <c r="A1093" s="334">
        <v>1058</v>
      </c>
      <c r="B1093" s="306"/>
      <c r="C1093" s="321"/>
      <c r="D1093" s="321"/>
      <c r="E1093" s="321"/>
      <c r="F1093" s="321"/>
      <c r="G1093" s="335">
        <f t="shared" si="80"/>
        <v>0</v>
      </c>
      <c r="H1093" s="340"/>
      <c r="I1093" s="337">
        <f t="shared" si="81"/>
        <v>0</v>
      </c>
      <c r="J1093" s="344">
        <f t="shared" si="82"/>
        <v>0</v>
      </c>
      <c r="K1093" s="344">
        <f t="shared" si="83"/>
        <v>0</v>
      </c>
      <c r="L1093" s="336">
        <f t="shared" si="84"/>
        <v>0</v>
      </c>
    </row>
    <row r="1094" spans="1:12" s="2" customFormat="1" ht="10.5" x14ac:dyDescent="0.25">
      <c r="A1094" s="334">
        <v>1059</v>
      </c>
      <c r="B1094" s="306"/>
      <c r="C1094" s="321"/>
      <c r="D1094" s="321"/>
      <c r="E1094" s="321"/>
      <c r="F1094" s="321"/>
      <c r="G1094" s="335">
        <f t="shared" si="80"/>
        <v>0</v>
      </c>
      <c r="H1094" s="340"/>
      <c r="I1094" s="337">
        <f t="shared" si="81"/>
        <v>0</v>
      </c>
      <c r="J1094" s="344">
        <f t="shared" si="82"/>
        <v>0</v>
      </c>
      <c r="K1094" s="344">
        <f t="shared" si="83"/>
        <v>0</v>
      </c>
      <c r="L1094" s="336">
        <f t="shared" si="84"/>
        <v>0</v>
      </c>
    </row>
    <row r="1095" spans="1:12" s="2" customFormat="1" ht="10.5" x14ac:dyDescent="0.25">
      <c r="A1095" s="334">
        <v>1060</v>
      </c>
      <c r="B1095" s="306"/>
      <c r="C1095" s="321"/>
      <c r="D1095" s="321"/>
      <c r="E1095" s="321"/>
      <c r="F1095" s="321"/>
      <c r="G1095" s="335">
        <f t="shared" si="80"/>
        <v>0</v>
      </c>
      <c r="H1095" s="340"/>
      <c r="I1095" s="337">
        <f t="shared" si="81"/>
        <v>0</v>
      </c>
      <c r="J1095" s="344">
        <f t="shared" si="82"/>
        <v>0</v>
      </c>
      <c r="K1095" s="344">
        <f t="shared" si="83"/>
        <v>0</v>
      </c>
      <c r="L1095" s="336">
        <f t="shared" si="84"/>
        <v>0</v>
      </c>
    </row>
    <row r="1096" spans="1:12" s="2" customFormat="1" ht="10.5" x14ac:dyDescent="0.25">
      <c r="A1096" s="333">
        <v>1061</v>
      </c>
      <c r="B1096" s="306"/>
      <c r="C1096" s="321"/>
      <c r="D1096" s="321"/>
      <c r="E1096" s="321"/>
      <c r="F1096" s="321"/>
      <c r="G1096" s="335">
        <f t="shared" si="80"/>
        <v>0</v>
      </c>
      <c r="H1096" s="340"/>
      <c r="I1096" s="337">
        <f t="shared" si="81"/>
        <v>0</v>
      </c>
      <c r="J1096" s="344">
        <f t="shared" si="82"/>
        <v>0</v>
      </c>
      <c r="K1096" s="344">
        <f t="shared" si="83"/>
        <v>0</v>
      </c>
      <c r="L1096" s="336">
        <f t="shared" si="84"/>
        <v>0</v>
      </c>
    </row>
    <row r="1097" spans="1:12" s="2" customFormat="1" ht="10.5" x14ac:dyDescent="0.25">
      <c r="A1097" s="334">
        <v>1062</v>
      </c>
      <c r="B1097" s="306"/>
      <c r="C1097" s="321"/>
      <c r="D1097" s="321"/>
      <c r="E1097" s="321"/>
      <c r="F1097" s="321"/>
      <c r="G1097" s="335">
        <f t="shared" si="80"/>
        <v>0</v>
      </c>
      <c r="H1097" s="340"/>
      <c r="I1097" s="337">
        <f t="shared" si="81"/>
        <v>0</v>
      </c>
      <c r="J1097" s="344">
        <f t="shared" si="82"/>
        <v>0</v>
      </c>
      <c r="K1097" s="344">
        <f t="shared" si="83"/>
        <v>0</v>
      </c>
      <c r="L1097" s="336">
        <f t="shared" si="84"/>
        <v>0</v>
      </c>
    </row>
    <row r="1098" spans="1:12" s="2" customFormat="1" ht="10.5" x14ac:dyDescent="0.25">
      <c r="A1098" s="334">
        <v>1063</v>
      </c>
      <c r="B1098" s="306"/>
      <c r="C1098" s="321"/>
      <c r="D1098" s="321"/>
      <c r="E1098" s="321"/>
      <c r="F1098" s="321"/>
      <c r="G1098" s="335">
        <f t="shared" si="80"/>
        <v>0</v>
      </c>
      <c r="H1098" s="340"/>
      <c r="I1098" s="337">
        <f t="shared" si="81"/>
        <v>0</v>
      </c>
      <c r="J1098" s="344">
        <f t="shared" si="82"/>
        <v>0</v>
      </c>
      <c r="K1098" s="344">
        <f t="shared" si="83"/>
        <v>0</v>
      </c>
      <c r="L1098" s="336">
        <f t="shared" si="84"/>
        <v>0</v>
      </c>
    </row>
    <row r="1099" spans="1:12" s="2" customFormat="1" ht="10.5" x14ac:dyDescent="0.25">
      <c r="A1099" s="334">
        <v>1064</v>
      </c>
      <c r="B1099" s="306"/>
      <c r="C1099" s="321"/>
      <c r="D1099" s="321"/>
      <c r="E1099" s="321"/>
      <c r="F1099" s="321"/>
      <c r="G1099" s="335">
        <f t="shared" si="80"/>
        <v>0</v>
      </c>
      <c r="H1099" s="340"/>
      <c r="I1099" s="337">
        <f t="shared" si="81"/>
        <v>0</v>
      </c>
      <c r="J1099" s="344">
        <f t="shared" si="82"/>
        <v>0</v>
      </c>
      <c r="K1099" s="344">
        <f t="shared" si="83"/>
        <v>0</v>
      </c>
      <c r="L1099" s="336">
        <f t="shared" si="84"/>
        <v>0</v>
      </c>
    </row>
    <row r="1100" spans="1:12" s="2" customFormat="1" ht="10.5" x14ac:dyDescent="0.25">
      <c r="A1100" s="334">
        <v>1065</v>
      </c>
      <c r="B1100" s="306"/>
      <c r="C1100" s="321"/>
      <c r="D1100" s="321"/>
      <c r="E1100" s="321"/>
      <c r="F1100" s="321"/>
      <c r="G1100" s="335">
        <f t="shared" si="80"/>
        <v>0</v>
      </c>
      <c r="H1100" s="340"/>
      <c r="I1100" s="337">
        <f t="shared" si="81"/>
        <v>0</v>
      </c>
      <c r="J1100" s="344">
        <f t="shared" si="82"/>
        <v>0</v>
      </c>
      <c r="K1100" s="344">
        <f t="shared" si="83"/>
        <v>0</v>
      </c>
      <c r="L1100" s="336">
        <f t="shared" si="84"/>
        <v>0</v>
      </c>
    </row>
    <row r="1101" spans="1:12" s="2" customFormat="1" ht="10.5" x14ac:dyDescent="0.25">
      <c r="A1101" s="333">
        <v>1066</v>
      </c>
      <c r="B1101" s="306"/>
      <c r="C1101" s="321"/>
      <c r="D1101" s="321"/>
      <c r="E1101" s="321"/>
      <c r="F1101" s="321"/>
      <c r="G1101" s="335">
        <f t="shared" si="80"/>
        <v>0</v>
      </c>
      <c r="H1101" s="340"/>
      <c r="I1101" s="337">
        <f t="shared" si="81"/>
        <v>0</v>
      </c>
      <c r="J1101" s="344">
        <f t="shared" si="82"/>
        <v>0</v>
      </c>
      <c r="K1101" s="344">
        <f t="shared" si="83"/>
        <v>0</v>
      </c>
      <c r="L1101" s="336">
        <f t="shared" si="84"/>
        <v>0</v>
      </c>
    </row>
    <row r="1102" spans="1:12" s="2" customFormat="1" ht="10.5" x14ac:dyDescent="0.25">
      <c r="A1102" s="334">
        <v>1067</v>
      </c>
      <c r="B1102" s="306"/>
      <c r="C1102" s="321"/>
      <c r="D1102" s="321"/>
      <c r="E1102" s="321"/>
      <c r="F1102" s="321"/>
      <c r="G1102" s="335">
        <f t="shared" si="80"/>
        <v>0</v>
      </c>
      <c r="H1102" s="340"/>
      <c r="I1102" s="337">
        <f t="shared" si="81"/>
        <v>0</v>
      </c>
      <c r="J1102" s="344">
        <f t="shared" si="82"/>
        <v>0</v>
      </c>
      <c r="K1102" s="344">
        <f t="shared" si="83"/>
        <v>0</v>
      </c>
      <c r="L1102" s="336">
        <f t="shared" si="84"/>
        <v>0</v>
      </c>
    </row>
    <row r="1103" spans="1:12" s="2" customFormat="1" ht="10.5" x14ac:dyDescent="0.25">
      <c r="A1103" s="334">
        <v>1068</v>
      </c>
      <c r="B1103" s="306"/>
      <c r="C1103" s="321"/>
      <c r="D1103" s="321"/>
      <c r="E1103" s="321"/>
      <c r="F1103" s="321"/>
      <c r="G1103" s="335">
        <f t="shared" si="80"/>
        <v>0</v>
      </c>
      <c r="H1103" s="340"/>
      <c r="I1103" s="337">
        <f t="shared" si="81"/>
        <v>0</v>
      </c>
      <c r="J1103" s="344">
        <f t="shared" si="82"/>
        <v>0</v>
      </c>
      <c r="K1103" s="344">
        <f t="shared" si="83"/>
        <v>0</v>
      </c>
      <c r="L1103" s="336">
        <f t="shared" si="84"/>
        <v>0</v>
      </c>
    </row>
    <row r="1104" spans="1:12" s="2" customFormat="1" ht="10.5" x14ac:dyDescent="0.25">
      <c r="A1104" s="334">
        <v>1069</v>
      </c>
      <c r="B1104" s="306"/>
      <c r="C1104" s="321"/>
      <c r="D1104" s="321"/>
      <c r="E1104" s="321"/>
      <c r="F1104" s="321"/>
      <c r="G1104" s="335">
        <f t="shared" si="80"/>
        <v>0</v>
      </c>
      <c r="H1104" s="340"/>
      <c r="I1104" s="337">
        <f t="shared" si="81"/>
        <v>0</v>
      </c>
      <c r="J1104" s="344">
        <f t="shared" si="82"/>
        <v>0</v>
      </c>
      <c r="K1104" s="344">
        <f t="shared" si="83"/>
        <v>0</v>
      </c>
      <c r="L1104" s="336">
        <f t="shared" si="84"/>
        <v>0</v>
      </c>
    </row>
    <row r="1105" spans="1:12" s="2" customFormat="1" ht="10.5" x14ac:dyDescent="0.25">
      <c r="A1105" s="334">
        <v>1070</v>
      </c>
      <c r="B1105" s="306"/>
      <c r="C1105" s="321"/>
      <c r="D1105" s="321"/>
      <c r="E1105" s="321"/>
      <c r="F1105" s="321"/>
      <c r="G1105" s="335">
        <f t="shared" si="80"/>
        <v>0</v>
      </c>
      <c r="H1105" s="340"/>
      <c r="I1105" s="337">
        <f t="shared" si="81"/>
        <v>0</v>
      </c>
      <c r="J1105" s="344">
        <f t="shared" si="82"/>
        <v>0</v>
      </c>
      <c r="K1105" s="344">
        <f t="shared" si="83"/>
        <v>0</v>
      </c>
      <c r="L1105" s="336">
        <f t="shared" si="84"/>
        <v>0</v>
      </c>
    </row>
    <row r="1106" spans="1:12" s="2" customFormat="1" ht="10.5" x14ac:dyDescent="0.25">
      <c r="A1106" s="333">
        <v>1071</v>
      </c>
      <c r="B1106" s="306"/>
      <c r="C1106" s="321"/>
      <c r="D1106" s="321"/>
      <c r="E1106" s="321"/>
      <c r="F1106" s="321"/>
      <c r="G1106" s="335">
        <f t="shared" si="80"/>
        <v>0</v>
      </c>
      <c r="H1106" s="340"/>
      <c r="I1106" s="337">
        <f t="shared" si="81"/>
        <v>0</v>
      </c>
      <c r="J1106" s="344">
        <f t="shared" si="82"/>
        <v>0</v>
      </c>
      <c r="K1106" s="344">
        <f t="shared" si="83"/>
        <v>0</v>
      </c>
      <c r="L1106" s="336">
        <f t="shared" si="84"/>
        <v>0</v>
      </c>
    </row>
    <row r="1107" spans="1:12" s="2" customFormat="1" ht="10.5" x14ac:dyDescent="0.25">
      <c r="A1107" s="334">
        <v>1072</v>
      </c>
      <c r="B1107" s="306"/>
      <c r="C1107" s="321"/>
      <c r="D1107" s="321"/>
      <c r="E1107" s="321"/>
      <c r="F1107" s="321"/>
      <c r="G1107" s="335">
        <f t="shared" si="80"/>
        <v>0</v>
      </c>
      <c r="H1107" s="340"/>
      <c r="I1107" s="337">
        <f t="shared" si="81"/>
        <v>0</v>
      </c>
      <c r="J1107" s="344">
        <f t="shared" si="82"/>
        <v>0</v>
      </c>
      <c r="K1107" s="344">
        <f t="shared" si="83"/>
        <v>0</v>
      </c>
      <c r="L1107" s="336">
        <f t="shared" si="84"/>
        <v>0</v>
      </c>
    </row>
    <row r="1108" spans="1:12" s="2" customFormat="1" ht="10.5" x14ac:dyDescent="0.25">
      <c r="A1108" s="334">
        <v>1073</v>
      </c>
      <c r="B1108" s="306"/>
      <c r="C1108" s="321"/>
      <c r="D1108" s="321"/>
      <c r="E1108" s="321"/>
      <c r="F1108" s="321"/>
      <c r="G1108" s="335">
        <f t="shared" si="80"/>
        <v>0</v>
      </c>
      <c r="H1108" s="340"/>
      <c r="I1108" s="337">
        <f t="shared" si="81"/>
        <v>0</v>
      </c>
      <c r="J1108" s="344">
        <f t="shared" si="82"/>
        <v>0</v>
      </c>
      <c r="K1108" s="344">
        <f t="shared" si="83"/>
        <v>0</v>
      </c>
      <c r="L1108" s="336">
        <f t="shared" si="84"/>
        <v>0</v>
      </c>
    </row>
    <row r="1109" spans="1:12" s="2" customFormat="1" ht="10.5" x14ac:dyDescent="0.25">
      <c r="A1109" s="334">
        <v>1074</v>
      </c>
      <c r="B1109" s="306"/>
      <c r="C1109" s="321"/>
      <c r="D1109" s="321"/>
      <c r="E1109" s="321"/>
      <c r="F1109" s="321"/>
      <c r="G1109" s="335">
        <f t="shared" si="80"/>
        <v>0</v>
      </c>
      <c r="H1109" s="340"/>
      <c r="I1109" s="337">
        <f t="shared" si="81"/>
        <v>0</v>
      </c>
      <c r="J1109" s="344">
        <f t="shared" si="82"/>
        <v>0</v>
      </c>
      <c r="K1109" s="344">
        <f t="shared" si="83"/>
        <v>0</v>
      </c>
      <c r="L1109" s="336">
        <f t="shared" si="84"/>
        <v>0</v>
      </c>
    </row>
    <row r="1110" spans="1:12" s="2" customFormat="1" ht="10.5" x14ac:dyDescent="0.25">
      <c r="A1110" s="334">
        <v>1075</v>
      </c>
      <c r="B1110" s="306"/>
      <c r="C1110" s="321"/>
      <c r="D1110" s="321"/>
      <c r="E1110" s="321"/>
      <c r="F1110" s="321"/>
      <c r="G1110" s="335">
        <f t="shared" si="80"/>
        <v>0</v>
      </c>
      <c r="H1110" s="340"/>
      <c r="I1110" s="337">
        <f t="shared" si="81"/>
        <v>0</v>
      </c>
      <c r="J1110" s="344">
        <f t="shared" si="82"/>
        <v>0</v>
      </c>
      <c r="K1110" s="344">
        <f t="shared" si="83"/>
        <v>0</v>
      </c>
      <c r="L1110" s="336">
        <f t="shared" si="84"/>
        <v>0</v>
      </c>
    </row>
    <row r="1111" spans="1:12" s="2" customFormat="1" ht="10.5" x14ac:dyDescent="0.25">
      <c r="A1111" s="333">
        <v>1076</v>
      </c>
      <c r="B1111" s="306"/>
      <c r="C1111" s="321"/>
      <c r="D1111" s="321"/>
      <c r="E1111" s="321"/>
      <c r="F1111" s="321"/>
      <c r="G1111" s="335">
        <f t="shared" si="80"/>
        <v>0</v>
      </c>
      <c r="H1111" s="340"/>
      <c r="I1111" s="337">
        <f t="shared" si="81"/>
        <v>0</v>
      </c>
      <c r="J1111" s="344">
        <f t="shared" si="82"/>
        <v>0</v>
      </c>
      <c r="K1111" s="344">
        <f t="shared" si="83"/>
        <v>0</v>
      </c>
      <c r="L1111" s="336">
        <f t="shared" si="84"/>
        <v>0</v>
      </c>
    </row>
    <row r="1112" spans="1:12" s="2" customFormat="1" ht="10.5" x14ac:dyDescent="0.25">
      <c r="A1112" s="334">
        <v>1077</v>
      </c>
      <c r="B1112" s="306"/>
      <c r="C1112" s="321"/>
      <c r="D1112" s="321"/>
      <c r="E1112" s="321"/>
      <c r="F1112" s="321"/>
      <c r="G1112" s="335">
        <f t="shared" si="80"/>
        <v>0</v>
      </c>
      <c r="H1112" s="340"/>
      <c r="I1112" s="337">
        <f t="shared" si="81"/>
        <v>0</v>
      </c>
      <c r="J1112" s="344">
        <f t="shared" si="82"/>
        <v>0</v>
      </c>
      <c r="K1112" s="344">
        <f t="shared" si="83"/>
        <v>0</v>
      </c>
      <c r="L1112" s="336">
        <f t="shared" si="84"/>
        <v>0</v>
      </c>
    </row>
    <row r="1113" spans="1:12" s="2" customFormat="1" ht="10.5" x14ac:dyDescent="0.25">
      <c r="A1113" s="334">
        <v>1078</v>
      </c>
      <c r="B1113" s="306"/>
      <c r="C1113" s="321"/>
      <c r="D1113" s="321"/>
      <c r="E1113" s="321"/>
      <c r="F1113" s="321"/>
      <c r="G1113" s="335">
        <f t="shared" si="80"/>
        <v>0</v>
      </c>
      <c r="H1113" s="340"/>
      <c r="I1113" s="337">
        <f t="shared" si="81"/>
        <v>0</v>
      </c>
      <c r="J1113" s="344">
        <f t="shared" si="82"/>
        <v>0</v>
      </c>
      <c r="K1113" s="344">
        <f t="shared" si="83"/>
        <v>0</v>
      </c>
      <c r="L1113" s="336">
        <f t="shared" si="84"/>
        <v>0</v>
      </c>
    </row>
    <row r="1114" spans="1:12" s="2" customFormat="1" ht="10.5" x14ac:dyDescent="0.25">
      <c r="A1114" s="334">
        <v>1079</v>
      </c>
      <c r="B1114" s="306"/>
      <c r="C1114" s="321"/>
      <c r="D1114" s="321"/>
      <c r="E1114" s="321"/>
      <c r="F1114" s="321"/>
      <c r="G1114" s="335">
        <f t="shared" si="80"/>
        <v>0</v>
      </c>
      <c r="H1114" s="340"/>
      <c r="I1114" s="337">
        <f t="shared" si="81"/>
        <v>0</v>
      </c>
      <c r="J1114" s="344">
        <f t="shared" si="82"/>
        <v>0</v>
      </c>
      <c r="K1114" s="344">
        <f t="shared" si="83"/>
        <v>0</v>
      </c>
      <c r="L1114" s="336">
        <f t="shared" si="84"/>
        <v>0</v>
      </c>
    </row>
    <row r="1115" spans="1:12" s="2" customFormat="1" ht="10.5" x14ac:dyDescent="0.25">
      <c r="A1115" s="334">
        <v>1080</v>
      </c>
      <c r="B1115" s="306"/>
      <c r="C1115" s="321"/>
      <c r="D1115" s="321"/>
      <c r="E1115" s="321"/>
      <c r="F1115" s="321"/>
      <c r="G1115" s="335">
        <f t="shared" si="80"/>
        <v>0</v>
      </c>
      <c r="H1115" s="340"/>
      <c r="I1115" s="337">
        <f t="shared" si="81"/>
        <v>0</v>
      </c>
      <c r="J1115" s="344">
        <f t="shared" si="82"/>
        <v>0</v>
      </c>
      <c r="K1115" s="344">
        <f t="shared" si="83"/>
        <v>0</v>
      </c>
      <c r="L1115" s="336">
        <f t="shared" si="84"/>
        <v>0</v>
      </c>
    </row>
    <row r="1116" spans="1:12" s="2" customFormat="1" ht="10.5" x14ac:dyDescent="0.25">
      <c r="A1116" s="333">
        <v>1081</v>
      </c>
      <c r="B1116" s="306"/>
      <c r="C1116" s="321"/>
      <c r="D1116" s="321"/>
      <c r="E1116" s="321"/>
      <c r="F1116" s="321"/>
      <c r="G1116" s="335">
        <f t="shared" si="80"/>
        <v>0</v>
      </c>
      <c r="H1116" s="340"/>
      <c r="I1116" s="337">
        <f t="shared" si="81"/>
        <v>0</v>
      </c>
      <c r="J1116" s="344">
        <f t="shared" si="82"/>
        <v>0</v>
      </c>
      <c r="K1116" s="344">
        <f t="shared" si="83"/>
        <v>0</v>
      </c>
      <c r="L1116" s="336">
        <f t="shared" si="84"/>
        <v>0</v>
      </c>
    </row>
    <row r="1117" spans="1:12" s="2" customFormat="1" ht="10.5" x14ac:dyDescent="0.25">
      <c r="A1117" s="334">
        <v>1082</v>
      </c>
      <c r="B1117" s="306"/>
      <c r="C1117" s="321"/>
      <c r="D1117" s="321"/>
      <c r="E1117" s="321"/>
      <c r="F1117" s="321"/>
      <c r="G1117" s="335">
        <f t="shared" si="80"/>
        <v>0</v>
      </c>
      <c r="H1117" s="340"/>
      <c r="I1117" s="337">
        <f t="shared" si="81"/>
        <v>0</v>
      </c>
      <c r="J1117" s="344">
        <f t="shared" si="82"/>
        <v>0</v>
      </c>
      <c r="K1117" s="344">
        <f t="shared" si="83"/>
        <v>0</v>
      </c>
      <c r="L1117" s="336">
        <f t="shared" si="84"/>
        <v>0</v>
      </c>
    </row>
    <row r="1118" spans="1:12" s="2" customFormat="1" ht="10.5" x14ac:dyDescent="0.25">
      <c r="A1118" s="334">
        <v>1083</v>
      </c>
      <c r="B1118" s="306"/>
      <c r="C1118" s="321"/>
      <c r="D1118" s="321"/>
      <c r="E1118" s="321"/>
      <c r="F1118" s="321"/>
      <c r="G1118" s="335">
        <f t="shared" si="80"/>
        <v>0</v>
      </c>
      <c r="H1118" s="340"/>
      <c r="I1118" s="337">
        <f t="shared" si="81"/>
        <v>0</v>
      </c>
      <c r="J1118" s="344">
        <f t="shared" si="82"/>
        <v>0</v>
      </c>
      <c r="K1118" s="344">
        <f t="shared" si="83"/>
        <v>0</v>
      </c>
      <c r="L1118" s="336">
        <f t="shared" si="84"/>
        <v>0</v>
      </c>
    </row>
    <row r="1119" spans="1:12" s="2" customFormat="1" ht="10.5" x14ac:dyDescent="0.25">
      <c r="A1119" s="334">
        <v>1084</v>
      </c>
      <c r="B1119" s="306"/>
      <c r="C1119" s="321"/>
      <c r="D1119" s="321"/>
      <c r="E1119" s="321"/>
      <c r="F1119" s="321"/>
      <c r="G1119" s="335">
        <f t="shared" si="80"/>
        <v>0</v>
      </c>
      <c r="H1119" s="340"/>
      <c r="I1119" s="337">
        <f t="shared" si="81"/>
        <v>0</v>
      </c>
      <c r="J1119" s="344">
        <f t="shared" si="82"/>
        <v>0</v>
      </c>
      <c r="K1119" s="344">
        <f t="shared" si="83"/>
        <v>0</v>
      </c>
      <c r="L1119" s="336">
        <f t="shared" si="84"/>
        <v>0</v>
      </c>
    </row>
    <row r="1120" spans="1:12" s="2" customFormat="1" ht="10.5" x14ac:dyDescent="0.25">
      <c r="A1120" s="334">
        <v>1085</v>
      </c>
      <c r="B1120" s="306"/>
      <c r="C1120" s="321"/>
      <c r="D1120" s="321"/>
      <c r="E1120" s="321"/>
      <c r="F1120" s="321"/>
      <c r="G1120" s="335">
        <f t="shared" si="80"/>
        <v>0</v>
      </c>
      <c r="H1120" s="340"/>
      <c r="I1120" s="337">
        <f t="shared" si="81"/>
        <v>0</v>
      </c>
      <c r="J1120" s="344">
        <f t="shared" si="82"/>
        <v>0</v>
      </c>
      <c r="K1120" s="344">
        <f t="shared" si="83"/>
        <v>0</v>
      </c>
      <c r="L1120" s="336">
        <f t="shared" si="84"/>
        <v>0</v>
      </c>
    </row>
    <row r="1121" spans="1:12" s="2" customFormat="1" ht="10.5" x14ac:dyDescent="0.25">
      <c r="A1121" s="333">
        <v>1086</v>
      </c>
      <c r="B1121" s="306"/>
      <c r="C1121" s="321"/>
      <c r="D1121" s="321"/>
      <c r="E1121" s="321"/>
      <c r="F1121" s="321"/>
      <c r="G1121" s="335">
        <f t="shared" si="80"/>
        <v>0</v>
      </c>
      <c r="H1121" s="340"/>
      <c r="I1121" s="337">
        <f t="shared" si="81"/>
        <v>0</v>
      </c>
      <c r="J1121" s="344">
        <f t="shared" si="82"/>
        <v>0</v>
      </c>
      <c r="K1121" s="344">
        <f t="shared" si="83"/>
        <v>0</v>
      </c>
      <c r="L1121" s="336">
        <f t="shared" si="84"/>
        <v>0</v>
      </c>
    </row>
    <row r="1122" spans="1:12" s="2" customFormat="1" ht="10.5" x14ac:dyDescent="0.25">
      <c r="A1122" s="334">
        <v>1087</v>
      </c>
      <c r="B1122" s="306"/>
      <c r="C1122" s="321"/>
      <c r="D1122" s="321"/>
      <c r="E1122" s="321"/>
      <c r="F1122" s="321"/>
      <c r="G1122" s="335">
        <f t="shared" si="80"/>
        <v>0</v>
      </c>
      <c r="H1122" s="340"/>
      <c r="I1122" s="337">
        <f t="shared" si="81"/>
        <v>0</v>
      </c>
      <c r="J1122" s="344">
        <f t="shared" si="82"/>
        <v>0</v>
      </c>
      <c r="K1122" s="344">
        <f t="shared" si="83"/>
        <v>0</v>
      </c>
      <c r="L1122" s="336">
        <f t="shared" si="84"/>
        <v>0</v>
      </c>
    </row>
    <row r="1123" spans="1:12" s="2" customFormat="1" ht="10.5" x14ac:dyDescent="0.25">
      <c r="A1123" s="334">
        <v>1088</v>
      </c>
      <c r="B1123" s="306"/>
      <c r="C1123" s="321"/>
      <c r="D1123" s="321"/>
      <c r="E1123" s="321"/>
      <c r="F1123" s="321"/>
      <c r="G1123" s="335">
        <f t="shared" si="80"/>
        <v>0</v>
      </c>
      <c r="H1123" s="340"/>
      <c r="I1123" s="337">
        <f t="shared" si="81"/>
        <v>0</v>
      </c>
      <c r="J1123" s="344">
        <f t="shared" si="82"/>
        <v>0</v>
      </c>
      <c r="K1123" s="344">
        <f t="shared" si="83"/>
        <v>0</v>
      </c>
      <c r="L1123" s="336">
        <f t="shared" si="84"/>
        <v>0</v>
      </c>
    </row>
    <row r="1124" spans="1:12" s="2" customFormat="1" ht="10.5" x14ac:dyDescent="0.25">
      <c r="A1124" s="334">
        <v>1089</v>
      </c>
      <c r="B1124" s="306"/>
      <c r="C1124" s="321"/>
      <c r="D1124" s="321"/>
      <c r="E1124" s="321"/>
      <c r="F1124" s="321"/>
      <c r="G1124" s="335">
        <f t="shared" si="80"/>
        <v>0</v>
      </c>
      <c r="H1124" s="340"/>
      <c r="I1124" s="337">
        <f t="shared" si="81"/>
        <v>0</v>
      </c>
      <c r="J1124" s="344">
        <f t="shared" si="82"/>
        <v>0</v>
      </c>
      <c r="K1124" s="344">
        <f t="shared" si="83"/>
        <v>0</v>
      </c>
      <c r="L1124" s="336">
        <f t="shared" si="84"/>
        <v>0</v>
      </c>
    </row>
    <row r="1125" spans="1:12" s="2" customFormat="1" ht="10.5" x14ac:dyDescent="0.25">
      <c r="A1125" s="334">
        <v>1090</v>
      </c>
      <c r="B1125" s="306"/>
      <c r="C1125" s="321"/>
      <c r="D1125" s="321"/>
      <c r="E1125" s="321"/>
      <c r="F1125" s="321"/>
      <c r="G1125" s="335">
        <f t="shared" ref="G1125:G1188" si="85">IF(F1125="Residencial",E1125,F1125)</f>
        <v>0</v>
      </c>
      <c r="H1125" s="340"/>
      <c r="I1125" s="337">
        <f t="shared" ref="I1125:I1188" si="86">IF(F1125="Residencial",IF(H1125&lt;=11,H1125,11),0)</f>
        <v>0</v>
      </c>
      <c r="J1125" s="344">
        <f t="shared" ref="J1125:J1188" si="87">IF(OR(G1125=1,G1125=2),IF(H1125&lt;=6,H1125,6),0)</f>
        <v>0</v>
      </c>
      <c r="K1125" s="344">
        <f t="shared" si="83"/>
        <v>0</v>
      </c>
      <c r="L1125" s="336">
        <f t="shared" si="84"/>
        <v>0</v>
      </c>
    </row>
    <row r="1126" spans="1:12" s="2" customFormat="1" ht="10.5" x14ac:dyDescent="0.25">
      <c r="A1126" s="333">
        <v>1091</v>
      </c>
      <c r="B1126" s="306"/>
      <c r="C1126" s="321"/>
      <c r="D1126" s="321"/>
      <c r="E1126" s="321"/>
      <c r="F1126" s="321"/>
      <c r="G1126" s="335">
        <f t="shared" si="85"/>
        <v>0</v>
      </c>
      <c r="H1126" s="340"/>
      <c r="I1126" s="337">
        <f t="shared" si="86"/>
        <v>0</v>
      </c>
      <c r="J1126" s="344">
        <f t="shared" si="87"/>
        <v>0</v>
      </c>
      <c r="K1126" s="344">
        <f t="shared" ref="K1126:K1189" si="88">I1126-J1126</f>
        <v>0</v>
      </c>
      <c r="L1126" s="336">
        <f t="shared" ref="L1126:L1189" si="89">IF(F1126="Residencial",IF(H1126&gt;11,(H1126-I1126),0),0)</f>
        <v>0</v>
      </c>
    </row>
    <row r="1127" spans="1:12" s="2" customFormat="1" ht="10.5" x14ac:dyDescent="0.25">
      <c r="A1127" s="334">
        <v>1092</v>
      </c>
      <c r="B1127" s="306"/>
      <c r="C1127" s="321"/>
      <c r="D1127" s="321"/>
      <c r="E1127" s="321"/>
      <c r="F1127" s="321"/>
      <c r="G1127" s="335">
        <f t="shared" si="85"/>
        <v>0</v>
      </c>
      <c r="H1127" s="340"/>
      <c r="I1127" s="337">
        <f t="shared" si="86"/>
        <v>0</v>
      </c>
      <c r="J1127" s="344">
        <f t="shared" si="87"/>
        <v>0</v>
      </c>
      <c r="K1127" s="344">
        <f t="shared" si="88"/>
        <v>0</v>
      </c>
      <c r="L1127" s="336">
        <f t="shared" si="89"/>
        <v>0</v>
      </c>
    </row>
    <row r="1128" spans="1:12" s="2" customFormat="1" ht="10.5" x14ac:dyDescent="0.25">
      <c r="A1128" s="334">
        <v>1093</v>
      </c>
      <c r="B1128" s="306"/>
      <c r="C1128" s="321"/>
      <c r="D1128" s="321"/>
      <c r="E1128" s="321"/>
      <c r="F1128" s="321"/>
      <c r="G1128" s="335">
        <f t="shared" si="85"/>
        <v>0</v>
      </c>
      <c r="H1128" s="340"/>
      <c r="I1128" s="337">
        <f t="shared" si="86"/>
        <v>0</v>
      </c>
      <c r="J1128" s="344">
        <f t="shared" si="87"/>
        <v>0</v>
      </c>
      <c r="K1128" s="344">
        <f t="shared" si="88"/>
        <v>0</v>
      </c>
      <c r="L1128" s="336">
        <f t="shared" si="89"/>
        <v>0</v>
      </c>
    </row>
    <row r="1129" spans="1:12" s="2" customFormat="1" ht="10.5" x14ac:dyDescent="0.25">
      <c r="A1129" s="334">
        <v>1094</v>
      </c>
      <c r="B1129" s="306"/>
      <c r="C1129" s="321"/>
      <c r="D1129" s="321"/>
      <c r="E1129" s="321"/>
      <c r="F1129" s="321"/>
      <c r="G1129" s="335">
        <f t="shared" si="85"/>
        <v>0</v>
      </c>
      <c r="H1129" s="340"/>
      <c r="I1129" s="337">
        <f t="shared" si="86"/>
        <v>0</v>
      </c>
      <c r="J1129" s="344">
        <f t="shared" si="87"/>
        <v>0</v>
      </c>
      <c r="K1129" s="344">
        <f t="shared" si="88"/>
        <v>0</v>
      </c>
      <c r="L1129" s="336">
        <f t="shared" si="89"/>
        <v>0</v>
      </c>
    </row>
    <row r="1130" spans="1:12" s="2" customFormat="1" ht="10.5" x14ac:dyDescent="0.25">
      <c r="A1130" s="334">
        <v>1095</v>
      </c>
      <c r="B1130" s="306"/>
      <c r="C1130" s="321"/>
      <c r="D1130" s="321"/>
      <c r="E1130" s="321"/>
      <c r="F1130" s="321"/>
      <c r="G1130" s="335">
        <f t="shared" si="85"/>
        <v>0</v>
      </c>
      <c r="H1130" s="340"/>
      <c r="I1130" s="337">
        <f t="shared" si="86"/>
        <v>0</v>
      </c>
      <c r="J1130" s="344">
        <f t="shared" si="87"/>
        <v>0</v>
      </c>
      <c r="K1130" s="344">
        <f t="shared" si="88"/>
        <v>0</v>
      </c>
      <c r="L1130" s="336">
        <f t="shared" si="89"/>
        <v>0</v>
      </c>
    </row>
    <row r="1131" spans="1:12" s="2" customFormat="1" ht="10.5" x14ac:dyDescent="0.25">
      <c r="A1131" s="333">
        <v>1096</v>
      </c>
      <c r="B1131" s="306"/>
      <c r="C1131" s="321"/>
      <c r="D1131" s="321"/>
      <c r="E1131" s="321"/>
      <c r="F1131" s="321"/>
      <c r="G1131" s="335">
        <f t="shared" si="85"/>
        <v>0</v>
      </c>
      <c r="H1131" s="340"/>
      <c r="I1131" s="337">
        <f t="shared" si="86"/>
        <v>0</v>
      </c>
      <c r="J1131" s="344">
        <f t="shared" si="87"/>
        <v>0</v>
      </c>
      <c r="K1131" s="344">
        <f t="shared" si="88"/>
        <v>0</v>
      </c>
      <c r="L1131" s="336">
        <f t="shared" si="89"/>
        <v>0</v>
      </c>
    </row>
    <row r="1132" spans="1:12" s="2" customFormat="1" ht="10.5" x14ac:dyDescent="0.25">
      <c r="A1132" s="334">
        <v>1097</v>
      </c>
      <c r="B1132" s="306"/>
      <c r="C1132" s="321"/>
      <c r="D1132" s="321"/>
      <c r="E1132" s="321"/>
      <c r="F1132" s="321"/>
      <c r="G1132" s="335">
        <f t="shared" si="85"/>
        <v>0</v>
      </c>
      <c r="H1132" s="340"/>
      <c r="I1132" s="337">
        <f t="shared" si="86"/>
        <v>0</v>
      </c>
      <c r="J1132" s="344">
        <f t="shared" si="87"/>
        <v>0</v>
      </c>
      <c r="K1132" s="344">
        <f t="shared" si="88"/>
        <v>0</v>
      </c>
      <c r="L1132" s="336">
        <f t="shared" si="89"/>
        <v>0</v>
      </c>
    </row>
    <row r="1133" spans="1:12" s="2" customFormat="1" ht="10.5" x14ac:dyDescent="0.25">
      <c r="A1133" s="334">
        <v>1098</v>
      </c>
      <c r="B1133" s="306"/>
      <c r="C1133" s="321"/>
      <c r="D1133" s="321"/>
      <c r="E1133" s="321"/>
      <c r="F1133" s="321"/>
      <c r="G1133" s="335">
        <f t="shared" si="85"/>
        <v>0</v>
      </c>
      <c r="H1133" s="340"/>
      <c r="I1133" s="337">
        <f t="shared" si="86"/>
        <v>0</v>
      </c>
      <c r="J1133" s="344">
        <f t="shared" si="87"/>
        <v>0</v>
      </c>
      <c r="K1133" s="344">
        <f t="shared" si="88"/>
        <v>0</v>
      </c>
      <c r="L1133" s="336">
        <f t="shared" si="89"/>
        <v>0</v>
      </c>
    </row>
    <row r="1134" spans="1:12" s="2" customFormat="1" ht="10.5" x14ac:dyDescent="0.25">
      <c r="A1134" s="334">
        <v>1099</v>
      </c>
      <c r="B1134" s="306"/>
      <c r="C1134" s="321"/>
      <c r="D1134" s="321"/>
      <c r="E1134" s="321"/>
      <c r="F1134" s="321"/>
      <c r="G1134" s="335">
        <f t="shared" si="85"/>
        <v>0</v>
      </c>
      <c r="H1134" s="340"/>
      <c r="I1134" s="337">
        <f t="shared" si="86"/>
        <v>0</v>
      </c>
      <c r="J1134" s="344">
        <f t="shared" si="87"/>
        <v>0</v>
      </c>
      <c r="K1134" s="344">
        <f t="shared" si="88"/>
        <v>0</v>
      </c>
      <c r="L1134" s="336">
        <f t="shared" si="89"/>
        <v>0</v>
      </c>
    </row>
    <row r="1135" spans="1:12" s="2" customFormat="1" ht="10.5" x14ac:dyDescent="0.25">
      <c r="A1135" s="334">
        <v>1100</v>
      </c>
      <c r="B1135" s="306"/>
      <c r="C1135" s="321"/>
      <c r="D1135" s="321"/>
      <c r="E1135" s="321"/>
      <c r="F1135" s="321"/>
      <c r="G1135" s="335">
        <f t="shared" si="85"/>
        <v>0</v>
      </c>
      <c r="H1135" s="340"/>
      <c r="I1135" s="337">
        <f t="shared" si="86"/>
        <v>0</v>
      </c>
      <c r="J1135" s="344">
        <f t="shared" si="87"/>
        <v>0</v>
      </c>
      <c r="K1135" s="344">
        <f t="shared" si="88"/>
        <v>0</v>
      </c>
      <c r="L1135" s="336">
        <f t="shared" si="89"/>
        <v>0</v>
      </c>
    </row>
    <row r="1136" spans="1:12" s="2" customFormat="1" ht="10.5" x14ac:dyDescent="0.25">
      <c r="A1136" s="333">
        <v>1101</v>
      </c>
      <c r="B1136" s="306"/>
      <c r="C1136" s="321"/>
      <c r="D1136" s="321"/>
      <c r="E1136" s="321"/>
      <c r="F1136" s="321"/>
      <c r="G1136" s="335">
        <f t="shared" si="85"/>
        <v>0</v>
      </c>
      <c r="H1136" s="340"/>
      <c r="I1136" s="337">
        <f t="shared" si="86"/>
        <v>0</v>
      </c>
      <c r="J1136" s="344">
        <f t="shared" si="87"/>
        <v>0</v>
      </c>
      <c r="K1136" s="344">
        <f t="shared" si="88"/>
        <v>0</v>
      </c>
      <c r="L1136" s="336">
        <f t="shared" si="89"/>
        <v>0</v>
      </c>
    </row>
    <row r="1137" spans="1:12" s="2" customFormat="1" ht="10.5" x14ac:dyDescent="0.25">
      <c r="A1137" s="334">
        <v>1102</v>
      </c>
      <c r="B1137" s="306"/>
      <c r="C1137" s="321"/>
      <c r="D1137" s="321"/>
      <c r="E1137" s="321"/>
      <c r="F1137" s="321"/>
      <c r="G1137" s="335">
        <f t="shared" si="85"/>
        <v>0</v>
      </c>
      <c r="H1137" s="340"/>
      <c r="I1137" s="337">
        <f t="shared" si="86"/>
        <v>0</v>
      </c>
      <c r="J1137" s="344">
        <f t="shared" si="87"/>
        <v>0</v>
      </c>
      <c r="K1137" s="344">
        <f t="shared" si="88"/>
        <v>0</v>
      </c>
      <c r="L1137" s="336">
        <f t="shared" si="89"/>
        <v>0</v>
      </c>
    </row>
    <row r="1138" spans="1:12" s="2" customFormat="1" ht="10.5" x14ac:dyDescent="0.25">
      <c r="A1138" s="334">
        <v>1103</v>
      </c>
      <c r="B1138" s="306"/>
      <c r="C1138" s="321"/>
      <c r="D1138" s="321"/>
      <c r="E1138" s="321"/>
      <c r="F1138" s="321"/>
      <c r="G1138" s="335">
        <f t="shared" si="85"/>
        <v>0</v>
      </c>
      <c r="H1138" s="340"/>
      <c r="I1138" s="337">
        <f t="shared" si="86"/>
        <v>0</v>
      </c>
      <c r="J1138" s="344">
        <f t="shared" si="87"/>
        <v>0</v>
      </c>
      <c r="K1138" s="344">
        <f t="shared" si="88"/>
        <v>0</v>
      </c>
      <c r="L1138" s="336">
        <f t="shared" si="89"/>
        <v>0</v>
      </c>
    </row>
    <row r="1139" spans="1:12" s="2" customFormat="1" ht="10.5" x14ac:dyDescent="0.25">
      <c r="A1139" s="334">
        <v>1104</v>
      </c>
      <c r="B1139" s="306"/>
      <c r="C1139" s="321"/>
      <c r="D1139" s="321"/>
      <c r="E1139" s="321"/>
      <c r="F1139" s="321"/>
      <c r="G1139" s="335">
        <f t="shared" si="85"/>
        <v>0</v>
      </c>
      <c r="H1139" s="340"/>
      <c r="I1139" s="337">
        <f t="shared" si="86"/>
        <v>0</v>
      </c>
      <c r="J1139" s="344">
        <f t="shared" si="87"/>
        <v>0</v>
      </c>
      <c r="K1139" s="344">
        <f t="shared" si="88"/>
        <v>0</v>
      </c>
      <c r="L1139" s="336">
        <f t="shared" si="89"/>
        <v>0</v>
      </c>
    </row>
    <row r="1140" spans="1:12" s="2" customFormat="1" ht="10.5" x14ac:dyDescent="0.25">
      <c r="A1140" s="334">
        <v>1105</v>
      </c>
      <c r="B1140" s="306"/>
      <c r="C1140" s="321"/>
      <c r="D1140" s="321"/>
      <c r="E1140" s="321"/>
      <c r="F1140" s="321"/>
      <c r="G1140" s="335">
        <f t="shared" si="85"/>
        <v>0</v>
      </c>
      <c r="H1140" s="340"/>
      <c r="I1140" s="337">
        <f t="shared" si="86"/>
        <v>0</v>
      </c>
      <c r="J1140" s="344">
        <f t="shared" si="87"/>
        <v>0</v>
      </c>
      <c r="K1140" s="344">
        <f t="shared" si="88"/>
        <v>0</v>
      </c>
      <c r="L1140" s="336">
        <f t="shared" si="89"/>
        <v>0</v>
      </c>
    </row>
    <row r="1141" spans="1:12" s="2" customFormat="1" ht="10.5" x14ac:dyDescent="0.25">
      <c r="A1141" s="333">
        <v>1106</v>
      </c>
      <c r="B1141" s="306"/>
      <c r="C1141" s="321"/>
      <c r="D1141" s="321"/>
      <c r="E1141" s="321"/>
      <c r="F1141" s="321"/>
      <c r="G1141" s="335">
        <f t="shared" si="85"/>
        <v>0</v>
      </c>
      <c r="H1141" s="340"/>
      <c r="I1141" s="337">
        <f t="shared" si="86"/>
        <v>0</v>
      </c>
      <c r="J1141" s="344">
        <f t="shared" si="87"/>
        <v>0</v>
      </c>
      <c r="K1141" s="344">
        <f t="shared" si="88"/>
        <v>0</v>
      </c>
      <c r="L1141" s="336">
        <f t="shared" si="89"/>
        <v>0</v>
      </c>
    </row>
    <row r="1142" spans="1:12" s="2" customFormat="1" ht="10.5" x14ac:dyDescent="0.25">
      <c r="A1142" s="334">
        <v>1107</v>
      </c>
      <c r="B1142" s="306"/>
      <c r="C1142" s="321"/>
      <c r="D1142" s="321"/>
      <c r="E1142" s="321"/>
      <c r="F1142" s="321"/>
      <c r="G1142" s="335">
        <f t="shared" si="85"/>
        <v>0</v>
      </c>
      <c r="H1142" s="340"/>
      <c r="I1142" s="337">
        <f t="shared" si="86"/>
        <v>0</v>
      </c>
      <c r="J1142" s="344">
        <f t="shared" si="87"/>
        <v>0</v>
      </c>
      <c r="K1142" s="344">
        <f t="shared" si="88"/>
        <v>0</v>
      </c>
      <c r="L1142" s="336">
        <f t="shared" si="89"/>
        <v>0</v>
      </c>
    </row>
    <row r="1143" spans="1:12" s="2" customFormat="1" ht="10.5" x14ac:dyDescent="0.25">
      <c r="A1143" s="334">
        <v>1108</v>
      </c>
      <c r="B1143" s="306"/>
      <c r="C1143" s="321"/>
      <c r="D1143" s="321"/>
      <c r="E1143" s="321"/>
      <c r="F1143" s="321"/>
      <c r="G1143" s="335">
        <f t="shared" si="85"/>
        <v>0</v>
      </c>
      <c r="H1143" s="340"/>
      <c r="I1143" s="337">
        <f t="shared" si="86"/>
        <v>0</v>
      </c>
      <c r="J1143" s="344">
        <f t="shared" si="87"/>
        <v>0</v>
      </c>
      <c r="K1143" s="344">
        <f t="shared" si="88"/>
        <v>0</v>
      </c>
      <c r="L1143" s="336">
        <f t="shared" si="89"/>
        <v>0</v>
      </c>
    </row>
    <row r="1144" spans="1:12" s="2" customFormat="1" ht="10.5" x14ac:dyDescent="0.25">
      <c r="A1144" s="334">
        <v>1109</v>
      </c>
      <c r="B1144" s="306"/>
      <c r="C1144" s="321"/>
      <c r="D1144" s="321"/>
      <c r="E1144" s="321"/>
      <c r="F1144" s="321"/>
      <c r="G1144" s="335">
        <f t="shared" si="85"/>
        <v>0</v>
      </c>
      <c r="H1144" s="340"/>
      <c r="I1144" s="337">
        <f t="shared" si="86"/>
        <v>0</v>
      </c>
      <c r="J1144" s="344">
        <f t="shared" si="87"/>
        <v>0</v>
      </c>
      <c r="K1144" s="344">
        <f t="shared" si="88"/>
        <v>0</v>
      </c>
      <c r="L1144" s="336">
        <f t="shared" si="89"/>
        <v>0</v>
      </c>
    </row>
    <row r="1145" spans="1:12" s="2" customFormat="1" ht="10.5" x14ac:dyDescent="0.25">
      <c r="A1145" s="334">
        <v>1110</v>
      </c>
      <c r="B1145" s="306"/>
      <c r="C1145" s="321"/>
      <c r="D1145" s="321"/>
      <c r="E1145" s="321"/>
      <c r="F1145" s="321"/>
      <c r="G1145" s="335">
        <f t="shared" si="85"/>
        <v>0</v>
      </c>
      <c r="H1145" s="340"/>
      <c r="I1145" s="337">
        <f t="shared" si="86"/>
        <v>0</v>
      </c>
      <c r="J1145" s="344">
        <f t="shared" si="87"/>
        <v>0</v>
      </c>
      <c r="K1145" s="344">
        <f t="shared" si="88"/>
        <v>0</v>
      </c>
      <c r="L1145" s="336">
        <f t="shared" si="89"/>
        <v>0</v>
      </c>
    </row>
    <row r="1146" spans="1:12" s="2" customFormat="1" ht="10.5" x14ac:dyDescent="0.25">
      <c r="A1146" s="333">
        <v>1111</v>
      </c>
      <c r="B1146" s="306"/>
      <c r="C1146" s="321"/>
      <c r="D1146" s="321"/>
      <c r="E1146" s="321"/>
      <c r="F1146" s="321"/>
      <c r="G1146" s="335">
        <f t="shared" si="85"/>
        <v>0</v>
      </c>
      <c r="H1146" s="340"/>
      <c r="I1146" s="337">
        <f t="shared" si="86"/>
        <v>0</v>
      </c>
      <c r="J1146" s="344">
        <f t="shared" si="87"/>
        <v>0</v>
      </c>
      <c r="K1146" s="344">
        <f t="shared" si="88"/>
        <v>0</v>
      </c>
      <c r="L1146" s="336">
        <f t="shared" si="89"/>
        <v>0</v>
      </c>
    </row>
    <row r="1147" spans="1:12" s="2" customFormat="1" ht="10.5" x14ac:dyDescent="0.25">
      <c r="A1147" s="334">
        <v>1112</v>
      </c>
      <c r="B1147" s="306"/>
      <c r="C1147" s="321"/>
      <c r="D1147" s="321"/>
      <c r="E1147" s="321"/>
      <c r="F1147" s="321"/>
      <c r="G1147" s="335">
        <f t="shared" si="85"/>
        <v>0</v>
      </c>
      <c r="H1147" s="340"/>
      <c r="I1147" s="337">
        <f t="shared" si="86"/>
        <v>0</v>
      </c>
      <c r="J1147" s="344">
        <f t="shared" si="87"/>
        <v>0</v>
      </c>
      <c r="K1147" s="344">
        <f t="shared" si="88"/>
        <v>0</v>
      </c>
      <c r="L1147" s="336">
        <f t="shared" si="89"/>
        <v>0</v>
      </c>
    </row>
    <row r="1148" spans="1:12" s="2" customFormat="1" ht="10.5" x14ac:dyDescent="0.25">
      <c r="A1148" s="334">
        <v>1113</v>
      </c>
      <c r="B1148" s="306"/>
      <c r="C1148" s="321"/>
      <c r="D1148" s="321"/>
      <c r="E1148" s="321"/>
      <c r="F1148" s="321"/>
      <c r="G1148" s="335">
        <f t="shared" si="85"/>
        <v>0</v>
      </c>
      <c r="H1148" s="340"/>
      <c r="I1148" s="337">
        <f t="shared" si="86"/>
        <v>0</v>
      </c>
      <c r="J1148" s="344">
        <f t="shared" si="87"/>
        <v>0</v>
      </c>
      <c r="K1148" s="344">
        <f t="shared" si="88"/>
        <v>0</v>
      </c>
      <c r="L1148" s="336">
        <f t="shared" si="89"/>
        <v>0</v>
      </c>
    </row>
    <row r="1149" spans="1:12" s="2" customFormat="1" ht="10.5" x14ac:dyDescent="0.25">
      <c r="A1149" s="334">
        <v>1114</v>
      </c>
      <c r="B1149" s="306"/>
      <c r="C1149" s="321"/>
      <c r="D1149" s="321"/>
      <c r="E1149" s="321"/>
      <c r="F1149" s="321"/>
      <c r="G1149" s="335">
        <f t="shared" si="85"/>
        <v>0</v>
      </c>
      <c r="H1149" s="340"/>
      <c r="I1149" s="337">
        <f t="shared" si="86"/>
        <v>0</v>
      </c>
      <c r="J1149" s="344">
        <f t="shared" si="87"/>
        <v>0</v>
      </c>
      <c r="K1149" s="344">
        <f t="shared" si="88"/>
        <v>0</v>
      </c>
      <c r="L1149" s="336">
        <f t="shared" si="89"/>
        <v>0</v>
      </c>
    </row>
    <row r="1150" spans="1:12" s="2" customFormat="1" ht="10.5" x14ac:dyDescent="0.25">
      <c r="A1150" s="334">
        <v>1115</v>
      </c>
      <c r="B1150" s="306"/>
      <c r="C1150" s="321"/>
      <c r="D1150" s="321"/>
      <c r="E1150" s="321"/>
      <c r="F1150" s="321"/>
      <c r="G1150" s="335">
        <f t="shared" si="85"/>
        <v>0</v>
      </c>
      <c r="H1150" s="340"/>
      <c r="I1150" s="337">
        <f t="shared" si="86"/>
        <v>0</v>
      </c>
      <c r="J1150" s="344">
        <f t="shared" si="87"/>
        <v>0</v>
      </c>
      <c r="K1150" s="344">
        <f t="shared" si="88"/>
        <v>0</v>
      </c>
      <c r="L1150" s="336">
        <f t="shared" si="89"/>
        <v>0</v>
      </c>
    </row>
    <row r="1151" spans="1:12" s="2" customFormat="1" ht="10.5" x14ac:dyDescent="0.25">
      <c r="A1151" s="333">
        <v>1116</v>
      </c>
      <c r="B1151" s="306"/>
      <c r="C1151" s="321"/>
      <c r="D1151" s="321"/>
      <c r="E1151" s="321"/>
      <c r="F1151" s="321"/>
      <c r="G1151" s="335">
        <f t="shared" si="85"/>
        <v>0</v>
      </c>
      <c r="H1151" s="340"/>
      <c r="I1151" s="337">
        <f t="shared" si="86"/>
        <v>0</v>
      </c>
      <c r="J1151" s="344">
        <f t="shared" si="87"/>
        <v>0</v>
      </c>
      <c r="K1151" s="344">
        <f t="shared" si="88"/>
        <v>0</v>
      </c>
      <c r="L1151" s="336">
        <f t="shared" si="89"/>
        <v>0</v>
      </c>
    </row>
    <row r="1152" spans="1:12" s="2" customFormat="1" ht="10.5" x14ac:dyDescent="0.25">
      <c r="A1152" s="334">
        <v>1117</v>
      </c>
      <c r="B1152" s="306"/>
      <c r="C1152" s="321"/>
      <c r="D1152" s="321"/>
      <c r="E1152" s="321"/>
      <c r="F1152" s="321"/>
      <c r="G1152" s="335">
        <f t="shared" si="85"/>
        <v>0</v>
      </c>
      <c r="H1152" s="340"/>
      <c r="I1152" s="337">
        <f t="shared" si="86"/>
        <v>0</v>
      </c>
      <c r="J1152" s="344">
        <f t="shared" si="87"/>
        <v>0</v>
      </c>
      <c r="K1152" s="344">
        <f t="shared" si="88"/>
        <v>0</v>
      </c>
      <c r="L1152" s="336">
        <f t="shared" si="89"/>
        <v>0</v>
      </c>
    </row>
    <row r="1153" spans="1:12" s="2" customFormat="1" ht="10.5" x14ac:dyDescent="0.25">
      <c r="A1153" s="334">
        <v>1118</v>
      </c>
      <c r="B1153" s="306"/>
      <c r="C1153" s="321"/>
      <c r="D1153" s="321"/>
      <c r="E1153" s="321"/>
      <c r="F1153" s="321"/>
      <c r="G1153" s="335">
        <f t="shared" si="85"/>
        <v>0</v>
      </c>
      <c r="H1153" s="340"/>
      <c r="I1153" s="337">
        <f t="shared" si="86"/>
        <v>0</v>
      </c>
      <c r="J1153" s="344">
        <f t="shared" si="87"/>
        <v>0</v>
      </c>
      <c r="K1153" s="344">
        <f t="shared" si="88"/>
        <v>0</v>
      </c>
      <c r="L1153" s="336">
        <f t="shared" si="89"/>
        <v>0</v>
      </c>
    </row>
    <row r="1154" spans="1:12" s="2" customFormat="1" ht="10.5" x14ac:dyDescent="0.25">
      <c r="A1154" s="334">
        <v>1119</v>
      </c>
      <c r="B1154" s="306"/>
      <c r="C1154" s="321"/>
      <c r="D1154" s="321"/>
      <c r="E1154" s="321"/>
      <c r="F1154" s="321"/>
      <c r="G1154" s="335">
        <f t="shared" si="85"/>
        <v>0</v>
      </c>
      <c r="H1154" s="340"/>
      <c r="I1154" s="337">
        <f t="shared" si="86"/>
        <v>0</v>
      </c>
      <c r="J1154" s="344">
        <f t="shared" si="87"/>
        <v>0</v>
      </c>
      <c r="K1154" s="344">
        <f t="shared" si="88"/>
        <v>0</v>
      </c>
      <c r="L1154" s="336">
        <f t="shared" si="89"/>
        <v>0</v>
      </c>
    </row>
    <row r="1155" spans="1:12" s="2" customFormat="1" ht="10.5" x14ac:dyDescent="0.25">
      <c r="A1155" s="334">
        <v>1120</v>
      </c>
      <c r="B1155" s="306"/>
      <c r="C1155" s="321"/>
      <c r="D1155" s="321"/>
      <c r="E1155" s="321"/>
      <c r="F1155" s="321"/>
      <c r="G1155" s="335">
        <f t="shared" si="85"/>
        <v>0</v>
      </c>
      <c r="H1155" s="340"/>
      <c r="I1155" s="337">
        <f t="shared" si="86"/>
        <v>0</v>
      </c>
      <c r="J1155" s="344">
        <f t="shared" si="87"/>
        <v>0</v>
      </c>
      <c r="K1155" s="344">
        <f t="shared" si="88"/>
        <v>0</v>
      </c>
      <c r="L1155" s="336">
        <f t="shared" si="89"/>
        <v>0</v>
      </c>
    </row>
    <row r="1156" spans="1:12" s="2" customFormat="1" ht="10.5" x14ac:dyDescent="0.25">
      <c r="A1156" s="333">
        <v>1121</v>
      </c>
      <c r="B1156" s="306"/>
      <c r="C1156" s="321"/>
      <c r="D1156" s="321"/>
      <c r="E1156" s="321"/>
      <c r="F1156" s="321"/>
      <c r="G1156" s="335">
        <f t="shared" si="85"/>
        <v>0</v>
      </c>
      <c r="H1156" s="340"/>
      <c r="I1156" s="337">
        <f t="shared" si="86"/>
        <v>0</v>
      </c>
      <c r="J1156" s="344">
        <f t="shared" si="87"/>
        <v>0</v>
      </c>
      <c r="K1156" s="344">
        <f t="shared" si="88"/>
        <v>0</v>
      </c>
      <c r="L1156" s="336">
        <f t="shared" si="89"/>
        <v>0</v>
      </c>
    </row>
    <row r="1157" spans="1:12" s="2" customFormat="1" ht="10.5" x14ac:dyDescent="0.25">
      <c r="A1157" s="334">
        <v>1122</v>
      </c>
      <c r="B1157" s="306"/>
      <c r="C1157" s="321"/>
      <c r="D1157" s="321"/>
      <c r="E1157" s="321"/>
      <c r="F1157" s="321"/>
      <c r="G1157" s="335">
        <f t="shared" si="85"/>
        <v>0</v>
      </c>
      <c r="H1157" s="340"/>
      <c r="I1157" s="337">
        <f t="shared" si="86"/>
        <v>0</v>
      </c>
      <c r="J1157" s="344">
        <f t="shared" si="87"/>
        <v>0</v>
      </c>
      <c r="K1157" s="344">
        <f t="shared" si="88"/>
        <v>0</v>
      </c>
      <c r="L1157" s="336">
        <f t="shared" si="89"/>
        <v>0</v>
      </c>
    </row>
    <row r="1158" spans="1:12" s="2" customFormat="1" ht="10.5" x14ac:dyDescent="0.25">
      <c r="A1158" s="334">
        <v>1123</v>
      </c>
      <c r="B1158" s="306"/>
      <c r="C1158" s="321"/>
      <c r="D1158" s="321"/>
      <c r="E1158" s="321"/>
      <c r="F1158" s="321"/>
      <c r="G1158" s="335">
        <f t="shared" si="85"/>
        <v>0</v>
      </c>
      <c r="H1158" s="340"/>
      <c r="I1158" s="337">
        <f t="shared" si="86"/>
        <v>0</v>
      </c>
      <c r="J1158" s="344">
        <f t="shared" si="87"/>
        <v>0</v>
      </c>
      <c r="K1158" s="344">
        <f t="shared" si="88"/>
        <v>0</v>
      </c>
      <c r="L1158" s="336">
        <f t="shared" si="89"/>
        <v>0</v>
      </c>
    </row>
    <row r="1159" spans="1:12" s="2" customFormat="1" ht="10.5" x14ac:dyDescent="0.25">
      <c r="A1159" s="334">
        <v>1124</v>
      </c>
      <c r="B1159" s="306"/>
      <c r="C1159" s="321"/>
      <c r="D1159" s="321"/>
      <c r="E1159" s="321"/>
      <c r="F1159" s="321"/>
      <c r="G1159" s="335">
        <f t="shared" si="85"/>
        <v>0</v>
      </c>
      <c r="H1159" s="340"/>
      <c r="I1159" s="337">
        <f t="shared" si="86"/>
        <v>0</v>
      </c>
      <c r="J1159" s="344">
        <f t="shared" si="87"/>
        <v>0</v>
      </c>
      <c r="K1159" s="344">
        <f t="shared" si="88"/>
        <v>0</v>
      </c>
      <c r="L1159" s="336">
        <f t="shared" si="89"/>
        <v>0</v>
      </c>
    </row>
    <row r="1160" spans="1:12" s="2" customFormat="1" ht="10.5" x14ac:dyDescent="0.25">
      <c r="A1160" s="334">
        <v>1125</v>
      </c>
      <c r="B1160" s="306"/>
      <c r="C1160" s="321"/>
      <c r="D1160" s="321"/>
      <c r="E1160" s="321"/>
      <c r="F1160" s="321"/>
      <c r="G1160" s="335">
        <f t="shared" si="85"/>
        <v>0</v>
      </c>
      <c r="H1160" s="340"/>
      <c r="I1160" s="337">
        <f t="shared" si="86"/>
        <v>0</v>
      </c>
      <c r="J1160" s="344">
        <f t="shared" si="87"/>
        <v>0</v>
      </c>
      <c r="K1160" s="344">
        <f t="shared" si="88"/>
        <v>0</v>
      </c>
      <c r="L1160" s="336">
        <f t="shared" si="89"/>
        <v>0</v>
      </c>
    </row>
    <row r="1161" spans="1:12" s="2" customFormat="1" ht="10.5" x14ac:dyDescent="0.25">
      <c r="A1161" s="333">
        <v>1126</v>
      </c>
      <c r="B1161" s="306"/>
      <c r="C1161" s="321"/>
      <c r="D1161" s="321"/>
      <c r="E1161" s="321"/>
      <c r="F1161" s="321"/>
      <c r="G1161" s="335">
        <f t="shared" si="85"/>
        <v>0</v>
      </c>
      <c r="H1161" s="340"/>
      <c r="I1161" s="337">
        <f t="shared" si="86"/>
        <v>0</v>
      </c>
      <c r="J1161" s="344">
        <f t="shared" si="87"/>
        <v>0</v>
      </c>
      <c r="K1161" s="344">
        <f t="shared" si="88"/>
        <v>0</v>
      </c>
      <c r="L1161" s="336">
        <f t="shared" si="89"/>
        <v>0</v>
      </c>
    </row>
    <row r="1162" spans="1:12" s="2" customFormat="1" ht="10.5" x14ac:dyDescent="0.25">
      <c r="A1162" s="334">
        <v>1127</v>
      </c>
      <c r="B1162" s="306"/>
      <c r="C1162" s="321"/>
      <c r="D1162" s="321"/>
      <c r="E1162" s="321"/>
      <c r="F1162" s="321"/>
      <c r="G1162" s="335">
        <f t="shared" si="85"/>
        <v>0</v>
      </c>
      <c r="H1162" s="340"/>
      <c r="I1162" s="337">
        <f t="shared" si="86"/>
        <v>0</v>
      </c>
      <c r="J1162" s="344">
        <f t="shared" si="87"/>
        <v>0</v>
      </c>
      <c r="K1162" s="344">
        <f t="shared" si="88"/>
        <v>0</v>
      </c>
      <c r="L1162" s="336">
        <f t="shared" si="89"/>
        <v>0</v>
      </c>
    </row>
    <row r="1163" spans="1:12" s="2" customFormat="1" ht="10.5" x14ac:dyDescent="0.25">
      <c r="A1163" s="334">
        <v>1128</v>
      </c>
      <c r="B1163" s="306"/>
      <c r="C1163" s="321"/>
      <c r="D1163" s="321"/>
      <c r="E1163" s="321"/>
      <c r="F1163" s="321"/>
      <c r="G1163" s="335">
        <f t="shared" si="85"/>
        <v>0</v>
      </c>
      <c r="H1163" s="340"/>
      <c r="I1163" s="337">
        <f t="shared" si="86"/>
        <v>0</v>
      </c>
      <c r="J1163" s="344">
        <f t="shared" si="87"/>
        <v>0</v>
      </c>
      <c r="K1163" s="344">
        <f t="shared" si="88"/>
        <v>0</v>
      </c>
      <c r="L1163" s="336">
        <f t="shared" si="89"/>
        <v>0</v>
      </c>
    </row>
    <row r="1164" spans="1:12" s="2" customFormat="1" ht="10.5" x14ac:dyDescent="0.25">
      <c r="A1164" s="334">
        <v>1129</v>
      </c>
      <c r="B1164" s="306"/>
      <c r="C1164" s="321"/>
      <c r="D1164" s="321"/>
      <c r="E1164" s="321"/>
      <c r="F1164" s="321"/>
      <c r="G1164" s="335">
        <f t="shared" si="85"/>
        <v>0</v>
      </c>
      <c r="H1164" s="340"/>
      <c r="I1164" s="337">
        <f t="shared" si="86"/>
        <v>0</v>
      </c>
      <c r="J1164" s="344">
        <f t="shared" si="87"/>
        <v>0</v>
      </c>
      <c r="K1164" s="344">
        <f t="shared" si="88"/>
        <v>0</v>
      </c>
      <c r="L1164" s="336">
        <f t="shared" si="89"/>
        <v>0</v>
      </c>
    </row>
    <row r="1165" spans="1:12" s="2" customFormat="1" ht="10.5" x14ac:dyDescent="0.25">
      <c r="A1165" s="334">
        <v>1130</v>
      </c>
      <c r="B1165" s="306"/>
      <c r="C1165" s="321"/>
      <c r="D1165" s="321"/>
      <c r="E1165" s="321"/>
      <c r="F1165" s="321"/>
      <c r="G1165" s="335">
        <f t="shared" si="85"/>
        <v>0</v>
      </c>
      <c r="H1165" s="340"/>
      <c r="I1165" s="337">
        <f t="shared" si="86"/>
        <v>0</v>
      </c>
      <c r="J1165" s="344">
        <f t="shared" si="87"/>
        <v>0</v>
      </c>
      <c r="K1165" s="344">
        <f t="shared" si="88"/>
        <v>0</v>
      </c>
      <c r="L1165" s="336">
        <f t="shared" si="89"/>
        <v>0</v>
      </c>
    </row>
    <row r="1166" spans="1:12" s="2" customFormat="1" ht="10.5" x14ac:dyDescent="0.25">
      <c r="A1166" s="333">
        <v>1131</v>
      </c>
      <c r="B1166" s="306"/>
      <c r="C1166" s="321"/>
      <c r="D1166" s="321"/>
      <c r="E1166" s="321"/>
      <c r="F1166" s="321"/>
      <c r="G1166" s="335">
        <f t="shared" si="85"/>
        <v>0</v>
      </c>
      <c r="H1166" s="340"/>
      <c r="I1166" s="337">
        <f t="shared" si="86"/>
        <v>0</v>
      </c>
      <c r="J1166" s="344">
        <f t="shared" si="87"/>
        <v>0</v>
      </c>
      <c r="K1166" s="344">
        <f t="shared" si="88"/>
        <v>0</v>
      </c>
      <c r="L1166" s="336">
        <f t="shared" si="89"/>
        <v>0</v>
      </c>
    </row>
    <row r="1167" spans="1:12" s="2" customFormat="1" ht="10.5" x14ac:dyDescent="0.25">
      <c r="A1167" s="334">
        <v>1132</v>
      </c>
      <c r="B1167" s="306"/>
      <c r="C1167" s="321"/>
      <c r="D1167" s="321"/>
      <c r="E1167" s="321"/>
      <c r="F1167" s="321"/>
      <c r="G1167" s="335">
        <f t="shared" si="85"/>
        <v>0</v>
      </c>
      <c r="H1167" s="340"/>
      <c r="I1167" s="337">
        <f t="shared" si="86"/>
        <v>0</v>
      </c>
      <c r="J1167" s="344">
        <f t="shared" si="87"/>
        <v>0</v>
      </c>
      <c r="K1167" s="344">
        <f t="shared" si="88"/>
        <v>0</v>
      </c>
      <c r="L1167" s="336">
        <f t="shared" si="89"/>
        <v>0</v>
      </c>
    </row>
    <row r="1168" spans="1:12" s="2" customFormat="1" ht="10.5" x14ac:dyDescent="0.25">
      <c r="A1168" s="334">
        <v>1133</v>
      </c>
      <c r="B1168" s="306"/>
      <c r="C1168" s="321"/>
      <c r="D1168" s="321"/>
      <c r="E1168" s="321"/>
      <c r="F1168" s="321"/>
      <c r="G1168" s="335">
        <f t="shared" si="85"/>
        <v>0</v>
      </c>
      <c r="H1168" s="340"/>
      <c r="I1168" s="337">
        <f t="shared" si="86"/>
        <v>0</v>
      </c>
      <c r="J1168" s="344">
        <f t="shared" si="87"/>
        <v>0</v>
      </c>
      <c r="K1168" s="344">
        <f t="shared" si="88"/>
        <v>0</v>
      </c>
      <c r="L1168" s="336">
        <f t="shared" si="89"/>
        <v>0</v>
      </c>
    </row>
    <row r="1169" spans="1:12" s="2" customFormat="1" ht="10.5" x14ac:dyDescent="0.25">
      <c r="A1169" s="334">
        <v>1134</v>
      </c>
      <c r="B1169" s="306"/>
      <c r="C1169" s="321"/>
      <c r="D1169" s="321"/>
      <c r="E1169" s="321"/>
      <c r="F1169" s="321"/>
      <c r="G1169" s="335">
        <f t="shared" si="85"/>
        <v>0</v>
      </c>
      <c r="H1169" s="340"/>
      <c r="I1169" s="337">
        <f t="shared" si="86"/>
        <v>0</v>
      </c>
      <c r="J1169" s="344">
        <f t="shared" si="87"/>
        <v>0</v>
      </c>
      <c r="K1169" s="344">
        <f t="shared" si="88"/>
        <v>0</v>
      </c>
      <c r="L1169" s="336">
        <f t="shared" si="89"/>
        <v>0</v>
      </c>
    </row>
    <row r="1170" spans="1:12" s="2" customFormat="1" ht="10.5" x14ac:dyDescent="0.25">
      <c r="A1170" s="334">
        <v>1135</v>
      </c>
      <c r="B1170" s="306"/>
      <c r="C1170" s="321"/>
      <c r="D1170" s="321"/>
      <c r="E1170" s="321"/>
      <c r="F1170" s="321"/>
      <c r="G1170" s="335">
        <f t="shared" si="85"/>
        <v>0</v>
      </c>
      <c r="H1170" s="340"/>
      <c r="I1170" s="337">
        <f t="shared" si="86"/>
        <v>0</v>
      </c>
      <c r="J1170" s="344">
        <f t="shared" si="87"/>
        <v>0</v>
      </c>
      <c r="K1170" s="344">
        <f t="shared" si="88"/>
        <v>0</v>
      </c>
      <c r="L1170" s="336">
        <f t="shared" si="89"/>
        <v>0</v>
      </c>
    </row>
    <row r="1171" spans="1:12" s="2" customFormat="1" ht="10.5" x14ac:dyDescent="0.25">
      <c r="A1171" s="333">
        <v>1136</v>
      </c>
      <c r="B1171" s="306"/>
      <c r="C1171" s="321"/>
      <c r="D1171" s="321"/>
      <c r="E1171" s="321"/>
      <c r="F1171" s="321"/>
      <c r="G1171" s="335">
        <f t="shared" si="85"/>
        <v>0</v>
      </c>
      <c r="H1171" s="340"/>
      <c r="I1171" s="337">
        <f t="shared" si="86"/>
        <v>0</v>
      </c>
      <c r="J1171" s="344">
        <f t="shared" si="87"/>
        <v>0</v>
      </c>
      <c r="K1171" s="344">
        <f t="shared" si="88"/>
        <v>0</v>
      </c>
      <c r="L1171" s="336">
        <f t="shared" si="89"/>
        <v>0</v>
      </c>
    </row>
    <row r="1172" spans="1:12" s="2" customFormat="1" ht="10.5" x14ac:dyDescent="0.25">
      <c r="A1172" s="334">
        <v>1137</v>
      </c>
      <c r="B1172" s="306"/>
      <c r="C1172" s="321"/>
      <c r="D1172" s="321"/>
      <c r="E1172" s="321"/>
      <c r="F1172" s="321"/>
      <c r="G1172" s="335">
        <f t="shared" si="85"/>
        <v>0</v>
      </c>
      <c r="H1172" s="340"/>
      <c r="I1172" s="337">
        <f t="shared" si="86"/>
        <v>0</v>
      </c>
      <c r="J1172" s="344">
        <f t="shared" si="87"/>
        <v>0</v>
      </c>
      <c r="K1172" s="344">
        <f t="shared" si="88"/>
        <v>0</v>
      </c>
      <c r="L1172" s="336">
        <f t="shared" si="89"/>
        <v>0</v>
      </c>
    </row>
    <row r="1173" spans="1:12" s="2" customFormat="1" ht="10.5" x14ac:dyDescent="0.25">
      <c r="A1173" s="334">
        <v>1138</v>
      </c>
      <c r="B1173" s="306"/>
      <c r="C1173" s="321"/>
      <c r="D1173" s="321"/>
      <c r="E1173" s="321"/>
      <c r="F1173" s="321"/>
      <c r="G1173" s="335">
        <f t="shared" si="85"/>
        <v>0</v>
      </c>
      <c r="H1173" s="340"/>
      <c r="I1173" s="337">
        <f t="shared" si="86"/>
        <v>0</v>
      </c>
      <c r="J1173" s="344">
        <f t="shared" si="87"/>
        <v>0</v>
      </c>
      <c r="K1173" s="344">
        <f t="shared" si="88"/>
        <v>0</v>
      </c>
      <c r="L1173" s="336">
        <f t="shared" si="89"/>
        <v>0</v>
      </c>
    </row>
    <row r="1174" spans="1:12" s="2" customFormat="1" ht="10.5" x14ac:dyDescent="0.25">
      <c r="A1174" s="334">
        <v>1139</v>
      </c>
      <c r="B1174" s="306"/>
      <c r="C1174" s="321"/>
      <c r="D1174" s="321"/>
      <c r="E1174" s="321"/>
      <c r="F1174" s="321"/>
      <c r="G1174" s="335">
        <f t="shared" si="85"/>
        <v>0</v>
      </c>
      <c r="H1174" s="340"/>
      <c r="I1174" s="337">
        <f t="shared" si="86"/>
        <v>0</v>
      </c>
      <c r="J1174" s="344">
        <f t="shared" si="87"/>
        <v>0</v>
      </c>
      <c r="K1174" s="344">
        <f t="shared" si="88"/>
        <v>0</v>
      </c>
      <c r="L1174" s="336">
        <f t="shared" si="89"/>
        <v>0</v>
      </c>
    </row>
    <row r="1175" spans="1:12" s="2" customFormat="1" ht="10.5" x14ac:dyDescent="0.25">
      <c r="A1175" s="334">
        <v>1140</v>
      </c>
      <c r="B1175" s="306"/>
      <c r="C1175" s="321"/>
      <c r="D1175" s="321"/>
      <c r="E1175" s="321"/>
      <c r="F1175" s="321"/>
      <c r="G1175" s="335">
        <f t="shared" si="85"/>
        <v>0</v>
      </c>
      <c r="H1175" s="340"/>
      <c r="I1175" s="337">
        <f t="shared" si="86"/>
        <v>0</v>
      </c>
      <c r="J1175" s="344">
        <f t="shared" si="87"/>
        <v>0</v>
      </c>
      <c r="K1175" s="344">
        <f t="shared" si="88"/>
        <v>0</v>
      </c>
      <c r="L1175" s="336">
        <f t="shared" si="89"/>
        <v>0</v>
      </c>
    </row>
    <row r="1176" spans="1:12" s="2" customFormat="1" ht="10.5" x14ac:dyDescent="0.25">
      <c r="A1176" s="333">
        <v>1141</v>
      </c>
      <c r="B1176" s="306"/>
      <c r="C1176" s="321"/>
      <c r="D1176" s="321"/>
      <c r="E1176" s="321"/>
      <c r="F1176" s="321"/>
      <c r="G1176" s="335">
        <f t="shared" si="85"/>
        <v>0</v>
      </c>
      <c r="H1176" s="340"/>
      <c r="I1176" s="337">
        <f t="shared" si="86"/>
        <v>0</v>
      </c>
      <c r="J1176" s="344">
        <f t="shared" si="87"/>
        <v>0</v>
      </c>
      <c r="K1176" s="344">
        <f t="shared" si="88"/>
        <v>0</v>
      </c>
      <c r="L1176" s="336">
        <f t="shared" si="89"/>
        <v>0</v>
      </c>
    </row>
    <row r="1177" spans="1:12" s="2" customFormat="1" ht="10.5" x14ac:dyDescent="0.25">
      <c r="A1177" s="334">
        <v>1142</v>
      </c>
      <c r="B1177" s="306"/>
      <c r="C1177" s="321"/>
      <c r="D1177" s="321"/>
      <c r="E1177" s="321"/>
      <c r="F1177" s="321"/>
      <c r="G1177" s="335">
        <f t="shared" si="85"/>
        <v>0</v>
      </c>
      <c r="H1177" s="340"/>
      <c r="I1177" s="337">
        <f t="shared" si="86"/>
        <v>0</v>
      </c>
      <c r="J1177" s="344">
        <f t="shared" si="87"/>
        <v>0</v>
      </c>
      <c r="K1177" s="344">
        <f t="shared" si="88"/>
        <v>0</v>
      </c>
      <c r="L1177" s="336">
        <f t="shared" si="89"/>
        <v>0</v>
      </c>
    </row>
    <row r="1178" spans="1:12" s="2" customFormat="1" ht="10.5" x14ac:dyDescent="0.25">
      <c r="A1178" s="334">
        <v>1143</v>
      </c>
      <c r="B1178" s="306"/>
      <c r="C1178" s="321"/>
      <c r="D1178" s="321"/>
      <c r="E1178" s="321"/>
      <c r="F1178" s="321"/>
      <c r="G1178" s="335">
        <f t="shared" si="85"/>
        <v>0</v>
      </c>
      <c r="H1178" s="340"/>
      <c r="I1178" s="337">
        <f t="shared" si="86"/>
        <v>0</v>
      </c>
      <c r="J1178" s="344">
        <f t="shared" si="87"/>
        <v>0</v>
      </c>
      <c r="K1178" s="344">
        <f t="shared" si="88"/>
        <v>0</v>
      </c>
      <c r="L1178" s="336">
        <f t="shared" si="89"/>
        <v>0</v>
      </c>
    </row>
    <row r="1179" spans="1:12" s="2" customFormat="1" ht="10.5" x14ac:dyDescent="0.25">
      <c r="A1179" s="334">
        <v>1144</v>
      </c>
      <c r="B1179" s="306"/>
      <c r="C1179" s="321"/>
      <c r="D1179" s="321"/>
      <c r="E1179" s="321"/>
      <c r="F1179" s="321"/>
      <c r="G1179" s="335">
        <f t="shared" si="85"/>
        <v>0</v>
      </c>
      <c r="H1179" s="340"/>
      <c r="I1179" s="337">
        <f t="shared" si="86"/>
        <v>0</v>
      </c>
      <c r="J1179" s="344">
        <f t="shared" si="87"/>
        <v>0</v>
      </c>
      <c r="K1179" s="344">
        <f t="shared" si="88"/>
        <v>0</v>
      </c>
      <c r="L1179" s="336">
        <f t="shared" si="89"/>
        <v>0</v>
      </c>
    </row>
    <row r="1180" spans="1:12" s="2" customFormat="1" ht="10.5" x14ac:dyDescent="0.25">
      <c r="A1180" s="334">
        <v>1145</v>
      </c>
      <c r="B1180" s="306"/>
      <c r="C1180" s="321"/>
      <c r="D1180" s="321"/>
      <c r="E1180" s="321"/>
      <c r="F1180" s="321"/>
      <c r="G1180" s="335">
        <f t="shared" si="85"/>
        <v>0</v>
      </c>
      <c r="H1180" s="340"/>
      <c r="I1180" s="337">
        <f t="shared" si="86"/>
        <v>0</v>
      </c>
      <c r="J1180" s="344">
        <f t="shared" si="87"/>
        <v>0</v>
      </c>
      <c r="K1180" s="344">
        <f t="shared" si="88"/>
        <v>0</v>
      </c>
      <c r="L1180" s="336">
        <f t="shared" si="89"/>
        <v>0</v>
      </c>
    </row>
    <row r="1181" spans="1:12" s="2" customFormat="1" ht="10.5" x14ac:dyDescent="0.25">
      <c r="A1181" s="333">
        <v>1146</v>
      </c>
      <c r="B1181" s="306"/>
      <c r="C1181" s="321"/>
      <c r="D1181" s="321"/>
      <c r="E1181" s="321"/>
      <c r="F1181" s="321"/>
      <c r="G1181" s="335">
        <f t="shared" si="85"/>
        <v>0</v>
      </c>
      <c r="H1181" s="340"/>
      <c r="I1181" s="337">
        <f t="shared" si="86"/>
        <v>0</v>
      </c>
      <c r="J1181" s="344">
        <f t="shared" si="87"/>
        <v>0</v>
      </c>
      <c r="K1181" s="344">
        <f t="shared" si="88"/>
        <v>0</v>
      </c>
      <c r="L1181" s="336">
        <f t="shared" si="89"/>
        <v>0</v>
      </c>
    </row>
    <row r="1182" spans="1:12" s="2" customFormat="1" ht="10.5" x14ac:dyDescent="0.25">
      <c r="A1182" s="334">
        <v>1147</v>
      </c>
      <c r="B1182" s="306"/>
      <c r="C1182" s="321"/>
      <c r="D1182" s="321"/>
      <c r="E1182" s="321"/>
      <c r="F1182" s="321"/>
      <c r="G1182" s="335">
        <f t="shared" si="85"/>
        <v>0</v>
      </c>
      <c r="H1182" s="340"/>
      <c r="I1182" s="337">
        <f t="shared" si="86"/>
        <v>0</v>
      </c>
      <c r="J1182" s="344">
        <f t="shared" si="87"/>
        <v>0</v>
      </c>
      <c r="K1182" s="344">
        <f t="shared" si="88"/>
        <v>0</v>
      </c>
      <c r="L1182" s="336">
        <f t="shared" si="89"/>
        <v>0</v>
      </c>
    </row>
    <row r="1183" spans="1:12" s="2" customFormat="1" ht="10.5" x14ac:dyDescent="0.25">
      <c r="A1183" s="334">
        <v>1148</v>
      </c>
      <c r="B1183" s="306"/>
      <c r="C1183" s="321"/>
      <c r="D1183" s="321"/>
      <c r="E1183" s="321"/>
      <c r="F1183" s="321"/>
      <c r="G1183" s="335">
        <f t="shared" si="85"/>
        <v>0</v>
      </c>
      <c r="H1183" s="340"/>
      <c r="I1183" s="337">
        <f t="shared" si="86"/>
        <v>0</v>
      </c>
      <c r="J1183" s="344">
        <f t="shared" si="87"/>
        <v>0</v>
      </c>
      <c r="K1183" s="344">
        <f t="shared" si="88"/>
        <v>0</v>
      </c>
      <c r="L1183" s="336">
        <f t="shared" si="89"/>
        <v>0</v>
      </c>
    </row>
    <row r="1184" spans="1:12" s="2" customFormat="1" ht="10.5" x14ac:dyDescent="0.25">
      <c r="A1184" s="334">
        <v>1149</v>
      </c>
      <c r="B1184" s="306"/>
      <c r="C1184" s="321"/>
      <c r="D1184" s="321"/>
      <c r="E1184" s="321"/>
      <c r="F1184" s="321"/>
      <c r="G1184" s="335">
        <f t="shared" si="85"/>
        <v>0</v>
      </c>
      <c r="H1184" s="340"/>
      <c r="I1184" s="337">
        <f t="shared" si="86"/>
        <v>0</v>
      </c>
      <c r="J1184" s="344">
        <f t="shared" si="87"/>
        <v>0</v>
      </c>
      <c r="K1184" s="344">
        <f t="shared" si="88"/>
        <v>0</v>
      </c>
      <c r="L1184" s="336">
        <f t="shared" si="89"/>
        <v>0</v>
      </c>
    </row>
    <row r="1185" spans="1:12" s="2" customFormat="1" ht="10.5" x14ac:dyDescent="0.25">
      <c r="A1185" s="334">
        <v>1150</v>
      </c>
      <c r="B1185" s="306"/>
      <c r="C1185" s="321"/>
      <c r="D1185" s="321"/>
      <c r="E1185" s="321"/>
      <c r="F1185" s="321"/>
      <c r="G1185" s="335">
        <f t="shared" si="85"/>
        <v>0</v>
      </c>
      <c r="H1185" s="340"/>
      <c r="I1185" s="337">
        <f t="shared" si="86"/>
        <v>0</v>
      </c>
      <c r="J1185" s="344">
        <f t="shared" si="87"/>
        <v>0</v>
      </c>
      <c r="K1185" s="344">
        <f t="shared" si="88"/>
        <v>0</v>
      </c>
      <c r="L1185" s="336">
        <f t="shared" si="89"/>
        <v>0</v>
      </c>
    </row>
    <row r="1186" spans="1:12" s="2" customFormat="1" ht="10.5" x14ac:dyDescent="0.25">
      <c r="A1186" s="333">
        <v>1151</v>
      </c>
      <c r="B1186" s="306"/>
      <c r="C1186" s="321"/>
      <c r="D1186" s="321"/>
      <c r="E1186" s="321"/>
      <c r="F1186" s="321"/>
      <c r="G1186" s="335">
        <f t="shared" si="85"/>
        <v>0</v>
      </c>
      <c r="H1186" s="340"/>
      <c r="I1186" s="337">
        <f t="shared" si="86"/>
        <v>0</v>
      </c>
      <c r="J1186" s="344">
        <f t="shared" si="87"/>
        <v>0</v>
      </c>
      <c r="K1186" s="344">
        <f t="shared" si="88"/>
        <v>0</v>
      </c>
      <c r="L1186" s="336">
        <f t="shared" si="89"/>
        <v>0</v>
      </c>
    </row>
    <row r="1187" spans="1:12" s="2" customFormat="1" ht="10.5" x14ac:dyDescent="0.25">
      <c r="A1187" s="334">
        <v>1152</v>
      </c>
      <c r="B1187" s="306"/>
      <c r="C1187" s="321"/>
      <c r="D1187" s="321"/>
      <c r="E1187" s="321"/>
      <c r="F1187" s="321"/>
      <c r="G1187" s="335">
        <f t="shared" si="85"/>
        <v>0</v>
      </c>
      <c r="H1187" s="340"/>
      <c r="I1187" s="337">
        <f t="shared" si="86"/>
        <v>0</v>
      </c>
      <c r="J1187" s="344">
        <f t="shared" si="87"/>
        <v>0</v>
      </c>
      <c r="K1187" s="344">
        <f t="shared" si="88"/>
        <v>0</v>
      </c>
      <c r="L1187" s="336">
        <f t="shared" si="89"/>
        <v>0</v>
      </c>
    </row>
    <row r="1188" spans="1:12" s="2" customFormat="1" ht="10.5" x14ac:dyDescent="0.25">
      <c r="A1188" s="334">
        <v>1153</v>
      </c>
      <c r="B1188" s="306"/>
      <c r="C1188" s="321"/>
      <c r="D1188" s="321"/>
      <c r="E1188" s="321"/>
      <c r="F1188" s="321"/>
      <c r="G1188" s="335">
        <f t="shared" si="85"/>
        <v>0</v>
      </c>
      <c r="H1188" s="340"/>
      <c r="I1188" s="337">
        <f t="shared" si="86"/>
        <v>0</v>
      </c>
      <c r="J1188" s="344">
        <f t="shared" si="87"/>
        <v>0</v>
      </c>
      <c r="K1188" s="344">
        <f t="shared" si="88"/>
        <v>0</v>
      </c>
      <c r="L1188" s="336">
        <f t="shared" si="89"/>
        <v>0</v>
      </c>
    </row>
    <row r="1189" spans="1:12" s="2" customFormat="1" ht="10.5" x14ac:dyDescent="0.25">
      <c r="A1189" s="334">
        <v>1154</v>
      </c>
      <c r="B1189" s="306"/>
      <c r="C1189" s="321"/>
      <c r="D1189" s="321"/>
      <c r="E1189" s="321"/>
      <c r="F1189" s="321"/>
      <c r="G1189" s="335">
        <f t="shared" ref="G1189:G1252" si="90">IF(F1189="Residencial",E1189,F1189)</f>
        <v>0</v>
      </c>
      <c r="H1189" s="340"/>
      <c r="I1189" s="337">
        <f t="shared" ref="I1189:I1252" si="91">IF(F1189="Residencial",IF(H1189&lt;=11,H1189,11),0)</f>
        <v>0</v>
      </c>
      <c r="J1189" s="344">
        <f t="shared" ref="J1189:J1252" si="92">IF(OR(G1189=1,G1189=2),IF(H1189&lt;=6,H1189,6),0)</f>
        <v>0</v>
      </c>
      <c r="K1189" s="344">
        <f t="shared" si="88"/>
        <v>0</v>
      </c>
      <c r="L1189" s="336">
        <f t="shared" si="89"/>
        <v>0</v>
      </c>
    </row>
    <row r="1190" spans="1:12" s="2" customFormat="1" ht="10.5" x14ac:dyDescent="0.25">
      <c r="A1190" s="334">
        <v>1155</v>
      </c>
      <c r="B1190" s="306"/>
      <c r="C1190" s="321"/>
      <c r="D1190" s="321"/>
      <c r="E1190" s="321"/>
      <c r="F1190" s="321"/>
      <c r="G1190" s="335">
        <f t="shared" si="90"/>
        <v>0</v>
      </c>
      <c r="H1190" s="340"/>
      <c r="I1190" s="337">
        <f t="shared" si="91"/>
        <v>0</v>
      </c>
      <c r="J1190" s="344">
        <f t="shared" si="92"/>
        <v>0</v>
      </c>
      <c r="K1190" s="344">
        <f t="shared" ref="K1190:K1253" si="93">I1190-J1190</f>
        <v>0</v>
      </c>
      <c r="L1190" s="336">
        <f t="shared" ref="L1190:L1253" si="94">IF(F1190="Residencial",IF(H1190&gt;11,(H1190-I1190),0),0)</f>
        <v>0</v>
      </c>
    </row>
    <row r="1191" spans="1:12" s="2" customFormat="1" ht="10.5" x14ac:dyDescent="0.25">
      <c r="A1191" s="333">
        <v>1156</v>
      </c>
      <c r="B1191" s="306"/>
      <c r="C1191" s="321"/>
      <c r="D1191" s="321"/>
      <c r="E1191" s="321"/>
      <c r="F1191" s="321"/>
      <c r="G1191" s="335">
        <f t="shared" si="90"/>
        <v>0</v>
      </c>
      <c r="H1191" s="340"/>
      <c r="I1191" s="337">
        <f t="shared" si="91"/>
        <v>0</v>
      </c>
      <c r="J1191" s="344">
        <f t="shared" si="92"/>
        <v>0</v>
      </c>
      <c r="K1191" s="344">
        <f t="shared" si="93"/>
        <v>0</v>
      </c>
      <c r="L1191" s="336">
        <f t="shared" si="94"/>
        <v>0</v>
      </c>
    </row>
    <row r="1192" spans="1:12" s="2" customFormat="1" ht="10.5" x14ac:dyDescent="0.25">
      <c r="A1192" s="334">
        <v>1157</v>
      </c>
      <c r="B1192" s="306"/>
      <c r="C1192" s="321"/>
      <c r="D1192" s="321"/>
      <c r="E1192" s="321"/>
      <c r="F1192" s="321"/>
      <c r="G1192" s="335">
        <f t="shared" si="90"/>
        <v>0</v>
      </c>
      <c r="H1192" s="340"/>
      <c r="I1192" s="337">
        <f t="shared" si="91"/>
        <v>0</v>
      </c>
      <c r="J1192" s="344">
        <f t="shared" si="92"/>
        <v>0</v>
      </c>
      <c r="K1192" s="344">
        <f t="shared" si="93"/>
        <v>0</v>
      </c>
      <c r="L1192" s="336">
        <f t="shared" si="94"/>
        <v>0</v>
      </c>
    </row>
    <row r="1193" spans="1:12" s="2" customFormat="1" ht="10.5" x14ac:dyDescent="0.25">
      <c r="A1193" s="334">
        <v>1158</v>
      </c>
      <c r="B1193" s="306"/>
      <c r="C1193" s="321"/>
      <c r="D1193" s="321"/>
      <c r="E1193" s="321"/>
      <c r="F1193" s="321"/>
      <c r="G1193" s="335">
        <f t="shared" si="90"/>
        <v>0</v>
      </c>
      <c r="H1193" s="340"/>
      <c r="I1193" s="337">
        <f t="shared" si="91"/>
        <v>0</v>
      </c>
      <c r="J1193" s="344">
        <f t="shared" si="92"/>
        <v>0</v>
      </c>
      <c r="K1193" s="344">
        <f t="shared" si="93"/>
        <v>0</v>
      </c>
      <c r="L1193" s="336">
        <f t="shared" si="94"/>
        <v>0</v>
      </c>
    </row>
    <row r="1194" spans="1:12" s="2" customFormat="1" ht="10.5" x14ac:dyDescent="0.25">
      <c r="A1194" s="334">
        <v>1159</v>
      </c>
      <c r="B1194" s="306"/>
      <c r="C1194" s="321"/>
      <c r="D1194" s="321"/>
      <c r="E1194" s="321"/>
      <c r="F1194" s="321"/>
      <c r="G1194" s="335">
        <f t="shared" si="90"/>
        <v>0</v>
      </c>
      <c r="H1194" s="340"/>
      <c r="I1194" s="337">
        <f t="shared" si="91"/>
        <v>0</v>
      </c>
      <c r="J1194" s="344">
        <f t="shared" si="92"/>
        <v>0</v>
      </c>
      <c r="K1194" s="344">
        <f t="shared" si="93"/>
        <v>0</v>
      </c>
      <c r="L1194" s="336">
        <f t="shared" si="94"/>
        <v>0</v>
      </c>
    </row>
    <row r="1195" spans="1:12" s="2" customFormat="1" ht="10.5" x14ac:dyDescent="0.25">
      <c r="A1195" s="334">
        <v>1160</v>
      </c>
      <c r="B1195" s="306"/>
      <c r="C1195" s="321"/>
      <c r="D1195" s="321"/>
      <c r="E1195" s="321"/>
      <c r="F1195" s="321"/>
      <c r="G1195" s="335">
        <f t="shared" si="90"/>
        <v>0</v>
      </c>
      <c r="H1195" s="340"/>
      <c r="I1195" s="337">
        <f t="shared" si="91"/>
        <v>0</v>
      </c>
      <c r="J1195" s="344">
        <f t="shared" si="92"/>
        <v>0</v>
      </c>
      <c r="K1195" s="344">
        <f t="shared" si="93"/>
        <v>0</v>
      </c>
      <c r="L1195" s="336">
        <f t="shared" si="94"/>
        <v>0</v>
      </c>
    </row>
    <row r="1196" spans="1:12" s="2" customFormat="1" ht="10.5" x14ac:dyDescent="0.25">
      <c r="A1196" s="333">
        <v>1161</v>
      </c>
      <c r="B1196" s="306"/>
      <c r="C1196" s="321"/>
      <c r="D1196" s="321"/>
      <c r="E1196" s="321"/>
      <c r="F1196" s="321"/>
      <c r="G1196" s="335">
        <f t="shared" si="90"/>
        <v>0</v>
      </c>
      <c r="H1196" s="340"/>
      <c r="I1196" s="337">
        <f t="shared" si="91"/>
        <v>0</v>
      </c>
      <c r="J1196" s="344">
        <f t="shared" si="92"/>
        <v>0</v>
      </c>
      <c r="K1196" s="344">
        <f t="shared" si="93"/>
        <v>0</v>
      </c>
      <c r="L1196" s="336">
        <f t="shared" si="94"/>
        <v>0</v>
      </c>
    </row>
    <row r="1197" spans="1:12" s="2" customFormat="1" ht="10.5" x14ac:dyDescent="0.25">
      <c r="A1197" s="334">
        <v>1162</v>
      </c>
      <c r="B1197" s="306"/>
      <c r="C1197" s="321"/>
      <c r="D1197" s="321"/>
      <c r="E1197" s="321"/>
      <c r="F1197" s="321"/>
      <c r="G1197" s="335">
        <f t="shared" si="90"/>
        <v>0</v>
      </c>
      <c r="H1197" s="340"/>
      <c r="I1197" s="337">
        <f t="shared" si="91"/>
        <v>0</v>
      </c>
      <c r="J1197" s="344">
        <f t="shared" si="92"/>
        <v>0</v>
      </c>
      <c r="K1197" s="344">
        <f t="shared" si="93"/>
        <v>0</v>
      </c>
      <c r="L1197" s="336">
        <f t="shared" si="94"/>
        <v>0</v>
      </c>
    </row>
    <row r="1198" spans="1:12" s="2" customFormat="1" ht="10.5" x14ac:dyDescent="0.25">
      <c r="A1198" s="334">
        <v>1163</v>
      </c>
      <c r="B1198" s="306"/>
      <c r="C1198" s="321"/>
      <c r="D1198" s="321"/>
      <c r="E1198" s="321"/>
      <c r="F1198" s="321"/>
      <c r="G1198" s="335">
        <f t="shared" si="90"/>
        <v>0</v>
      </c>
      <c r="H1198" s="340"/>
      <c r="I1198" s="337">
        <f t="shared" si="91"/>
        <v>0</v>
      </c>
      <c r="J1198" s="344">
        <f t="shared" si="92"/>
        <v>0</v>
      </c>
      <c r="K1198" s="344">
        <f t="shared" si="93"/>
        <v>0</v>
      </c>
      <c r="L1198" s="336">
        <f t="shared" si="94"/>
        <v>0</v>
      </c>
    </row>
    <row r="1199" spans="1:12" s="2" customFormat="1" ht="10.5" x14ac:dyDescent="0.25">
      <c r="A1199" s="334">
        <v>1164</v>
      </c>
      <c r="B1199" s="306"/>
      <c r="C1199" s="321"/>
      <c r="D1199" s="321"/>
      <c r="E1199" s="321"/>
      <c r="F1199" s="321"/>
      <c r="G1199" s="335">
        <f t="shared" si="90"/>
        <v>0</v>
      </c>
      <c r="H1199" s="340"/>
      <c r="I1199" s="337">
        <f t="shared" si="91"/>
        <v>0</v>
      </c>
      <c r="J1199" s="344">
        <f t="shared" si="92"/>
        <v>0</v>
      </c>
      <c r="K1199" s="344">
        <f t="shared" si="93"/>
        <v>0</v>
      </c>
      <c r="L1199" s="336">
        <f t="shared" si="94"/>
        <v>0</v>
      </c>
    </row>
    <row r="1200" spans="1:12" s="2" customFormat="1" ht="10.5" x14ac:dyDescent="0.25">
      <c r="A1200" s="334">
        <v>1165</v>
      </c>
      <c r="B1200" s="306"/>
      <c r="C1200" s="321"/>
      <c r="D1200" s="321"/>
      <c r="E1200" s="321"/>
      <c r="F1200" s="321"/>
      <c r="G1200" s="335">
        <f t="shared" si="90"/>
        <v>0</v>
      </c>
      <c r="H1200" s="340"/>
      <c r="I1200" s="337">
        <f t="shared" si="91"/>
        <v>0</v>
      </c>
      <c r="J1200" s="344">
        <f t="shared" si="92"/>
        <v>0</v>
      </c>
      <c r="K1200" s="344">
        <f t="shared" si="93"/>
        <v>0</v>
      </c>
      <c r="L1200" s="336">
        <f t="shared" si="94"/>
        <v>0</v>
      </c>
    </row>
    <row r="1201" spans="1:12" s="2" customFormat="1" ht="10.5" x14ac:dyDescent="0.25">
      <c r="A1201" s="333">
        <v>1166</v>
      </c>
      <c r="B1201" s="306"/>
      <c r="C1201" s="321"/>
      <c r="D1201" s="321"/>
      <c r="E1201" s="321"/>
      <c r="F1201" s="321"/>
      <c r="G1201" s="335">
        <f t="shared" si="90"/>
        <v>0</v>
      </c>
      <c r="H1201" s="340"/>
      <c r="I1201" s="337">
        <f t="shared" si="91"/>
        <v>0</v>
      </c>
      <c r="J1201" s="344">
        <f t="shared" si="92"/>
        <v>0</v>
      </c>
      <c r="K1201" s="344">
        <f t="shared" si="93"/>
        <v>0</v>
      </c>
      <c r="L1201" s="336">
        <f t="shared" si="94"/>
        <v>0</v>
      </c>
    </row>
    <row r="1202" spans="1:12" s="2" customFormat="1" ht="10.5" x14ac:dyDescent="0.25">
      <c r="A1202" s="334">
        <v>1167</v>
      </c>
      <c r="B1202" s="306"/>
      <c r="C1202" s="321"/>
      <c r="D1202" s="321"/>
      <c r="E1202" s="321"/>
      <c r="F1202" s="321"/>
      <c r="G1202" s="335">
        <f t="shared" si="90"/>
        <v>0</v>
      </c>
      <c r="H1202" s="340"/>
      <c r="I1202" s="337">
        <f t="shared" si="91"/>
        <v>0</v>
      </c>
      <c r="J1202" s="344">
        <f t="shared" si="92"/>
        <v>0</v>
      </c>
      <c r="K1202" s="344">
        <f t="shared" si="93"/>
        <v>0</v>
      </c>
      <c r="L1202" s="336">
        <f t="shared" si="94"/>
        <v>0</v>
      </c>
    </row>
    <row r="1203" spans="1:12" s="2" customFormat="1" ht="10.5" x14ac:dyDescent="0.25">
      <c r="A1203" s="334">
        <v>1168</v>
      </c>
      <c r="B1203" s="306"/>
      <c r="C1203" s="321"/>
      <c r="D1203" s="321"/>
      <c r="E1203" s="321"/>
      <c r="F1203" s="321"/>
      <c r="G1203" s="335">
        <f t="shared" si="90"/>
        <v>0</v>
      </c>
      <c r="H1203" s="340"/>
      <c r="I1203" s="337">
        <f t="shared" si="91"/>
        <v>0</v>
      </c>
      <c r="J1203" s="344">
        <f t="shared" si="92"/>
        <v>0</v>
      </c>
      <c r="K1203" s="344">
        <f t="shared" si="93"/>
        <v>0</v>
      </c>
      <c r="L1203" s="336">
        <f t="shared" si="94"/>
        <v>0</v>
      </c>
    </row>
    <row r="1204" spans="1:12" s="2" customFormat="1" ht="10.5" x14ac:dyDescent="0.25">
      <c r="A1204" s="334">
        <v>1169</v>
      </c>
      <c r="B1204" s="306"/>
      <c r="C1204" s="321"/>
      <c r="D1204" s="321"/>
      <c r="E1204" s="321"/>
      <c r="F1204" s="321"/>
      <c r="G1204" s="335">
        <f t="shared" si="90"/>
        <v>0</v>
      </c>
      <c r="H1204" s="340"/>
      <c r="I1204" s="337">
        <f t="shared" si="91"/>
        <v>0</v>
      </c>
      <c r="J1204" s="344">
        <f t="shared" si="92"/>
        <v>0</v>
      </c>
      <c r="K1204" s="344">
        <f t="shared" si="93"/>
        <v>0</v>
      </c>
      <c r="L1204" s="336">
        <f t="shared" si="94"/>
        <v>0</v>
      </c>
    </row>
    <row r="1205" spans="1:12" s="2" customFormat="1" ht="10.5" x14ac:dyDescent="0.25">
      <c r="A1205" s="334">
        <v>1170</v>
      </c>
      <c r="B1205" s="306"/>
      <c r="C1205" s="321"/>
      <c r="D1205" s="321"/>
      <c r="E1205" s="321"/>
      <c r="F1205" s="321"/>
      <c r="G1205" s="335">
        <f t="shared" si="90"/>
        <v>0</v>
      </c>
      <c r="H1205" s="340"/>
      <c r="I1205" s="337">
        <f t="shared" si="91"/>
        <v>0</v>
      </c>
      <c r="J1205" s="344">
        <f t="shared" si="92"/>
        <v>0</v>
      </c>
      <c r="K1205" s="344">
        <f t="shared" si="93"/>
        <v>0</v>
      </c>
      <c r="L1205" s="336">
        <f t="shared" si="94"/>
        <v>0</v>
      </c>
    </row>
    <row r="1206" spans="1:12" s="2" customFormat="1" ht="10.5" x14ac:dyDescent="0.25">
      <c r="A1206" s="333">
        <v>1171</v>
      </c>
      <c r="B1206" s="306"/>
      <c r="C1206" s="321"/>
      <c r="D1206" s="321"/>
      <c r="E1206" s="321"/>
      <c r="F1206" s="321"/>
      <c r="G1206" s="335">
        <f t="shared" si="90"/>
        <v>0</v>
      </c>
      <c r="H1206" s="340"/>
      <c r="I1206" s="337">
        <f t="shared" si="91"/>
        <v>0</v>
      </c>
      <c r="J1206" s="344">
        <f t="shared" si="92"/>
        <v>0</v>
      </c>
      <c r="K1206" s="344">
        <f t="shared" si="93"/>
        <v>0</v>
      </c>
      <c r="L1206" s="336">
        <f t="shared" si="94"/>
        <v>0</v>
      </c>
    </row>
    <row r="1207" spans="1:12" s="2" customFormat="1" ht="10.5" x14ac:dyDescent="0.25">
      <c r="A1207" s="334">
        <v>1172</v>
      </c>
      <c r="B1207" s="306"/>
      <c r="C1207" s="321"/>
      <c r="D1207" s="321"/>
      <c r="E1207" s="321"/>
      <c r="F1207" s="321"/>
      <c r="G1207" s="335">
        <f t="shared" si="90"/>
        <v>0</v>
      </c>
      <c r="H1207" s="340"/>
      <c r="I1207" s="337">
        <f t="shared" si="91"/>
        <v>0</v>
      </c>
      <c r="J1207" s="344">
        <f t="shared" si="92"/>
        <v>0</v>
      </c>
      <c r="K1207" s="344">
        <f t="shared" si="93"/>
        <v>0</v>
      </c>
      <c r="L1207" s="336">
        <f t="shared" si="94"/>
        <v>0</v>
      </c>
    </row>
    <row r="1208" spans="1:12" s="2" customFormat="1" ht="10.5" x14ac:dyDescent="0.25">
      <c r="A1208" s="334">
        <v>1173</v>
      </c>
      <c r="B1208" s="306"/>
      <c r="C1208" s="321"/>
      <c r="D1208" s="321"/>
      <c r="E1208" s="321"/>
      <c r="F1208" s="321"/>
      <c r="G1208" s="335">
        <f t="shared" si="90"/>
        <v>0</v>
      </c>
      <c r="H1208" s="340"/>
      <c r="I1208" s="337">
        <f t="shared" si="91"/>
        <v>0</v>
      </c>
      <c r="J1208" s="344">
        <f t="shared" si="92"/>
        <v>0</v>
      </c>
      <c r="K1208" s="344">
        <f t="shared" si="93"/>
        <v>0</v>
      </c>
      <c r="L1208" s="336">
        <f t="shared" si="94"/>
        <v>0</v>
      </c>
    </row>
    <row r="1209" spans="1:12" s="2" customFormat="1" ht="10.5" x14ac:dyDescent="0.25">
      <c r="A1209" s="334">
        <v>1174</v>
      </c>
      <c r="B1209" s="306"/>
      <c r="C1209" s="321"/>
      <c r="D1209" s="321"/>
      <c r="E1209" s="321"/>
      <c r="F1209" s="321"/>
      <c r="G1209" s="335">
        <f t="shared" si="90"/>
        <v>0</v>
      </c>
      <c r="H1209" s="340"/>
      <c r="I1209" s="337">
        <f t="shared" si="91"/>
        <v>0</v>
      </c>
      <c r="J1209" s="344">
        <f t="shared" si="92"/>
        <v>0</v>
      </c>
      <c r="K1209" s="344">
        <f t="shared" si="93"/>
        <v>0</v>
      </c>
      <c r="L1209" s="336">
        <f t="shared" si="94"/>
        <v>0</v>
      </c>
    </row>
    <row r="1210" spans="1:12" s="2" customFormat="1" ht="10.5" x14ac:dyDescent="0.25">
      <c r="A1210" s="334">
        <v>1175</v>
      </c>
      <c r="B1210" s="306"/>
      <c r="C1210" s="321"/>
      <c r="D1210" s="321"/>
      <c r="E1210" s="321"/>
      <c r="F1210" s="321"/>
      <c r="G1210" s="335">
        <f t="shared" si="90"/>
        <v>0</v>
      </c>
      <c r="H1210" s="340"/>
      <c r="I1210" s="337">
        <f t="shared" si="91"/>
        <v>0</v>
      </c>
      <c r="J1210" s="344">
        <f t="shared" si="92"/>
        <v>0</v>
      </c>
      <c r="K1210" s="344">
        <f t="shared" si="93"/>
        <v>0</v>
      </c>
      <c r="L1210" s="336">
        <f t="shared" si="94"/>
        <v>0</v>
      </c>
    </row>
    <row r="1211" spans="1:12" s="2" customFormat="1" ht="10.5" x14ac:dyDescent="0.25">
      <c r="A1211" s="333">
        <v>1176</v>
      </c>
      <c r="B1211" s="306"/>
      <c r="C1211" s="321"/>
      <c r="D1211" s="321"/>
      <c r="E1211" s="321"/>
      <c r="F1211" s="321"/>
      <c r="G1211" s="335">
        <f t="shared" si="90"/>
        <v>0</v>
      </c>
      <c r="H1211" s="340"/>
      <c r="I1211" s="337">
        <f t="shared" si="91"/>
        <v>0</v>
      </c>
      <c r="J1211" s="344">
        <f t="shared" si="92"/>
        <v>0</v>
      </c>
      <c r="K1211" s="344">
        <f t="shared" si="93"/>
        <v>0</v>
      </c>
      <c r="L1211" s="336">
        <f t="shared" si="94"/>
        <v>0</v>
      </c>
    </row>
    <row r="1212" spans="1:12" s="2" customFormat="1" ht="10.5" x14ac:dyDescent="0.25">
      <c r="A1212" s="334">
        <v>1177</v>
      </c>
      <c r="B1212" s="306"/>
      <c r="C1212" s="321"/>
      <c r="D1212" s="321"/>
      <c r="E1212" s="321"/>
      <c r="F1212" s="321"/>
      <c r="G1212" s="335">
        <f t="shared" si="90"/>
        <v>0</v>
      </c>
      <c r="H1212" s="340"/>
      <c r="I1212" s="337">
        <f t="shared" si="91"/>
        <v>0</v>
      </c>
      <c r="J1212" s="344">
        <f t="shared" si="92"/>
        <v>0</v>
      </c>
      <c r="K1212" s="344">
        <f t="shared" si="93"/>
        <v>0</v>
      </c>
      <c r="L1212" s="336">
        <f t="shared" si="94"/>
        <v>0</v>
      </c>
    </row>
    <row r="1213" spans="1:12" s="2" customFormat="1" ht="10.5" x14ac:dyDescent="0.25">
      <c r="A1213" s="334">
        <v>1178</v>
      </c>
      <c r="B1213" s="306"/>
      <c r="C1213" s="321"/>
      <c r="D1213" s="321"/>
      <c r="E1213" s="321"/>
      <c r="F1213" s="321"/>
      <c r="G1213" s="335">
        <f t="shared" si="90"/>
        <v>0</v>
      </c>
      <c r="H1213" s="340"/>
      <c r="I1213" s="337">
        <f t="shared" si="91"/>
        <v>0</v>
      </c>
      <c r="J1213" s="344">
        <f t="shared" si="92"/>
        <v>0</v>
      </c>
      <c r="K1213" s="344">
        <f t="shared" si="93"/>
        <v>0</v>
      </c>
      <c r="L1213" s="336">
        <f t="shared" si="94"/>
        <v>0</v>
      </c>
    </row>
    <row r="1214" spans="1:12" s="2" customFormat="1" ht="10.5" x14ac:dyDescent="0.25">
      <c r="A1214" s="334">
        <v>1179</v>
      </c>
      <c r="B1214" s="306"/>
      <c r="C1214" s="321"/>
      <c r="D1214" s="321"/>
      <c r="E1214" s="321"/>
      <c r="F1214" s="321"/>
      <c r="G1214" s="335">
        <f t="shared" si="90"/>
        <v>0</v>
      </c>
      <c r="H1214" s="340"/>
      <c r="I1214" s="337">
        <f t="shared" si="91"/>
        <v>0</v>
      </c>
      <c r="J1214" s="344">
        <f t="shared" si="92"/>
        <v>0</v>
      </c>
      <c r="K1214" s="344">
        <f t="shared" si="93"/>
        <v>0</v>
      </c>
      <c r="L1214" s="336">
        <f t="shared" si="94"/>
        <v>0</v>
      </c>
    </row>
    <row r="1215" spans="1:12" s="2" customFormat="1" ht="10.5" x14ac:dyDescent="0.25">
      <c r="A1215" s="334">
        <v>1180</v>
      </c>
      <c r="B1215" s="306"/>
      <c r="C1215" s="321"/>
      <c r="D1215" s="321"/>
      <c r="E1215" s="321"/>
      <c r="F1215" s="321"/>
      <c r="G1215" s="335">
        <f t="shared" si="90"/>
        <v>0</v>
      </c>
      <c r="H1215" s="340"/>
      <c r="I1215" s="337">
        <f t="shared" si="91"/>
        <v>0</v>
      </c>
      <c r="J1215" s="344">
        <f t="shared" si="92"/>
        <v>0</v>
      </c>
      <c r="K1215" s="344">
        <f t="shared" si="93"/>
        <v>0</v>
      </c>
      <c r="L1215" s="336">
        <f t="shared" si="94"/>
        <v>0</v>
      </c>
    </row>
    <row r="1216" spans="1:12" s="2" customFormat="1" ht="10.5" x14ac:dyDescent="0.25">
      <c r="A1216" s="333">
        <v>1181</v>
      </c>
      <c r="B1216" s="306"/>
      <c r="C1216" s="321"/>
      <c r="D1216" s="321"/>
      <c r="E1216" s="321"/>
      <c r="F1216" s="321"/>
      <c r="G1216" s="335">
        <f t="shared" si="90"/>
        <v>0</v>
      </c>
      <c r="H1216" s="340"/>
      <c r="I1216" s="337">
        <f t="shared" si="91"/>
        <v>0</v>
      </c>
      <c r="J1216" s="344">
        <f t="shared" si="92"/>
        <v>0</v>
      </c>
      <c r="K1216" s="344">
        <f t="shared" si="93"/>
        <v>0</v>
      </c>
      <c r="L1216" s="336">
        <f t="shared" si="94"/>
        <v>0</v>
      </c>
    </row>
    <row r="1217" spans="1:12" s="2" customFormat="1" ht="10.5" x14ac:dyDescent="0.25">
      <c r="A1217" s="334">
        <v>1182</v>
      </c>
      <c r="B1217" s="306"/>
      <c r="C1217" s="321"/>
      <c r="D1217" s="321"/>
      <c r="E1217" s="321"/>
      <c r="F1217" s="321"/>
      <c r="G1217" s="335">
        <f t="shared" si="90"/>
        <v>0</v>
      </c>
      <c r="H1217" s="340"/>
      <c r="I1217" s="337">
        <f t="shared" si="91"/>
        <v>0</v>
      </c>
      <c r="J1217" s="344">
        <f t="shared" si="92"/>
        <v>0</v>
      </c>
      <c r="K1217" s="344">
        <f t="shared" si="93"/>
        <v>0</v>
      </c>
      <c r="L1217" s="336">
        <f t="shared" si="94"/>
        <v>0</v>
      </c>
    </row>
    <row r="1218" spans="1:12" s="2" customFormat="1" ht="10.5" x14ac:dyDescent="0.25">
      <c r="A1218" s="334">
        <v>1183</v>
      </c>
      <c r="B1218" s="306"/>
      <c r="C1218" s="321"/>
      <c r="D1218" s="321"/>
      <c r="E1218" s="321"/>
      <c r="F1218" s="321"/>
      <c r="G1218" s="335">
        <f t="shared" si="90"/>
        <v>0</v>
      </c>
      <c r="H1218" s="340"/>
      <c r="I1218" s="337">
        <f t="shared" si="91"/>
        <v>0</v>
      </c>
      <c r="J1218" s="344">
        <f t="shared" si="92"/>
        <v>0</v>
      </c>
      <c r="K1218" s="344">
        <f t="shared" si="93"/>
        <v>0</v>
      </c>
      <c r="L1218" s="336">
        <f t="shared" si="94"/>
        <v>0</v>
      </c>
    </row>
    <row r="1219" spans="1:12" s="2" customFormat="1" ht="10.5" x14ac:dyDescent="0.25">
      <c r="A1219" s="334">
        <v>1184</v>
      </c>
      <c r="B1219" s="306"/>
      <c r="C1219" s="321"/>
      <c r="D1219" s="321"/>
      <c r="E1219" s="321"/>
      <c r="F1219" s="321"/>
      <c r="G1219" s="335">
        <f t="shared" si="90"/>
        <v>0</v>
      </c>
      <c r="H1219" s="340"/>
      <c r="I1219" s="337">
        <f t="shared" si="91"/>
        <v>0</v>
      </c>
      <c r="J1219" s="344">
        <f t="shared" si="92"/>
        <v>0</v>
      </c>
      <c r="K1219" s="344">
        <f t="shared" si="93"/>
        <v>0</v>
      </c>
      <c r="L1219" s="336">
        <f t="shared" si="94"/>
        <v>0</v>
      </c>
    </row>
    <row r="1220" spans="1:12" s="2" customFormat="1" ht="10.5" x14ac:dyDescent="0.25">
      <c r="A1220" s="334">
        <v>1185</v>
      </c>
      <c r="B1220" s="306"/>
      <c r="C1220" s="321"/>
      <c r="D1220" s="321"/>
      <c r="E1220" s="321"/>
      <c r="F1220" s="321"/>
      <c r="G1220" s="335">
        <f t="shared" si="90"/>
        <v>0</v>
      </c>
      <c r="H1220" s="340"/>
      <c r="I1220" s="337">
        <f t="shared" si="91"/>
        <v>0</v>
      </c>
      <c r="J1220" s="344">
        <f t="shared" si="92"/>
        <v>0</v>
      </c>
      <c r="K1220" s="344">
        <f t="shared" si="93"/>
        <v>0</v>
      </c>
      <c r="L1220" s="336">
        <f t="shared" si="94"/>
        <v>0</v>
      </c>
    </row>
    <row r="1221" spans="1:12" s="2" customFormat="1" ht="10.5" x14ac:dyDescent="0.25">
      <c r="A1221" s="333">
        <v>1186</v>
      </c>
      <c r="B1221" s="306"/>
      <c r="C1221" s="321"/>
      <c r="D1221" s="321"/>
      <c r="E1221" s="321"/>
      <c r="F1221" s="321"/>
      <c r="G1221" s="335">
        <f t="shared" si="90"/>
        <v>0</v>
      </c>
      <c r="H1221" s="340"/>
      <c r="I1221" s="337">
        <f t="shared" si="91"/>
        <v>0</v>
      </c>
      <c r="J1221" s="344">
        <f t="shared" si="92"/>
        <v>0</v>
      </c>
      <c r="K1221" s="344">
        <f t="shared" si="93"/>
        <v>0</v>
      </c>
      <c r="L1221" s="336">
        <f t="shared" si="94"/>
        <v>0</v>
      </c>
    </row>
    <row r="1222" spans="1:12" s="2" customFormat="1" ht="10.5" x14ac:dyDescent="0.25">
      <c r="A1222" s="334">
        <v>1187</v>
      </c>
      <c r="B1222" s="306"/>
      <c r="C1222" s="321"/>
      <c r="D1222" s="321"/>
      <c r="E1222" s="321"/>
      <c r="F1222" s="321"/>
      <c r="G1222" s="335">
        <f t="shared" si="90"/>
        <v>0</v>
      </c>
      <c r="H1222" s="340"/>
      <c r="I1222" s="337">
        <f t="shared" si="91"/>
        <v>0</v>
      </c>
      <c r="J1222" s="344">
        <f t="shared" si="92"/>
        <v>0</v>
      </c>
      <c r="K1222" s="344">
        <f t="shared" si="93"/>
        <v>0</v>
      </c>
      <c r="L1222" s="336">
        <f t="shared" si="94"/>
        <v>0</v>
      </c>
    </row>
    <row r="1223" spans="1:12" s="2" customFormat="1" ht="10.5" x14ac:dyDescent="0.25">
      <c r="A1223" s="334">
        <v>1188</v>
      </c>
      <c r="B1223" s="306"/>
      <c r="C1223" s="321"/>
      <c r="D1223" s="321"/>
      <c r="E1223" s="321"/>
      <c r="F1223" s="321"/>
      <c r="G1223" s="335">
        <f t="shared" si="90"/>
        <v>0</v>
      </c>
      <c r="H1223" s="340"/>
      <c r="I1223" s="337">
        <f t="shared" si="91"/>
        <v>0</v>
      </c>
      <c r="J1223" s="344">
        <f t="shared" si="92"/>
        <v>0</v>
      </c>
      <c r="K1223" s="344">
        <f t="shared" si="93"/>
        <v>0</v>
      </c>
      <c r="L1223" s="336">
        <f t="shared" si="94"/>
        <v>0</v>
      </c>
    </row>
    <row r="1224" spans="1:12" s="2" customFormat="1" ht="10.5" x14ac:dyDescent="0.25">
      <c r="A1224" s="334">
        <v>1189</v>
      </c>
      <c r="B1224" s="306"/>
      <c r="C1224" s="321"/>
      <c r="D1224" s="321"/>
      <c r="E1224" s="321"/>
      <c r="F1224" s="321"/>
      <c r="G1224" s="335">
        <f t="shared" si="90"/>
        <v>0</v>
      </c>
      <c r="H1224" s="340"/>
      <c r="I1224" s="337">
        <f t="shared" si="91"/>
        <v>0</v>
      </c>
      <c r="J1224" s="344">
        <f t="shared" si="92"/>
        <v>0</v>
      </c>
      <c r="K1224" s="344">
        <f t="shared" si="93"/>
        <v>0</v>
      </c>
      <c r="L1224" s="336">
        <f t="shared" si="94"/>
        <v>0</v>
      </c>
    </row>
    <row r="1225" spans="1:12" s="2" customFormat="1" ht="10.5" x14ac:dyDescent="0.25">
      <c r="A1225" s="334">
        <v>1190</v>
      </c>
      <c r="B1225" s="306"/>
      <c r="C1225" s="321"/>
      <c r="D1225" s="321"/>
      <c r="E1225" s="321"/>
      <c r="F1225" s="321"/>
      <c r="G1225" s="335">
        <f t="shared" si="90"/>
        <v>0</v>
      </c>
      <c r="H1225" s="340"/>
      <c r="I1225" s="337">
        <f t="shared" si="91"/>
        <v>0</v>
      </c>
      <c r="J1225" s="344">
        <f t="shared" si="92"/>
        <v>0</v>
      </c>
      <c r="K1225" s="344">
        <f t="shared" si="93"/>
        <v>0</v>
      </c>
      <c r="L1225" s="336">
        <f t="shared" si="94"/>
        <v>0</v>
      </c>
    </row>
    <row r="1226" spans="1:12" s="2" customFormat="1" ht="10.5" x14ac:dyDescent="0.25">
      <c r="A1226" s="333">
        <v>1191</v>
      </c>
      <c r="B1226" s="306"/>
      <c r="C1226" s="321"/>
      <c r="D1226" s="321"/>
      <c r="E1226" s="321"/>
      <c r="F1226" s="321"/>
      <c r="G1226" s="335">
        <f t="shared" si="90"/>
        <v>0</v>
      </c>
      <c r="H1226" s="340"/>
      <c r="I1226" s="337">
        <f t="shared" si="91"/>
        <v>0</v>
      </c>
      <c r="J1226" s="344">
        <f t="shared" si="92"/>
        <v>0</v>
      </c>
      <c r="K1226" s="344">
        <f t="shared" si="93"/>
        <v>0</v>
      </c>
      <c r="L1226" s="336">
        <f t="shared" si="94"/>
        <v>0</v>
      </c>
    </row>
    <row r="1227" spans="1:12" s="2" customFormat="1" ht="10.5" x14ac:dyDescent="0.25">
      <c r="A1227" s="334">
        <v>1192</v>
      </c>
      <c r="B1227" s="306"/>
      <c r="C1227" s="321"/>
      <c r="D1227" s="321"/>
      <c r="E1227" s="321"/>
      <c r="F1227" s="321"/>
      <c r="G1227" s="335">
        <f t="shared" si="90"/>
        <v>0</v>
      </c>
      <c r="H1227" s="340"/>
      <c r="I1227" s="337">
        <f t="shared" si="91"/>
        <v>0</v>
      </c>
      <c r="J1227" s="344">
        <f t="shared" si="92"/>
        <v>0</v>
      </c>
      <c r="K1227" s="344">
        <f t="shared" si="93"/>
        <v>0</v>
      </c>
      <c r="L1227" s="336">
        <f t="shared" si="94"/>
        <v>0</v>
      </c>
    </row>
    <row r="1228" spans="1:12" s="2" customFormat="1" ht="10.5" x14ac:dyDescent="0.25">
      <c r="A1228" s="334">
        <v>1193</v>
      </c>
      <c r="B1228" s="306"/>
      <c r="C1228" s="321"/>
      <c r="D1228" s="321"/>
      <c r="E1228" s="321"/>
      <c r="F1228" s="321"/>
      <c r="G1228" s="335">
        <f t="shared" si="90"/>
        <v>0</v>
      </c>
      <c r="H1228" s="340"/>
      <c r="I1228" s="337">
        <f t="shared" si="91"/>
        <v>0</v>
      </c>
      <c r="J1228" s="344">
        <f t="shared" si="92"/>
        <v>0</v>
      </c>
      <c r="K1228" s="344">
        <f t="shared" si="93"/>
        <v>0</v>
      </c>
      <c r="L1228" s="336">
        <f t="shared" si="94"/>
        <v>0</v>
      </c>
    </row>
    <row r="1229" spans="1:12" s="2" customFormat="1" ht="10.5" x14ac:dyDescent="0.25">
      <c r="A1229" s="334">
        <v>1194</v>
      </c>
      <c r="B1229" s="306"/>
      <c r="C1229" s="321"/>
      <c r="D1229" s="321"/>
      <c r="E1229" s="321"/>
      <c r="F1229" s="321"/>
      <c r="G1229" s="335">
        <f t="shared" si="90"/>
        <v>0</v>
      </c>
      <c r="H1229" s="340"/>
      <c r="I1229" s="337">
        <f t="shared" si="91"/>
        <v>0</v>
      </c>
      <c r="J1229" s="344">
        <f t="shared" si="92"/>
        <v>0</v>
      </c>
      <c r="K1229" s="344">
        <f t="shared" si="93"/>
        <v>0</v>
      </c>
      <c r="L1229" s="336">
        <f t="shared" si="94"/>
        <v>0</v>
      </c>
    </row>
    <row r="1230" spans="1:12" s="2" customFormat="1" ht="10.5" x14ac:dyDescent="0.25">
      <c r="A1230" s="334">
        <v>1195</v>
      </c>
      <c r="B1230" s="306"/>
      <c r="C1230" s="321"/>
      <c r="D1230" s="321"/>
      <c r="E1230" s="321"/>
      <c r="F1230" s="321"/>
      <c r="G1230" s="335">
        <f t="shared" si="90"/>
        <v>0</v>
      </c>
      <c r="H1230" s="340"/>
      <c r="I1230" s="337">
        <f t="shared" si="91"/>
        <v>0</v>
      </c>
      <c r="J1230" s="344">
        <f t="shared" si="92"/>
        <v>0</v>
      </c>
      <c r="K1230" s="344">
        <f t="shared" si="93"/>
        <v>0</v>
      </c>
      <c r="L1230" s="336">
        <f t="shared" si="94"/>
        <v>0</v>
      </c>
    </row>
    <row r="1231" spans="1:12" s="2" customFormat="1" ht="10.5" x14ac:dyDescent="0.25">
      <c r="A1231" s="333">
        <v>1196</v>
      </c>
      <c r="B1231" s="306"/>
      <c r="C1231" s="321"/>
      <c r="D1231" s="321"/>
      <c r="E1231" s="321"/>
      <c r="F1231" s="321"/>
      <c r="G1231" s="335">
        <f t="shared" si="90"/>
        <v>0</v>
      </c>
      <c r="H1231" s="340"/>
      <c r="I1231" s="337">
        <f t="shared" si="91"/>
        <v>0</v>
      </c>
      <c r="J1231" s="344">
        <f t="shared" si="92"/>
        <v>0</v>
      </c>
      <c r="K1231" s="344">
        <f t="shared" si="93"/>
        <v>0</v>
      </c>
      <c r="L1231" s="336">
        <f t="shared" si="94"/>
        <v>0</v>
      </c>
    </row>
    <row r="1232" spans="1:12" s="2" customFormat="1" ht="10.5" x14ac:dyDescent="0.25">
      <c r="A1232" s="334">
        <v>1197</v>
      </c>
      <c r="B1232" s="306"/>
      <c r="C1232" s="321"/>
      <c r="D1232" s="321"/>
      <c r="E1232" s="321"/>
      <c r="F1232" s="321"/>
      <c r="G1232" s="335">
        <f t="shared" si="90"/>
        <v>0</v>
      </c>
      <c r="H1232" s="340"/>
      <c r="I1232" s="337">
        <f t="shared" si="91"/>
        <v>0</v>
      </c>
      <c r="J1232" s="344">
        <f t="shared" si="92"/>
        <v>0</v>
      </c>
      <c r="K1232" s="344">
        <f t="shared" si="93"/>
        <v>0</v>
      </c>
      <c r="L1232" s="336">
        <f t="shared" si="94"/>
        <v>0</v>
      </c>
    </row>
    <row r="1233" spans="1:12" s="2" customFormat="1" ht="10.5" x14ac:dyDescent="0.25">
      <c r="A1233" s="334">
        <v>1198</v>
      </c>
      <c r="B1233" s="306"/>
      <c r="C1233" s="321"/>
      <c r="D1233" s="321"/>
      <c r="E1233" s="321"/>
      <c r="F1233" s="321"/>
      <c r="G1233" s="335">
        <f t="shared" si="90"/>
        <v>0</v>
      </c>
      <c r="H1233" s="340"/>
      <c r="I1233" s="337">
        <f t="shared" si="91"/>
        <v>0</v>
      </c>
      <c r="J1233" s="344">
        <f t="shared" si="92"/>
        <v>0</v>
      </c>
      <c r="K1233" s="344">
        <f t="shared" si="93"/>
        <v>0</v>
      </c>
      <c r="L1233" s="336">
        <f t="shared" si="94"/>
        <v>0</v>
      </c>
    </row>
    <row r="1234" spans="1:12" s="2" customFormat="1" ht="10.5" x14ac:dyDescent="0.25">
      <c r="A1234" s="334">
        <v>1199</v>
      </c>
      <c r="B1234" s="306"/>
      <c r="C1234" s="321"/>
      <c r="D1234" s="321"/>
      <c r="E1234" s="321"/>
      <c r="F1234" s="321"/>
      <c r="G1234" s="335">
        <f t="shared" si="90"/>
        <v>0</v>
      </c>
      <c r="H1234" s="340"/>
      <c r="I1234" s="337">
        <f t="shared" si="91"/>
        <v>0</v>
      </c>
      <c r="J1234" s="344">
        <f t="shared" si="92"/>
        <v>0</v>
      </c>
      <c r="K1234" s="344">
        <f t="shared" si="93"/>
        <v>0</v>
      </c>
      <c r="L1234" s="336">
        <f t="shared" si="94"/>
        <v>0</v>
      </c>
    </row>
    <row r="1235" spans="1:12" s="2" customFormat="1" ht="10.5" x14ac:dyDescent="0.25">
      <c r="A1235" s="334">
        <v>1200</v>
      </c>
      <c r="B1235" s="306"/>
      <c r="C1235" s="321"/>
      <c r="D1235" s="321"/>
      <c r="E1235" s="321"/>
      <c r="F1235" s="321"/>
      <c r="G1235" s="335">
        <f t="shared" si="90"/>
        <v>0</v>
      </c>
      <c r="H1235" s="340"/>
      <c r="I1235" s="337">
        <f t="shared" si="91"/>
        <v>0</v>
      </c>
      <c r="J1235" s="344">
        <f t="shared" si="92"/>
        <v>0</v>
      </c>
      <c r="K1235" s="344">
        <f t="shared" si="93"/>
        <v>0</v>
      </c>
      <c r="L1235" s="336">
        <f t="shared" si="94"/>
        <v>0</v>
      </c>
    </row>
    <row r="1236" spans="1:12" s="2" customFormat="1" ht="10.5" x14ac:dyDescent="0.25">
      <c r="A1236" s="333">
        <v>1201</v>
      </c>
      <c r="B1236" s="306"/>
      <c r="C1236" s="321"/>
      <c r="D1236" s="321"/>
      <c r="E1236" s="321"/>
      <c r="F1236" s="321"/>
      <c r="G1236" s="335">
        <f t="shared" si="90"/>
        <v>0</v>
      </c>
      <c r="H1236" s="340"/>
      <c r="I1236" s="337">
        <f t="shared" si="91"/>
        <v>0</v>
      </c>
      <c r="J1236" s="344">
        <f t="shared" si="92"/>
        <v>0</v>
      </c>
      <c r="K1236" s="344">
        <f t="shared" si="93"/>
        <v>0</v>
      </c>
      <c r="L1236" s="336">
        <f t="shared" si="94"/>
        <v>0</v>
      </c>
    </row>
    <row r="1237" spans="1:12" s="2" customFormat="1" ht="10.5" x14ac:dyDescent="0.25">
      <c r="A1237" s="334">
        <v>1202</v>
      </c>
      <c r="B1237" s="306"/>
      <c r="C1237" s="321"/>
      <c r="D1237" s="321"/>
      <c r="E1237" s="321"/>
      <c r="F1237" s="321"/>
      <c r="G1237" s="335">
        <f t="shared" si="90"/>
        <v>0</v>
      </c>
      <c r="H1237" s="340"/>
      <c r="I1237" s="337">
        <f t="shared" si="91"/>
        <v>0</v>
      </c>
      <c r="J1237" s="344">
        <f t="shared" si="92"/>
        <v>0</v>
      </c>
      <c r="K1237" s="344">
        <f t="shared" si="93"/>
        <v>0</v>
      </c>
      <c r="L1237" s="336">
        <f t="shared" si="94"/>
        <v>0</v>
      </c>
    </row>
    <row r="1238" spans="1:12" s="2" customFormat="1" ht="10.5" x14ac:dyDescent="0.25">
      <c r="A1238" s="334">
        <v>1203</v>
      </c>
      <c r="B1238" s="306"/>
      <c r="C1238" s="321"/>
      <c r="D1238" s="321"/>
      <c r="E1238" s="321"/>
      <c r="F1238" s="321"/>
      <c r="G1238" s="335">
        <f t="shared" si="90"/>
        <v>0</v>
      </c>
      <c r="H1238" s="340"/>
      <c r="I1238" s="337">
        <f t="shared" si="91"/>
        <v>0</v>
      </c>
      <c r="J1238" s="344">
        <f t="shared" si="92"/>
        <v>0</v>
      </c>
      <c r="K1238" s="344">
        <f t="shared" si="93"/>
        <v>0</v>
      </c>
      <c r="L1238" s="336">
        <f t="shared" si="94"/>
        <v>0</v>
      </c>
    </row>
    <row r="1239" spans="1:12" s="2" customFormat="1" ht="10.5" x14ac:dyDescent="0.25">
      <c r="A1239" s="334">
        <v>1204</v>
      </c>
      <c r="B1239" s="306"/>
      <c r="C1239" s="321"/>
      <c r="D1239" s="321"/>
      <c r="E1239" s="321"/>
      <c r="F1239" s="321"/>
      <c r="G1239" s="335">
        <f t="shared" si="90"/>
        <v>0</v>
      </c>
      <c r="H1239" s="340"/>
      <c r="I1239" s="337">
        <f t="shared" si="91"/>
        <v>0</v>
      </c>
      <c r="J1239" s="344">
        <f t="shared" si="92"/>
        <v>0</v>
      </c>
      <c r="K1239" s="344">
        <f t="shared" si="93"/>
        <v>0</v>
      </c>
      <c r="L1239" s="336">
        <f t="shared" si="94"/>
        <v>0</v>
      </c>
    </row>
    <row r="1240" spans="1:12" s="2" customFormat="1" ht="10.5" x14ac:dyDescent="0.25">
      <c r="A1240" s="334">
        <v>1205</v>
      </c>
      <c r="B1240" s="306"/>
      <c r="C1240" s="321"/>
      <c r="D1240" s="321"/>
      <c r="E1240" s="321"/>
      <c r="F1240" s="321"/>
      <c r="G1240" s="335">
        <f t="shared" si="90"/>
        <v>0</v>
      </c>
      <c r="H1240" s="340"/>
      <c r="I1240" s="337">
        <f t="shared" si="91"/>
        <v>0</v>
      </c>
      <c r="J1240" s="344">
        <f t="shared" si="92"/>
        <v>0</v>
      </c>
      <c r="K1240" s="344">
        <f t="shared" si="93"/>
        <v>0</v>
      </c>
      <c r="L1240" s="336">
        <f t="shared" si="94"/>
        <v>0</v>
      </c>
    </row>
    <row r="1241" spans="1:12" s="2" customFormat="1" ht="10.5" x14ac:dyDescent="0.25">
      <c r="A1241" s="333">
        <v>1206</v>
      </c>
      <c r="B1241" s="306"/>
      <c r="C1241" s="321"/>
      <c r="D1241" s="321"/>
      <c r="E1241" s="321"/>
      <c r="F1241" s="321"/>
      <c r="G1241" s="335">
        <f t="shared" si="90"/>
        <v>0</v>
      </c>
      <c r="H1241" s="340"/>
      <c r="I1241" s="337">
        <f t="shared" si="91"/>
        <v>0</v>
      </c>
      <c r="J1241" s="344">
        <f t="shared" si="92"/>
        <v>0</v>
      </c>
      <c r="K1241" s="344">
        <f t="shared" si="93"/>
        <v>0</v>
      </c>
      <c r="L1241" s="336">
        <f t="shared" si="94"/>
        <v>0</v>
      </c>
    </row>
    <row r="1242" spans="1:12" s="2" customFormat="1" ht="10.5" x14ac:dyDescent="0.25">
      <c r="A1242" s="334">
        <v>1207</v>
      </c>
      <c r="B1242" s="306"/>
      <c r="C1242" s="321"/>
      <c r="D1242" s="321"/>
      <c r="E1242" s="321"/>
      <c r="F1242" s="321"/>
      <c r="G1242" s="335">
        <f t="shared" si="90"/>
        <v>0</v>
      </c>
      <c r="H1242" s="340"/>
      <c r="I1242" s="337">
        <f t="shared" si="91"/>
        <v>0</v>
      </c>
      <c r="J1242" s="344">
        <f t="shared" si="92"/>
        <v>0</v>
      </c>
      <c r="K1242" s="344">
        <f t="shared" si="93"/>
        <v>0</v>
      </c>
      <c r="L1242" s="336">
        <f t="shared" si="94"/>
        <v>0</v>
      </c>
    </row>
    <row r="1243" spans="1:12" s="2" customFormat="1" ht="10.5" x14ac:dyDescent="0.25">
      <c r="A1243" s="334">
        <v>1208</v>
      </c>
      <c r="B1243" s="306"/>
      <c r="C1243" s="321"/>
      <c r="D1243" s="321"/>
      <c r="E1243" s="321"/>
      <c r="F1243" s="321"/>
      <c r="G1243" s="335">
        <f t="shared" si="90"/>
        <v>0</v>
      </c>
      <c r="H1243" s="340"/>
      <c r="I1243" s="337">
        <f t="shared" si="91"/>
        <v>0</v>
      </c>
      <c r="J1243" s="344">
        <f t="shared" si="92"/>
        <v>0</v>
      </c>
      <c r="K1243" s="344">
        <f t="shared" si="93"/>
        <v>0</v>
      </c>
      <c r="L1243" s="336">
        <f t="shared" si="94"/>
        <v>0</v>
      </c>
    </row>
    <row r="1244" spans="1:12" s="2" customFormat="1" ht="10.5" x14ac:dyDescent="0.25">
      <c r="A1244" s="334">
        <v>1209</v>
      </c>
      <c r="B1244" s="306"/>
      <c r="C1244" s="321"/>
      <c r="D1244" s="321"/>
      <c r="E1244" s="321"/>
      <c r="F1244" s="321"/>
      <c r="G1244" s="335">
        <f t="shared" si="90"/>
        <v>0</v>
      </c>
      <c r="H1244" s="340"/>
      <c r="I1244" s="337">
        <f t="shared" si="91"/>
        <v>0</v>
      </c>
      <c r="J1244" s="344">
        <f t="shared" si="92"/>
        <v>0</v>
      </c>
      <c r="K1244" s="344">
        <f t="shared" si="93"/>
        <v>0</v>
      </c>
      <c r="L1244" s="336">
        <f t="shared" si="94"/>
        <v>0</v>
      </c>
    </row>
    <row r="1245" spans="1:12" s="2" customFormat="1" ht="10.5" x14ac:dyDescent="0.25">
      <c r="A1245" s="334">
        <v>1210</v>
      </c>
      <c r="B1245" s="306"/>
      <c r="C1245" s="321"/>
      <c r="D1245" s="321"/>
      <c r="E1245" s="321"/>
      <c r="F1245" s="321"/>
      <c r="G1245" s="335">
        <f t="shared" si="90"/>
        <v>0</v>
      </c>
      <c r="H1245" s="340"/>
      <c r="I1245" s="337">
        <f t="shared" si="91"/>
        <v>0</v>
      </c>
      <c r="J1245" s="344">
        <f t="shared" si="92"/>
        <v>0</v>
      </c>
      <c r="K1245" s="344">
        <f t="shared" si="93"/>
        <v>0</v>
      </c>
      <c r="L1245" s="336">
        <f t="shared" si="94"/>
        <v>0</v>
      </c>
    </row>
    <row r="1246" spans="1:12" s="2" customFormat="1" ht="10.5" x14ac:dyDescent="0.25">
      <c r="A1246" s="333">
        <v>1211</v>
      </c>
      <c r="B1246" s="306"/>
      <c r="C1246" s="321"/>
      <c r="D1246" s="321"/>
      <c r="E1246" s="321"/>
      <c r="F1246" s="321"/>
      <c r="G1246" s="335">
        <f t="shared" si="90"/>
        <v>0</v>
      </c>
      <c r="H1246" s="340"/>
      <c r="I1246" s="337">
        <f t="shared" si="91"/>
        <v>0</v>
      </c>
      <c r="J1246" s="344">
        <f t="shared" si="92"/>
        <v>0</v>
      </c>
      <c r="K1246" s="344">
        <f t="shared" si="93"/>
        <v>0</v>
      </c>
      <c r="L1246" s="336">
        <f t="shared" si="94"/>
        <v>0</v>
      </c>
    </row>
    <row r="1247" spans="1:12" s="2" customFormat="1" ht="10.5" x14ac:dyDescent="0.25">
      <c r="A1247" s="334">
        <v>1212</v>
      </c>
      <c r="B1247" s="306"/>
      <c r="C1247" s="321"/>
      <c r="D1247" s="321"/>
      <c r="E1247" s="321"/>
      <c r="F1247" s="321"/>
      <c r="G1247" s="335">
        <f t="shared" si="90"/>
        <v>0</v>
      </c>
      <c r="H1247" s="340"/>
      <c r="I1247" s="337">
        <f t="shared" si="91"/>
        <v>0</v>
      </c>
      <c r="J1247" s="344">
        <f t="shared" si="92"/>
        <v>0</v>
      </c>
      <c r="K1247" s="344">
        <f t="shared" si="93"/>
        <v>0</v>
      </c>
      <c r="L1247" s="336">
        <f t="shared" si="94"/>
        <v>0</v>
      </c>
    </row>
    <row r="1248" spans="1:12" s="2" customFormat="1" ht="10.5" x14ac:dyDescent="0.25">
      <c r="A1248" s="334">
        <v>1213</v>
      </c>
      <c r="B1248" s="306"/>
      <c r="C1248" s="321"/>
      <c r="D1248" s="321"/>
      <c r="E1248" s="321"/>
      <c r="F1248" s="321"/>
      <c r="G1248" s="335">
        <f t="shared" si="90"/>
        <v>0</v>
      </c>
      <c r="H1248" s="340"/>
      <c r="I1248" s="337">
        <f t="shared" si="91"/>
        <v>0</v>
      </c>
      <c r="J1248" s="344">
        <f t="shared" si="92"/>
        <v>0</v>
      </c>
      <c r="K1248" s="344">
        <f t="shared" si="93"/>
        <v>0</v>
      </c>
      <c r="L1248" s="336">
        <f t="shared" si="94"/>
        <v>0</v>
      </c>
    </row>
    <row r="1249" spans="1:12" s="2" customFormat="1" ht="10.5" x14ac:dyDescent="0.25">
      <c r="A1249" s="334">
        <v>1214</v>
      </c>
      <c r="B1249" s="306"/>
      <c r="C1249" s="321"/>
      <c r="D1249" s="321"/>
      <c r="E1249" s="321"/>
      <c r="F1249" s="321"/>
      <c r="G1249" s="335">
        <f t="shared" si="90"/>
        <v>0</v>
      </c>
      <c r="H1249" s="340"/>
      <c r="I1249" s="337">
        <f t="shared" si="91"/>
        <v>0</v>
      </c>
      <c r="J1249" s="344">
        <f t="shared" si="92"/>
        <v>0</v>
      </c>
      <c r="K1249" s="344">
        <f t="shared" si="93"/>
        <v>0</v>
      </c>
      <c r="L1249" s="336">
        <f t="shared" si="94"/>
        <v>0</v>
      </c>
    </row>
    <row r="1250" spans="1:12" s="2" customFormat="1" ht="10.5" x14ac:dyDescent="0.25">
      <c r="A1250" s="334">
        <v>1215</v>
      </c>
      <c r="B1250" s="306"/>
      <c r="C1250" s="321"/>
      <c r="D1250" s="321"/>
      <c r="E1250" s="321"/>
      <c r="F1250" s="321"/>
      <c r="G1250" s="335">
        <f t="shared" si="90"/>
        <v>0</v>
      </c>
      <c r="H1250" s="340"/>
      <c r="I1250" s="337">
        <f t="shared" si="91"/>
        <v>0</v>
      </c>
      <c r="J1250" s="344">
        <f t="shared" si="92"/>
        <v>0</v>
      </c>
      <c r="K1250" s="344">
        <f t="shared" si="93"/>
        <v>0</v>
      </c>
      <c r="L1250" s="336">
        <f t="shared" si="94"/>
        <v>0</v>
      </c>
    </row>
    <row r="1251" spans="1:12" s="2" customFormat="1" ht="10.5" x14ac:dyDescent="0.25">
      <c r="A1251" s="333">
        <v>1216</v>
      </c>
      <c r="B1251" s="306"/>
      <c r="C1251" s="321"/>
      <c r="D1251" s="321"/>
      <c r="E1251" s="321"/>
      <c r="F1251" s="321"/>
      <c r="G1251" s="335">
        <f t="shared" si="90"/>
        <v>0</v>
      </c>
      <c r="H1251" s="340"/>
      <c r="I1251" s="337">
        <f t="shared" si="91"/>
        <v>0</v>
      </c>
      <c r="J1251" s="344">
        <f t="shared" si="92"/>
        <v>0</v>
      </c>
      <c r="K1251" s="344">
        <f t="shared" si="93"/>
        <v>0</v>
      </c>
      <c r="L1251" s="336">
        <f t="shared" si="94"/>
        <v>0</v>
      </c>
    </row>
    <row r="1252" spans="1:12" s="2" customFormat="1" ht="10.5" x14ac:dyDescent="0.25">
      <c r="A1252" s="334">
        <v>1217</v>
      </c>
      <c r="B1252" s="306"/>
      <c r="C1252" s="321"/>
      <c r="D1252" s="321"/>
      <c r="E1252" s="321"/>
      <c r="F1252" s="321"/>
      <c r="G1252" s="335">
        <f t="shared" si="90"/>
        <v>0</v>
      </c>
      <c r="H1252" s="340"/>
      <c r="I1252" s="337">
        <f t="shared" si="91"/>
        <v>0</v>
      </c>
      <c r="J1252" s="344">
        <f t="shared" si="92"/>
        <v>0</v>
      </c>
      <c r="K1252" s="344">
        <f t="shared" si="93"/>
        <v>0</v>
      </c>
      <c r="L1252" s="336">
        <f t="shared" si="94"/>
        <v>0</v>
      </c>
    </row>
    <row r="1253" spans="1:12" s="2" customFormat="1" ht="10.5" x14ac:dyDescent="0.25">
      <c r="A1253" s="334">
        <v>1218</v>
      </c>
      <c r="B1253" s="306"/>
      <c r="C1253" s="321"/>
      <c r="D1253" s="321"/>
      <c r="E1253" s="321"/>
      <c r="F1253" s="321"/>
      <c r="G1253" s="335">
        <f t="shared" ref="G1253:G1316" si="95">IF(F1253="Residencial",E1253,F1253)</f>
        <v>0</v>
      </c>
      <c r="H1253" s="340"/>
      <c r="I1253" s="337">
        <f t="shared" ref="I1253:I1316" si="96">IF(F1253="Residencial",IF(H1253&lt;=11,H1253,11),0)</f>
        <v>0</v>
      </c>
      <c r="J1253" s="344">
        <f t="shared" ref="J1253:J1316" si="97">IF(OR(G1253=1,G1253=2),IF(H1253&lt;=6,H1253,6),0)</f>
        <v>0</v>
      </c>
      <c r="K1253" s="344">
        <f t="shared" si="93"/>
        <v>0</v>
      </c>
      <c r="L1253" s="336">
        <f t="shared" si="94"/>
        <v>0</v>
      </c>
    </row>
    <row r="1254" spans="1:12" s="2" customFormat="1" ht="10.5" x14ac:dyDescent="0.25">
      <c r="A1254" s="334">
        <v>1219</v>
      </c>
      <c r="B1254" s="306"/>
      <c r="C1254" s="321"/>
      <c r="D1254" s="321"/>
      <c r="E1254" s="321"/>
      <c r="F1254" s="321"/>
      <c r="G1254" s="335">
        <f t="shared" si="95"/>
        <v>0</v>
      </c>
      <c r="H1254" s="340"/>
      <c r="I1254" s="337">
        <f t="shared" si="96"/>
        <v>0</v>
      </c>
      <c r="J1254" s="344">
        <f t="shared" si="97"/>
        <v>0</v>
      </c>
      <c r="K1254" s="344">
        <f t="shared" ref="K1254:K1317" si="98">I1254-J1254</f>
        <v>0</v>
      </c>
      <c r="L1254" s="336">
        <f t="shared" ref="L1254:L1317" si="99">IF(F1254="Residencial",IF(H1254&gt;11,(H1254-I1254),0),0)</f>
        <v>0</v>
      </c>
    </row>
    <row r="1255" spans="1:12" s="2" customFormat="1" ht="10.5" x14ac:dyDescent="0.25">
      <c r="A1255" s="334">
        <v>1220</v>
      </c>
      <c r="B1255" s="306"/>
      <c r="C1255" s="321"/>
      <c r="D1255" s="321"/>
      <c r="E1255" s="321"/>
      <c r="F1255" s="321"/>
      <c r="G1255" s="335">
        <f t="shared" si="95"/>
        <v>0</v>
      </c>
      <c r="H1255" s="340"/>
      <c r="I1255" s="337">
        <f t="shared" si="96"/>
        <v>0</v>
      </c>
      <c r="J1255" s="344">
        <f t="shared" si="97"/>
        <v>0</v>
      </c>
      <c r="K1255" s="344">
        <f t="shared" si="98"/>
        <v>0</v>
      </c>
      <c r="L1255" s="336">
        <f t="shared" si="99"/>
        <v>0</v>
      </c>
    </row>
    <row r="1256" spans="1:12" s="2" customFormat="1" ht="10.5" x14ac:dyDescent="0.25">
      <c r="A1256" s="333">
        <v>1221</v>
      </c>
      <c r="B1256" s="306"/>
      <c r="C1256" s="321"/>
      <c r="D1256" s="321"/>
      <c r="E1256" s="321"/>
      <c r="F1256" s="321"/>
      <c r="G1256" s="335">
        <f t="shared" si="95"/>
        <v>0</v>
      </c>
      <c r="H1256" s="340"/>
      <c r="I1256" s="337">
        <f t="shared" si="96"/>
        <v>0</v>
      </c>
      <c r="J1256" s="344">
        <f t="shared" si="97"/>
        <v>0</v>
      </c>
      <c r="K1256" s="344">
        <f t="shared" si="98"/>
        <v>0</v>
      </c>
      <c r="L1256" s="336">
        <f t="shared" si="99"/>
        <v>0</v>
      </c>
    </row>
    <row r="1257" spans="1:12" s="2" customFormat="1" ht="10.5" x14ac:dyDescent="0.25">
      <c r="A1257" s="334">
        <v>1222</v>
      </c>
      <c r="B1257" s="306"/>
      <c r="C1257" s="321"/>
      <c r="D1257" s="321"/>
      <c r="E1257" s="321"/>
      <c r="F1257" s="321"/>
      <c r="G1257" s="335">
        <f t="shared" si="95"/>
        <v>0</v>
      </c>
      <c r="H1257" s="340"/>
      <c r="I1257" s="337">
        <f t="shared" si="96"/>
        <v>0</v>
      </c>
      <c r="J1257" s="344">
        <f t="shared" si="97"/>
        <v>0</v>
      </c>
      <c r="K1257" s="344">
        <f t="shared" si="98"/>
        <v>0</v>
      </c>
      <c r="L1257" s="336">
        <f t="shared" si="99"/>
        <v>0</v>
      </c>
    </row>
    <row r="1258" spans="1:12" s="2" customFormat="1" ht="10.5" x14ac:dyDescent="0.25">
      <c r="A1258" s="334">
        <v>1223</v>
      </c>
      <c r="B1258" s="306"/>
      <c r="C1258" s="321"/>
      <c r="D1258" s="321"/>
      <c r="E1258" s="321"/>
      <c r="F1258" s="321"/>
      <c r="G1258" s="335">
        <f t="shared" si="95"/>
        <v>0</v>
      </c>
      <c r="H1258" s="340"/>
      <c r="I1258" s="337">
        <f t="shared" si="96"/>
        <v>0</v>
      </c>
      <c r="J1258" s="344">
        <f t="shared" si="97"/>
        <v>0</v>
      </c>
      <c r="K1258" s="344">
        <f t="shared" si="98"/>
        <v>0</v>
      </c>
      <c r="L1258" s="336">
        <f t="shared" si="99"/>
        <v>0</v>
      </c>
    </row>
    <row r="1259" spans="1:12" s="2" customFormat="1" ht="10.5" x14ac:dyDescent="0.25">
      <c r="A1259" s="334">
        <v>1224</v>
      </c>
      <c r="B1259" s="306"/>
      <c r="C1259" s="321"/>
      <c r="D1259" s="321"/>
      <c r="E1259" s="321"/>
      <c r="F1259" s="321"/>
      <c r="G1259" s="335">
        <f t="shared" si="95"/>
        <v>0</v>
      </c>
      <c r="H1259" s="340"/>
      <c r="I1259" s="337">
        <f t="shared" si="96"/>
        <v>0</v>
      </c>
      <c r="J1259" s="344">
        <f t="shared" si="97"/>
        <v>0</v>
      </c>
      <c r="K1259" s="344">
        <f t="shared" si="98"/>
        <v>0</v>
      </c>
      <c r="L1259" s="336">
        <f t="shared" si="99"/>
        <v>0</v>
      </c>
    </row>
    <row r="1260" spans="1:12" s="2" customFormat="1" ht="10.5" x14ac:dyDescent="0.25">
      <c r="A1260" s="334">
        <v>1225</v>
      </c>
      <c r="B1260" s="306"/>
      <c r="C1260" s="321"/>
      <c r="D1260" s="321"/>
      <c r="E1260" s="321"/>
      <c r="F1260" s="321"/>
      <c r="G1260" s="335">
        <f t="shared" si="95"/>
        <v>0</v>
      </c>
      <c r="H1260" s="340"/>
      <c r="I1260" s="337">
        <f t="shared" si="96"/>
        <v>0</v>
      </c>
      <c r="J1260" s="344">
        <f t="shared" si="97"/>
        <v>0</v>
      </c>
      <c r="K1260" s="344">
        <f t="shared" si="98"/>
        <v>0</v>
      </c>
      <c r="L1260" s="336">
        <f t="shared" si="99"/>
        <v>0</v>
      </c>
    </row>
    <row r="1261" spans="1:12" s="2" customFormat="1" ht="10.5" x14ac:dyDescent="0.25">
      <c r="A1261" s="333">
        <v>1226</v>
      </c>
      <c r="B1261" s="306"/>
      <c r="C1261" s="321"/>
      <c r="D1261" s="321"/>
      <c r="E1261" s="321"/>
      <c r="F1261" s="321"/>
      <c r="G1261" s="335">
        <f t="shared" si="95"/>
        <v>0</v>
      </c>
      <c r="H1261" s="340"/>
      <c r="I1261" s="337">
        <f t="shared" si="96"/>
        <v>0</v>
      </c>
      <c r="J1261" s="344">
        <f t="shared" si="97"/>
        <v>0</v>
      </c>
      <c r="K1261" s="344">
        <f t="shared" si="98"/>
        <v>0</v>
      </c>
      <c r="L1261" s="336">
        <f t="shared" si="99"/>
        <v>0</v>
      </c>
    </row>
    <row r="1262" spans="1:12" s="2" customFormat="1" ht="10.5" x14ac:dyDescent="0.25">
      <c r="A1262" s="334">
        <v>1227</v>
      </c>
      <c r="B1262" s="306"/>
      <c r="C1262" s="321"/>
      <c r="D1262" s="321"/>
      <c r="E1262" s="321"/>
      <c r="F1262" s="321"/>
      <c r="G1262" s="335">
        <f t="shared" si="95"/>
        <v>0</v>
      </c>
      <c r="H1262" s="340"/>
      <c r="I1262" s="337">
        <f t="shared" si="96"/>
        <v>0</v>
      </c>
      <c r="J1262" s="344">
        <f t="shared" si="97"/>
        <v>0</v>
      </c>
      <c r="K1262" s="344">
        <f t="shared" si="98"/>
        <v>0</v>
      </c>
      <c r="L1262" s="336">
        <f t="shared" si="99"/>
        <v>0</v>
      </c>
    </row>
    <row r="1263" spans="1:12" s="2" customFormat="1" ht="10.5" x14ac:dyDescent="0.25">
      <c r="A1263" s="334">
        <v>1228</v>
      </c>
      <c r="B1263" s="306"/>
      <c r="C1263" s="321"/>
      <c r="D1263" s="321"/>
      <c r="E1263" s="321"/>
      <c r="F1263" s="321"/>
      <c r="G1263" s="335">
        <f t="shared" si="95"/>
        <v>0</v>
      </c>
      <c r="H1263" s="340"/>
      <c r="I1263" s="337">
        <f t="shared" si="96"/>
        <v>0</v>
      </c>
      <c r="J1263" s="344">
        <f t="shared" si="97"/>
        <v>0</v>
      </c>
      <c r="K1263" s="344">
        <f t="shared" si="98"/>
        <v>0</v>
      </c>
      <c r="L1263" s="336">
        <f t="shared" si="99"/>
        <v>0</v>
      </c>
    </row>
    <row r="1264" spans="1:12" s="2" customFormat="1" ht="10.5" x14ac:dyDescent="0.25">
      <c r="A1264" s="334">
        <v>1229</v>
      </c>
      <c r="B1264" s="306"/>
      <c r="C1264" s="321"/>
      <c r="D1264" s="321"/>
      <c r="E1264" s="321"/>
      <c r="F1264" s="321"/>
      <c r="G1264" s="335">
        <f t="shared" si="95"/>
        <v>0</v>
      </c>
      <c r="H1264" s="340"/>
      <c r="I1264" s="337">
        <f t="shared" si="96"/>
        <v>0</v>
      </c>
      <c r="J1264" s="344">
        <f t="shared" si="97"/>
        <v>0</v>
      </c>
      <c r="K1264" s="344">
        <f t="shared" si="98"/>
        <v>0</v>
      </c>
      <c r="L1264" s="336">
        <f t="shared" si="99"/>
        <v>0</v>
      </c>
    </row>
    <row r="1265" spans="1:12" s="2" customFormat="1" ht="10.5" x14ac:dyDescent="0.25">
      <c r="A1265" s="334">
        <v>1230</v>
      </c>
      <c r="B1265" s="306"/>
      <c r="C1265" s="321"/>
      <c r="D1265" s="321"/>
      <c r="E1265" s="321"/>
      <c r="F1265" s="321"/>
      <c r="G1265" s="335">
        <f t="shared" si="95"/>
        <v>0</v>
      </c>
      <c r="H1265" s="340"/>
      <c r="I1265" s="337">
        <f t="shared" si="96"/>
        <v>0</v>
      </c>
      <c r="J1265" s="344">
        <f t="shared" si="97"/>
        <v>0</v>
      </c>
      <c r="K1265" s="344">
        <f t="shared" si="98"/>
        <v>0</v>
      </c>
      <c r="L1265" s="336">
        <f t="shared" si="99"/>
        <v>0</v>
      </c>
    </row>
    <row r="1266" spans="1:12" s="2" customFormat="1" ht="10.5" x14ac:dyDescent="0.25">
      <c r="A1266" s="333">
        <v>1231</v>
      </c>
      <c r="B1266" s="306"/>
      <c r="C1266" s="321"/>
      <c r="D1266" s="321"/>
      <c r="E1266" s="321"/>
      <c r="F1266" s="321"/>
      <c r="G1266" s="335">
        <f t="shared" si="95"/>
        <v>0</v>
      </c>
      <c r="H1266" s="340"/>
      <c r="I1266" s="337">
        <f t="shared" si="96"/>
        <v>0</v>
      </c>
      <c r="J1266" s="344">
        <f t="shared" si="97"/>
        <v>0</v>
      </c>
      <c r="K1266" s="344">
        <f t="shared" si="98"/>
        <v>0</v>
      </c>
      <c r="L1266" s="336">
        <f t="shared" si="99"/>
        <v>0</v>
      </c>
    </row>
    <row r="1267" spans="1:12" s="2" customFormat="1" ht="10.5" x14ac:dyDescent="0.25">
      <c r="A1267" s="334">
        <v>1232</v>
      </c>
      <c r="B1267" s="306"/>
      <c r="C1267" s="321"/>
      <c r="D1267" s="321"/>
      <c r="E1267" s="321"/>
      <c r="F1267" s="321"/>
      <c r="G1267" s="335">
        <f t="shared" si="95"/>
        <v>0</v>
      </c>
      <c r="H1267" s="340"/>
      <c r="I1267" s="337">
        <f t="shared" si="96"/>
        <v>0</v>
      </c>
      <c r="J1267" s="344">
        <f t="shared" si="97"/>
        <v>0</v>
      </c>
      <c r="K1267" s="344">
        <f t="shared" si="98"/>
        <v>0</v>
      </c>
      <c r="L1267" s="336">
        <f t="shared" si="99"/>
        <v>0</v>
      </c>
    </row>
    <row r="1268" spans="1:12" s="2" customFormat="1" ht="10.5" x14ac:dyDescent="0.25">
      <c r="A1268" s="334">
        <v>1233</v>
      </c>
      <c r="B1268" s="306"/>
      <c r="C1268" s="321"/>
      <c r="D1268" s="321"/>
      <c r="E1268" s="321"/>
      <c r="F1268" s="321"/>
      <c r="G1268" s="335">
        <f t="shared" si="95"/>
        <v>0</v>
      </c>
      <c r="H1268" s="340"/>
      <c r="I1268" s="337">
        <f t="shared" si="96"/>
        <v>0</v>
      </c>
      <c r="J1268" s="344">
        <f t="shared" si="97"/>
        <v>0</v>
      </c>
      <c r="K1268" s="344">
        <f t="shared" si="98"/>
        <v>0</v>
      </c>
      <c r="L1268" s="336">
        <f t="shared" si="99"/>
        <v>0</v>
      </c>
    </row>
    <row r="1269" spans="1:12" s="2" customFormat="1" ht="10.5" x14ac:dyDescent="0.25">
      <c r="A1269" s="334">
        <v>1234</v>
      </c>
      <c r="B1269" s="306"/>
      <c r="C1269" s="321"/>
      <c r="D1269" s="321"/>
      <c r="E1269" s="321"/>
      <c r="F1269" s="321"/>
      <c r="G1269" s="335">
        <f t="shared" si="95"/>
        <v>0</v>
      </c>
      <c r="H1269" s="340"/>
      <c r="I1269" s="337">
        <f t="shared" si="96"/>
        <v>0</v>
      </c>
      <c r="J1269" s="344">
        <f t="shared" si="97"/>
        <v>0</v>
      </c>
      <c r="K1269" s="344">
        <f t="shared" si="98"/>
        <v>0</v>
      </c>
      <c r="L1269" s="336">
        <f t="shared" si="99"/>
        <v>0</v>
      </c>
    </row>
    <row r="1270" spans="1:12" s="2" customFormat="1" ht="10.5" x14ac:dyDescent="0.25">
      <c r="A1270" s="334">
        <v>1235</v>
      </c>
      <c r="B1270" s="306"/>
      <c r="C1270" s="321"/>
      <c r="D1270" s="321"/>
      <c r="E1270" s="321"/>
      <c r="F1270" s="321"/>
      <c r="G1270" s="335">
        <f t="shared" si="95"/>
        <v>0</v>
      </c>
      <c r="H1270" s="340"/>
      <c r="I1270" s="337">
        <f t="shared" si="96"/>
        <v>0</v>
      </c>
      <c r="J1270" s="344">
        <f t="shared" si="97"/>
        <v>0</v>
      </c>
      <c r="K1270" s="344">
        <f t="shared" si="98"/>
        <v>0</v>
      </c>
      <c r="L1270" s="336">
        <f t="shared" si="99"/>
        <v>0</v>
      </c>
    </row>
    <row r="1271" spans="1:12" s="2" customFormat="1" ht="10.5" x14ac:dyDescent="0.25">
      <c r="A1271" s="333">
        <v>1236</v>
      </c>
      <c r="B1271" s="306"/>
      <c r="C1271" s="321"/>
      <c r="D1271" s="321"/>
      <c r="E1271" s="321"/>
      <c r="F1271" s="321"/>
      <c r="G1271" s="335">
        <f t="shared" si="95"/>
        <v>0</v>
      </c>
      <c r="H1271" s="340"/>
      <c r="I1271" s="337">
        <f t="shared" si="96"/>
        <v>0</v>
      </c>
      <c r="J1271" s="344">
        <f t="shared" si="97"/>
        <v>0</v>
      </c>
      <c r="K1271" s="344">
        <f t="shared" si="98"/>
        <v>0</v>
      </c>
      <c r="L1271" s="336">
        <f t="shared" si="99"/>
        <v>0</v>
      </c>
    </row>
    <row r="1272" spans="1:12" s="2" customFormat="1" ht="10.5" x14ac:dyDescent="0.25">
      <c r="A1272" s="334">
        <v>1237</v>
      </c>
      <c r="B1272" s="306"/>
      <c r="C1272" s="321"/>
      <c r="D1272" s="321"/>
      <c r="E1272" s="321"/>
      <c r="F1272" s="321"/>
      <c r="G1272" s="335">
        <f t="shared" si="95"/>
        <v>0</v>
      </c>
      <c r="H1272" s="340"/>
      <c r="I1272" s="337">
        <f t="shared" si="96"/>
        <v>0</v>
      </c>
      <c r="J1272" s="344">
        <f t="shared" si="97"/>
        <v>0</v>
      </c>
      <c r="K1272" s="344">
        <f t="shared" si="98"/>
        <v>0</v>
      </c>
      <c r="L1272" s="336">
        <f t="shared" si="99"/>
        <v>0</v>
      </c>
    </row>
    <row r="1273" spans="1:12" s="2" customFormat="1" ht="10.5" x14ac:dyDescent="0.25">
      <c r="A1273" s="334">
        <v>1238</v>
      </c>
      <c r="B1273" s="306"/>
      <c r="C1273" s="321"/>
      <c r="D1273" s="321"/>
      <c r="E1273" s="321"/>
      <c r="F1273" s="321"/>
      <c r="G1273" s="335">
        <f t="shared" si="95"/>
        <v>0</v>
      </c>
      <c r="H1273" s="340"/>
      <c r="I1273" s="337">
        <f t="shared" si="96"/>
        <v>0</v>
      </c>
      <c r="J1273" s="344">
        <f t="shared" si="97"/>
        <v>0</v>
      </c>
      <c r="K1273" s="344">
        <f t="shared" si="98"/>
        <v>0</v>
      </c>
      <c r="L1273" s="336">
        <f t="shared" si="99"/>
        <v>0</v>
      </c>
    </row>
    <row r="1274" spans="1:12" s="2" customFormat="1" ht="10.5" x14ac:dyDescent="0.25">
      <c r="A1274" s="334">
        <v>1239</v>
      </c>
      <c r="B1274" s="306"/>
      <c r="C1274" s="321"/>
      <c r="D1274" s="321"/>
      <c r="E1274" s="321"/>
      <c r="F1274" s="321"/>
      <c r="G1274" s="335">
        <f t="shared" si="95"/>
        <v>0</v>
      </c>
      <c r="H1274" s="340"/>
      <c r="I1274" s="337">
        <f t="shared" si="96"/>
        <v>0</v>
      </c>
      <c r="J1274" s="344">
        <f t="shared" si="97"/>
        <v>0</v>
      </c>
      <c r="K1274" s="344">
        <f t="shared" si="98"/>
        <v>0</v>
      </c>
      <c r="L1274" s="336">
        <f t="shared" si="99"/>
        <v>0</v>
      </c>
    </row>
    <row r="1275" spans="1:12" s="2" customFormat="1" ht="10.5" x14ac:dyDescent="0.25">
      <c r="A1275" s="334">
        <v>1240</v>
      </c>
      <c r="B1275" s="306"/>
      <c r="C1275" s="321"/>
      <c r="D1275" s="321"/>
      <c r="E1275" s="321"/>
      <c r="F1275" s="321"/>
      <c r="G1275" s="335">
        <f t="shared" si="95"/>
        <v>0</v>
      </c>
      <c r="H1275" s="340"/>
      <c r="I1275" s="337">
        <f t="shared" si="96"/>
        <v>0</v>
      </c>
      <c r="J1275" s="344">
        <f t="shared" si="97"/>
        <v>0</v>
      </c>
      <c r="K1275" s="344">
        <f t="shared" si="98"/>
        <v>0</v>
      </c>
      <c r="L1275" s="336">
        <f t="shared" si="99"/>
        <v>0</v>
      </c>
    </row>
    <row r="1276" spans="1:12" s="2" customFormat="1" ht="10.5" x14ac:dyDescent="0.25">
      <c r="A1276" s="333">
        <v>1241</v>
      </c>
      <c r="B1276" s="306"/>
      <c r="C1276" s="321"/>
      <c r="D1276" s="321"/>
      <c r="E1276" s="321"/>
      <c r="F1276" s="321"/>
      <c r="G1276" s="335">
        <f t="shared" si="95"/>
        <v>0</v>
      </c>
      <c r="H1276" s="340"/>
      <c r="I1276" s="337">
        <f t="shared" si="96"/>
        <v>0</v>
      </c>
      <c r="J1276" s="344">
        <f t="shared" si="97"/>
        <v>0</v>
      </c>
      <c r="K1276" s="344">
        <f t="shared" si="98"/>
        <v>0</v>
      </c>
      <c r="L1276" s="336">
        <f t="shared" si="99"/>
        <v>0</v>
      </c>
    </row>
    <row r="1277" spans="1:12" s="2" customFormat="1" ht="10.5" x14ac:dyDescent="0.25">
      <c r="A1277" s="334">
        <v>1242</v>
      </c>
      <c r="B1277" s="306"/>
      <c r="C1277" s="321"/>
      <c r="D1277" s="321"/>
      <c r="E1277" s="321"/>
      <c r="F1277" s="321"/>
      <c r="G1277" s="335">
        <f t="shared" si="95"/>
        <v>0</v>
      </c>
      <c r="H1277" s="340"/>
      <c r="I1277" s="337">
        <f t="shared" si="96"/>
        <v>0</v>
      </c>
      <c r="J1277" s="344">
        <f t="shared" si="97"/>
        <v>0</v>
      </c>
      <c r="K1277" s="344">
        <f t="shared" si="98"/>
        <v>0</v>
      </c>
      <c r="L1277" s="336">
        <f t="shared" si="99"/>
        <v>0</v>
      </c>
    </row>
    <row r="1278" spans="1:12" s="2" customFormat="1" ht="10.5" x14ac:dyDescent="0.25">
      <c r="A1278" s="334">
        <v>1243</v>
      </c>
      <c r="B1278" s="306"/>
      <c r="C1278" s="321"/>
      <c r="D1278" s="321"/>
      <c r="E1278" s="321"/>
      <c r="F1278" s="321"/>
      <c r="G1278" s="335">
        <f t="shared" si="95"/>
        <v>0</v>
      </c>
      <c r="H1278" s="340"/>
      <c r="I1278" s="337">
        <f t="shared" si="96"/>
        <v>0</v>
      </c>
      <c r="J1278" s="344">
        <f t="shared" si="97"/>
        <v>0</v>
      </c>
      <c r="K1278" s="344">
        <f t="shared" si="98"/>
        <v>0</v>
      </c>
      <c r="L1278" s="336">
        <f t="shared" si="99"/>
        <v>0</v>
      </c>
    </row>
    <row r="1279" spans="1:12" s="2" customFormat="1" ht="10.5" x14ac:dyDescent="0.25">
      <c r="A1279" s="334">
        <v>1244</v>
      </c>
      <c r="B1279" s="306"/>
      <c r="C1279" s="321"/>
      <c r="D1279" s="321"/>
      <c r="E1279" s="321"/>
      <c r="F1279" s="321"/>
      <c r="G1279" s="335">
        <f t="shared" si="95"/>
        <v>0</v>
      </c>
      <c r="H1279" s="340"/>
      <c r="I1279" s="337">
        <f t="shared" si="96"/>
        <v>0</v>
      </c>
      <c r="J1279" s="344">
        <f t="shared" si="97"/>
        <v>0</v>
      </c>
      <c r="K1279" s="344">
        <f t="shared" si="98"/>
        <v>0</v>
      </c>
      <c r="L1279" s="336">
        <f t="shared" si="99"/>
        <v>0</v>
      </c>
    </row>
    <row r="1280" spans="1:12" s="2" customFormat="1" ht="10.5" x14ac:dyDescent="0.25">
      <c r="A1280" s="334">
        <v>1245</v>
      </c>
      <c r="B1280" s="306"/>
      <c r="C1280" s="321"/>
      <c r="D1280" s="321"/>
      <c r="E1280" s="321"/>
      <c r="F1280" s="321"/>
      <c r="G1280" s="335">
        <f t="shared" si="95"/>
        <v>0</v>
      </c>
      <c r="H1280" s="340"/>
      <c r="I1280" s="337">
        <f t="shared" si="96"/>
        <v>0</v>
      </c>
      <c r="J1280" s="344">
        <f t="shared" si="97"/>
        <v>0</v>
      </c>
      <c r="K1280" s="344">
        <f t="shared" si="98"/>
        <v>0</v>
      </c>
      <c r="L1280" s="336">
        <f t="shared" si="99"/>
        <v>0</v>
      </c>
    </row>
    <row r="1281" spans="1:12" s="2" customFormat="1" ht="10.5" x14ac:dyDescent="0.25">
      <c r="A1281" s="333">
        <v>1246</v>
      </c>
      <c r="B1281" s="306"/>
      <c r="C1281" s="321"/>
      <c r="D1281" s="321"/>
      <c r="E1281" s="321"/>
      <c r="F1281" s="321"/>
      <c r="G1281" s="335">
        <f t="shared" si="95"/>
        <v>0</v>
      </c>
      <c r="H1281" s="340"/>
      <c r="I1281" s="337">
        <f t="shared" si="96"/>
        <v>0</v>
      </c>
      <c r="J1281" s="344">
        <f t="shared" si="97"/>
        <v>0</v>
      </c>
      <c r="K1281" s="344">
        <f t="shared" si="98"/>
        <v>0</v>
      </c>
      <c r="L1281" s="336">
        <f t="shared" si="99"/>
        <v>0</v>
      </c>
    </row>
    <row r="1282" spans="1:12" s="2" customFormat="1" ht="10.5" x14ac:dyDescent="0.25">
      <c r="A1282" s="334">
        <v>1247</v>
      </c>
      <c r="B1282" s="306"/>
      <c r="C1282" s="321"/>
      <c r="D1282" s="321"/>
      <c r="E1282" s="321"/>
      <c r="F1282" s="321"/>
      <c r="G1282" s="335">
        <f t="shared" si="95"/>
        <v>0</v>
      </c>
      <c r="H1282" s="340"/>
      <c r="I1282" s="337">
        <f t="shared" si="96"/>
        <v>0</v>
      </c>
      <c r="J1282" s="344">
        <f t="shared" si="97"/>
        <v>0</v>
      </c>
      <c r="K1282" s="344">
        <f t="shared" si="98"/>
        <v>0</v>
      </c>
      <c r="L1282" s="336">
        <f t="shared" si="99"/>
        <v>0</v>
      </c>
    </row>
    <row r="1283" spans="1:12" s="2" customFormat="1" ht="10.5" x14ac:dyDescent="0.25">
      <c r="A1283" s="334">
        <v>1248</v>
      </c>
      <c r="B1283" s="306"/>
      <c r="C1283" s="321"/>
      <c r="D1283" s="321"/>
      <c r="E1283" s="321"/>
      <c r="F1283" s="321"/>
      <c r="G1283" s="335">
        <f t="shared" si="95"/>
        <v>0</v>
      </c>
      <c r="H1283" s="340"/>
      <c r="I1283" s="337">
        <f t="shared" si="96"/>
        <v>0</v>
      </c>
      <c r="J1283" s="344">
        <f t="shared" si="97"/>
        <v>0</v>
      </c>
      <c r="K1283" s="344">
        <f t="shared" si="98"/>
        <v>0</v>
      </c>
      <c r="L1283" s="336">
        <f t="shared" si="99"/>
        <v>0</v>
      </c>
    </row>
    <row r="1284" spans="1:12" s="2" customFormat="1" ht="10.5" x14ac:dyDescent="0.25">
      <c r="A1284" s="334">
        <v>1249</v>
      </c>
      <c r="B1284" s="306"/>
      <c r="C1284" s="321"/>
      <c r="D1284" s="321"/>
      <c r="E1284" s="321"/>
      <c r="F1284" s="321"/>
      <c r="G1284" s="335">
        <f t="shared" si="95"/>
        <v>0</v>
      </c>
      <c r="H1284" s="340"/>
      <c r="I1284" s="337">
        <f t="shared" si="96"/>
        <v>0</v>
      </c>
      <c r="J1284" s="344">
        <f t="shared" si="97"/>
        <v>0</v>
      </c>
      <c r="K1284" s="344">
        <f t="shared" si="98"/>
        <v>0</v>
      </c>
      <c r="L1284" s="336">
        <f t="shared" si="99"/>
        <v>0</v>
      </c>
    </row>
    <row r="1285" spans="1:12" s="2" customFormat="1" ht="10.5" x14ac:dyDescent="0.25">
      <c r="A1285" s="334">
        <v>1250</v>
      </c>
      <c r="B1285" s="306"/>
      <c r="C1285" s="321"/>
      <c r="D1285" s="321"/>
      <c r="E1285" s="321"/>
      <c r="F1285" s="321"/>
      <c r="G1285" s="335">
        <f t="shared" si="95"/>
        <v>0</v>
      </c>
      <c r="H1285" s="340"/>
      <c r="I1285" s="337">
        <f t="shared" si="96"/>
        <v>0</v>
      </c>
      <c r="J1285" s="344">
        <f t="shared" si="97"/>
        <v>0</v>
      </c>
      <c r="K1285" s="344">
        <f t="shared" si="98"/>
        <v>0</v>
      </c>
      <c r="L1285" s="336">
        <f t="shared" si="99"/>
        <v>0</v>
      </c>
    </row>
    <row r="1286" spans="1:12" s="2" customFormat="1" ht="10.5" x14ac:dyDescent="0.25">
      <c r="A1286" s="333">
        <v>1251</v>
      </c>
      <c r="B1286" s="306"/>
      <c r="C1286" s="321"/>
      <c r="D1286" s="321"/>
      <c r="E1286" s="321"/>
      <c r="F1286" s="321"/>
      <c r="G1286" s="335">
        <f t="shared" si="95"/>
        <v>0</v>
      </c>
      <c r="H1286" s="340"/>
      <c r="I1286" s="337">
        <f t="shared" si="96"/>
        <v>0</v>
      </c>
      <c r="J1286" s="344">
        <f t="shared" si="97"/>
        <v>0</v>
      </c>
      <c r="K1286" s="344">
        <f t="shared" si="98"/>
        <v>0</v>
      </c>
      <c r="L1286" s="336">
        <f t="shared" si="99"/>
        <v>0</v>
      </c>
    </row>
    <row r="1287" spans="1:12" s="2" customFormat="1" ht="10.5" x14ac:dyDescent="0.25">
      <c r="A1287" s="334">
        <v>1252</v>
      </c>
      <c r="B1287" s="306"/>
      <c r="C1287" s="321"/>
      <c r="D1287" s="321"/>
      <c r="E1287" s="321"/>
      <c r="F1287" s="321"/>
      <c r="G1287" s="335">
        <f t="shared" si="95"/>
        <v>0</v>
      </c>
      <c r="H1287" s="340"/>
      <c r="I1287" s="337">
        <f t="shared" si="96"/>
        <v>0</v>
      </c>
      <c r="J1287" s="344">
        <f t="shared" si="97"/>
        <v>0</v>
      </c>
      <c r="K1287" s="344">
        <f t="shared" si="98"/>
        <v>0</v>
      </c>
      <c r="L1287" s="336">
        <f t="shared" si="99"/>
        <v>0</v>
      </c>
    </row>
    <row r="1288" spans="1:12" s="2" customFormat="1" ht="10.5" x14ac:dyDescent="0.25">
      <c r="A1288" s="334">
        <v>1253</v>
      </c>
      <c r="B1288" s="306"/>
      <c r="C1288" s="321"/>
      <c r="D1288" s="321"/>
      <c r="E1288" s="321"/>
      <c r="F1288" s="321"/>
      <c r="G1288" s="335">
        <f t="shared" si="95"/>
        <v>0</v>
      </c>
      <c r="H1288" s="340"/>
      <c r="I1288" s="337">
        <f t="shared" si="96"/>
        <v>0</v>
      </c>
      <c r="J1288" s="344">
        <f t="shared" si="97"/>
        <v>0</v>
      </c>
      <c r="K1288" s="344">
        <f t="shared" si="98"/>
        <v>0</v>
      </c>
      <c r="L1288" s="336">
        <f t="shared" si="99"/>
        <v>0</v>
      </c>
    </row>
    <row r="1289" spans="1:12" s="2" customFormat="1" ht="10.5" x14ac:dyDescent="0.25">
      <c r="A1289" s="334">
        <v>1254</v>
      </c>
      <c r="B1289" s="306"/>
      <c r="C1289" s="321"/>
      <c r="D1289" s="321"/>
      <c r="E1289" s="321"/>
      <c r="F1289" s="321"/>
      <c r="G1289" s="335">
        <f t="shared" si="95"/>
        <v>0</v>
      </c>
      <c r="H1289" s="340"/>
      <c r="I1289" s="337">
        <f t="shared" si="96"/>
        <v>0</v>
      </c>
      <c r="J1289" s="344">
        <f t="shared" si="97"/>
        <v>0</v>
      </c>
      <c r="K1289" s="344">
        <f t="shared" si="98"/>
        <v>0</v>
      </c>
      <c r="L1289" s="336">
        <f t="shared" si="99"/>
        <v>0</v>
      </c>
    </row>
    <row r="1290" spans="1:12" s="2" customFormat="1" ht="10.5" x14ac:dyDescent="0.25">
      <c r="A1290" s="334">
        <v>1255</v>
      </c>
      <c r="B1290" s="306"/>
      <c r="C1290" s="321"/>
      <c r="D1290" s="321"/>
      <c r="E1290" s="321"/>
      <c r="F1290" s="321"/>
      <c r="G1290" s="335">
        <f t="shared" si="95"/>
        <v>0</v>
      </c>
      <c r="H1290" s="340"/>
      <c r="I1290" s="337">
        <f t="shared" si="96"/>
        <v>0</v>
      </c>
      <c r="J1290" s="344">
        <f t="shared" si="97"/>
        <v>0</v>
      </c>
      <c r="K1290" s="344">
        <f t="shared" si="98"/>
        <v>0</v>
      </c>
      <c r="L1290" s="336">
        <f t="shared" si="99"/>
        <v>0</v>
      </c>
    </row>
    <row r="1291" spans="1:12" s="2" customFormat="1" ht="10.5" x14ac:dyDescent="0.25">
      <c r="A1291" s="333">
        <v>1256</v>
      </c>
      <c r="B1291" s="306"/>
      <c r="C1291" s="321"/>
      <c r="D1291" s="321"/>
      <c r="E1291" s="321"/>
      <c r="F1291" s="321"/>
      <c r="G1291" s="335">
        <f t="shared" si="95"/>
        <v>0</v>
      </c>
      <c r="H1291" s="340"/>
      <c r="I1291" s="337">
        <f t="shared" si="96"/>
        <v>0</v>
      </c>
      <c r="J1291" s="344">
        <f t="shared" si="97"/>
        <v>0</v>
      </c>
      <c r="K1291" s="344">
        <f t="shared" si="98"/>
        <v>0</v>
      </c>
      <c r="L1291" s="336">
        <f t="shared" si="99"/>
        <v>0</v>
      </c>
    </row>
    <row r="1292" spans="1:12" s="2" customFormat="1" ht="10.5" x14ac:dyDescent="0.25">
      <c r="A1292" s="334">
        <v>1257</v>
      </c>
      <c r="B1292" s="306"/>
      <c r="C1292" s="321"/>
      <c r="D1292" s="321"/>
      <c r="E1292" s="321"/>
      <c r="F1292" s="321"/>
      <c r="G1292" s="335">
        <f t="shared" si="95"/>
        <v>0</v>
      </c>
      <c r="H1292" s="340"/>
      <c r="I1292" s="337">
        <f t="shared" si="96"/>
        <v>0</v>
      </c>
      <c r="J1292" s="344">
        <f t="shared" si="97"/>
        <v>0</v>
      </c>
      <c r="K1292" s="344">
        <f t="shared" si="98"/>
        <v>0</v>
      </c>
      <c r="L1292" s="336">
        <f t="shared" si="99"/>
        <v>0</v>
      </c>
    </row>
    <row r="1293" spans="1:12" s="2" customFormat="1" ht="10.5" x14ac:dyDescent="0.25">
      <c r="A1293" s="334">
        <v>1258</v>
      </c>
      <c r="B1293" s="306"/>
      <c r="C1293" s="321"/>
      <c r="D1293" s="321"/>
      <c r="E1293" s="321"/>
      <c r="F1293" s="321"/>
      <c r="G1293" s="335">
        <f t="shared" si="95"/>
        <v>0</v>
      </c>
      <c r="H1293" s="340"/>
      <c r="I1293" s="337">
        <f t="shared" si="96"/>
        <v>0</v>
      </c>
      <c r="J1293" s="344">
        <f t="shared" si="97"/>
        <v>0</v>
      </c>
      <c r="K1293" s="344">
        <f t="shared" si="98"/>
        <v>0</v>
      </c>
      <c r="L1293" s="336">
        <f t="shared" si="99"/>
        <v>0</v>
      </c>
    </row>
    <row r="1294" spans="1:12" s="2" customFormat="1" ht="10.5" x14ac:dyDescent="0.25">
      <c r="A1294" s="334">
        <v>1259</v>
      </c>
      <c r="B1294" s="306"/>
      <c r="C1294" s="321"/>
      <c r="D1294" s="321"/>
      <c r="E1294" s="321"/>
      <c r="F1294" s="321"/>
      <c r="G1294" s="335">
        <f t="shared" si="95"/>
        <v>0</v>
      </c>
      <c r="H1294" s="340"/>
      <c r="I1294" s="337">
        <f t="shared" si="96"/>
        <v>0</v>
      </c>
      <c r="J1294" s="344">
        <f t="shared" si="97"/>
        <v>0</v>
      </c>
      <c r="K1294" s="344">
        <f t="shared" si="98"/>
        <v>0</v>
      </c>
      <c r="L1294" s="336">
        <f t="shared" si="99"/>
        <v>0</v>
      </c>
    </row>
    <row r="1295" spans="1:12" s="2" customFormat="1" ht="10.5" x14ac:dyDescent="0.25">
      <c r="A1295" s="334">
        <v>1260</v>
      </c>
      <c r="B1295" s="306"/>
      <c r="C1295" s="321"/>
      <c r="D1295" s="321"/>
      <c r="E1295" s="321"/>
      <c r="F1295" s="321"/>
      <c r="G1295" s="335">
        <f t="shared" si="95"/>
        <v>0</v>
      </c>
      <c r="H1295" s="340"/>
      <c r="I1295" s="337">
        <f t="shared" si="96"/>
        <v>0</v>
      </c>
      <c r="J1295" s="344">
        <f t="shared" si="97"/>
        <v>0</v>
      </c>
      <c r="K1295" s="344">
        <f t="shared" si="98"/>
        <v>0</v>
      </c>
      <c r="L1295" s="336">
        <f t="shared" si="99"/>
        <v>0</v>
      </c>
    </row>
    <row r="1296" spans="1:12" s="2" customFormat="1" ht="10.5" x14ac:dyDescent="0.25">
      <c r="A1296" s="333">
        <v>1261</v>
      </c>
      <c r="B1296" s="306"/>
      <c r="C1296" s="321"/>
      <c r="D1296" s="321"/>
      <c r="E1296" s="321"/>
      <c r="F1296" s="321"/>
      <c r="G1296" s="335">
        <f t="shared" si="95"/>
        <v>0</v>
      </c>
      <c r="H1296" s="340"/>
      <c r="I1296" s="337">
        <f t="shared" si="96"/>
        <v>0</v>
      </c>
      <c r="J1296" s="344">
        <f t="shared" si="97"/>
        <v>0</v>
      </c>
      <c r="K1296" s="344">
        <f t="shared" si="98"/>
        <v>0</v>
      </c>
      <c r="L1296" s="336">
        <f t="shared" si="99"/>
        <v>0</v>
      </c>
    </row>
    <row r="1297" spans="1:12" s="2" customFormat="1" ht="10.5" x14ac:dyDescent="0.25">
      <c r="A1297" s="334">
        <v>1262</v>
      </c>
      <c r="B1297" s="306"/>
      <c r="C1297" s="321"/>
      <c r="D1297" s="321"/>
      <c r="E1297" s="321"/>
      <c r="F1297" s="321"/>
      <c r="G1297" s="335">
        <f t="shared" si="95"/>
        <v>0</v>
      </c>
      <c r="H1297" s="340"/>
      <c r="I1297" s="337">
        <f t="shared" si="96"/>
        <v>0</v>
      </c>
      <c r="J1297" s="344">
        <f t="shared" si="97"/>
        <v>0</v>
      </c>
      <c r="K1297" s="344">
        <f t="shared" si="98"/>
        <v>0</v>
      </c>
      <c r="L1297" s="336">
        <f t="shared" si="99"/>
        <v>0</v>
      </c>
    </row>
    <row r="1298" spans="1:12" s="2" customFormat="1" ht="10.5" x14ac:dyDescent="0.25">
      <c r="A1298" s="334">
        <v>1263</v>
      </c>
      <c r="B1298" s="306"/>
      <c r="C1298" s="321"/>
      <c r="D1298" s="321"/>
      <c r="E1298" s="321"/>
      <c r="F1298" s="321"/>
      <c r="G1298" s="335">
        <f t="shared" si="95"/>
        <v>0</v>
      </c>
      <c r="H1298" s="340"/>
      <c r="I1298" s="337">
        <f t="shared" si="96"/>
        <v>0</v>
      </c>
      <c r="J1298" s="344">
        <f t="shared" si="97"/>
        <v>0</v>
      </c>
      <c r="K1298" s="344">
        <f t="shared" si="98"/>
        <v>0</v>
      </c>
      <c r="L1298" s="336">
        <f t="shared" si="99"/>
        <v>0</v>
      </c>
    </row>
    <row r="1299" spans="1:12" s="2" customFormat="1" ht="10.5" x14ac:dyDescent="0.25">
      <c r="A1299" s="334">
        <v>1264</v>
      </c>
      <c r="B1299" s="306"/>
      <c r="C1299" s="321"/>
      <c r="D1299" s="321"/>
      <c r="E1299" s="321"/>
      <c r="F1299" s="321"/>
      <c r="G1299" s="335">
        <f t="shared" si="95"/>
        <v>0</v>
      </c>
      <c r="H1299" s="340"/>
      <c r="I1299" s="337">
        <f t="shared" si="96"/>
        <v>0</v>
      </c>
      <c r="J1299" s="344">
        <f t="shared" si="97"/>
        <v>0</v>
      </c>
      <c r="K1299" s="344">
        <f t="shared" si="98"/>
        <v>0</v>
      </c>
      <c r="L1299" s="336">
        <f t="shared" si="99"/>
        <v>0</v>
      </c>
    </row>
    <row r="1300" spans="1:12" s="2" customFormat="1" ht="10.5" x14ac:dyDescent="0.25">
      <c r="A1300" s="334">
        <v>1265</v>
      </c>
      <c r="B1300" s="306"/>
      <c r="C1300" s="321"/>
      <c r="D1300" s="321"/>
      <c r="E1300" s="321"/>
      <c r="F1300" s="321"/>
      <c r="G1300" s="335">
        <f t="shared" si="95"/>
        <v>0</v>
      </c>
      <c r="H1300" s="340"/>
      <c r="I1300" s="337">
        <f t="shared" si="96"/>
        <v>0</v>
      </c>
      <c r="J1300" s="344">
        <f t="shared" si="97"/>
        <v>0</v>
      </c>
      <c r="K1300" s="344">
        <f t="shared" si="98"/>
        <v>0</v>
      </c>
      <c r="L1300" s="336">
        <f t="shared" si="99"/>
        <v>0</v>
      </c>
    </row>
    <row r="1301" spans="1:12" s="2" customFormat="1" ht="10.5" x14ac:dyDescent="0.25">
      <c r="A1301" s="333">
        <v>1266</v>
      </c>
      <c r="B1301" s="306"/>
      <c r="C1301" s="321"/>
      <c r="D1301" s="321"/>
      <c r="E1301" s="321"/>
      <c r="F1301" s="321"/>
      <c r="G1301" s="335">
        <f t="shared" si="95"/>
        <v>0</v>
      </c>
      <c r="H1301" s="340"/>
      <c r="I1301" s="337">
        <f t="shared" si="96"/>
        <v>0</v>
      </c>
      <c r="J1301" s="344">
        <f t="shared" si="97"/>
        <v>0</v>
      </c>
      <c r="K1301" s="344">
        <f t="shared" si="98"/>
        <v>0</v>
      </c>
      <c r="L1301" s="336">
        <f t="shared" si="99"/>
        <v>0</v>
      </c>
    </row>
    <row r="1302" spans="1:12" s="2" customFormat="1" ht="10.5" x14ac:dyDescent="0.25">
      <c r="A1302" s="334">
        <v>1267</v>
      </c>
      <c r="B1302" s="306"/>
      <c r="C1302" s="321"/>
      <c r="D1302" s="321"/>
      <c r="E1302" s="321"/>
      <c r="F1302" s="321"/>
      <c r="G1302" s="335">
        <f t="shared" si="95"/>
        <v>0</v>
      </c>
      <c r="H1302" s="340"/>
      <c r="I1302" s="337">
        <f t="shared" si="96"/>
        <v>0</v>
      </c>
      <c r="J1302" s="344">
        <f t="shared" si="97"/>
        <v>0</v>
      </c>
      <c r="K1302" s="344">
        <f t="shared" si="98"/>
        <v>0</v>
      </c>
      <c r="L1302" s="336">
        <f t="shared" si="99"/>
        <v>0</v>
      </c>
    </row>
    <row r="1303" spans="1:12" s="2" customFormat="1" ht="10.5" x14ac:dyDescent="0.25">
      <c r="A1303" s="334">
        <v>1268</v>
      </c>
      <c r="B1303" s="306"/>
      <c r="C1303" s="321"/>
      <c r="D1303" s="321"/>
      <c r="E1303" s="321"/>
      <c r="F1303" s="321"/>
      <c r="G1303" s="335">
        <f t="shared" si="95"/>
        <v>0</v>
      </c>
      <c r="H1303" s="340"/>
      <c r="I1303" s="337">
        <f t="shared" si="96"/>
        <v>0</v>
      </c>
      <c r="J1303" s="344">
        <f t="shared" si="97"/>
        <v>0</v>
      </c>
      <c r="K1303" s="344">
        <f t="shared" si="98"/>
        <v>0</v>
      </c>
      <c r="L1303" s="336">
        <f t="shared" si="99"/>
        <v>0</v>
      </c>
    </row>
    <row r="1304" spans="1:12" s="2" customFormat="1" ht="10.5" x14ac:dyDescent="0.25">
      <c r="A1304" s="334">
        <v>1269</v>
      </c>
      <c r="B1304" s="306"/>
      <c r="C1304" s="321"/>
      <c r="D1304" s="321"/>
      <c r="E1304" s="321"/>
      <c r="F1304" s="321"/>
      <c r="G1304" s="335">
        <f t="shared" si="95"/>
        <v>0</v>
      </c>
      <c r="H1304" s="340"/>
      <c r="I1304" s="337">
        <f t="shared" si="96"/>
        <v>0</v>
      </c>
      <c r="J1304" s="344">
        <f t="shared" si="97"/>
        <v>0</v>
      </c>
      <c r="K1304" s="344">
        <f t="shared" si="98"/>
        <v>0</v>
      </c>
      <c r="L1304" s="336">
        <f t="shared" si="99"/>
        <v>0</v>
      </c>
    </row>
    <row r="1305" spans="1:12" s="2" customFormat="1" ht="10.5" x14ac:dyDescent="0.25">
      <c r="A1305" s="334">
        <v>1270</v>
      </c>
      <c r="B1305" s="306"/>
      <c r="C1305" s="321"/>
      <c r="D1305" s="321"/>
      <c r="E1305" s="321"/>
      <c r="F1305" s="321"/>
      <c r="G1305" s="335">
        <f t="shared" si="95"/>
        <v>0</v>
      </c>
      <c r="H1305" s="340"/>
      <c r="I1305" s="337">
        <f t="shared" si="96"/>
        <v>0</v>
      </c>
      <c r="J1305" s="344">
        <f t="shared" si="97"/>
        <v>0</v>
      </c>
      <c r="K1305" s="344">
        <f t="shared" si="98"/>
        <v>0</v>
      </c>
      <c r="L1305" s="336">
        <f t="shared" si="99"/>
        <v>0</v>
      </c>
    </row>
    <row r="1306" spans="1:12" s="2" customFormat="1" ht="10.5" x14ac:dyDescent="0.25">
      <c r="A1306" s="333">
        <v>1271</v>
      </c>
      <c r="B1306" s="306"/>
      <c r="C1306" s="321"/>
      <c r="D1306" s="321"/>
      <c r="E1306" s="321"/>
      <c r="F1306" s="321"/>
      <c r="G1306" s="335">
        <f t="shared" si="95"/>
        <v>0</v>
      </c>
      <c r="H1306" s="340"/>
      <c r="I1306" s="337">
        <f t="shared" si="96"/>
        <v>0</v>
      </c>
      <c r="J1306" s="344">
        <f t="shared" si="97"/>
        <v>0</v>
      </c>
      <c r="K1306" s="344">
        <f t="shared" si="98"/>
        <v>0</v>
      </c>
      <c r="L1306" s="336">
        <f t="shared" si="99"/>
        <v>0</v>
      </c>
    </row>
    <row r="1307" spans="1:12" s="2" customFormat="1" ht="10.5" x14ac:dyDescent="0.25">
      <c r="A1307" s="334">
        <v>1272</v>
      </c>
      <c r="B1307" s="306"/>
      <c r="C1307" s="321"/>
      <c r="D1307" s="321"/>
      <c r="E1307" s="321"/>
      <c r="F1307" s="321"/>
      <c r="G1307" s="335">
        <f t="shared" si="95"/>
        <v>0</v>
      </c>
      <c r="H1307" s="340"/>
      <c r="I1307" s="337">
        <f t="shared" si="96"/>
        <v>0</v>
      </c>
      <c r="J1307" s="344">
        <f t="shared" si="97"/>
        <v>0</v>
      </c>
      <c r="K1307" s="344">
        <f t="shared" si="98"/>
        <v>0</v>
      </c>
      <c r="L1307" s="336">
        <f t="shared" si="99"/>
        <v>0</v>
      </c>
    </row>
    <row r="1308" spans="1:12" s="2" customFormat="1" ht="10.5" x14ac:dyDescent="0.25">
      <c r="A1308" s="334">
        <v>1273</v>
      </c>
      <c r="B1308" s="306"/>
      <c r="C1308" s="321"/>
      <c r="D1308" s="321"/>
      <c r="E1308" s="321"/>
      <c r="F1308" s="321"/>
      <c r="G1308" s="335">
        <f t="shared" si="95"/>
        <v>0</v>
      </c>
      <c r="H1308" s="340"/>
      <c r="I1308" s="337">
        <f t="shared" si="96"/>
        <v>0</v>
      </c>
      <c r="J1308" s="344">
        <f t="shared" si="97"/>
        <v>0</v>
      </c>
      <c r="K1308" s="344">
        <f t="shared" si="98"/>
        <v>0</v>
      </c>
      <c r="L1308" s="336">
        <f t="shared" si="99"/>
        <v>0</v>
      </c>
    </row>
    <row r="1309" spans="1:12" s="2" customFormat="1" ht="10.5" x14ac:dyDescent="0.25">
      <c r="A1309" s="334">
        <v>1274</v>
      </c>
      <c r="B1309" s="306"/>
      <c r="C1309" s="321"/>
      <c r="D1309" s="321"/>
      <c r="E1309" s="321"/>
      <c r="F1309" s="321"/>
      <c r="G1309" s="335">
        <f t="shared" si="95"/>
        <v>0</v>
      </c>
      <c r="H1309" s="340"/>
      <c r="I1309" s="337">
        <f t="shared" si="96"/>
        <v>0</v>
      </c>
      <c r="J1309" s="344">
        <f t="shared" si="97"/>
        <v>0</v>
      </c>
      <c r="K1309" s="344">
        <f t="shared" si="98"/>
        <v>0</v>
      </c>
      <c r="L1309" s="336">
        <f t="shared" si="99"/>
        <v>0</v>
      </c>
    </row>
    <row r="1310" spans="1:12" s="2" customFormat="1" ht="10.5" x14ac:dyDescent="0.25">
      <c r="A1310" s="334">
        <v>1275</v>
      </c>
      <c r="B1310" s="306"/>
      <c r="C1310" s="321"/>
      <c r="D1310" s="321"/>
      <c r="E1310" s="321"/>
      <c r="F1310" s="321"/>
      <c r="G1310" s="335">
        <f t="shared" si="95"/>
        <v>0</v>
      </c>
      <c r="H1310" s="340"/>
      <c r="I1310" s="337">
        <f t="shared" si="96"/>
        <v>0</v>
      </c>
      <c r="J1310" s="344">
        <f t="shared" si="97"/>
        <v>0</v>
      </c>
      <c r="K1310" s="344">
        <f t="shared" si="98"/>
        <v>0</v>
      </c>
      <c r="L1310" s="336">
        <f t="shared" si="99"/>
        <v>0</v>
      </c>
    </row>
    <row r="1311" spans="1:12" s="2" customFormat="1" ht="10.5" x14ac:dyDescent="0.25">
      <c r="A1311" s="333">
        <v>1276</v>
      </c>
      <c r="B1311" s="306"/>
      <c r="C1311" s="321"/>
      <c r="D1311" s="321"/>
      <c r="E1311" s="321"/>
      <c r="F1311" s="321"/>
      <c r="G1311" s="335">
        <f t="shared" si="95"/>
        <v>0</v>
      </c>
      <c r="H1311" s="340"/>
      <c r="I1311" s="337">
        <f t="shared" si="96"/>
        <v>0</v>
      </c>
      <c r="J1311" s="344">
        <f t="shared" si="97"/>
        <v>0</v>
      </c>
      <c r="K1311" s="344">
        <f t="shared" si="98"/>
        <v>0</v>
      </c>
      <c r="L1311" s="336">
        <f t="shared" si="99"/>
        <v>0</v>
      </c>
    </row>
    <row r="1312" spans="1:12" s="2" customFormat="1" ht="10.5" x14ac:dyDescent="0.25">
      <c r="A1312" s="334">
        <v>1277</v>
      </c>
      <c r="B1312" s="306"/>
      <c r="C1312" s="321"/>
      <c r="D1312" s="321"/>
      <c r="E1312" s="321"/>
      <c r="F1312" s="321"/>
      <c r="G1312" s="335">
        <f t="shared" si="95"/>
        <v>0</v>
      </c>
      <c r="H1312" s="340"/>
      <c r="I1312" s="337">
        <f t="shared" si="96"/>
        <v>0</v>
      </c>
      <c r="J1312" s="344">
        <f t="shared" si="97"/>
        <v>0</v>
      </c>
      <c r="K1312" s="344">
        <f t="shared" si="98"/>
        <v>0</v>
      </c>
      <c r="L1312" s="336">
        <f t="shared" si="99"/>
        <v>0</v>
      </c>
    </row>
    <row r="1313" spans="1:12" s="2" customFormat="1" ht="10.5" x14ac:dyDescent="0.25">
      <c r="A1313" s="334">
        <v>1278</v>
      </c>
      <c r="B1313" s="306"/>
      <c r="C1313" s="321"/>
      <c r="D1313" s="321"/>
      <c r="E1313" s="321"/>
      <c r="F1313" s="321"/>
      <c r="G1313" s="335">
        <f t="shared" si="95"/>
        <v>0</v>
      </c>
      <c r="H1313" s="340"/>
      <c r="I1313" s="337">
        <f t="shared" si="96"/>
        <v>0</v>
      </c>
      <c r="J1313" s="344">
        <f t="shared" si="97"/>
        <v>0</v>
      </c>
      <c r="K1313" s="344">
        <f t="shared" si="98"/>
        <v>0</v>
      </c>
      <c r="L1313" s="336">
        <f t="shared" si="99"/>
        <v>0</v>
      </c>
    </row>
    <row r="1314" spans="1:12" s="2" customFormat="1" ht="10.5" x14ac:dyDescent="0.25">
      <c r="A1314" s="334">
        <v>1279</v>
      </c>
      <c r="B1314" s="306"/>
      <c r="C1314" s="321"/>
      <c r="D1314" s="321"/>
      <c r="E1314" s="321"/>
      <c r="F1314" s="321"/>
      <c r="G1314" s="335">
        <f t="shared" si="95"/>
        <v>0</v>
      </c>
      <c r="H1314" s="340"/>
      <c r="I1314" s="337">
        <f t="shared" si="96"/>
        <v>0</v>
      </c>
      <c r="J1314" s="344">
        <f t="shared" si="97"/>
        <v>0</v>
      </c>
      <c r="K1314" s="344">
        <f t="shared" si="98"/>
        <v>0</v>
      </c>
      <c r="L1314" s="336">
        <f t="shared" si="99"/>
        <v>0</v>
      </c>
    </row>
    <row r="1315" spans="1:12" s="2" customFormat="1" ht="10.5" x14ac:dyDescent="0.25">
      <c r="A1315" s="334">
        <v>1280</v>
      </c>
      <c r="B1315" s="306"/>
      <c r="C1315" s="321"/>
      <c r="D1315" s="321"/>
      <c r="E1315" s="321"/>
      <c r="F1315" s="321"/>
      <c r="G1315" s="335">
        <f t="shared" si="95"/>
        <v>0</v>
      </c>
      <c r="H1315" s="340"/>
      <c r="I1315" s="337">
        <f t="shared" si="96"/>
        <v>0</v>
      </c>
      <c r="J1315" s="344">
        <f t="shared" si="97"/>
        <v>0</v>
      </c>
      <c r="K1315" s="344">
        <f t="shared" si="98"/>
        <v>0</v>
      </c>
      <c r="L1315" s="336">
        <f t="shared" si="99"/>
        <v>0</v>
      </c>
    </row>
    <row r="1316" spans="1:12" s="2" customFormat="1" ht="10.5" x14ac:dyDescent="0.25">
      <c r="A1316" s="333">
        <v>1281</v>
      </c>
      <c r="B1316" s="306"/>
      <c r="C1316" s="321"/>
      <c r="D1316" s="321"/>
      <c r="E1316" s="321"/>
      <c r="F1316" s="321"/>
      <c r="G1316" s="335">
        <f t="shared" si="95"/>
        <v>0</v>
      </c>
      <c r="H1316" s="340"/>
      <c r="I1316" s="337">
        <f t="shared" si="96"/>
        <v>0</v>
      </c>
      <c r="J1316" s="344">
        <f t="shared" si="97"/>
        <v>0</v>
      </c>
      <c r="K1316" s="344">
        <f t="shared" si="98"/>
        <v>0</v>
      </c>
      <c r="L1316" s="336">
        <f t="shared" si="99"/>
        <v>0</v>
      </c>
    </row>
    <row r="1317" spans="1:12" s="2" customFormat="1" ht="10.5" x14ac:dyDescent="0.25">
      <c r="A1317" s="334">
        <v>1282</v>
      </c>
      <c r="B1317" s="306"/>
      <c r="C1317" s="321"/>
      <c r="D1317" s="321"/>
      <c r="E1317" s="321"/>
      <c r="F1317" s="321"/>
      <c r="G1317" s="335">
        <f t="shared" ref="G1317:G1380" si="100">IF(F1317="Residencial",E1317,F1317)</f>
        <v>0</v>
      </c>
      <c r="H1317" s="340"/>
      <c r="I1317" s="337">
        <f t="shared" ref="I1317:I1380" si="101">IF(F1317="Residencial",IF(H1317&lt;=11,H1317,11),0)</f>
        <v>0</v>
      </c>
      <c r="J1317" s="344">
        <f t="shared" ref="J1317:J1380" si="102">IF(OR(G1317=1,G1317=2),IF(H1317&lt;=6,H1317,6),0)</f>
        <v>0</v>
      </c>
      <c r="K1317" s="344">
        <f t="shared" si="98"/>
        <v>0</v>
      </c>
      <c r="L1317" s="336">
        <f t="shared" si="99"/>
        <v>0</v>
      </c>
    </row>
    <row r="1318" spans="1:12" s="2" customFormat="1" ht="10.5" x14ac:dyDescent="0.25">
      <c r="A1318" s="334">
        <v>1283</v>
      </c>
      <c r="B1318" s="306"/>
      <c r="C1318" s="321"/>
      <c r="D1318" s="321"/>
      <c r="E1318" s="321"/>
      <c r="F1318" s="321"/>
      <c r="G1318" s="335">
        <f t="shared" si="100"/>
        <v>0</v>
      </c>
      <c r="H1318" s="340"/>
      <c r="I1318" s="337">
        <f t="shared" si="101"/>
        <v>0</v>
      </c>
      <c r="J1318" s="344">
        <f t="shared" si="102"/>
        <v>0</v>
      </c>
      <c r="K1318" s="344">
        <f t="shared" ref="K1318:K1381" si="103">I1318-J1318</f>
        <v>0</v>
      </c>
      <c r="L1318" s="336">
        <f t="shared" ref="L1318:L1381" si="104">IF(F1318="Residencial",IF(H1318&gt;11,(H1318-I1318),0),0)</f>
        <v>0</v>
      </c>
    </row>
    <row r="1319" spans="1:12" s="2" customFormat="1" ht="10.5" x14ac:dyDescent="0.25">
      <c r="A1319" s="334">
        <v>1284</v>
      </c>
      <c r="B1319" s="306"/>
      <c r="C1319" s="321"/>
      <c r="D1319" s="321"/>
      <c r="E1319" s="321"/>
      <c r="F1319" s="321"/>
      <c r="G1319" s="335">
        <f t="shared" si="100"/>
        <v>0</v>
      </c>
      <c r="H1319" s="340"/>
      <c r="I1319" s="337">
        <f t="shared" si="101"/>
        <v>0</v>
      </c>
      <c r="J1319" s="344">
        <f t="shared" si="102"/>
        <v>0</v>
      </c>
      <c r="K1319" s="344">
        <f t="shared" si="103"/>
        <v>0</v>
      </c>
      <c r="L1319" s="336">
        <f t="shared" si="104"/>
        <v>0</v>
      </c>
    </row>
    <row r="1320" spans="1:12" s="2" customFormat="1" ht="10.5" x14ac:dyDescent="0.25">
      <c r="A1320" s="334">
        <v>1285</v>
      </c>
      <c r="B1320" s="306"/>
      <c r="C1320" s="321"/>
      <c r="D1320" s="321"/>
      <c r="E1320" s="321"/>
      <c r="F1320" s="321"/>
      <c r="G1320" s="335">
        <f t="shared" si="100"/>
        <v>0</v>
      </c>
      <c r="H1320" s="340"/>
      <c r="I1320" s="337">
        <f t="shared" si="101"/>
        <v>0</v>
      </c>
      <c r="J1320" s="344">
        <f t="shared" si="102"/>
        <v>0</v>
      </c>
      <c r="K1320" s="344">
        <f t="shared" si="103"/>
        <v>0</v>
      </c>
      <c r="L1320" s="336">
        <f t="shared" si="104"/>
        <v>0</v>
      </c>
    </row>
    <row r="1321" spans="1:12" s="2" customFormat="1" ht="10.5" x14ac:dyDescent="0.25">
      <c r="A1321" s="333">
        <v>1286</v>
      </c>
      <c r="B1321" s="306"/>
      <c r="C1321" s="321"/>
      <c r="D1321" s="321"/>
      <c r="E1321" s="321"/>
      <c r="F1321" s="321"/>
      <c r="G1321" s="335">
        <f t="shared" si="100"/>
        <v>0</v>
      </c>
      <c r="H1321" s="340"/>
      <c r="I1321" s="337">
        <f t="shared" si="101"/>
        <v>0</v>
      </c>
      <c r="J1321" s="344">
        <f t="shared" si="102"/>
        <v>0</v>
      </c>
      <c r="K1321" s="344">
        <f t="shared" si="103"/>
        <v>0</v>
      </c>
      <c r="L1321" s="336">
        <f t="shared" si="104"/>
        <v>0</v>
      </c>
    </row>
    <row r="1322" spans="1:12" s="2" customFormat="1" ht="10.5" x14ac:dyDescent="0.25">
      <c r="A1322" s="334">
        <v>1287</v>
      </c>
      <c r="B1322" s="306"/>
      <c r="C1322" s="321"/>
      <c r="D1322" s="321"/>
      <c r="E1322" s="321"/>
      <c r="F1322" s="321"/>
      <c r="G1322" s="335">
        <f t="shared" si="100"/>
        <v>0</v>
      </c>
      <c r="H1322" s="340"/>
      <c r="I1322" s="337">
        <f t="shared" si="101"/>
        <v>0</v>
      </c>
      <c r="J1322" s="344">
        <f t="shared" si="102"/>
        <v>0</v>
      </c>
      <c r="K1322" s="344">
        <f t="shared" si="103"/>
        <v>0</v>
      </c>
      <c r="L1322" s="336">
        <f t="shared" si="104"/>
        <v>0</v>
      </c>
    </row>
    <row r="1323" spans="1:12" s="2" customFormat="1" ht="10.5" x14ac:dyDescent="0.25">
      <c r="A1323" s="334">
        <v>1288</v>
      </c>
      <c r="B1323" s="306"/>
      <c r="C1323" s="321"/>
      <c r="D1323" s="321"/>
      <c r="E1323" s="321"/>
      <c r="F1323" s="321"/>
      <c r="G1323" s="335">
        <f t="shared" si="100"/>
        <v>0</v>
      </c>
      <c r="H1323" s="340"/>
      <c r="I1323" s="337">
        <f t="shared" si="101"/>
        <v>0</v>
      </c>
      <c r="J1323" s="344">
        <f t="shared" si="102"/>
        <v>0</v>
      </c>
      <c r="K1323" s="344">
        <f t="shared" si="103"/>
        <v>0</v>
      </c>
      <c r="L1323" s="336">
        <f t="shared" si="104"/>
        <v>0</v>
      </c>
    </row>
    <row r="1324" spans="1:12" s="2" customFormat="1" ht="10.5" x14ac:dyDescent="0.25">
      <c r="A1324" s="334">
        <v>1289</v>
      </c>
      <c r="B1324" s="306"/>
      <c r="C1324" s="321"/>
      <c r="D1324" s="321"/>
      <c r="E1324" s="321"/>
      <c r="F1324" s="321"/>
      <c r="G1324" s="335">
        <f t="shared" si="100"/>
        <v>0</v>
      </c>
      <c r="H1324" s="340"/>
      <c r="I1324" s="337">
        <f t="shared" si="101"/>
        <v>0</v>
      </c>
      <c r="J1324" s="344">
        <f t="shared" si="102"/>
        <v>0</v>
      </c>
      <c r="K1324" s="344">
        <f t="shared" si="103"/>
        <v>0</v>
      </c>
      <c r="L1324" s="336">
        <f t="shared" si="104"/>
        <v>0</v>
      </c>
    </row>
    <row r="1325" spans="1:12" s="2" customFormat="1" ht="10.5" x14ac:dyDescent="0.25">
      <c r="A1325" s="334">
        <v>1290</v>
      </c>
      <c r="B1325" s="306"/>
      <c r="C1325" s="321"/>
      <c r="D1325" s="321"/>
      <c r="E1325" s="321"/>
      <c r="F1325" s="321"/>
      <c r="G1325" s="335">
        <f t="shared" si="100"/>
        <v>0</v>
      </c>
      <c r="H1325" s="340"/>
      <c r="I1325" s="337">
        <f t="shared" si="101"/>
        <v>0</v>
      </c>
      <c r="J1325" s="344">
        <f t="shared" si="102"/>
        <v>0</v>
      </c>
      <c r="K1325" s="344">
        <f t="shared" si="103"/>
        <v>0</v>
      </c>
      <c r="L1325" s="336">
        <f t="shared" si="104"/>
        <v>0</v>
      </c>
    </row>
    <row r="1326" spans="1:12" s="2" customFormat="1" ht="10.5" x14ac:dyDescent="0.25">
      <c r="A1326" s="333">
        <v>1291</v>
      </c>
      <c r="B1326" s="306"/>
      <c r="C1326" s="321"/>
      <c r="D1326" s="321"/>
      <c r="E1326" s="321"/>
      <c r="F1326" s="321"/>
      <c r="G1326" s="335">
        <f t="shared" si="100"/>
        <v>0</v>
      </c>
      <c r="H1326" s="340"/>
      <c r="I1326" s="337">
        <f t="shared" si="101"/>
        <v>0</v>
      </c>
      <c r="J1326" s="344">
        <f t="shared" si="102"/>
        <v>0</v>
      </c>
      <c r="K1326" s="344">
        <f t="shared" si="103"/>
        <v>0</v>
      </c>
      <c r="L1326" s="336">
        <f t="shared" si="104"/>
        <v>0</v>
      </c>
    </row>
    <row r="1327" spans="1:12" s="2" customFormat="1" ht="10.5" x14ac:dyDescent="0.25">
      <c r="A1327" s="334">
        <v>1292</v>
      </c>
      <c r="B1327" s="306"/>
      <c r="C1327" s="321"/>
      <c r="D1327" s="321"/>
      <c r="E1327" s="321"/>
      <c r="F1327" s="321"/>
      <c r="G1327" s="335">
        <f t="shared" si="100"/>
        <v>0</v>
      </c>
      <c r="H1327" s="340"/>
      <c r="I1327" s="337">
        <f t="shared" si="101"/>
        <v>0</v>
      </c>
      <c r="J1327" s="344">
        <f t="shared" si="102"/>
        <v>0</v>
      </c>
      <c r="K1327" s="344">
        <f t="shared" si="103"/>
        <v>0</v>
      </c>
      <c r="L1327" s="336">
        <f t="shared" si="104"/>
        <v>0</v>
      </c>
    </row>
    <row r="1328" spans="1:12" s="2" customFormat="1" ht="10.5" x14ac:dyDescent="0.25">
      <c r="A1328" s="334">
        <v>1293</v>
      </c>
      <c r="B1328" s="306"/>
      <c r="C1328" s="321"/>
      <c r="D1328" s="321"/>
      <c r="E1328" s="321"/>
      <c r="F1328" s="321"/>
      <c r="G1328" s="335">
        <f t="shared" si="100"/>
        <v>0</v>
      </c>
      <c r="H1328" s="340"/>
      <c r="I1328" s="337">
        <f t="shared" si="101"/>
        <v>0</v>
      </c>
      <c r="J1328" s="344">
        <f t="shared" si="102"/>
        <v>0</v>
      </c>
      <c r="K1328" s="344">
        <f t="shared" si="103"/>
        <v>0</v>
      </c>
      <c r="L1328" s="336">
        <f t="shared" si="104"/>
        <v>0</v>
      </c>
    </row>
    <row r="1329" spans="1:12" s="2" customFormat="1" ht="10.5" x14ac:dyDescent="0.25">
      <c r="A1329" s="334">
        <v>1294</v>
      </c>
      <c r="B1329" s="306"/>
      <c r="C1329" s="321"/>
      <c r="D1329" s="321"/>
      <c r="E1329" s="321"/>
      <c r="F1329" s="321"/>
      <c r="G1329" s="335">
        <f t="shared" si="100"/>
        <v>0</v>
      </c>
      <c r="H1329" s="340"/>
      <c r="I1329" s="337">
        <f t="shared" si="101"/>
        <v>0</v>
      </c>
      <c r="J1329" s="344">
        <f t="shared" si="102"/>
        <v>0</v>
      </c>
      <c r="K1329" s="344">
        <f t="shared" si="103"/>
        <v>0</v>
      </c>
      <c r="L1329" s="336">
        <f t="shared" si="104"/>
        <v>0</v>
      </c>
    </row>
    <row r="1330" spans="1:12" s="2" customFormat="1" ht="10.5" x14ac:dyDescent="0.25">
      <c r="A1330" s="334">
        <v>1295</v>
      </c>
      <c r="B1330" s="306"/>
      <c r="C1330" s="321"/>
      <c r="D1330" s="321"/>
      <c r="E1330" s="321"/>
      <c r="F1330" s="321"/>
      <c r="G1330" s="335">
        <f t="shared" si="100"/>
        <v>0</v>
      </c>
      <c r="H1330" s="340"/>
      <c r="I1330" s="337">
        <f t="shared" si="101"/>
        <v>0</v>
      </c>
      <c r="J1330" s="344">
        <f t="shared" si="102"/>
        <v>0</v>
      </c>
      <c r="K1330" s="344">
        <f t="shared" si="103"/>
        <v>0</v>
      </c>
      <c r="L1330" s="336">
        <f t="shared" si="104"/>
        <v>0</v>
      </c>
    </row>
    <row r="1331" spans="1:12" s="2" customFormat="1" ht="10.5" x14ac:dyDescent="0.25">
      <c r="A1331" s="333">
        <v>1296</v>
      </c>
      <c r="B1331" s="306"/>
      <c r="C1331" s="321"/>
      <c r="D1331" s="321"/>
      <c r="E1331" s="321"/>
      <c r="F1331" s="321"/>
      <c r="G1331" s="335">
        <f t="shared" si="100"/>
        <v>0</v>
      </c>
      <c r="H1331" s="340"/>
      <c r="I1331" s="337">
        <f t="shared" si="101"/>
        <v>0</v>
      </c>
      <c r="J1331" s="344">
        <f t="shared" si="102"/>
        <v>0</v>
      </c>
      <c r="K1331" s="344">
        <f t="shared" si="103"/>
        <v>0</v>
      </c>
      <c r="L1331" s="336">
        <f t="shared" si="104"/>
        <v>0</v>
      </c>
    </row>
    <row r="1332" spans="1:12" s="2" customFormat="1" ht="10.5" x14ac:dyDescent="0.25">
      <c r="A1332" s="334">
        <v>1297</v>
      </c>
      <c r="B1332" s="306"/>
      <c r="C1332" s="321"/>
      <c r="D1332" s="321"/>
      <c r="E1332" s="321"/>
      <c r="F1332" s="321"/>
      <c r="G1332" s="335">
        <f t="shared" si="100"/>
        <v>0</v>
      </c>
      <c r="H1332" s="340"/>
      <c r="I1332" s="337">
        <f t="shared" si="101"/>
        <v>0</v>
      </c>
      <c r="J1332" s="344">
        <f t="shared" si="102"/>
        <v>0</v>
      </c>
      <c r="K1332" s="344">
        <f t="shared" si="103"/>
        <v>0</v>
      </c>
      <c r="L1332" s="336">
        <f t="shared" si="104"/>
        <v>0</v>
      </c>
    </row>
    <row r="1333" spans="1:12" s="2" customFormat="1" ht="10.5" x14ac:dyDescent="0.25">
      <c r="A1333" s="334">
        <v>1298</v>
      </c>
      <c r="B1333" s="306"/>
      <c r="C1333" s="321"/>
      <c r="D1333" s="321"/>
      <c r="E1333" s="321"/>
      <c r="F1333" s="321"/>
      <c r="G1333" s="335">
        <f t="shared" si="100"/>
        <v>0</v>
      </c>
      <c r="H1333" s="340"/>
      <c r="I1333" s="337">
        <f t="shared" si="101"/>
        <v>0</v>
      </c>
      <c r="J1333" s="344">
        <f t="shared" si="102"/>
        <v>0</v>
      </c>
      <c r="K1333" s="344">
        <f t="shared" si="103"/>
        <v>0</v>
      </c>
      <c r="L1333" s="336">
        <f t="shared" si="104"/>
        <v>0</v>
      </c>
    </row>
    <row r="1334" spans="1:12" s="2" customFormat="1" ht="10.5" x14ac:dyDescent="0.25">
      <c r="A1334" s="334">
        <v>1299</v>
      </c>
      <c r="B1334" s="306"/>
      <c r="C1334" s="321"/>
      <c r="D1334" s="321"/>
      <c r="E1334" s="321"/>
      <c r="F1334" s="321"/>
      <c r="G1334" s="335">
        <f t="shared" si="100"/>
        <v>0</v>
      </c>
      <c r="H1334" s="340"/>
      <c r="I1334" s="337">
        <f t="shared" si="101"/>
        <v>0</v>
      </c>
      <c r="J1334" s="344">
        <f t="shared" si="102"/>
        <v>0</v>
      </c>
      <c r="K1334" s="344">
        <f t="shared" si="103"/>
        <v>0</v>
      </c>
      <c r="L1334" s="336">
        <f t="shared" si="104"/>
        <v>0</v>
      </c>
    </row>
    <row r="1335" spans="1:12" s="2" customFormat="1" ht="10.5" x14ac:dyDescent="0.25">
      <c r="A1335" s="334">
        <v>1300</v>
      </c>
      <c r="B1335" s="306"/>
      <c r="C1335" s="321"/>
      <c r="D1335" s="321"/>
      <c r="E1335" s="321"/>
      <c r="F1335" s="321"/>
      <c r="G1335" s="335">
        <f t="shared" si="100"/>
        <v>0</v>
      </c>
      <c r="H1335" s="340"/>
      <c r="I1335" s="337">
        <f t="shared" si="101"/>
        <v>0</v>
      </c>
      <c r="J1335" s="344">
        <f t="shared" si="102"/>
        <v>0</v>
      </c>
      <c r="K1335" s="344">
        <f t="shared" si="103"/>
        <v>0</v>
      </c>
      <c r="L1335" s="336">
        <f t="shared" si="104"/>
        <v>0</v>
      </c>
    </row>
    <row r="1336" spans="1:12" s="2" customFormat="1" ht="10.5" x14ac:dyDescent="0.25">
      <c r="A1336" s="333">
        <v>1301</v>
      </c>
      <c r="B1336" s="306"/>
      <c r="C1336" s="321"/>
      <c r="D1336" s="321"/>
      <c r="E1336" s="321"/>
      <c r="F1336" s="321"/>
      <c r="G1336" s="335">
        <f t="shared" si="100"/>
        <v>0</v>
      </c>
      <c r="H1336" s="340"/>
      <c r="I1336" s="337">
        <f t="shared" si="101"/>
        <v>0</v>
      </c>
      <c r="J1336" s="344">
        <f t="shared" si="102"/>
        <v>0</v>
      </c>
      <c r="K1336" s="344">
        <f t="shared" si="103"/>
        <v>0</v>
      </c>
      <c r="L1336" s="336">
        <f t="shared" si="104"/>
        <v>0</v>
      </c>
    </row>
    <row r="1337" spans="1:12" s="2" customFormat="1" ht="10.5" x14ac:dyDescent="0.25">
      <c r="A1337" s="334">
        <v>1302</v>
      </c>
      <c r="B1337" s="306"/>
      <c r="C1337" s="321"/>
      <c r="D1337" s="321"/>
      <c r="E1337" s="321"/>
      <c r="F1337" s="321"/>
      <c r="G1337" s="335">
        <f t="shared" si="100"/>
        <v>0</v>
      </c>
      <c r="H1337" s="340"/>
      <c r="I1337" s="337">
        <f t="shared" si="101"/>
        <v>0</v>
      </c>
      <c r="J1337" s="344">
        <f t="shared" si="102"/>
        <v>0</v>
      </c>
      <c r="K1337" s="344">
        <f t="shared" si="103"/>
        <v>0</v>
      </c>
      <c r="L1337" s="336">
        <f t="shared" si="104"/>
        <v>0</v>
      </c>
    </row>
    <row r="1338" spans="1:12" s="2" customFormat="1" ht="10.5" x14ac:dyDescent="0.25">
      <c r="A1338" s="334">
        <v>1303</v>
      </c>
      <c r="B1338" s="306"/>
      <c r="C1338" s="321"/>
      <c r="D1338" s="321"/>
      <c r="E1338" s="321"/>
      <c r="F1338" s="321"/>
      <c r="G1338" s="335">
        <f t="shared" si="100"/>
        <v>0</v>
      </c>
      <c r="H1338" s="340"/>
      <c r="I1338" s="337">
        <f t="shared" si="101"/>
        <v>0</v>
      </c>
      <c r="J1338" s="344">
        <f t="shared" si="102"/>
        <v>0</v>
      </c>
      <c r="K1338" s="344">
        <f t="shared" si="103"/>
        <v>0</v>
      </c>
      <c r="L1338" s="336">
        <f t="shared" si="104"/>
        <v>0</v>
      </c>
    </row>
    <row r="1339" spans="1:12" s="2" customFormat="1" ht="10.5" x14ac:dyDescent="0.25">
      <c r="A1339" s="334">
        <v>1304</v>
      </c>
      <c r="B1339" s="306"/>
      <c r="C1339" s="321"/>
      <c r="D1339" s="321"/>
      <c r="E1339" s="321"/>
      <c r="F1339" s="321"/>
      <c r="G1339" s="335">
        <f t="shared" si="100"/>
        <v>0</v>
      </c>
      <c r="H1339" s="340"/>
      <c r="I1339" s="337">
        <f t="shared" si="101"/>
        <v>0</v>
      </c>
      <c r="J1339" s="344">
        <f t="shared" si="102"/>
        <v>0</v>
      </c>
      <c r="K1339" s="344">
        <f t="shared" si="103"/>
        <v>0</v>
      </c>
      <c r="L1339" s="336">
        <f t="shared" si="104"/>
        <v>0</v>
      </c>
    </row>
    <row r="1340" spans="1:12" s="2" customFormat="1" ht="10.5" x14ac:dyDescent="0.25">
      <c r="A1340" s="334">
        <v>1305</v>
      </c>
      <c r="B1340" s="306"/>
      <c r="C1340" s="321"/>
      <c r="D1340" s="321"/>
      <c r="E1340" s="321"/>
      <c r="F1340" s="321"/>
      <c r="G1340" s="335">
        <f t="shared" si="100"/>
        <v>0</v>
      </c>
      <c r="H1340" s="340"/>
      <c r="I1340" s="337">
        <f t="shared" si="101"/>
        <v>0</v>
      </c>
      <c r="J1340" s="344">
        <f t="shared" si="102"/>
        <v>0</v>
      </c>
      <c r="K1340" s="344">
        <f t="shared" si="103"/>
        <v>0</v>
      </c>
      <c r="L1340" s="336">
        <f t="shared" si="104"/>
        <v>0</v>
      </c>
    </row>
    <row r="1341" spans="1:12" s="2" customFormat="1" ht="10.5" x14ac:dyDescent="0.25">
      <c r="A1341" s="333">
        <v>1306</v>
      </c>
      <c r="B1341" s="306"/>
      <c r="C1341" s="321"/>
      <c r="D1341" s="321"/>
      <c r="E1341" s="321"/>
      <c r="F1341" s="321"/>
      <c r="G1341" s="335">
        <f t="shared" si="100"/>
        <v>0</v>
      </c>
      <c r="H1341" s="340"/>
      <c r="I1341" s="337">
        <f t="shared" si="101"/>
        <v>0</v>
      </c>
      <c r="J1341" s="344">
        <f t="shared" si="102"/>
        <v>0</v>
      </c>
      <c r="K1341" s="344">
        <f t="shared" si="103"/>
        <v>0</v>
      </c>
      <c r="L1341" s="336">
        <f t="shared" si="104"/>
        <v>0</v>
      </c>
    </row>
    <row r="1342" spans="1:12" s="2" customFormat="1" ht="10.5" x14ac:dyDescent="0.25">
      <c r="A1342" s="334">
        <v>1307</v>
      </c>
      <c r="B1342" s="306"/>
      <c r="C1342" s="321"/>
      <c r="D1342" s="321"/>
      <c r="E1342" s="321"/>
      <c r="F1342" s="321"/>
      <c r="G1342" s="335">
        <f t="shared" si="100"/>
        <v>0</v>
      </c>
      <c r="H1342" s="340"/>
      <c r="I1342" s="337">
        <f t="shared" si="101"/>
        <v>0</v>
      </c>
      <c r="J1342" s="344">
        <f t="shared" si="102"/>
        <v>0</v>
      </c>
      <c r="K1342" s="344">
        <f t="shared" si="103"/>
        <v>0</v>
      </c>
      <c r="L1342" s="336">
        <f t="shared" si="104"/>
        <v>0</v>
      </c>
    </row>
    <row r="1343" spans="1:12" s="2" customFormat="1" ht="10.5" x14ac:dyDescent="0.25">
      <c r="A1343" s="334">
        <v>1308</v>
      </c>
      <c r="B1343" s="306"/>
      <c r="C1343" s="321"/>
      <c r="D1343" s="321"/>
      <c r="E1343" s="321"/>
      <c r="F1343" s="321"/>
      <c r="G1343" s="335">
        <f t="shared" si="100"/>
        <v>0</v>
      </c>
      <c r="H1343" s="340"/>
      <c r="I1343" s="337">
        <f t="shared" si="101"/>
        <v>0</v>
      </c>
      <c r="J1343" s="344">
        <f t="shared" si="102"/>
        <v>0</v>
      </c>
      <c r="K1343" s="344">
        <f t="shared" si="103"/>
        <v>0</v>
      </c>
      <c r="L1343" s="336">
        <f t="shared" si="104"/>
        <v>0</v>
      </c>
    </row>
    <row r="1344" spans="1:12" s="2" customFormat="1" ht="10.5" x14ac:dyDescent="0.25">
      <c r="A1344" s="334">
        <v>1309</v>
      </c>
      <c r="B1344" s="306"/>
      <c r="C1344" s="321"/>
      <c r="D1344" s="321"/>
      <c r="E1344" s="321"/>
      <c r="F1344" s="321"/>
      <c r="G1344" s="335">
        <f t="shared" si="100"/>
        <v>0</v>
      </c>
      <c r="H1344" s="340"/>
      <c r="I1344" s="337">
        <f t="shared" si="101"/>
        <v>0</v>
      </c>
      <c r="J1344" s="344">
        <f t="shared" si="102"/>
        <v>0</v>
      </c>
      <c r="K1344" s="344">
        <f t="shared" si="103"/>
        <v>0</v>
      </c>
      <c r="L1344" s="336">
        <f t="shared" si="104"/>
        <v>0</v>
      </c>
    </row>
    <row r="1345" spans="1:12" s="2" customFormat="1" ht="10.5" x14ac:dyDescent="0.25">
      <c r="A1345" s="334">
        <v>1310</v>
      </c>
      <c r="B1345" s="306"/>
      <c r="C1345" s="321"/>
      <c r="D1345" s="321"/>
      <c r="E1345" s="321"/>
      <c r="F1345" s="321"/>
      <c r="G1345" s="335">
        <f t="shared" si="100"/>
        <v>0</v>
      </c>
      <c r="H1345" s="340"/>
      <c r="I1345" s="337">
        <f t="shared" si="101"/>
        <v>0</v>
      </c>
      <c r="J1345" s="344">
        <f t="shared" si="102"/>
        <v>0</v>
      </c>
      <c r="K1345" s="344">
        <f t="shared" si="103"/>
        <v>0</v>
      </c>
      <c r="L1345" s="336">
        <f t="shared" si="104"/>
        <v>0</v>
      </c>
    </row>
    <row r="1346" spans="1:12" s="2" customFormat="1" ht="10.5" x14ac:dyDescent="0.25">
      <c r="A1346" s="333">
        <v>1311</v>
      </c>
      <c r="B1346" s="306"/>
      <c r="C1346" s="321"/>
      <c r="D1346" s="321"/>
      <c r="E1346" s="321"/>
      <c r="F1346" s="321"/>
      <c r="G1346" s="335">
        <f t="shared" si="100"/>
        <v>0</v>
      </c>
      <c r="H1346" s="340"/>
      <c r="I1346" s="337">
        <f t="shared" si="101"/>
        <v>0</v>
      </c>
      <c r="J1346" s="344">
        <f t="shared" si="102"/>
        <v>0</v>
      </c>
      <c r="K1346" s="344">
        <f t="shared" si="103"/>
        <v>0</v>
      </c>
      <c r="L1346" s="336">
        <f t="shared" si="104"/>
        <v>0</v>
      </c>
    </row>
    <row r="1347" spans="1:12" s="2" customFormat="1" ht="10.5" x14ac:dyDescent="0.25">
      <c r="A1347" s="334">
        <v>1312</v>
      </c>
      <c r="B1347" s="306"/>
      <c r="C1347" s="321"/>
      <c r="D1347" s="321"/>
      <c r="E1347" s="321"/>
      <c r="F1347" s="321"/>
      <c r="G1347" s="335">
        <f t="shared" si="100"/>
        <v>0</v>
      </c>
      <c r="H1347" s="340"/>
      <c r="I1347" s="337">
        <f t="shared" si="101"/>
        <v>0</v>
      </c>
      <c r="J1347" s="344">
        <f t="shared" si="102"/>
        <v>0</v>
      </c>
      <c r="K1347" s="344">
        <f t="shared" si="103"/>
        <v>0</v>
      </c>
      <c r="L1347" s="336">
        <f t="shared" si="104"/>
        <v>0</v>
      </c>
    </row>
    <row r="1348" spans="1:12" s="2" customFormat="1" ht="10.5" x14ac:dyDescent="0.25">
      <c r="A1348" s="334">
        <v>1313</v>
      </c>
      <c r="B1348" s="306"/>
      <c r="C1348" s="321"/>
      <c r="D1348" s="321"/>
      <c r="E1348" s="321"/>
      <c r="F1348" s="321"/>
      <c r="G1348" s="335">
        <f t="shared" si="100"/>
        <v>0</v>
      </c>
      <c r="H1348" s="340"/>
      <c r="I1348" s="337">
        <f t="shared" si="101"/>
        <v>0</v>
      </c>
      <c r="J1348" s="344">
        <f t="shared" si="102"/>
        <v>0</v>
      </c>
      <c r="K1348" s="344">
        <f t="shared" si="103"/>
        <v>0</v>
      </c>
      <c r="L1348" s="336">
        <f t="shared" si="104"/>
        <v>0</v>
      </c>
    </row>
    <row r="1349" spans="1:12" s="2" customFormat="1" ht="10.5" x14ac:dyDescent="0.25">
      <c r="A1349" s="334">
        <v>1314</v>
      </c>
      <c r="B1349" s="306"/>
      <c r="C1349" s="321"/>
      <c r="D1349" s="321"/>
      <c r="E1349" s="321"/>
      <c r="F1349" s="321"/>
      <c r="G1349" s="335">
        <f t="shared" si="100"/>
        <v>0</v>
      </c>
      <c r="H1349" s="340"/>
      <c r="I1349" s="337">
        <f t="shared" si="101"/>
        <v>0</v>
      </c>
      <c r="J1349" s="344">
        <f t="shared" si="102"/>
        <v>0</v>
      </c>
      <c r="K1349" s="344">
        <f t="shared" si="103"/>
        <v>0</v>
      </c>
      <c r="L1349" s="336">
        <f t="shared" si="104"/>
        <v>0</v>
      </c>
    </row>
    <row r="1350" spans="1:12" s="2" customFormat="1" ht="10.5" x14ac:dyDescent="0.25">
      <c r="A1350" s="334">
        <v>1315</v>
      </c>
      <c r="B1350" s="306"/>
      <c r="C1350" s="321"/>
      <c r="D1350" s="321"/>
      <c r="E1350" s="321"/>
      <c r="F1350" s="321"/>
      <c r="G1350" s="335">
        <f t="shared" si="100"/>
        <v>0</v>
      </c>
      <c r="H1350" s="340"/>
      <c r="I1350" s="337">
        <f t="shared" si="101"/>
        <v>0</v>
      </c>
      <c r="J1350" s="344">
        <f t="shared" si="102"/>
        <v>0</v>
      </c>
      <c r="K1350" s="344">
        <f t="shared" si="103"/>
        <v>0</v>
      </c>
      <c r="L1350" s="336">
        <f t="shared" si="104"/>
        <v>0</v>
      </c>
    </row>
    <row r="1351" spans="1:12" s="2" customFormat="1" ht="10.5" x14ac:dyDescent="0.25">
      <c r="A1351" s="333">
        <v>1316</v>
      </c>
      <c r="B1351" s="306"/>
      <c r="C1351" s="321"/>
      <c r="D1351" s="321"/>
      <c r="E1351" s="321"/>
      <c r="F1351" s="321"/>
      <c r="G1351" s="335">
        <f t="shared" si="100"/>
        <v>0</v>
      </c>
      <c r="H1351" s="340"/>
      <c r="I1351" s="337">
        <f t="shared" si="101"/>
        <v>0</v>
      </c>
      <c r="J1351" s="344">
        <f t="shared" si="102"/>
        <v>0</v>
      </c>
      <c r="K1351" s="344">
        <f t="shared" si="103"/>
        <v>0</v>
      </c>
      <c r="L1351" s="336">
        <f t="shared" si="104"/>
        <v>0</v>
      </c>
    </row>
    <row r="1352" spans="1:12" s="2" customFormat="1" ht="10.5" x14ac:dyDescent="0.25">
      <c r="A1352" s="334">
        <v>1317</v>
      </c>
      <c r="B1352" s="306"/>
      <c r="C1352" s="321"/>
      <c r="D1352" s="321"/>
      <c r="E1352" s="321"/>
      <c r="F1352" s="321"/>
      <c r="G1352" s="335">
        <f t="shared" si="100"/>
        <v>0</v>
      </c>
      <c r="H1352" s="340"/>
      <c r="I1352" s="337">
        <f t="shared" si="101"/>
        <v>0</v>
      </c>
      <c r="J1352" s="344">
        <f t="shared" si="102"/>
        <v>0</v>
      </c>
      <c r="K1352" s="344">
        <f t="shared" si="103"/>
        <v>0</v>
      </c>
      <c r="L1352" s="336">
        <f t="shared" si="104"/>
        <v>0</v>
      </c>
    </row>
    <row r="1353" spans="1:12" s="2" customFormat="1" ht="10.5" x14ac:dyDescent="0.25">
      <c r="A1353" s="334">
        <v>1318</v>
      </c>
      <c r="B1353" s="306"/>
      <c r="C1353" s="321"/>
      <c r="D1353" s="321"/>
      <c r="E1353" s="321"/>
      <c r="F1353" s="321"/>
      <c r="G1353" s="335">
        <f t="shared" si="100"/>
        <v>0</v>
      </c>
      <c r="H1353" s="340"/>
      <c r="I1353" s="337">
        <f t="shared" si="101"/>
        <v>0</v>
      </c>
      <c r="J1353" s="344">
        <f t="shared" si="102"/>
        <v>0</v>
      </c>
      <c r="K1353" s="344">
        <f t="shared" si="103"/>
        <v>0</v>
      </c>
      <c r="L1353" s="336">
        <f t="shared" si="104"/>
        <v>0</v>
      </c>
    </row>
    <row r="1354" spans="1:12" s="2" customFormat="1" ht="10.5" x14ac:dyDescent="0.25">
      <c r="A1354" s="334">
        <v>1319</v>
      </c>
      <c r="B1354" s="306"/>
      <c r="C1354" s="321"/>
      <c r="D1354" s="321"/>
      <c r="E1354" s="321"/>
      <c r="F1354" s="321"/>
      <c r="G1354" s="335">
        <f t="shared" si="100"/>
        <v>0</v>
      </c>
      <c r="H1354" s="340"/>
      <c r="I1354" s="337">
        <f t="shared" si="101"/>
        <v>0</v>
      </c>
      <c r="J1354" s="344">
        <f t="shared" si="102"/>
        <v>0</v>
      </c>
      <c r="K1354" s="344">
        <f t="shared" si="103"/>
        <v>0</v>
      </c>
      <c r="L1354" s="336">
        <f t="shared" si="104"/>
        <v>0</v>
      </c>
    </row>
    <row r="1355" spans="1:12" s="2" customFormat="1" ht="10.5" x14ac:dyDescent="0.25">
      <c r="A1355" s="334">
        <v>1320</v>
      </c>
      <c r="B1355" s="306"/>
      <c r="C1355" s="321"/>
      <c r="D1355" s="321"/>
      <c r="E1355" s="321"/>
      <c r="F1355" s="321"/>
      <c r="G1355" s="335">
        <f t="shared" si="100"/>
        <v>0</v>
      </c>
      <c r="H1355" s="340"/>
      <c r="I1355" s="337">
        <f t="shared" si="101"/>
        <v>0</v>
      </c>
      <c r="J1355" s="344">
        <f t="shared" si="102"/>
        <v>0</v>
      </c>
      <c r="K1355" s="344">
        <f t="shared" si="103"/>
        <v>0</v>
      </c>
      <c r="L1355" s="336">
        <f t="shared" si="104"/>
        <v>0</v>
      </c>
    </row>
    <row r="1356" spans="1:12" s="2" customFormat="1" ht="10.5" x14ac:dyDescent="0.25">
      <c r="A1356" s="333">
        <v>1321</v>
      </c>
      <c r="B1356" s="306"/>
      <c r="C1356" s="321"/>
      <c r="D1356" s="321"/>
      <c r="E1356" s="321"/>
      <c r="F1356" s="321"/>
      <c r="G1356" s="335">
        <f t="shared" si="100"/>
        <v>0</v>
      </c>
      <c r="H1356" s="340"/>
      <c r="I1356" s="337">
        <f t="shared" si="101"/>
        <v>0</v>
      </c>
      <c r="J1356" s="344">
        <f t="shared" si="102"/>
        <v>0</v>
      </c>
      <c r="K1356" s="344">
        <f t="shared" si="103"/>
        <v>0</v>
      </c>
      <c r="L1356" s="336">
        <f t="shared" si="104"/>
        <v>0</v>
      </c>
    </row>
    <row r="1357" spans="1:12" s="2" customFormat="1" ht="10.5" x14ac:dyDescent="0.25">
      <c r="A1357" s="334">
        <v>1322</v>
      </c>
      <c r="B1357" s="306"/>
      <c r="C1357" s="321"/>
      <c r="D1357" s="321"/>
      <c r="E1357" s="321"/>
      <c r="F1357" s="321"/>
      <c r="G1357" s="335">
        <f t="shared" si="100"/>
        <v>0</v>
      </c>
      <c r="H1357" s="340"/>
      <c r="I1357" s="337">
        <f t="shared" si="101"/>
        <v>0</v>
      </c>
      <c r="J1357" s="344">
        <f t="shared" si="102"/>
        <v>0</v>
      </c>
      <c r="K1357" s="344">
        <f t="shared" si="103"/>
        <v>0</v>
      </c>
      <c r="L1357" s="336">
        <f t="shared" si="104"/>
        <v>0</v>
      </c>
    </row>
    <row r="1358" spans="1:12" s="2" customFormat="1" ht="10.5" x14ac:dyDescent="0.25">
      <c r="A1358" s="334">
        <v>1323</v>
      </c>
      <c r="B1358" s="306"/>
      <c r="C1358" s="321"/>
      <c r="D1358" s="321"/>
      <c r="E1358" s="321"/>
      <c r="F1358" s="321"/>
      <c r="G1358" s="335">
        <f t="shared" si="100"/>
        <v>0</v>
      </c>
      <c r="H1358" s="340"/>
      <c r="I1358" s="337">
        <f t="shared" si="101"/>
        <v>0</v>
      </c>
      <c r="J1358" s="344">
        <f t="shared" si="102"/>
        <v>0</v>
      </c>
      <c r="K1358" s="344">
        <f t="shared" si="103"/>
        <v>0</v>
      </c>
      <c r="L1358" s="336">
        <f t="shared" si="104"/>
        <v>0</v>
      </c>
    </row>
    <row r="1359" spans="1:12" s="2" customFormat="1" ht="10.5" x14ac:dyDescent="0.25">
      <c r="A1359" s="334">
        <v>1324</v>
      </c>
      <c r="B1359" s="306"/>
      <c r="C1359" s="321"/>
      <c r="D1359" s="321"/>
      <c r="E1359" s="321"/>
      <c r="F1359" s="321"/>
      <c r="G1359" s="335">
        <f t="shared" si="100"/>
        <v>0</v>
      </c>
      <c r="H1359" s="340"/>
      <c r="I1359" s="337">
        <f t="shared" si="101"/>
        <v>0</v>
      </c>
      <c r="J1359" s="344">
        <f t="shared" si="102"/>
        <v>0</v>
      </c>
      <c r="K1359" s="344">
        <f t="shared" si="103"/>
        <v>0</v>
      </c>
      <c r="L1359" s="336">
        <f t="shared" si="104"/>
        <v>0</v>
      </c>
    </row>
    <row r="1360" spans="1:12" s="2" customFormat="1" ht="10.5" x14ac:dyDescent="0.25">
      <c r="A1360" s="334">
        <v>1325</v>
      </c>
      <c r="B1360" s="306"/>
      <c r="C1360" s="321"/>
      <c r="D1360" s="321"/>
      <c r="E1360" s="321"/>
      <c r="F1360" s="321"/>
      <c r="G1360" s="335">
        <f t="shared" si="100"/>
        <v>0</v>
      </c>
      <c r="H1360" s="340"/>
      <c r="I1360" s="337">
        <f t="shared" si="101"/>
        <v>0</v>
      </c>
      <c r="J1360" s="344">
        <f t="shared" si="102"/>
        <v>0</v>
      </c>
      <c r="K1360" s="344">
        <f t="shared" si="103"/>
        <v>0</v>
      </c>
      <c r="L1360" s="336">
        <f t="shared" si="104"/>
        <v>0</v>
      </c>
    </row>
    <row r="1361" spans="1:12" s="2" customFormat="1" ht="10.5" x14ac:dyDescent="0.25">
      <c r="A1361" s="333">
        <v>1326</v>
      </c>
      <c r="B1361" s="306"/>
      <c r="C1361" s="321"/>
      <c r="D1361" s="321"/>
      <c r="E1361" s="321"/>
      <c r="F1361" s="321"/>
      <c r="G1361" s="335">
        <f t="shared" si="100"/>
        <v>0</v>
      </c>
      <c r="H1361" s="340"/>
      <c r="I1361" s="337">
        <f t="shared" si="101"/>
        <v>0</v>
      </c>
      <c r="J1361" s="344">
        <f t="shared" si="102"/>
        <v>0</v>
      </c>
      <c r="K1361" s="344">
        <f t="shared" si="103"/>
        <v>0</v>
      </c>
      <c r="L1361" s="336">
        <f t="shared" si="104"/>
        <v>0</v>
      </c>
    </row>
    <row r="1362" spans="1:12" s="2" customFormat="1" ht="10.5" x14ac:dyDescent="0.25">
      <c r="A1362" s="334">
        <v>1327</v>
      </c>
      <c r="B1362" s="306"/>
      <c r="C1362" s="321"/>
      <c r="D1362" s="321"/>
      <c r="E1362" s="321"/>
      <c r="F1362" s="321"/>
      <c r="G1362" s="335">
        <f t="shared" si="100"/>
        <v>0</v>
      </c>
      <c r="H1362" s="340"/>
      <c r="I1362" s="337">
        <f t="shared" si="101"/>
        <v>0</v>
      </c>
      <c r="J1362" s="344">
        <f t="shared" si="102"/>
        <v>0</v>
      </c>
      <c r="K1362" s="344">
        <f t="shared" si="103"/>
        <v>0</v>
      </c>
      <c r="L1362" s="336">
        <f t="shared" si="104"/>
        <v>0</v>
      </c>
    </row>
    <row r="1363" spans="1:12" s="2" customFormat="1" ht="10.5" x14ac:dyDescent="0.25">
      <c r="A1363" s="334">
        <v>1328</v>
      </c>
      <c r="B1363" s="306"/>
      <c r="C1363" s="321"/>
      <c r="D1363" s="321"/>
      <c r="E1363" s="321"/>
      <c r="F1363" s="321"/>
      <c r="G1363" s="335">
        <f t="shared" si="100"/>
        <v>0</v>
      </c>
      <c r="H1363" s="340"/>
      <c r="I1363" s="337">
        <f t="shared" si="101"/>
        <v>0</v>
      </c>
      <c r="J1363" s="344">
        <f t="shared" si="102"/>
        <v>0</v>
      </c>
      <c r="K1363" s="344">
        <f t="shared" si="103"/>
        <v>0</v>
      </c>
      <c r="L1363" s="336">
        <f t="shared" si="104"/>
        <v>0</v>
      </c>
    </row>
    <row r="1364" spans="1:12" s="2" customFormat="1" ht="10.5" x14ac:dyDescent="0.25">
      <c r="A1364" s="334">
        <v>1329</v>
      </c>
      <c r="B1364" s="306"/>
      <c r="C1364" s="321"/>
      <c r="D1364" s="321"/>
      <c r="E1364" s="321"/>
      <c r="F1364" s="321"/>
      <c r="G1364" s="335">
        <f t="shared" si="100"/>
        <v>0</v>
      </c>
      <c r="H1364" s="340"/>
      <c r="I1364" s="337">
        <f t="shared" si="101"/>
        <v>0</v>
      </c>
      <c r="J1364" s="344">
        <f t="shared" si="102"/>
        <v>0</v>
      </c>
      <c r="K1364" s="344">
        <f t="shared" si="103"/>
        <v>0</v>
      </c>
      <c r="L1364" s="336">
        <f t="shared" si="104"/>
        <v>0</v>
      </c>
    </row>
    <row r="1365" spans="1:12" s="2" customFormat="1" ht="10.5" x14ac:dyDescent="0.25">
      <c r="A1365" s="334">
        <v>1330</v>
      </c>
      <c r="B1365" s="306"/>
      <c r="C1365" s="321"/>
      <c r="D1365" s="321"/>
      <c r="E1365" s="321"/>
      <c r="F1365" s="321"/>
      <c r="G1365" s="335">
        <f t="shared" si="100"/>
        <v>0</v>
      </c>
      <c r="H1365" s="340"/>
      <c r="I1365" s="337">
        <f t="shared" si="101"/>
        <v>0</v>
      </c>
      <c r="J1365" s="344">
        <f t="shared" si="102"/>
        <v>0</v>
      </c>
      <c r="K1365" s="344">
        <f t="shared" si="103"/>
        <v>0</v>
      </c>
      <c r="L1365" s="336">
        <f t="shared" si="104"/>
        <v>0</v>
      </c>
    </row>
    <row r="1366" spans="1:12" s="2" customFormat="1" ht="10.5" x14ac:dyDescent="0.25">
      <c r="A1366" s="333">
        <v>1331</v>
      </c>
      <c r="B1366" s="306"/>
      <c r="C1366" s="321"/>
      <c r="D1366" s="321"/>
      <c r="E1366" s="321"/>
      <c r="F1366" s="321"/>
      <c r="G1366" s="335">
        <f t="shared" si="100"/>
        <v>0</v>
      </c>
      <c r="H1366" s="340"/>
      <c r="I1366" s="337">
        <f t="shared" si="101"/>
        <v>0</v>
      </c>
      <c r="J1366" s="344">
        <f t="shared" si="102"/>
        <v>0</v>
      </c>
      <c r="K1366" s="344">
        <f t="shared" si="103"/>
        <v>0</v>
      </c>
      <c r="L1366" s="336">
        <f t="shared" si="104"/>
        <v>0</v>
      </c>
    </row>
    <row r="1367" spans="1:12" s="2" customFormat="1" ht="10.5" x14ac:dyDescent="0.25">
      <c r="A1367" s="334">
        <v>1332</v>
      </c>
      <c r="B1367" s="306"/>
      <c r="C1367" s="321"/>
      <c r="D1367" s="321"/>
      <c r="E1367" s="321"/>
      <c r="F1367" s="321"/>
      <c r="G1367" s="335">
        <f t="shared" si="100"/>
        <v>0</v>
      </c>
      <c r="H1367" s="340"/>
      <c r="I1367" s="337">
        <f t="shared" si="101"/>
        <v>0</v>
      </c>
      <c r="J1367" s="344">
        <f t="shared" si="102"/>
        <v>0</v>
      </c>
      <c r="K1367" s="344">
        <f t="shared" si="103"/>
        <v>0</v>
      </c>
      <c r="L1367" s="336">
        <f t="shared" si="104"/>
        <v>0</v>
      </c>
    </row>
    <row r="1368" spans="1:12" s="2" customFormat="1" ht="10.5" x14ac:dyDescent="0.25">
      <c r="A1368" s="334">
        <v>1333</v>
      </c>
      <c r="B1368" s="306"/>
      <c r="C1368" s="321"/>
      <c r="D1368" s="321"/>
      <c r="E1368" s="321"/>
      <c r="F1368" s="321"/>
      <c r="G1368" s="335">
        <f t="shared" si="100"/>
        <v>0</v>
      </c>
      <c r="H1368" s="340"/>
      <c r="I1368" s="337">
        <f t="shared" si="101"/>
        <v>0</v>
      </c>
      <c r="J1368" s="344">
        <f t="shared" si="102"/>
        <v>0</v>
      </c>
      <c r="K1368" s="344">
        <f t="shared" si="103"/>
        <v>0</v>
      </c>
      <c r="L1368" s="336">
        <f t="shared" si="104"/>
        <v>0</v>
      </c>
    </row>
    <row r="1369" spans="1:12" s="2" customFormat="1" ht="10.5" x14ac:dyDescent="0.25">
      <c r="A1369" s="334">
        <v>1334</v>
      </c>
      <c r="B1369" s="306"/>
      <c r="C1369" s="321"/>
      <c r="D1369" s="321"/>
      <c r="E1369" s="321"/>
      <c r="F1369" s="321"/>
      <c r="G1369" s="335">
        <f t="shared" si="100"/>
        <v>0</v>
      </c>
      <c r="H1369" s="340"/>
      <c r="I1369" s="337">
        <f t="shared" si="101"/>
        <v>0</v>
      </c>
      <c r="J1369" s="344">
        <f t="shared" si="102"/>
        <v>0</v>
      </c>
      <c r="K1369" s="344">
        <f t="shared" si="103"/>
        <v>0</v>
      </c>
      <c r="L1369" s="336">
        <f t="shared" si="104"/>
        <v>0</v>
      </c>
    </row>
    <row r="1370" spans="1:12" s="2" customFormat="1" ht="10.5" x14ac:dyDescent="0.25">
      <c r="A1370" s="334">
        <v>1335</v>
      </c>
      <c r="B1370" s="306"/>
      <c r="C1370" s="321"/>
      <c r="D1370" s="321"/>
      <c r="E1370" s="321"/>
      <c r="F1370" s="321"/>
      <c r="G1370" s="335">
        <f t="shared" si="100"/>
        <v>0</v>
      </c>
      <c r="H1370" s="340"/>
      <c r="I1370" s="337">
        <f t="shared" si="101"/>
        <v>0</v>
      </c>
      <c r="J1370" s="344">
        <f t="shared" si="102"/>
        <v>0</v>
      </c>
      <c r="K1370" s="344">
        <f t="shared" si="103"/>
        <v>0</v>
      </c>
      <c r="L1370" s="336">
        <f t="shared" si="104"/>
        <v>0</v>
      </c>
    </row>
    <row r="1371" spans="1:12" s="2" customFormat="1" ht="10.5" x14ac:dyDescent="0.25">
      <c r="A1371" s="333">
        <v>1336</v>
      </c>
      <c r="B1371" s="306"/>
      <c r="C1371" s="321"/>
      <c r="D1371" s="321"/>
      <c r="E1371" s="321"/>
      <c r="F1371" s="321"/>
      <c r="G1371" s="335">
        <f t="shared" si="100"/>
        <v>0</v>
      </c>
      <c r="H1371" s="340"/>
      <c r="I1371" s="337">
        <f t="shared" si="101"/>
        <v>0</v>
      </c>
      <c r="J1371" s="344">
        <f t="shared" si="102"/>
        <v>0</v>
      </c>
      <c r="K1371" s="344">
        <f t="shared" si="103"/>
        <v>0</v>
      </c>
      <c r="L1371" s="336">
        <f t="shared" si="104"/>
        <v>0</v>
      </c>
    </row>
    <row r="1372" spans="1:12" s="2" customFormat="1" ht="10.5" x14ac:dyDescent="0.25">
      <c r="A1372" s="334">
        <v>1337</v>
      </c>
      <c r="B1372" s="306"/>
      <c r="C1372" s="321"/>
      <c r="D1372" s="321"/>
      <c r="E1372" s="321"/>
      <c r="F1372" s="321"/>
      <c r="G1372" s="335">
        <f t="shared" si="100"/>
        <v>0</v>
      </c>
      <c r="H1372" s="340"/>
      <c r="I1372" s="337">
        <f t="shared" si="101"/>
        <v>0</v>
      </c>
      <c r="J1372" s="344">
        <f t="shared" si="102"/>
        <v>0</v>
      </c>
      <c r="K1372" s="344">
        <f t="shared" si="103"/>
        <v>0</v>
      </c>
      <c r="L1372" s="336">
        <f t="shared" si="104"/>
        <v>0</v>
      </c>
    </row>
    <row r="1373" spans="1:12" s="2" customFormat="1" ht="10.5" x14ac:dyDescent="0.25">
      <c r="A1373" s="334">
        <v>1338</v>
      </c>
      <c r="B1373" s="306"/>
      <c r="C1373" s="321"/>
      <c r="D1373" s="321"/>
      <c r="E1373" s="321"/>
      <c r="F1373" s="321"/>
      <c r="G1373" s="335">
        <f t="shared" si="100"/>
        <v>0</v>
      </c>
      <c r="H1373" s="340"/>
      <c r="I1373" s="337">
        <f t="shared" si="101"/>
        <v>0</v>
      </c>
      <c r="J1373" s="344">
        <f t="shared" si="102"/>
        <v>0</v>
      </c>
      <c r="K1373" s="344">
        <f t="shared" si="103"/>
        <v>0</v>
      </c>
      <c r="L1373" s="336">
        <f t="shared" si="104"/>
        <v>0</v>
      </c>
    </row>
    <row r="1374" spans="1:12" s="2" customFormat="1" ht="10.5" x14ac:dyDescent="0.25">
      <c r="A1374" s="334">
        <v>1339</v>
      </c>
      <c r="B1374" s="306"/>
      <c r="C1374" s="321"/>
      <c r="D1374" s="321"/>
      <c r="E1374" s="321"/>
      <c r="F1374" s="321"/>
      <c r="G1374" s="335">
        <f t="shared" si="100"/>
        <v>0</v>
      </c>
      <c r="H1374" s="340"/>
      <c r="I1374" s="337">
        <f t="shared" si="101"/>
        <v>0</v>
      </c>
      <c r="J1374" s="344">
        <f t="shared" si="102"/>
        <v>0</v>
      </c>
      <c r="K1374" s="344">
        <f t="shared" si="103"/>
        <v>0</v>
      </c>
      <c r="L1374" s="336">
        <f t="shared" si="104"/>
        <v>0</v>
      </c>
    </row>
    <row r="1375" spans="1:12" s="2" customFormat="1" ht="10.5" x14ac:dyDescent="0.25">
      <c r="A1375" s="334">
        <v>1340</v>
      </c>
      <c r="B1375" s="306"/>
      <c r="C1375" s="321"/>
      <c r="D1375" s="321"/>
      <c r="E1375" s="321"/>
      <c r="F1375" s="321"/>
      <c r="G1375" s="335">
        <f t="shared" si="100"/>
        <v>0</v>
      </c>
      <c r="H1375" s="340"/>
      <c r="I1375" s="337">
        <f t="shared" si="101"/>
        <v>0</v>
      </c>
      <c r="J1375" s="344">
        <f t="shared" si="102"/>
        <v>0</v>
      </c>
      <c r="K1375" s="344">
        <f t="shared" si="103"/>
        <v>0</v>
      </c>
      <c r="L1375" s="336">
        <f t="shared" si="104"/>
        <v>0</v>
      </c>
    </row>
    <row r="1376" spans="1:12" s="2" customFormat="1" ht="10.5" x14ac:dyDescent="0.25">
      <c r="A1376" s="333">
        <v>1341</v>
      </c>
      <c r="B1376" s="306"/>
      <c r="C1376" s="321"/>
      <c r="D1376" s="321"/>
      <c r="E1376" s="321"/>
      <c r="F1376" s="321"/>
      <c r="G1376" s="335">
        <f t="shared" si="100"/>
        <v>0</v>
      </c>
      <c r="H1376" s="340"/>
      <c r="I1376" s="337">
        <f t="shared" si="101"/>
        <v>0</v>
      </c>
      <c r="J1376" s="344">
        <f t="shared" si="102"/>
        <v>0</v>
      </c>
      <c r="K1376" s="344">
        <f t="shared" si="103"/>
        <v>0</v>
      </c>
      <c r="L1376" s="336">
        <f t="shared" si="104"/>
        <v>0</v>
      </c>
    </row>
    <row r="1377" spans="1:12" s="2" customFormat="1" ht="10.5" x14ac:dyDescent="0.25">
      <c r="A1377" s="334">
        <v>1342</v>
      </c>
      <c r="B1377" s="306"/>
      <c r="C1377" s="321"/>
      <c r="D1377" s="321"/>
      <c r="E1377" s="321"/>
      <c r="F1377" s="321"/>
      <c r="G1377" s="335">
        <f t="shared" si="100"/>
        <v>0</v>
      </c>
      <c r="H1377" s="340"/>
      <c r="I1377" s="337">
        <f t="shared" si="101"/>
        <v>0</v>
      </c>
      <c r="J1377" s="344">
        <f t="shared" si="102"/>
        <v>0</v>
      </c>
      <c r="K1377" s="344">
        <f t="shared" si="103"/>
        <v>0</v>
      </c>
      <c r="L1377" s="336">
        <f t="shared" si="104"/>
        <v>0</v>
      </c>
    </row>
    <row r="1378" spans="1:12" s="2" customFormat="1" ht="10.5" x14ac:dyDescent="0.25">
      <c r="A1378" s="334">
        <v>1343</v>
      </c>
      <c r="B1378" s="306"/>
      <c r="C1378" s="321"/>
      <c r="D1378" s="321"/>
      <c r="E1378" s="321"/>
      <c r="F1378" s="321"/>
      <c r="G1378" s="335">
        <f t="shared" si="100"/>
        <v>0</v>
      </c>
      <c r="H1378" s="340"/>
      <c r="I1378" s="337">
        <f t="shared" si="101"/>
        <v>0</v>
      </c>
      <c r="J1378" s="344">
        <f t="shared" si="102"/>
        <v>0</v>
      </c>
      <c r="K1378" s="344">
        <f t="shared" si="103"/>
        <v>0</v>
      </c>
      <c r="L1378" s="336">
        <f t="shared" si="104"/>
        <v>0</v>
      </c>
    </row>
    <row r="1379" spans="1:12" s="2" customFormat="1" ht="10.5" x14ac:dyDescent="0.25">
      <c r="A1379" s="334">
        <v>1344</v>
      </c>
      <c r="B1379" s="306"/>
      <c r="C1379" s="321"/>
      <c r="D1379" s="321"/>
      <c r="E1379" s="321"/>
      <c r="F1379" s="321"/>
      <c r="G1379" s="335">
        <f t="shared" si="100"/>
        <v>0</v>
      </c>
      <c r="H1379" s="340"/>
      <c r="I1379" s="337">
        <f t="shared" si="101"/>
        <v>0</v>
      </c>
      <c r="J1379" s="344">
        <f t="shared" si="102"/>
        <v>0</v>
      </c>
      <c r="K1379" s="344">
        <f t="shared" si="103"/>
        <v>0</v>
      </c>
      <c r="L1379" s="336">
        <f t="shared" si="104"/>
        <v>0</v>
      </c>
    </row>
    <row r="1380" spans="1:12" s="2" customFormat="1" ht="10.5" x14ac:dyDescent="0.25">
      <c r="A1380" s="334">
        <v>1345</v>
      </c>
      <c r="B1380" s="306"/>
      <c r="C1380" s="321"/>
      <c r="D1380" s="321"/>
      <c r="E1380" s="321"/>
      <c r="F1380" s="321"/>
      <c r="G1380" s="335">
        <f t="shared" si="100"/>
        <v>0</v>
      </c>
      <c r="H1380" s="340"/>
      <c r="I1380" s="337">
        <f t="shared" si="101"/>
        <v>0</v>
      </c>
      <c r="J1380" s="344">
        <f t="shared" si="102"/>
        <v>0</v>
      </c>
      <c r="K1380" s="344">
        <f t="shared" si="103"/>
        <v>0</v>
      </c>
      <c r="L1380" s="336">
        <f t="shared" si="104"/>
        <v>0</v>
      </c>
    </row>
    <row r="1381" spans="1:12" s="2" customFormat="1" ht="10.5" x14ac:dyDescent="0.25">
      <c r="A1381" s="333">
        <v>1346</v>
      </c>
      <c r="B1381" s="306"/>
      <c r="C1381" s="321"/>
      <c r="D1381" s="321"/>
      <c r="E1381" s="321"/>
      <c r="F1381" s="321"/>
      <c r="G1381" s="335">
        <f t="shared" ref="G1381:G1444" si="105">IF(F1381="Residencial",E1381,F1381)</f>
        <v>0</v>
      </c>
      <c r="H1381" s="340"/>
      <c r="I1381" s="337">
        <f t="shared" ref="I1381:I1444" si="106">IF(F1381="Residencial",IF(H1381&lt;=11,H1381,11),0)</f>
        <v>0</v>
      </c>
      <c r="J1381" s="344">
        <f t="shared" ref="J1381:J1444" si="107">IF(OR(G1381=1,G1381=2),IF(H1381&lt;=6,H1381,6),0)</f>
        <v>0</v>
      </c>
      <c r="K1381" s="344">
        <f t="shared" si="103"/>
        <v>0</v>
      </c>
      <c r="L1381" s="336">
        <f t="shared" si="104"/>
        <v>0</v>
      </c>
    </row>
    <row r="1382" spans="1:12" s="2" customFormat="1" ht="10.5" x14ac:dyDescent="0.25">
      <c r="A1382" s="334">
        <v>1347</v>
      </c>
      <c r="B1382" s="306"/>
      <c r="C1382" s="321"/>
      <c r="D1382" s="321"/>
      <c r="E1382" s="321"/>
      <c r="F1382" s="321"/>
      <c r="G1382" s="335">
        <f t="shared" si="105"/>
        <v>0</v>
      </c>
      <c r="H1382" s="340"/>
      <c r="I1382" s="337">
        <f t="shared" si="106"/>
        <v>0</v>
      </c>
      <c r="J1382" s="344">
        <f t="shared" si="107"/>
        <v>0</v>
      </c>
      <c r="K1382" s="344">
        <f t="shared" ref="K1382:K1445" si="108">I1382-J1382</f>
        <v>0</v>
      </c>
      <c r="L1382" s="336">
        <f t="shared" ref="L1382:L1445" si="109">IF(F1382="Residencial",IF(H1382&gt;11,(H1382-I1382),0),0)</f>
        <v>0</v>
      </c>
    </row>
    <row r="1383" spans="1:12" s="2" customFormat="1" ht="10.5" x14ac:dyDescent="0.25">
      <c r="A1383" s="334">
        <v>1348</v>
      </c>
      <c r="B1383" s="306"/>
      <c r="C1383" s="321"/>
      <c r="D1383" s="321"/>
      <c r="E1383" s="321"/>
      <c r="F1383" s="321"/>
      <c r="G1383" s="335">
        <f t="shared" si="105"/>
        <v>0</v>
      </c>
      <c r="H1383" s="340"/>
      <c r="I1383" s="337">
        <f t="shared" si="106"/>
        <v>0</v>
      </c>
      <c r="J1383" s="344">
        <f t="shared" si="107"/>
        <v>0</v>
      </c>
      <c r="K1383" s="344">
        <f t="shared" si="108"/>
        <v>0</v>
      </c>
      <c r="L1383" s="336">
        <f t="shared" si="109"/>
        <v>0</v>
      </c>
    </row>
    <row r="1384" spans="1:12" s="2" customFormat="1" ht="10.5" x14ac:dyDescent="0.25">
      <c r="A1384" s="334">
        <v>1349</v>
      </c>
      <c r="B1384" s="306"/>
      <c r="C1384" s="321"/>
      <c r="D1384" s="321"/>
      <c r="E1384" s="321"/>
      <c r="F1384" s="321"/>
      <c r="G1384" s="335">
        <f t="shared" si="105"/>
        <v>0</v>
      </c>
      <c r="H1384" s="340"/>
      <c r="I1384" s="337">
        <f t="shared" si="106"/>
        <v>0</v>
      </c>
      <c r="J1384" s="344">
        <f t="shared" si="107"/>
        <v>0</v>
      </c>
      <c r="K1384" s="344">
        <f t="shared" si="108"/>
        <v>0</v>
      </c>
      <c r="L1384" s="336">
        <f t="shared" si="109"/>
        <v>0</v>
      </c>
    </row>
    <row r="1385" spans="1:12" s="2" customFormat="1" ht="10.5" x14ac:dyDescent="0.25">
      <c r="A1385" s="334">
        <v>1350</v>
      </c>
      <c r="B1385" s="306"/>
      <c r="C1385" s="321"/>
      <c r="D1385" s="321"/>
      <c r="E1385" s="321"/>
      <c r="F1385" s="321"/>
      <c r="G1385" s="335">
        <f t="shared" si="105"/>
        <v>0</v>
      </c>
      <c r="H1385" s="340"/>
      <c r="I1385" s="337">
        <f t="shared" si="106"/>
        <v>0</v>
      </c>
      <c r="J1385" s="344">
        <f t="shared" si="107"/>
        <v>0</v>
      </c>
      <c r="K1385" s="344">
        <f t="shared" si="108"/>
        <v>0</v>
      </c>
      <c r="L1385" s="336">
        <f t="shared" si="109"/>
        <v>0</v>
      </c>
    </row>
    <row r="1386" spans="1:12" s="2" customFormat="1" ht="10.5" x14ac:dyDescent="0.25">
      <c r="A1386" s="333">
        <v>1351</v>
      </c>
      <c r="B1386" s="306"/>
      <c r="C1386" s="321"/>
      <c r="D1386" s="321"/>
      <c r="E1386" s="321"/>
      <c r="F1386" s="321"/>
      <c r="G1386" s="335">
        <f t="shared" si="105"/>
        <v>0</v>
      </c>
      <c r="H1386" s="340"/>
      <c r="I1386" s="337">
        <f t="shared" si="106"/>
        <v>0</v>
      </c>
      <c r="J1386" s="344">
        <f t="shared" si="107"/>
        <v>0</v>
      </c>
      <c r="K1386" s="344">
        <f t="shared" si="108"/>
        <v>0</v>
      </c>
      <c r="L1386" s="336">
        <f t="shared" si="109"/>
        <v>0</v>
      </c>
    </row>
    <row r="1387" spans="1:12" s="2" customFormat="1" ht="10.5" x14ac:dyDescent="0.25">
      <c r="A1387" s="334">
        <v>1352</v>
      </c>
      <c r="B1387" s="306"/>
      <c r="C1387" s="321"/>
      <c r="D1387" s="321"/>
      <c r="E1387" s="321"/>
      <c r="F1387" s="321"/>
      <c r="G1387" s="335">
        <f t="shared" si="105"/>
        <v>0</v>
      </c>
      <c r="H1387" s="340"/>
      <c r="I1387" s="337">
        <f t="shared" si="106"/>
        <v>0</v>
      </c>
      <c r="J1387" s="344">
        <f t="shared" si="107"/>
        <v>0</v>
      </c>
      <c r="K1387" s="344">
        <f t="shared" si="108"/>
        <v>0</v>
      </c>
      <c r="L1387" s="336">
        <f t="shared" si="109"/>
        <v>0</v>
      </c>
    </row>
    <row r="1388" spans="1:12" s="2" customFormat="1" ht="10.5" x14ac:dyDescent="0.25">
      <c r="A1388" s="334">
        <v>1353</v>
      </c>
      <c r="B1388" s="306"/>
      <c r="C1388" s="321"/>
      <c r="D1388" s="321"/>
      <c r="E1388" s="321"/>
      <c r="F1388" s="321"/>
      <c r="G1388" s="335">
        <f t="shared" si="105"/>
        <v>0</v>
      </c>
      <c r="H1388" s="340"/>
      <c r="I1388" s="337">
        <f t="shared" si="106"/>
        <v>0</v>
      </c>
      <c r="J1388" s="344">
        <f t="shared" si="107"/>
        <v>0</v>
      </c>
      <c r="K1388" s="344">
        <f t="shared" si="108"/>
        <v>0</v>
      </c>
      <c r="L1388" s="336">
        <f t="shared" si="109"/>
        <v>0</v>
      </c>
    </row>
    <row r="1389" spans="1:12" s="2" customFormat="1" ht="10.5" x14ac:dyDescent="0.25">
      <c r="A1389" s="334">
        <v>1354</v>
      </c>
      <c r="B1389" s="306"/>
      <c r="C1389" s="321"/>
      <c r="D1389" s="321"/>
      <c r="E1389" s="321"/>
      <c r="F1389" s="321"/>
      <c r="G1389" s="335">
        <f t="shared" si="105"/>
        <v>0</v>
      </c>
      <c r="H1389" s="340"/>
      <c r="I1389" s="337">
        <f t="shared" si="106"/>
        <v>0</v>
      </c>
      <c r="J1389" s="344">
        <f t="shared" si="107"/>
        <v>0</v>
      </c>
      <c r="K1389" s="344">
        <f t="shared" si="108"/>
        <v>0</v>
      </c>
      <c r="L1389" s="336">
        <f t="shared" si="109"/>
        <v>0</v>
      </c>
    </row>
    <row r="1390" spans="1:12" s="2" customFormat="1" ht="10.5" x14ac:dyDescent="0.25">
      <c r="A1390" s="334">
        <v>1355</v>
      </c>
      <c r="B1390" s="306"/>
      <c r="C1390" s="321"/>
      <c r="D1390" s="321"/>
      <c r="E1390" s="321"/>
      <c r="F1390" s="321"/>
      <c r="G1390" s="335">
        <f t="shared" si="105"/>
        <v>0</v>
      </c>
      <c r="H1390" s="340"/>
      <c r="I1390" s="337">
        <f t="shared" si="106"/>
        <v>0</v>
      </c>
      <c r="J1390" s="344">
        <f t="shared" si="107"/>
        <v>0</v>
      </c>
      <c r="K1390" s="344">
        <f t="shared" si="108"/>
        <v>0</v>
      </c>
      <c r="L1390" s="336">
        <f t="shared" si="109"/>
        <v>0</v>
      </c>
    </row>
    <row r="1391" spans="1:12" s="2" customFormat="1" ht="10.5" x14ac:dyDescent="0.25">
      <c r="A1391" s="333">
        <v>1356</v>
      </c>
      <c r="B1391" s="306"/>
      <c r="C1391" s="321"/>
      <c r="D1391" s="321"/>
      <c r="E1391" s="321"/>
      <c r="F1391" s="321"/>
      <c r="G1391" s="335">
        <f t="shared" si="105"/>
        <v>0</v>
      </c>
      <c r="H1391" s="340"/>
      <c r="I1391" s="337">
        <f t="shared" si="106"/>
        <v>0</v>
      </c>
      <c r="J1391" s="344">
        <f t="shared" si="107"/>
        <v>0</v>
      </c>
      <c r="K1391" s="344">
        <f t="shared" si="108"/>
        <v>0</v>
      </c>
      <c r="L1391" s="336">
        <f t="shared" si="109"/>
        <v>0</v>
      </c>
    </row>
    <row r="1392" spans="1:12" s="2" customFormat="1" ht="10.5" x14ac:dyDescent="0.25">
      <c r="A1392" s="334">
        <v>1357</v>
      </c>
      <c r="B1392" s="306"/>
      <c r="C1392" s="321"/>
      <c r="D1392" s="321"/>
      <c r="E1392" s="321"/>
      <c r="F1392" s="321"/>
      <c r="G1392" s="335">
        <f t="shared" si="105"/>
        <v>0</v>
      </c>
      <c r="H1392" s="340"/>
      <c r="I1392" s="337">
        <f t="shared" si="106"/>
        <v>0</v>
      </c>
      <c r="J1392" s="344">
        <f t="shared" si="107"/>
        <v>0</v>
      </c>
      <c r="K1392" s="344">
        <f t="shared" si="108"/>
        <v>0</v>
      </c>
      <c r="L1392" s="336">
        <f t="shared" si="109"/>
        <v>0</v>
      </c>
    </row>
    <row r="1393" spans="1:12" s="2" customFormat="1" ht="10.5" x14ac:dyDescent="0.25">
      <c r="A1393" s="334">
        <v>1358</v>
      </c>
      <c r="B1393" s="306"/>
      <c r="C1393" s="321"/>
      <c r="D1393" s="321"/>
      <c r="E1393" s="321"/>
      <c r="F1393" s="321"/>
      <c r="G1393" s="335">
        <f t="shared" si="105"/>
        <v>0</v>
      </c>
      <c r="H1393" s="340"/>
      <c r="I1393" s="337">
        <f t="shared" si="106"/>
        <v>0</v>
      </c>
      <c r="J1393" s="344">
        <f t="shared" si="107"/>
        <v>0</v>
      </c>
      <c r="K1393" s="344">
        <f t="shared" si="108"/>
        <v>0</v>
      </c>
      <c r="L1393" s="336">
        <f t="shared" si="109"/>
        <v>0</v>
      </c>
    </row>
    <row r="1394" spans="1:12" s="2" customFormat="1" ht="10.5" x14ac:dyDescent="0.25">
      <c r="A1394" s="334">
        <v>1359</v>
      </c>
      <c r="B1394" s="306"/>
      <c r="C1394" s="321"/>
      <c r="D1394" s="321"/>
      <c r="E1394" s="321"/>
      <c r="F1394" s="321"/>
      <c r="G1394" s="335">
        <f t="shared" si="105"/>
        <v>0</v>
      </c>
      <c r="H1394" s="340"/>
      <c r="I1394" s="337">
        <f t="shared" si="106"/>
        <v>0</v>
      </c>
      <c r="J1394" s="344">
        <f t="shared" si="107"/>
        <v>0</v>
      </c>
      <c r="K1394" s="344">
        <f t="shared" si="108"/>
        <v>0</v>
      </c>
      <c r="L1394" s="336">
        <f t="shared" si="109"/>
        <v>0</v>
      </c>
    </row>
    <row r="1395" spans="1:12" s="2" customFormat="1" ht="10.5" x14ac:dyDescent="0.25">
      <c r="A1395" s="334">
        <v>1360</v>
      </c>
      <c r="B1395" s="306"/>
      <c r="C1395" s="321"/>
      <c r="D1395" s="321"/>
      <c r="E1395" s="321"/>
      <c r="F1395" s="321"/>
      <c r="G1395" s="335">
        <f t="shared" si="105"/>
        <v>0</v>
      </c>
      <c r="H1395" s="340"/>
      <c r="I1395" s="337">
        <f t="shared" si="106"/>
        <v>0</v>
      </c>
      <c r="J1395" s="344">
        <f t="shared" si="107"/>
        <v>0</v>
      </c>
      <c r="K1395" s="344">
        <f t="shared" si="108"/>
        <v>0</v>
      </c>
      <c r="L1395" s="336">
        <f t="shared" si="109"/>
        <v>0</v>
      </c>
    </row>
    <row r="1396" spans="1:12" s="2" customFormat="1" ht="10.5" x14ac:dyDescent="0.25">
      <c r="A1396" s="333">
        <v>1361</v>
      </c>
      <c r="B1396" s="306"/>
      <c r="C1396" s="321"/>
      <c r="D1396" s="321"/>
      <c r="E1396" s="321"/>
      <c r="F1396" s="321"/>
      <c r="G1396" s="335">
        <f t="shared" si="105"/>
        <v>0</v>
      </c>
      <c r="H1396" s="340"/>
      <c r="I1396" s="337">
        <f t="shared" si="106"/>
        <v>0</v>
      </c>
      <c r="J1396" s="344">
        <f t="shared" si="107"/>
        <v>0</v>
      </c>
      <c r="K1396" s="344">
        <f t="shared" si="108"/>
        <v>0</v>
      </c>
      <c r="L1396" s="336">
        <f t="shared" si="109"/>
        <v>0</v>
      </c>
    </row>
    <row r="1397" spans="1:12" s="2" customFormat="1" ht="10.5" x14ac:dyDescent="0.25">
      <c r="A1397" s="334">
        <v>1362</v>
      </c>
      <c r="B1397" s="306"/>
      <c r="C1397" s="321"/>
      <c r="D1397" s="321"/>
      <c r="E1397" s="321"/>
      <c r="F1397" s="321"/>
      <c r="G1397" s="335">
        <f t="shared" si="105"/>
        <v>0</v>
      </c>
      <c r="H1397" s="340"/>
      <c r="I1397" s="337">
        <f t="shared" si="106"/>
        <v>0</v>
      </c>
      <c r="J1397" s="344">
        <f t="shared" si="107"/>
        <v>0</v>
      </c>
      <c r="K1397" s="344">
        <f t="shared" si="108"/>
        <v>0</v>
      </c>
      <c r="L1397" s="336">
        <f t="shared" si="109"/>
        <v>0</v>
      </c>
    </row>
    <row r="1398" spans="1:12" s="2" customFormat="1" ht="10.5" x14ac:dyDescent="0.25">
      <c r="A1398" s="334">
        <v>1363</v>
      </c>
      <c r="B1398" s="306"/>
      <c r="C1398" s="321"/>
      <c r="D1398" s="321"/>
      <c r="E1398" s="321"/>
      <c r="F1398" s="321"/>
      <c r="G1398" s="335">
        <f t="shared" si="105"/>
        <v>0</v>
      </c>
      <c r="H1398" s="340"/>
      <c r="I1398" s="337">
        <f t="shared" si="106"/>
        <v>0</v>
      </c>
      <c r="J1398" s="344">
        <f t="shared" si="107"/>
        <v>0</v>
      </c>
      <c r="K1398" s="344">
        <f t="shared" si="108"/>
        <v>0</v>
      </c>
      <c r="L1398" s="336">
        <f t="shared" si="109"/>
        <v>0</v>
      </c>
    </row>
    <row r="1399" spans="1:12" s="2" customFormat="1" ht="10.5" x14ac:dyDescent="0.25">
      <c r="A1399" s="334">
        <v>1364</v>
      </c>
      <c r="B1399" s="306"/>
      <c r="C1399" s="321"/>
      <c r="D1399" s="321"/>
      <c r="E1399" s="321"/>
      <c r="F1399" s="321"/>
      <c r="G1399" s="335">
        <f t="shared" si="105"/>
        <v>0</v>
      </c>
      <c r="H1399" s="340"/>
      <c r="I1399" s="337">
        <f t="shared" si="106"/>
        <v>0</v>
      </c>
      <c r="J1399" s="344">
        <f t="shared" si="107"/>
        <v>0</v>
      </c>
      <c r="K1399" s="344">
        <f t="shared" si="108"/>
        <v>0</v>
      </c>
      <c r="L1399" s="336">
        <f t="shared" si="109"/>
        <v>0</v>
      </c>
    </row>
    <row r="1400" spans="1:12" s="2" customFormat="1" ht="10.5" x14ac:dyDescent="0.25">
      <c r="A1400" s="334">
        <v>1365</v>
      </c>
      <c r="B1400" s="306"/>
      <c r="C1400" s="321"/>
      <c r="D1400" s="321"/>
      <c r="E1400" s="321"/>
      <c r="F1400" s="321"/>
      <c r="G1400" s="335">
        <f t="shared" si="105"/>
        <v>0</v>
      </c>
      <c r="H1400" s="340"/>
      <c r="I1400" s="337">
        <f t="shared" si="106"/>
        <v>0</v>
      </c>
      <c r="J1400" s="344">
        <f t="shared" si="107"/>
        <v>0</v>
      </c>
      <c r="K1400" s="344">
        <f t="shared" si="108"/>
        <v>0</v>
      </c>
      <c r="L1400" s="336">
        <f t="shared" si="109"/>
        <v>0</v>
      </c>
    </row>
    <row r="1401" spans="1:12" s="2" customFormat="1" ht="10.5" x14ac:dyDescent="0.25">
      <c r="A1401" s="333">
        <v>1366</v>
      </c>
      <c r="B1401" s="306"/>
      <c r="C1401" s="321"/>
      <c r="D1401" s="321"/>
      <c r="E1401" s="321"/>
      <c r="F1401" s="321"/>
      <c r="G1401" s="335">
        <f t="shared" si="105"/>
        <v>0</v>
      </c>
      <c r="H1401" s="340"/>
      <c r="I1401" s="337">
        <f t="shared" si="106"/>
        <v>0</v>
      </c>
      <c r="J1401" s="344">
        <f t="shared" si="107"/>
        <v>0</v>
      </c>
      <c r="K1401" s="344">
        <f t="shared" si="108"/>
        <v>0</v>
      </c>
      <c r="L1401" s="336">
        <f t="shared" si="109"/>
        <v>0</v>
      </c>
    </row>
    <row r="1402" spans="1:12" s="2" customFormat="1" ht="10.5" x14ac:dyDescent="0.25">
      <c r="A1402" s="334">
        <v>1367</v>
      </c>
      <c r="B1402" s="306"/>
      <c r="C1402" s="321"/>
      <c r="D1402" s="321"/>
      <c r="E1402" s="321"/>
      <c r="F1402" s="321"/>
      <c r="G1402" s="335">
        <f t="shared" si="105"/>
        <v>0</v>
      </c>
      <c r="H1402" s="340"/>
      <c r="I1402" s="337">
        <f t="shared" si="106"/>
        <v>0</v>
      </c>
      <c r="J1402" s="344">
        <f t="shared" si="107"/>
        <v>0</v>
      </c>
      <c r="K1402" s="344">
        <f t="shared" si="108"/>
        <v>0</v>
      </c>
      <c r="L1402" s="336">
        <f t="shared" si="109"/>
        <v>0</v>
      </c>
    </row>
    <row r="1403" spans="1:12" s="2" customFormat="1" ht="10.5" x14ac:dyDescent="0.25">
      <c r="A1403" s="334">
        <v>1368</v>
      </c>
      <c r="B1403" s="306"/>
      <c r="C1403" s="321"/>
      <c r="D1403" s="321"/>
      <c r="E1403" s="321"/>
      <c r="F1403" s="321"/>
      <c r="G1403" s="335">
        <f t="shared" si="105"/>
        <v>0</v>
      </c>
      <c r="H1403" s="340"/>
      <c r="I1403" s="337">
        <f t="shared" si="106"/>
        <v>0</v>
      </c>
      <c r="J1403" s="344">
        <f t="shared" si="107"/>
        <v>0</v>
      </c>
      <c r="K1403" s="344">
        <f t="shared" si="108"/>
        <v>0</v>
      </c>
      <c r="L1403" s="336">
        <f t="shared" si="109"/>
        <v>0</v>
      </c>
    </row>
    <row r="1404" spans="1:12" s="2" customFormat="1" ht="10.5" x14ac:dyDescent="0.25">
      <c r="A1404" s="334">
        <v>1369</v>
      </c>
      <c r="B1404" s="306"/>
      <c r="C1404" s="321"/>
      <c r="D1404" s="321"/>
      <c r="E1404" s="321"/>
      <c r="F1404" s="321"/>
      <c r="G1404" s="335">
        <f t="shared" si="105"/>
        <v>0</v>
      </c>
      <c r="H1404" s="340"/>
      <c r="I1404" s="337">
        <f t="shared" si="106"/>
        <v>0</v>
      </c>
      <c r="J1404" s="344">
        <f t="shared" si="107"/>
        <v>0</v>
      </c>
      <c r="K1404" s="344">
        <f t="shared" si="108"/>
        <v>0</v>
      </c>
      <c r="L1404" s="336">
        <f t="shared" si="109"/>
        <v>0</v>
      </c>
    </row>
    <row r="1405" spans="1:12" s="2" customFormat="1" ht="10.5" x14ac:dyDescent="0.25">
      <c r="A1405" s="334">
        <v>1370</v>
      </c>
      <c r="B1405" s="306"/>
      <c r="C1405" s="321"/>
      <c r="D1405" s="321"/>
      <c r="E1405" s="321"/>
      <c r="F1405" s="321"/>
      <c r="G1405" s="335">
        <f t="shared" si="105"/>
        <v>0</v>
      </c>
      <c r="H1405" s="340"/>
      <c r="I1405" s="337">
        <f t="shared" si="106"/>
        <v>0</v>
      </c>
      <c r="J1405" s="344">
        <f t="shared" si="107"/>
        <v>0</v>
      </c>
      <c r="K1405" s="344">
        <f t="shared" si="108"/>
        <v>0</v>
      </c>
      <c r="L1405" s="336">
        <f t="shared" si="109"/>
        <v>0</v>
      </c>
    </row>
    <row r="1406" spans="1:12" s="2" customFormat="1" ht="10.5" x14ac:dyDescent="0.25">
      <c r="A1406" s="333">
        <v>1371</v>
      </c>
      <c r="B1406" s="306"/>
      <c r="C1406" s="321"/>
      <c r="D1406" s="321"/>
      <c r="E1406" s="321"/>
      <c r="F1406" s="321"/>
      <c r="G1406" s="335">
        <f t="shared" si="105"/>
        <v>0</v>
      </c>
      <c r="H1406" s="340"/>
      <c r="I1406" s="337">
        <f t="shared" si="106"/>
        <v>0</v>
      </c>
      <c r="J1406" s="344">
        <f t="shared" si="107"/>
        <v>0</v>
      </c>
      <c r="K1406" s="344">
        <f t="shared" si="108"/>
        <v>0</v>
      </c>
      <c r="L1406" s="336">
        <f t="shared" si="109"/>
        <v>0</v>
      </c>
    </row>
    <row r="1407" spans="1:12" s="2" customFormat="1" ht="10.5" x14ac:dyDescent="0.25">
      <c r="A1407" s="334">
        <v>1372</v>
      </c>
      <c r="B1407" s="306"/>
      <c r="C1407" s="321"/>
      <c r="D1407" s="321"/>
      <c r="E1407" s="321"/>
      <c r="F1407" s="321"/>
      <c r="G1407" s="335">
        <f t="shared" si="105"/>
        <v>0</v>
      </c>
      <c r="H1407" s="340"/>
      <c r="I1407" s="337">
        <f t="shared" si="106"/>
        <v>0</v>
      </c>
      <c r="J1407" s="344">
        <f t="shared" si="107"/>
        <v>0</v>
      </c>
      <c r="K1407" s="344">
        <f t="shared" si="108"/>
        <v>0</v>
      </c>
      <c r="L1407" s="336">
        <f t="shared" si="109"/>
        <v>0</v>
      </c>
    </row>
    <row r="1408" spans="1:12" s="2" customFormat="1" ht="10.5" x14ac:dyDescent="0.25">
      <c r="A1408" s="334">
        <v>1373</v>
      </c>
      <c r="B1408" s="306"/>
      <c r="C1408" s="321"/>
      <c r="D1408" s="321"/>
      <c r="E1408" s="321"/>
      <c r="F1408" s="321"/>
      <c r="G1408" s="335">
        <f t="shared" si="105"/>
        <v>0</v>
      </c>
      <c r="H1408" s="340"/>
      <c r="I1408" s="337">
        <f t="shared" si="106"/>
        <v>0</v>
      </c>
      <c r="J1408" s="344">
        <f t="shared" si="107"/>
        <v>0</v>
      </c>
      <c r="K1408" s="344">
        <f t="shared" si="108"/>
        <v>0</v>
      </c>
      <c r="L1408" s="336">
        <f t="shared" si="109"/>
        <v>0</v>
      </c>
    </row>
    <row r="1409" spans="1:12" s="2" customFormat="1" ht="10.5" x14ac:dyDescent="0.25">
      <c r="A1409" s="334">
        <v>1374</v>
      </c>
      <c r="B1409" s="306"/>
      <c r="C1409" s="321"/>
      <c r="D1409" s="321"/>
      <c r="E1409" s="321"/>
      <c r="F1409" s="321"/>
      <c r="G1409" s="335">
        <f t="shared" si="105"/>
        <v>0</v>
      </c>
      <c r="H1409" s="340"/>
      <c r="I1409" s="337">
        <f t="shared" si="106"/>
        <v>0</v>
      </c>
      <c r="J1409" s="344">
        <f t="shared" si="107"/>
        <v>0</v>
      </c>
      <c r="K1409" s="344">
        <f t="shared" si="108"/>
        <v>0</v>
      </c>
      <c r="L1409" s="336">
        <f t="shared" si="109"/>
        <v>0</v>
      </c>
    </row>
    <row r="1410" spans="1:12" s="2" customFormat="1" ht="10.5" x14ac:dyDescent="0.25">
      <c r="A1410" s="334">
        <v>1375</v>
      </c>
      <c r="B1410" s="306"/>
      <c r="C1410" s="321"/>
      <c r="D1410" s="321"/>
      <c r="E1410" s="321"/>
      <c r="F1410" s="321"/>
      <c r="G1410" s="335">
        <f t="shared" si="105"/>
        <v>0</v>
      </c>
      <c r="H1410" s="340"/>
      <c r="I1410" s="337">
        <f t="shared" si="106"/>
        <v>0</v>
      </c>
      <c r="J1410" s="344">
        <f t="shared" si="107"/>
        <v>0</v>
      </c>
      <c r="K1410" s="344">
        <f t="shared" si="108"/>
        <v>0</v>
      </c>
      <c r="L1410" s="336">
        <f t="shared" si="109"/>
        <v>0</v>
      </c>
    </row>
    <row r="1411" spans="1:12" s="2" customFormat="1" ht="10.5" x14ac:dyDescent="0.25">
      <c r="A1411" s="333">
        <v>1376</v>
      </c>
      <c r="B1411" s="306"/>
      <c r="C1411" s="321"/>
      <c r="D1411" s="321"/>
      <c r="E1411" s="321"/>
      <c r="F1411" s="321"/>
      <c r="G1411" s="335">
        <f t="shared" si="105"/>
        <v>0</v>
      </c>
      <c r="H1411" s="340"/>
      <c r="I1411" s="337">
        <f t="shared" si="106"/>
        <v>0</v>
      </c>
      <c r="J1411" s="344">
        <f t="shared" si="107"/>
        <v>0</v>
      </c>
      <c r="K1411" s="344">
        <f t="shared" si="108"/>
        <v>0</v>
      </c>
      <c r="L1411" s="336">
        <f t="shared" si="109"/>
        <v>0</v>
      </c>
    </row>
    <row r="1412" spans="1:12" s="2" customFormat="1" ht="10.5" x14ac:dyDescent="0.25">
      <c r="A1412" s="334">
        <v>1377</v>
      </c>
      <c r="B1412" s="306"/>
      <c r="C1412" s="321"/>
      <c r="D1412" s="321"/>
      <c r="E1412" s="321"/>
      <c r="F1412" s="321"/>
      <c r="G1412" s="335">
        <f t="shared" si="105"/>
        <v>0</v>
      </c>
      <c r="H1412" s="340"/>
      <c r="I1412" s="337">
        <f t="shared" si="106"/>
        <v>0</v>
      </c>
      <c r="J1412" s="344">
        <f t="shared" si="107"/>
        <v>0</v>
      </c>
      <c r="K1412" s="344">
        <f t="shared" si="108"/>
        <v>0</v>
      </c>
      <c r="L1412" s="336">
        <f t="shared" si="109"/>
        <v>0</v>
      </c>
    </row>
    <row r="1413" spans="1:12" s="2" customFormat="1" ht="10.5" x14ac:dyDescent="0.25">
      <c r="A1413" s="334">
        <v>1378</v>
      </c>
      <c r="B1413" s="306"/>
      <c r="C1413" s="321"/>
      <c r="D1413" s="321"/>
      <c r="E1413" s="321"/>
      <c r="F1413" s="321"/>
      <c r="G1413" s="335">
        <f t="shared" si="105"/>
        <v>0</v>
      </c>
      <c r="H1413" s="340"/>
      <c r="I1413" s="337">
        <f t="shared" si="106"/>
        <v>0</v>
      </c>
      <c r="J1413" s="344">
        <f t="shared" si="107"/>
        <v>0</v>
      </c>
      <c r="K1413" s="344">
        <f t="shared" si="108"/>
        <v>0</v>
      </c>
      <c r="L1413" s="336">
        <f t="shared" si="109"/>
        <v>0</v>
      </c>
    </row>
    <row r="1414" spans="1:12" s="2" customFormat="1" ht="10.5" x14ac:dyDescent="0.25">
      <c r="A1414" s="334">
        <v>1379</v>
      </c>
      <c r="B1414" s="306"/>
      <c r="C1414" s="321"/>
      <c r="D1414" s="321"/>
      <c r="E1414" s="321"/>
      <c r="F1414" s="321"/>
      <c r="G1414" s="335">
        <f t="shared" si="105"/>
        <v>0</v>
      </c>
      <c r="H1414" s="340"/>
      <c r="I1414" s="337">
        <f t="shared" si="106"/>
        <v>0</v>
      </c>
      <c r="J1414" s="344">
        <f t="shared" si="107"/>
        <v>0</v>
      </c>
      <c r="K1414" s="344">
        <f t="shared" si="108"/>
        <v>0</v>
      </c>
      <c r="L1414" s="336">
        <f t="shared" si="109"/>
        <v>0</v>
      </c>
    </row>
    <row r="1415" spans="1:12" s="2" customFormat="1" ht="10.5" x14ac:dyDescent="0.25">
      <c r="A1415" s="334">
        <v>1380</v>
      </c>
      <c r="B1415" s="306"/>
      <c r="C1415" s="321"/>
      <c r="D1415" s="321"/>
      <c r="E1415" s="321"/>
      <c r="F1415" s="321"/>
      <c r="G1415" s="335">
        <f t="shared" si="105"/>
        <v>0</v>
      </c>
      <c r="H1415" s="340"/>
      <c r="I1415" s="337">
        <f t="shared" si="106"/>
        <v>0</v>
      </c>
      <c r="J1415" s="344">
        <f t="shared" si="107"/>
        <v>0</v>
      </c>
      <c r="K1415" s="344">
        <f t="shared" si="108"/>
        <v>0</v>
      </c>
      <c r="L1415" s="336">
        <f t="shared" si="109"/>
        <v>0</v>
      </c>
    </row>
    <row r="1416" spans="1:12" s="2" customFormat="1" ht="10.5" x14ac:dyDescent="0.25">
      <c r="A1416" s="333">
        <v>1381</v>
      </c>
      <c r="B1416" s="306"/>
      <c r="C1416" s="321"/>
      <c r="D1416" s="321"/>
      <c r="E1416" s="321"/>
      <c r="F1416" s="321"/>
      <c r="G1416" s="335">
        <f t="shared" si="105"/>
        <v>0</v>
      </c>
      <c r="H1416" s="340"/>
      <c r="I1416" s="337">
        <f t="shared" si="106"/>
        <v>0</v>
      </c>
      <c r="J1416" s="344">
        <f t="shared" si="107"/>
        <v>0</v>
      </c>
      <c r="K1416" s="344">
        <f t="shared" si="108"/>
        <v>0</v>
      </c>
      <c r="L1416" s="336">
        <f t="shared" si="109"/>
        <v>0</v>
      </c>
    </row>
    <row r="1417" spans="1:12" s="2" customFormat="1" ht="10.5" x14ac:dyDescent="0.25">
      <c r="A1417" s="334">
        <v>1382</v>
      </c>
      <c r="B1417" s="306"/>
      <c r="C1417" s="321"/>
      <c r="D1417" s="321"/>
      <c r="E1417" s="321"/>
      <c r="F1417" s="321"/>
      <c r="G1417" s="335">
        <f t="shared" si="105"/>
        <v>0</v>
      </c>
      <c r="H1417" s="340"/>
      <c r="I1417" s="337">
        <f t="shared" si="106"/>
        <v>0</v>
      </c>
      <c r="J1417" s="344">
        <f t="shared" si="107"/>
        <v>0</v>
      </c>
      <c r="K1417" s="344">
        <f t="shared" si="108"/>
        <v>0</v>
      </c>
      <c r="L1417" s="336">
        <f t="shared" si="109"/>
        <v>0</v>
      </c>
    </row>
    <row r="1418" spans="1:12" s="2" customFormat="1" ht="10.5" x14ac:dyDescent="0.25">
      <c r="A1418" s="334">
        <v>1383</v>
      </c>
      <c r="B1418" s="306"/>
      <c r="C1418" s="321"/>
      <c r="D1418" s="321"/>
      <c r="E1418" s="321"/>
      <c r="F1418" s="321"/>
      <c r="G1418" s="335">
        <f t="shared" si="105"/>
        <v>0</v>
      </c>
      <c r="H1418" s="340"/>
      <c r="I1418" s="337">
        <f t="shared" si="106"/>
        <v>0</v>
      </c>
      <c r="J1418" s="344">
        <f t="shared" si="107"/>
        <v>0</v>
      </c>
      <c r="K1418" s="344">
        <f t="shared" si="108"/>
        <v>0</v>
      </c>
      <c r="L1418" s="336">
        <f t="shared" si="109"/>
        <v>0</v>
      </c>
    </row>
    <row r="1419" spans="1:12" s="2" customFormat="1" ht="10.5" x14ac:dyDescent="0.25">
      <c r="A1419" s="334">
        <v>1384</v>
      </c>
      <c r="B1419" s="306"/>
      <c r="C1419" s="321"/>
      <c r="D1419" s="321"/>
      <c r="E1419" s="321"/>
      <c r="F1419" s="321"/>
      <c r="G1419" s="335">
        <f t="shared" si="105"/>
        <v>0</v>
      </c>
      <c r="H1419" s="340"/>
      <c r="I1419" s="337">
        <f t="shared" si="106"/>
        <v>0</v>
      </c>
      <c r="J1419" s="344">
        <f t="shared" si="107"/>
        <v>0</v>
      </c>
      <c r="K1419" s="344">
        <f t="shared" si="108"/>
        <v>0</v>
      </c>
      <c r="L1419" s="336">
        <f t="shared" si="109"/>
        <v>0</v>
      </c>
    </row>
    <row r="1420" spans="1:12" s="2" customFormat="1" ht="10.5" x14ac:dyDescent="0.25">
      <c r="A1420" s="334">
        <v>1385</v>
      </c>
      <c r="B1420" s="306"/>
      <c r="C1420" s="321"/>
      <c r="D1420" s="321"/>
      <c r="E1420" s="321"/>
      <c r="F1420" s="321"/>
      <c r="G1420" s="335">
        <f t="shared" si="105"/>
        <v>0</v>
      </c>
      <c r="H1420" s="340"/>
      <c r="I1420" s="337">
        <f t="shared" si="106"/>
        <v>0</v>
      </c>
      <c r="J1420" s="344">
        <f t="shared" si="107"/>
        <v>0</v>
      </c>
      <c r="K1420" s="344">
        <f t="shared" si="108"/>
        <v>0</v>
      </c>
      <c r="L1420" s="336">
        <f t="shared" si="109"/>
        <v>0</v>
      </c>
    </row>
    <row r="1421" spans="1:12" s="2" customFormat="1" ht="10.5" x14ac:dyDescent="0.25">
      <c r="A1421" s="333">
        <v>1386</v>
      </c>
      <c r="B1421" s="306"/>
      <c r="C1421" s="321"/>
      <c r="D1421" s="321"/>
      <c r="E1421" s="321"/>
      <c r="F1421" s="321"/>
      <c r="G1421" s="335">
        <f t="shared" si="105"/>
        <v>0</v>
      </c>
      <c r="H1421" s="340"/>
      <c r="I1421" s="337">
        <f t="shared" si="106"/>
        <v>0</v>
      </c>
      <c r="J1421" s="344">
        <f t="shared" si="107"/>
        <v>0</v>
      </c>
      <c r="K1421" s="344">
        <f t="shared" si="108"/>
        <v>0</v>
      </c>
      <c r="L1421" s="336">
        <f t="shared" si="109"/>
        <v>0</v>
      </c>
    </row>
    <row r="1422" spans="1:12" s="2" customFormat="1" ht="10.5" x14ac:dyDescent="0.25">
      <c r="A1422" s="334">
        <v>1387</v>
      </c>
      <c r="B1422" s="306"/>
      <c r="C1422" s="321"/>
      <c r="D1422" s="321"/>
      <c r="E1422" s="321"/>
      <c r="F1422" s="321"/>
      <c r="G1422" s="335">
        <f t="shared" si="105"/>
        <v>0</v>
      </c>
      <c r="H1422" s="340"/>
      <c r="I1422" s="337">
        <f t="shared" si="106"/>
        <v>0</v>
      </c>
      <c r="J1422" s="344">
        <f t="shared" si="107"/>
        <v>0</v>
      </c>
      <c r="K1422" s="344">
        <f t="shared" si="108"/>
        <v>0</v>
      </c>
      <c r="L1422" s="336">
        <f t="shared" si="109"/>
        <v>0</v>
      </c>
    </row>
    <row r="1423" spans="1:12" s="2" customFormat="1" ht="10.5" x14ac:dyDescent="0.25">
      <c r="A1423" s="334">
        <v>1388</v>
      </c>
      <c r="B1423" s="306"/>
      <c r="C1423" s="321"/>
      <c r="D1423" s="321"/>
      <c r="E1423" s="321"/>
      <c r="F1423" s="321"/>
      <c r="G1423" s="335">
        <f t="shared" si="105"/>
        <v>0</v>
      </c>
      <c r="H1423" s="340"/>
      <c r="I1423" s="337">
        <f t="shared" si="106"/>
        <v>0</v>
      </c>
      <c r="J1423" s="344">
        <f t="shared" si="107"/>
        <v>0</v>
      </c>
      <c r="K1423" s="344">
        <f t="shared" si="108"/>
        <v>0</v>
      </c>
      <c r="L1423" s="336">
        <f t="shared" si="109"/>
        <v>0</v>
      </c>
    </row>
    <row r="1424" spans="1:12" s="2" customFormat="1" ht="10.5" x14ac:dyDescent="0.25">
      <c r="A1424" s="334">
        <v>1389</v>
      </c>
      <c r="B1424" s="306"/>
      <c r="C1424" s="321"/>
      <c r="D1424" s="321"/>
      <c r="E1424" s="321"/>
      <c r="F1424" s="321"/>
      <c r="G1424" s="335">
        <f t="shared" si="105"/>
        <v>0</v>
      </c>
      <c r="H1424" s="340"/>
      <c r="I1424" s="337">
        <f t="shared" si="106"/>
        <v>0</v>
      </c>
      <c r="J1424" s="344">
        <f t="shared" si="107"/>
        <v>0</v>
      </c>
      <c r="K1424" s="344">
        <f t="shared" si="108"/>
        <v>0</v>
      </c>
      <c r="L1424" s="336">
        <f t="shared" si="109"/>
        <v>0</v>
      </c>
    </row>
    <row r="1425" spans="1:12" s="2" customFormat="1" ht="10.5" x14ac:dyDescent="0.25">
      <c r="A1425" s="334">
        <v>1390</v>
      </c>
      <c r="B1425" s="306"/>
      <c r="C1425" s="321"/>
      <c r="D1425" s="321"/>
      <c r="E1425" s="321"/>
      <c r="F1425" s="321"/>
      <c r="G1425" s="335">
        <f t="shared" si="105"/>
        <v>0</v>
      </c>
      <c r="H1425" s="340"/>
      <c r="I1425" s="337">
        <f t="shared" si="106"/>
        <v>0</v>
      </c>
      <c r="J1425" s="344">
        <f t="shared" si="107"/>
        <v>0</v>
      </c>
      <c r="K1425" s="344">
        <f t="shared" si="108"/>
        <v>0</v>
      </c>
      <c r="L1425" s="336">
        <f t="shared" si="109"/>
        <v>0</v>
      </c>
    </row>
    <row r="1426" spans="1:12" s="2" customFormat="1" ht="10.5" x14ac:dyDescent="0.25">
      <c r="A1426" s="333">
        <v>1391</v>
      </c>
      <c r="B1426" s="306"/>
      <c r="C1426" s="321"/>
      <c r="D1426" s="321"/>
      <c r="E1426" s="321"/>
      <c r="F1426" s="321"/>
      <c r="G1426" s="335">
        <f t="shared" si="105"/>
        <v>0</v>
      </c>
      <c r="H1426" s="340"/>
      <c r="I1426" s="337">
        <f t="shared" si="106"/>
        <v>0</v>
      </c>
      <c r="J1426" s="344">
        <f t="shared" si="107"/>
        <v>0</v>
      </c>
      <c r="K1426" s="344">
        <f t="shared" si="108"/>
        <v>0</v>
      </c>
      <c r="L1426" s="336">
        <f t="shared" si="109"/>
        <v>0</v>
      </c>
    </row>
    <row r="1427" spans="1:12" s="2" customFormat="1" ht="10.5" x14ac:dyDescent="0.25">
      <c r="A1427" s="334">
        <v>1392</v>
      </c>
      <c r="B1427" s="306"/>
      <c r="C1427" s="321"/>
      <c r="D1427" s="321"/>
      <c r="E1427" s="321"/>
      <c r="F1427" s="321"/>
      <c r="G1427" s="335">
        <f t="shared" si="105"/>
        <v>0</v>
      </c>
      <c r="H1427" s="340"/>
      <c r="I1427" s="337">
        <f t="shared" si="106"/>
        <v>0</v>
      </c>
      <c r="J1427" s="344">
        <f t="shared" si="107"/>
        <v>0</v>
      </c>
      <c r="K1427" s="344">
        <f t="shared" si="108"/>
        <v>0</v>
      </c>
      <c r="L1427" s="336">
        <f t="shared" si="109"/>
        <v>0</v>
      </c>
    </row>
    <row r="1428" spans="1:12" s="2" customFormat="1" ht="10.5" x14ac:dyDescent="0.25">
      <c r="A1428" s="334">
        <v>1393</v>
      </c>
      <c r="B1428" s="306"/>
      <c r="C1428" s="321"/>
      <c r="D1428" s="321"/>
      <c r="E1428" s="321"/>
      <c r="F1428" s="321"/>
      <c r="G1428" s="335">
        <f t="shared" si="105"/>
        <v>0</v>
      </c>
      <c r="H1428" s="340"/>
      <c r="I1428" s="337">
        <f t="shared" si="106"/>
        <v>0</v>
      </c>
      <c r="J1428" s="344">
        <f t="shared" si="107"/>
        <v>0</v>
      </c>
      <c r="K1428" s="344">
        <f t="shared" si="108"/>
        <v>0</v>
      </c>
      <c r="L1428" s="336">
        <f t="shared" si="109"/>
        <v>0</v>
      </c>
    </row>
    <row r="1429" spans="1:12" s="2" customFormat="1" ht="10.5" x14ac:dyDescent="0.25">
      <c r="A1429" s="334">
        <v>1394</v>
      </c>
      <c r="B1429" s="306"/>
      <c r="C1429" s="321"/>
      <c r="D1429" s="321"/>
      <c r="E1429" s="321"/>
      <c r="F1429" s="321"/>
      <c r="G1429" s="335">
        <f t="shared" si="105"/>
        <v>0</v>
      </c>
      <c r="H1429" s="340"/>
      <c r="I1429" s="337">
        <f t="shared" si="106"/>
        <v>0</v>
      </c>
      <c r="J1429" s="344">
        <f t="shared" si="107"/>
        <v>0</v>
      </c>
      <c r="K1429" s="344">
        <f t="shared" si="108"/>
        <v>0</v>
      </c>
      <c r="L1429" s="336">
        <f t="shared" si="109"/>
        <v>0</v>
      </c>
    </row>
    <row r="1430" spans="1:12" s="2" customFormat="1" ht="10.5" x14ac:dyDescent="0.25">
      <c r="A1430" s="334">
        <v>1395</v>
      </c>
      <c r="B1430" s="306"/>
      <c r="C1430" s="321"/>
      <c r="D1430" s="321"/>
      <c r="E1430" s="321"/>
      <c r="F1430" s="321"/>
      <c r="G1430" s="335">
        <f t="shared" si="105"/>
        <v>0</v>
      </c>
      <c r="H1430" s="340"/>
      <c r="I1430" s="337">
        <f t="shared" si="106"/>
        <v>0</v>
      </c>
      <c r="J1430" s="344">
        <f t="shared" si="107"/>
        <v>0</v>
      </c>
      <c r="K1430" s="344">
        <f t="shared" si="108"/>
        <v>0</v>
      </c>
      <c r="L1430" s="336">
        <f t="shared" si="109"/>
        <v>0</v>
      </c>
    </row>
    <row r="1431" spans="1:12" s="2" customFormat="1" ht="10.5" x14ac:dyDescent="0.25">
      <c r="A1431" s="333">
        <v>1396</v>
      </c>
      <c r="B1431" s="306"/>
      <c r="C1431" s="321"/>
      <c r="D1431" s="321"/>
      <c r="E1431" s="321"/>
      <c r="F1431" s="321"/>
      <c r="G1431" s="335">
        <f t="shared" si="105"/>
        <v>0</v>
      </c>
      <c r="H1431" s="340"/>
      <c r="I1431" s="337">
        <f t="shared" si="106"/>
        <v>0</v>
      </c>
      <c r="J1431" s="344">
        <f t="shared" si="107"/>
        <v>0</v>
      </c>
      <c r="K1431" s="344">
        <f t="shared" si="108"/>
        <v>0</v>
      </c>
      <c r="L1431" s="336">
        <f t="shared" si="109"/>
        <v>0</v>
      </c>
    </row>
    <row r="1432" spans="1:12" s="2" customFormat="1" ht="10.5" x14ac:dyDescent="0.25">
      <c r="A1432" s="334">
        <v>1397</v>
      </c>
      <c r="B1432" s="306"/>
      <c r="C1432" s="321"/>
      <c r="D1432" s="321"/>
      <c r="E1432" s="321"/>
      <c r="F1432" s="321"/>
      <c r="G1432" s="335">
        <f t="shared" si="105"/>
        <v>0</v>
      </c>
      <c r="H1432" s="340"/>
      <c r="I1432" s="337">
        <f t="shared" si="106"/>
        <v>0</v>
      </c>
      <c r="J1432" s="344">
        <f t="shared" si="107"/>
        <v>0</v>
      </c>
      <c r="K1432" s="344">
        <f t="shared" si="108"/>
        <v>0</v>
      </c>
      <c r="L1432" s="336">
        <f t="shared" si="109"/>
        <v>0</v>
      </c>
    </row>
    <row r="1433" spans="1:12" s="2" customFormat="1" ht="10.5" x14ac:dyDescent="0.25">
      <c r="A1433" s="334">
        <v>1398</v>
      </c>
      <c r="B1433" s="306"/>
      <c r="C1433" s="321"/>
      <c r="D1433" s="321"/>
      <c r="E1433" s="321"/>
      <c r="F1433" s="321"/>
      <c r="G1433" s="335">
        <f t="shared" si="105"/>
        <v>0</v>
      </c>
      <c r="H1433" s="340"/>
      <c r="I1433" s="337">
        <f t="shared" si="106"/>
        <v>0</v>
      </c>
      <c r="J1433" s="344">
        <f t="shared" si="107"/>
        <v>0</v>
      </c>
      <c r="K1433" s="344">
        <f t="shared" si="108"/>
        <v>0</v>
      </c>
      <c r="L1433" s="336">
        <f t="shared" si="109"/>
        <v>0</v>
      </c>
    </row>
    <row r="1434" spans="1:12" s="2" customFormat="1" ht="10.5" x14ac:dyDescent="0.25">
      <c r="A1434" s="334">
        <v>1399</v>
      </c>
      <c r="B1434" s="306"/>
      <c r="C1434" s="321"/>
      <c r="D1434" s="321"/>
      <c r="E1434" s="321"/>
      <c r="F1434" s="321"/>
      <c r="G1434" s="335">
        <f t="shared" si="105"/>
        <v>0</v>
      </c>
      <c r="H1434" s="340"/>
      <c r="I1434" s="337">
        <f t="shared" si="106"/>
        <v>0</v>
      </c>
      <c r="J1434" s="344">
        <f t="shared" si="107"/>
        <v>0</v>
      </c>
      <c r="K1434" s="344">
        <f t="shared" si="108"/>
        <v>0</v>
      </c>
      <c r="L1434" s="336">
        <f t="shared" si="109"/>
        <v>0</v>
      </c>
    </row>
    <row r="1435" spans="1:12" s="2" customFormat="1" ht="10.5" x14ac:dyDescent="0.25">
      <c r="A1435" s="334">
        <v>1400</v>
      </c>
      <c r="B1435" s="306"/>
      <c r="C1435" s="321"/>
      <c r="D1435" s="321"/>
      <c r="E1435" s="321"/>
      <c r="F1435" s="321"/>
      <c r="G1435" s="335">
        <f t="shared" si="105"/>
        <v>0</v>
      </c>
      <c r="H1435" s="340"/>
      <c r="I1435" s="337">
        <f t="shared" si="106"/>
        <v>0</v>
      </c>
      <c r="J1435" s="344">
        <f t="shared" si="107"/>
        <v>0</v>
      </c>
      <c r="K1435" s="344">
        <f t="shared" si="108"/>
        <v>0</v>
      </c>
      <c r="L1435" s="336">
        <f t="shared" si="109"/>
        <v>0</v>
      </c>
    </row>
    <row r="1436" spans="1:12" s="2" customFormat="1" ht="10.5" x14ac:dyDescent="0.25">
      <c r="A1436" s="333">
        <v>1401</v>
      </c>
      <c r="B1436" s="306"/>
      <c r="C1436" s="321"/>
      <c r="D1436" s="321"/>
      <c r="E1436" s="321"/>
      <c r="F1436" s="321"/>
      <c r="G1436" s="335">
        <f t="shared" si="105"/>
        <v>0</v>
      </c>
      <c r="H1436" s="340"/>
      <c r="I1436" s="337">
        <f t="shared" si="106"/>
        <v>0</v>
      </c>
      <c r="J1436" s="344">
        <f t="shared" si="107"/>
        <v>0</v>
      </c>
      <c r="K1436" s="344">
        <f t="shared" si="108"/>
        <v>0</v>
      </c>
      <c r="L1436" s="336">
        <f t="shared" si="109"/>
        <v>0</v>
      </c>
    </row>
    <row r="1437" spans="1:12" s="2" customFormat="1" ht="10.5" x14ac:dyDescent="0.25">
      <c r="A1437" s="334">
        <v>1402</v>
      </c>
      <c r="B1437" s="306"/>
      <c r="C1437" s="321"/>
      <c r="D1437" s="321"/>
      <c r="E1437" s="321"/>
      <c r="F1437" s="321"/>
      <c r="G1437" s="335">
        <f t="shared" si="105"/>
        <v>0</v>
      </c>
      <c r="H1437" s="340"/>
      <c r="I1437" s="337">
        <f t="shared" si="106"/>
        <v>0</v>
      </c>
      <c r="J1437" s="344">
        <f t="shared" si="107"/>
        <v>0</v>
      </c>
      <c r="K1437" s="344">
        <f t="shared" si="108"/>
        <v>0</v>
      </c>
      <c r="L1437" s="336">
        <f t="shared" si="109"/>
        <v>0</v>
      </c>
    </row>
    <row r="1438" spans="1:12" s="2" customFormat="1" ht="10.5" x14ac:dyDescent="0.25">
      <c r="A1438" s="334">
        <v>1403</v>
      </c>
      <c r="B1438" s="306"/>
      <c r="C1438" s="321"/>
      <c r="D1438" s="321"/>
      <c r="E1438" s="321"/>
      <c r="F1438" s="321"/>
      <c r="G1438" s="335">
        <f t="shared" si="105"/>
        <v>0</v>
      </c>
      <c r="H1438" s="340"/>
      <c r="I1438" s="337">
        <f t="shared" si="106"/>
        <v>0</v>
      </c>
      <c r="J1438" s="344">
        <f t="shared" si="107"/>
        <v>0</v>
      </c>
      <c r="K1438" s="344">
        <f t="shared" si="108"/>
        <v>0</v>
      </c>
      <c r="L1438" s="336">
        <f t="shared" si="109"/>
        <v>0</v>
      </c>
    </row>
    <row r="1439" spans="1:12" s="2" customFormat="1" ht="10.5" x14ac:dyDescent="0.25">
      <c r="A1439" s="334">
        <v>1404</v>
      </c>
      <c r="B1439" s="306"/>
      <c r="C1439" s="321"/>
      <c r="D1439" s="321"/>
      <c r="E1439" s="321"/>
      <c r="F1439" s="321"/>
      <c r="G1439" s="335">
        <f t="shared" si="105"/>
        <v>0</v>
      </c>
      <c r="H1439" s="340"/>
      <c r="I1439" s="337">
        <f t="shared" si="106"/>
        <v>0</v>
      </c>
      <c r="J1439" s="344">
        <f t="shared" si="107"/>
        <v>0</v>
      </c>
      <c r="K1439" s="344">
        <f t="shared" si="108"/>
        <v>0</v>
      </c>
      <c r="L1439" s="336">
        <f t="shared" si="109"/>
        <v>0</v>
      </c>
    </row>
    <row r="1440" spans="1:12" s="2" customFormat="1" ht="10.5" x14ac:dyDescent="0.25">
      <c r="A1440" s="334">
        <v>1405</v>
      </c>
      <c r="B1440" s="306"/>
      <c r="C1440" s="321"/>
      <c r="D1440" s="321"/>
      <c r="E1440" s="321"/>
      <c r="F1440" s="321"/>
      <c r="G1440" s="335">
        <f t="shared" si="105"/>
        <v>0</v>
      </c>
      <c r="H1440" s="340"/>
      <c r="I1440" s="337">
        <f t="shared" si="106"/>
        <v>0</v>
      </c>
      <c r="J1440" s="344">
        <f t="shared" si="107"/>
        <v>0</v>
      </c>
      <c r="K1440" s="344">
        <f t="shared" si="108"/>
        <v>0</v>
      </c>
      <c r="L1440" s="336">
        <f t="shared" si="109"/>
        <v>0</v>
      </c>
    </row>
    <row r="1441" spans="1:12" s="2" customFormat="1" ht="10.5" x14ac:dyDescent="0.25">
      <c r="A1441" s="333">
        <v>1406</v>
      </c>
      <c r="B1441" s="306"/>
      <c r="C1441" s="321"/>
      <c r="D1441" s="321"/>
      <c r="E1441" s="321"/>
      <c r="F1441" s="321"/>
      <c r="G1441" s="335">
        <f t="shared" si="105"/>
        <v>0</v>
      </c>
      <c r="H1441" s="340"/>
      <c r="I1441" s="337">
        <f t="shared" si="106"/>
        <v>0</v>
      </c>
      <c r="J1441" s="344">
        <f t="shared" si="107"/>
        <v>0</v>
      </c>
      <c r="K1441" s="344">
        <f t="shared" si="108"/>
        <v>0</v>
      </c>
      <c r="L1441" s="336">
        <f t="shared" si="109"/>
        <v>0</v>
      </c>
    </row>
    <row r="1442" spans="1:12" s="2" customFormat="1" ht="10.5" x14ac:dyDescent="0.25">
      <c r="A1442" s="334">
        <v>1407</v>
      </c>
      <c r="B1442" s="306"/>
      <c r="C1442" s="321"/>
      <c r="D1442" s="321"/>
      <c r="E1442" s="321"/>
      <c r="F1442" s="321"/>
      <c r="G1442" s="335">
        <f t="shared" si="105"/>
        <v>0</v>
      </c>
      <c r="H1442" s="340"/>
      <c r="I1442" s="337">
        <f t="shared" si="106"/>
        <v>0</v>
      </c>
      <c r="J1442" s="344">
        <f t="shared" si="107"/>
        <v>0</v>
      </c>
      <c r="K1442" s="344">
        <f t="shared" si="108"/>
        <v>0</v>
      </c>
      <c r="L1442" s="336">
        <f t="shared" si="109"/>
        <v>0</v>
      </c>
    </row>
    <row r="1443" spans="1:12" s="2" customFormat="1" ht="10.5" x14ac:dyDescent="0.25">
      <c r="A1443" s="334">
        <v>1408</v>
      </c>
      <c r="B1443" s="306"/>
      <c r="C1443" s="321"/>
      <c r="D1443" s="321"/>
      <c r="E1443" s="321"/>
      <c r="F1443" s="321"/>
      <c r="G1443" s="335">
        <f t="shared" si="105"/>
        <v>0</v>
      </c>
      <c r="H1443" s="340"/>
      <c r="I1443" s="337">
        <f t="shared" si="106"/>
        <v>0</v>
      </c>
      <c r="J1443" s="344">
        <f t="shared" si="107"/>
        <v>0</v>
      </c>
      <c r="K1443" s="344">
        <f t="shared" si="108"/>
        <v>0</v>
      </c>
      <c r="L1443" s="336">
        <f t="shared" si="109"/>
        <v>0</v>
      </c>
    </row>
    <row r="1444" spans="1:12" s="2" customFormat="1" ht="10.5" x14ac:dyDescent="0.25">
      <c r="A1444" s="334">
        <v>1409</v>
      </c>
      <c r="B1444" s="306"/>
      <c r="C1444" s="321"/>
      <c r="D1444" s="321"/>
      <c r="E1444" s="321"/>
      <c r="F1444" s="321"/>
      <c r="G1444" s="335">
        <f t="shared" si="105"/>
        <v>0</v>
      </c>
      <c r="H1444" s="340"/>
      <c r="I1444" s="337">
        <f t="shared" si="106"/>
        <v>0</v>
      </c>
      <c r="J1444" s="344">
        <f t="shared" si="107"/>
        <v>0</v>
      </c>
      <c r="K1444" s="344">
        <f t="shared" si="108"/>
        <v>0</v>
      </c>
      <c r="L1444" s="336">
        <f t="shared" si="109"/>
        <v>0</v>
      </c>
    </row>
    <row r="1445" spans="1:12" s="2" customFormat="1" ht="10.5" x14ac:dyDescent="0.25">
      <c r="A1445" s="334">
        <v>1410</v>
      </c>
      <c r="B1445" s="306"/>
      <c r="C1445" s="321"/>
      <c r="D1445" s="321"/>
      <c r="E1445" s="321"/>
      <c r="F1445" s="321"/>
      <c r="G1445" s="335">
        <f t="shared" ref="G1445:G1508" si="110">IF(F1445="Residencial",E1445,F1445)</f>
        <v>0</v>
      </c>
      <c r="H1445" s="340"/>
      <c r="I1445" s="337">
        <f t="shared" ref="I1445:I1508" si="111">IF(F1445="Residencial",IF(H1445&lt;=11,H1445,11),0)</f>
        <v>0</v>
      </c>
      <c r="J1445" s="344">
        <f t="shared" ref="J1445:J1508" si="112">IF(OR(G1445=1,G1445=2),IF(H1445&lt;=6,H1445,6),0)</f>
        <v>0</v>
      </c>
      <c r="K1445" s="344">
        <f t="shared" si="108"/>
        <v>0</v>
      </c>
      <c r="L1445" s="336">
        <f t="shared" si="109"/>
        <v>0</v>
      </c>
    </row>
    <row r="1446" spans="1:12" s="2" customFormat="1" ht="10.5" x14ac:dyDescent="0.25">
      <c r="A1446" s="333">
        <v>1411</v>
      </c>
      <c r="B1446" s="306"/>
      <c r="C1446" s="321"/>
      <c r="D1446" s="321"/>
      <c r="E1446" s="321"/>
      <c r="F1446" s="321"/>
      <c r="G1446" s="335">
        <f t="shared" si="110"/>
        <v>0</v>
      </c>
      <c r="H1446" s="340"/>
      <c r="I1446" s="337">
        <f t="shared" si="111"/>
        <v>0</v>
      </c>
      <c r="J1446" s="344">
        <f t="shared" si="112"/>
        <v>0</v>
      </c>
      <c r="K1446" s="344">
        <f t="shared" ref="K1446:K1509" si="113">I1446-J1446</f>
        <v>0</v>
      </c>
      <c r="L1446" s="336">
        <f t="shared" ref="L1446:L1509" si="114">IF(F1446="Residencial",IF(H1446&gt;11,(H1446-I1446),0),0)</f>
        <v>0</v>
      </c>
    </row>
    <row r="1447" spans="1:12" s="2" customFormat="1" ht="10.5" x14ac:dyDescent="0.25">
      <c r="A1447" s="334">
        <v>1412</v>
      </c>
      <c r="B1447" s="306"/>
      <c r="C1447" s="321"/>
      <c r="D1447" s="321"/>
      <c r="E1447" s="321"/>
      <c r="F1447" s="321"/>
      <c r="G1447" s="335">
        <f t="shared" si="110"/>
        <v>0</v>
      </c>
      <c r="H1447" s="340"/>
      <c r="I1447" s="337">
        <f t="shared" si="111"/>
        <v>0</v>
      </c>
      <c r="J1447" s="344">
        <f t="shared" si="112"/>
        <v>0</v>
      </c>
      <c r="K1447" s="344">
        <f t="shared" si="113"/>
        <v>0</v>
      </c>
      <c r="L1447" s="336">
        <f t="shared" si="114"/>
        <v>0</v>
      </c>
    </row>
    <row r="1448" spans="1:12" s="2" customFormat="1" ht="10.5" x14ac:dyDescent="0.25">
      <c r="A1448" s="334">
        <v>1413</v>
      </c>
      <c r="B1448" s="306"/>
      <c r="C1448" s="321"/>
      <c r="D1448" s="321"/>
      <c r="E1448" s="321"/>
      <c r="F1448" s="321"/>
      <c r="G1448" s="335">
        <f t="shared" si="110"/>
        <v>0</v>
      </c>
      <c r="H1448" s="340"/>
      <c r="I1448" s="337">
        <f t="shared" si="111"/>
        <v>0</v>
      </c>
      <c r="J1448" s="344">
        <f t="shared" si="112"/>
        <v>0</v>
      </c>
      <c r="K1448" s="344">
        <f t="shared" si="113"/>
        <v>0</v>
      </c>
      <c r="L1448" s="336">
        <f t="shared" si="114"/>
        <v>0</v>
      </c>
    </row>
    <row r="1449" spans="1:12" s="2" customFormat="1" ht="10.5" x14ac:dyDescent="0.25">
      <c r="A1449" s="334">
        <v>1414</v>
      </c>
      <c r="B1449" s="306"/>
      <c r="C1449" s="321"/>
      <c r="D1449" s="321"/>
      <c r="E1449" s="321"/>
      <c r="F1449" s="321"/>
      <c r="G1449" s="335">
        <f t="shared" si="110"/>
        <v>0</v>
      </c>
      <c r="H1449" s="340"/>
      <c r="I1449" s="337">
        <f t="shared" si="111"/>
        <v>0</v>
      </c>
      <c r="J1449" s="344">
        <f t="shared" si="112"/>
        <v>0</v>
      </c>
      <c r="K1449" s="344">
        <f t="shared" si="113"/>
        <v>0</v>
      </c>
      <c r="L1449" s="336">
        <f t="shared" si="114"/>
        <v>0</v>
      </c>
    </row>
    <row r="1450" spans="1:12" s="2" customFormat="1" ht="10.5" x14ac:dyDescent="0.25">
      <c r="A1450" s="334">
        <v>1415</v>
      </c>
      <c r="B1450" s="306"/>
      <c r="C1450" s="321"/>
      <c r="D1450" s="321"/>
      <c r="E1450" s="321"/>
      <c r="F1450" s="321"/>
      <c r="G1450" s="335">
        <f t="shared" si="110"/>
        <v>0</v>
      </c>
      <c r="H1450" s="340"/>
      <c r="I1450" s="337">
        <f t="shared" si="111"/>
        <v>0</v>
      </c>
      <c r="J1450" s="344">
        <f t="shared" si="112"/>
        <v>0</v>
      </c>
      <c r="K1450" s="344">
        <f t="shared" si="113"/>
        <v>0</v>
      </c>
      <c r="L1450" s="336">
        <f t="shared" si="114"/>
        <v>0</v>
      </c>
    </row>
    <row r="1451" spans="1:12" s="2" customFormat="1" ht="10.5" x14ac:dyDescent="0.25">
      <c r="A1451" s="333">
        <v>1416</v>
      </c>
      <c r="B1451" s="306"/>
      <c r="C1451" s="321"/>
      <c r="D1451" s="321"/>
      <c r="E1451" s="321"/>
      <c r="F1451" s="321"/>
      <c r="G1451" s="335">
        <f t="shared" si="110"/>
        <v>0</v>
      </c>
      <c r="H1451" s="340"/>
      <c r="I1451" s="337">
        <f t="shared" si="111"/>
        <v>0</v>
      </c>
      <c r="J1451" s="344">
        <f t="shared" si="112"/>
        <v>0</v>
      </c>
      <c r="K1451" s="344">
        <f t="shared" si="113"/>
        <v>0</v>
      </c>
      <c r="L1451" s="336">
        <f t="shared" si="114"/>
        <v>0</v>
      </c>
    </row>
    <row r="1452" spans="1:12" s="2" customFormat="1" ht="10.5" x14ac:dyDescent="0.25">
      <c r="A1452" s="334">
        <v>1417</v>
      </c>
      <c r="B1452" s="306"/>
      <c r="C1452" s="321"/>
      <c r="D1452" s="321"/>
      <c r="E1452" s="321"/>
      <c r="F1452" s="321"/>
      <c r="G1452" s="335">
        <f t="shared" si="110"/>
        <v>0</v>
      </c>
      <c r="H1452" s="340"/>
      <c r="I1452" s="337">
        <f t="shared" si="111"/>
        <v>0</v>
      </c>
      <c r="J1452" s="344">
        <f t="shared" si="112"/>
        <v>0</v>
      </c>
      <c r="K1452" s="344">
        <f t="shared" si="113"/>
        <v>0</v>
      </c>
      <c r="L1452" s="336">
        <f t="shared" si="114"/>
        <v>0</v>
      </c>
    </row>
    <row r="1453" spans="1:12" s="2" customFormat="1" ht="10.5" x14ac:dyDescent="0.25">
      <c r="A1453" s="334">
        <v>1418</v>
      </c>
      <c r="B1453" s="306"/>
      <c r="C1453" s="321"/>
      <c r="D1453" s="321"/>
      <c r="E1453" s="321"/>
      <c r="F1453" s="321"/>
      <c r="G1453" s="335">
        <f t="shared" si="110"/>
        <v>0</v>
      </c>
      <c r="H1453" s="340"/>
      <c r="I1453" s="337">
        <f t="shared" si="111"/>
        <v>0</v>
      </c>
      <c r="J1453" s="344">
        <f t="shared" si="112"/>
        <v>0</v>
      </c>
      <c r="K1453" s="344">
        <f t="shared" si="113"/>
        <v>0</v>
      </c>
      <c r="L1453" s="336">
        <f t="shared" si="114"/>
        <v>0</v>
      </c>
    </row>
    <row r="1454" spans="1:12" s="2" customFormat="1" ht="10.5" x14ac:dyDescent="0.25">
      <c r="A1454" s="334">
        <v>1419</v>
      </c>
      <c r="B1454" s="306"/>
      <c r="C1454" s="321"/>
      <c r="D1454" s="321"/>
      <c r="E1454" s="321"/>
      <c r="F1454" s="321"/>
      <c r="G1454" s="335">
        <f t="shared" si="110"/>
        <v>0</v>
      </c>
      <c r="H1454" s="340"/>
      <c r="I1454" s="337">
        <f t="shared" si="111"/>
        <v>0</v>
      </c>
      <c r="J1454" s="344">
        <f t="shared" si="112"/>
        <v>0</v>
      </c>
      <c r="K1454" s="344">
        <f t="shared" si="113"/>
        <v>0</v>
      </c>
      <c r="L1454" s="336">
        <f t="shared" si="114"/>
        <v>0</v>
      </c>
    </row>
    <row r="1455" spans="1:12" s="2" customFormat="1" ht="10.5" x14ac:dyDescent="0.25">
      <c r="A1455" s="334">
        <v>1420</v>
      </c>
      <c r="B1455" s="306"/>
      <c r="C1455" s="321"/>
      <c r="D1455" s="321"/>
      <c r="E1455" s="321"/>
      <c r="F1455" s="321"/>
      <c r="G1455" s="335">
        <f t="shared" si="110"/>
        <v>0</v>
      </c>
      <c r="H1455" s="340"/>
      <c r="I1455" s="337">
        <f t="shared" si="111"/>
        <v>0</v>
      </c>
      <c r="J1455" s="344">
        <f t="shared" si="112"/>
        <v>0</v>
      </c>
      <c r="K1455" s="344">
        <f t="shared" si="113"/>
        <v>0</v>
      </c>
      <c r="L1455" s="336">
        <f t="shared" si="114"/>
        <v>0</v>
      </c>
    </row>
    <row r="1456" spans="1:12" s="2" customFormat="1" ht="10.5" x14ac:dyDescent="0.25">
      <c r="A1456" s="333">
        <v>1421</v>
      </c>
      <c r="B1456" s="306"/>
      <c r="C1456" s="321"/>
      <c r="D1456" s="321"/>
      <c r="E1456" s="321"/>
      <c r="F1456" s="321"/>
      <c r="G1456" s="335">
        <f t="shared" si="110"/>
        <v>0</v>
      </c>
      <c r="H1456" s="340"/>
      <c r="I1456" s="337">
        <f t="shared" si="111"/>
        <v>0</v>
      </c>
      <c r="J1456" s="344">
        <f t="shared" si="112"/>
        <v>0</v>
      </c>
      <c r="K1456" s="344">
        <f t="shared" si="113"/>
        <v>0</v>
      </c>
      <c r="L1456" s="336">
        <f t="shared" si="114"/>
        <v>0</v>
      </c>
    </row>
    <row r="1457" spans="1:12" s="2" customFormat="1" ht="10.5" x14ac:dyDescent="0.25">
      <c r="A1457" s="334">
        <v>1422</v>
      </c>
      <c r="B1457" s="306"/>
      <c r="C1457" s="321"/>
      <c r="D1457" s="321"/>
      <c r="E1457" s="321"/>
      <c r="F1457" s="321"/>
      <c r="G1457" s="335">
        <f t="shared" si="110"/>
        <v>0</v>
      </c>
      <c r="H1457" s="340"/>
      <c r="I1457" s="337">
        <f t="shared" si="111"/>
        <v>0</v>
      </c>
      <c r="J1457" s="344">
        <f t="shared" si="112"/>
        <v>0</v>
      </c>
      <c r="K1457" s="344">
        <f t="shared" si="113"/>
        <v>0</v>
      </c>
      <c r="L1457" s="336">
        <f t="shared" si="114"/>
        <v>0</v>
      </c>
    </row>
    <row r="1458" spans="1:12" s="2" customFormat="1" ht="10.5" x14ac:dyDescent="0.25">
      <c r="A1458" s="334">
        <v>1423</v>
      </c>
      <c r="B1458" s="306"/>
      <c r="C1458" s="321"/>
      <c r="D1458" s="321"/>
      <c r="E1458" s="321"/>
      <c r="F1458" s="321"/>
      <c r="G1458" s="335">
        <f t="shared" si="110"/>
        <v>0</v>
      </c>
      <c r="H1458" s="340"/>
      <c r="I1458" s="337">
        <f t="shared" si="111"/>
        <v>0</v>
      </c>
      <c r="J1458" s="344">
        <f t="shared" si="112"/>
        <v>0</v>
      </c>
      <c r="K1458" s="344">
        <f t="shared" si="113"/>
        <v>0</v>
      </c>
      <c r="L1458" s="336">
        <f t="shared" si="114"/>
        <v>0</v>
      </c>
    </row>
    <row r="1459" spans="1:12" s="2" customFormat="1" ht="10.5" x14ac:dyDescent="0.25">
      <c r="A1459" s="334">
        <v>1424</v>
      </c>
      <c r="B1459" s="306"/>
      <c r="C1459" s="321"/>
      <c r="D1459" s="321"/>
      <c r="E1459" s="321"/>
      <c r="F1459" s="321"/>
      <c r="G1459" s="335">
        <f t="shared" si="110"/>
        <v>0</v>
      </c>
      <c r="H1459" s="340"/>
      <c r="I1459" s="337">
        <f t="shared" si="111"/>
        <v>0</v>
      </c>
      <c r="J1459" s="344">
        <f t="shared" si="112"/>
        <v>0</v>
      </c>
      <c r="K1459" s="344">
        <f t="shared" si="113"/>
        <v>0</v>
      </c>
      <c r="L1459" s="336">
        <f t="shared" si="114"/>
        <v>0</v>
      </c>
    </row>
    <row r="1460" spans="1:12" s="2" customFormat="1" ht="10.5" x14ac:dyDescent="0.25">
      <c r="A1460" s="334">
        <v>1425</v>
      </c>
      <c r="B1460" s="306"/>
      <c r="C1460" s="321"/>
      <c r="D1460" s="321"/>
      <c r="E1460" s="321"/>
      <c r="F1460" s="321"/>
      <c r="G1460" s="335">
        <f t="shared" si="110"/>
        <v>0</v>
      </c>
      <c r="H1460" s="340"/>
      <c r="I1460" s="337">
        <f t="shared" si="111"/>
        <v>0</v>
      </c>
      <c r="J1460" s="344">
        <f t="shared" si="112"/>
        <v>0</v>
      </c>
      <c r="K1460" s="344">
        <f t="shared" si="113"/>
        <v>0</v>
      </c>
      <c r="L1460" s="336">
        <f t="shared" si="114"/>
        <v>0</v>
      </c>
    </row>
    <row r="1461" spans="1:12" s="2" customFormat="1" ht="10.5" x14ac:dyDescent="0.25">
      <c r="A1461" s="333">
        <v>1426</v>
      </c>
      <c r="B1461" s="306"/>
      <c r="C1461" s="321"/>
      <c r="D1461" s="321"/>
      <c r="E1461" s="321"/>
      <c r="F1461" s="321"/>
      <c r="G1461" s="335">
        <f t="shared" si="110"/>
        <v>0</v>
      </c>
      <c r="H1461" s="340"/>
      <c r="I1461" s="337">
        <f t="shared" si="111"/>
        <v>0</v>
      </c>
      <c r="J1461" s="344">
        <f t="shared" si="112"/>
        <v>0</v>
      </c>
      <c r="K1461" s="344">
        <f t="shared" si="113"/>
        <v>0</v>
      </c>
      <c r="L1461" s="336">
        <f t="shared" si="114"/>
        <v>0</v>
      </c>
    </row>
    <row r="1462" spans="1:12" s="2" customFormat="1" ht="10.5" x14ac:dyDescent="0.25">
      <c r="A1462" s="334">
        <v>1427</v>
      </c>
      <c r="B1462" s="306"/>
      <c r="C1462" s="321"/>
      <c r="D1462" s="321"/>
      <c r="E1462" s="321"/>
      <c r="F1462" s="321"/>
      <c r="G1462" s="335">
        <f t="shared" si="110"/>
        <v>0</v>
      </c>
      <c r="H1462" s="340"/>
      <c r="I1462" s="337">
        <f t="shared" si="111"/>
        <v>0</v>
      </c>
      <c r="J1462" s="344">
        <f t="shared" si="112"/>
        <v>0</v>
      </c>
      <c r="K1462" s="344">
        <f t="shared" si="113"/>
        <v>0</v>
      </c>
      <c r="L1462" s="336">
        <f t="shared" si="114"/>
        <v>0</v>
      </c>
    </row>
    <row r="1463" spans="1:12" s="2" customFormat="1" ht="10.5" x14ac:dyDescent="0.25">
      <c r="A1463" s="334">
        <v>1428</v>
      </c>
      <c r="B1463" s="306"/>
      <c r="C1463" s="321"/>
      <c r="D1463" s="321"/>
      <c r="E1463" s="321"/>
      <c r="F1463" s="321"/>
      <c r="G1463" s="335">
        <f t="shared" si="110"/>
        <v>0</v>
      </c>
      <c r="H1463" s="340"/>
      <c r="I1463" s="337">
        <f t="shared" si="111"/>
        <v>0</v>
      </c>
      <c r="J1463" s="344">
        <f t="shared" si="112"/>
        <v>0</v>
      </c>
      <c r="K1463" s="344">
        <f t="shared" si="113"/>
        <v>0</v>
      </c>
      <c r="L1463" s="336">
        <f t="shared" si="114"/>
        <v>0</v>
      </c>
    </row>
    <row r="1464" spans="1:12" s="2" customFormat="1" ht="10.5" x14ac:dyDescent="0.25">
      <c r="A1464" s="334">
        <v>1429</v>
      </c>
      <c r="B1464" s="306"/>
      <c r="C1464" s="321"/>
      <c r="D1464" s="321"/>
      <c r="E1464" s="321"/>
      <c r="F1464" s="321"/>
      <c r="G1464" s="335">
        <f t="shared" si="110"/>
        <v>0</v>
      </c>
      <c r="H1464" s="340"/>
      <c r="I1464" s="337">
        <f t="shared" si="111"/>
        <v>0</v>
      </c>
      <c r="J1464" s="344">
        <f t="shared" si="112"/>
        <v>0</v>
      </c>
      <c r="K1464" s="344">
        <f t="shared" si="113"/>
        <v>0</v>
      </c>
      <c r="L1464" s="336">
        <f t="shared" si="114"/>
        <v>0</v>
      </c>
    </row>
    <row r="1465" spans="1:12" s="2" customFormat="1" ht="10.5" x14ac:dyDescent="0.25">
      <c r="A1465" s="334">
        <v>1430</v>
      </c>
      <c r="B1465" s="306"/>
      <c r="C1465" s="321"/>
      <c r="D1465" s="321"/>
      <c r="E1465" s="321"/>
      <c r="F1465" s="321"/>
      <c r="G1465" s="335">
        <f t="shared" si="110"/>
        <v>0</v>
      </c>
      <c r="H1465" s="340"/>
      <c r="I1465" s="337">
        <f t="shared" si="111"/>
        <v>0</v>
      </c>
      <c r="J1465" s="344">
        <f t="shared" si="112"/>
        <v>0</v>
      </c>
      <c r="K1465" s="344">
        <f t="shared" si="113"/>
        <v>0</v>
      </c>
      <c r="L1465" s="336">
        <f t="shared" si="114"/>
        <v>0</v>
      </c>
    </row>
    <row r="1466" spans="1:12" s="2" customFormat="1" ht="10.5" x14ac:dyDescent="0.25">
      <c r="A1466" s="333">
        <v>1431</v>
      </c>
      <c r="B1466" s="306"/>
      <c r="C1466" s="321"/>
      <c r="D1466" s="321"/>
      <c r="E1466" s="321"/>
      <c r="F1466" s="321"/>
      <c r="G1466" s="335">
        <f t="shared" si="110"/>
        <v>0</v>
      </c>
      <c r="H1466" s="340"/>
      <c r="I1466" s="337">
        <f t="shared" si="111"/>
        <v>0</v>
      </c>
      <c r="J1466" s="344">
        <f t="shared" si="112"/>
        <v>0</v>
      </c>
      <c r="K1466" s="344">
        <f t="shared" si="113"/>
        <v>0</v>
      </c>
      <c r="L1466" s="336">
        <f t="shared" si="114"/>
        <v>0</v>
      </c>
    </row>
    <row r="1467" spans="1:12" s="2" customFormat="1" ht="10.5" x14ac:dyDescent="0.25">
      <c r="A1467" s="334">
        <v>1432</v>
      </c>
      <c r="B1467" s="306"/>
      <c r="C1467" s="321"/>
      <c r="D1467" s="321"/>
      <c r="E1467" s="321"/>
      <c r="F1467" s="321"/>
      <c r="G1467" s="335">
        <f t="shared" si="110"/>
        <v>0</v>
      </c>
      <c r="H1467" s="340"/>
      <c r="I1467" s="337">
        <f t="shared" si="111"/>
        <v>0</v>
      </c>
      <c r="J1467" s="344">
        <f t="shared" si="112"/>
        <v>0</v>
      </c>
      <c r="K1467" s="344">
        <f t="shared" si="113"/>
        <v>0</v>
      </c>
      <c r="L1467" s="336">
        <f t="shared" si="114"/>
        <v>0</v>
      </c>
    </row>
    <row r="1468" spans="1:12" s="2" customFormat="1" ht="10.5" x14ac:dyDescent="0.25">
      <c r="A1468" s="334">
        <v>1433</v>
      </c>
      <c r="B1468" s="306"/>
      <c r="C1468" s="321"/>
      <c r="D1468" s="321"/>
      <c r="E1468" s="321"/>
      <c r="F1468" s="321"/>
      <c r="G1468" s="335">
        <f t="shared" si="110"/>
        <v>0</v>
      </c>
      <c r="H1468" s="340"/>
      <c r="I1468" s="337">
        <f t="shared" si="111"/>
        <v>0</v>
      </c>
      <c r="J1468" s="344">
        <f t="shared" si="112"/>
        <v>0</v>
      </c>
      <c r="K1468" s="344">
        <f t="shared" si="113"/>
        <v>0</v>
      </c>
      <c r="L1468" s="336">
        <f t="shared" si="114"/>
        <v>0</v>
      </c>
    </row>
    <row r="1469" spans="1:12" s="2" customFormat="1" ht="10.5" x14ac:dyDescent="0.25">
      <c r="A1469" s="334">
        <v>1434</v>
      </c>
      <c r="B1469" s="306"/>
      <c r="C1469" s="321"/>
      <c r="D1469" s="321"/>
      <c r="E1469" s="321"/>
      <c r="F1469" s="321"/>
      <c r="G1469" s="335">
        <f t="shared" si="110"/>
        <v>0</v>
      </c>
      <c r="H1469" s="340"/>
      <c r="I1469" s="337">
        <f t="shared" si="111"/>
        <v>0</v>
      </c>
      <c r="J1469" s="344">
        <f t="shared" si="112"/>
        <v>0</v>
      </c>
      <c r="K1469" s="344">
        <f t="shared" si="113"/>
        <v>0</v>
      </c>
      <c r="L1469" s="336">
        <f t="shared" si="114"/>
        <v>0</v>
      </c>
    </row>
    <row r="1470" spans="1:12" s="2" customFormat="1" ht="10.5" x14ac:dyDescent="0.25">
      <c r="A1470" s="334">
        <v>1435</v>
      </c>
      <c r="B1470" s="306"/>
      <c r="C1470" s="321"/>
      <c r="D1470" s="321"/>
      <c r="E1470" s="321"/>
      <c r="F1470" s="321"/>
      <c r="G1470" s="335">
        <f t="shared" si="110"/>
        <v>0</v>
      </c>
      <c r="H1470" s="340"/>
      <c r="I1470" s="337">
        <f t="shared" si="111"/>
        <v>0</v>
      </c>
      <c r="J1470" s="344">
        <f t="shared" si="112"/>
        <v>0</v>
      </c>
      <c r="K1470" s="344">
        <f t="shared" si="113"/>
        <v>0</v>
      </c>
      <c r="L1470" s="336">
        <f t="shared" si="114"/>
        <v>0</v>
      </c>
    </row>
    <row r="1471" spans="1:12" s="2" customFormat="1" ht="10.5" x14ac:dyDescent="0.25">
      <c r="A1471" s="333">
        <v>1436</v>
      </c>
      <c r="B1471" s="306"/>
      <c r="C1471" s="321"/>
      <c r="D1471" s="321"/>
      <c r="E1471" s="321"/>
      <c r="F1471" s="321"/>
      <c r="G1471" s="335">
        <f t="shared" si="110"/>
        <v>0</v>
      </c>
      <c r="H1471" s="340"/>
      <c r="I1471" s="337">
        <f t="shared" si="111"/>
        <v>0</v>
      </c>
      <c r="J1471" s="344">
        <f t="shared" si="112"/>
        <v>0</v>
      </c>
      <c r="K1471" s="344">
        <f t="shared" si="113"/>
        <v>0</v>
      </c>
      <c r="L1471" s="336">
        <f t="shared" si="114"/>
        <v>0</v>
      </c>
    </row>
    <row r="1472" spans="1:12" s="2" customFormat="1" ht="10.5" x14ac:dyDescent="0.25">
      <c r="A1472" s="334">
        <v>1437</v>
      </c>
      <c r="B1472" s="306"/>
      <c r="C1472" s="321"/>
      <c r="D1472" s="321"/>
      <c r="E1472" s="321"/>
      <c r="F1472" s="321"/>
      <c r="G1472" s="335">
        <f t="shared" si="110"/>
        <v>0</v>
      </c>
      <c r="H1472" s="340"/>
      <c r="I1472" s="337">
        <f t="shared" si="111"/>
        <v>0</v>
      </c>
      <c r="J1472" s="344">
        <f t="shared" si="112"/>
        <v>0</v>
      </c>
      <c r="K1472" s="344">
        <f t="shared" si="113"/>
        <v>0</v>
      </c>
      <c r="L1472" s="336">
        <f t="shared" si="114"/>
        <v>0</v>
      </c>
    </row>
    <row r="1473" spans="1:12" s="2" customFormat="1" ht="10.5" x14ac:dyDescent="0.25">
      <c r="A1473" s="334">
        <v>1438</v>
      </c>
      <c r="B1473" s="306"/>
      <c r="C1473" s="321"/>
      <c r="D1473" s="321"/>
      <c r="E1473" s="321"/>
      <c r="F1473" s="321"/>
      <c r="G1473" s="335">
        <f t="shared" si="110"/>
        <v>0</v>
      </c>
      <c r="H1473" s="340"/>
      <c r="I1473" s="337">
        <f t="shared" si="111"/>
        <v>0</v>
      </c>
      <c r="J1473" s="344">
        <f t="shared" si="112"/>
        <v>0</v>
      </c>
      <c r="K1473" s="344">
        <f t="shared" si="113"/>
        <v>0</v>
      </c>
      <c r="L1473" s="336">
        <f t="shared" si="114"/>
        <v>0</v>
      </c>
    </row>
    <row r="1474" spans="1:12" s="2" customFormat="1" ht="10.5" x14ac:dyDescent="0.25">
      <c r="A1474" s="334">
        <v>1439</v>
      </c>
      <c r="B1474" s="306"/>
      <c r="C1474" s="321"/>
      <c r="D1474" s="321"/>
      <c r="E1474" s="321"/>
      <c r="F1474" s="321"/>
      <c r="G1474" s="335">
        <f t="shared" si="110"/>
        <v>0</v>
      </c>
      <c r="H1474" s="340"/>
      <c r="I1474" s="337">
        <f t="shared" si="111"/>
        <v>0</v>
      </c>
      <c r="J1474" s="344">
        <f t="shared" si="112"/>
        <v>0</v>
      </c>
      <c r="K1474" s="344">
        <f t="shared" si="113"/>
        <v>0</v>
      </c>
      <c r="L1474" s="336">
        <f t="shared" si="114"/>
        <v>0</v>
      </c>
    </row>
    <row r="1475" spans="1:12" s="2" customFormat="1" ht="10.5" x14ac:dyDescent="0.25">
      <c r="A1475" s="334">
        <v>1440</v>
      </c>
      <c r="B1475" s="306"/>
      <c r="C1475" s="321"/>
      <c r="D1475" s="321"/>
      <c r="E1475" s="321"/>
      <c r="F1475" s="321"/>
      <c r="G1475" s="335">
        <f t="shared" si="110"/>
        <v>0</v>
      </c>
      <c r="H1475" s="340"/>
      <c r="I1475" s="337">
        <f t="shared" si="111"/>
        <v>0</v>
      </c>
      <c r="J1475" s="344">
        <f t="shared" si="112"/>
        <v>0</v>
      </c>
      <c r="K1475" s="344">
        <f t="shared" si="113"/>
        <v>0</v>
      </c>
      <c r="L1475" s="336">
        <f t="shared" si="114"/>
        <v>0</v>
      </c>
    </row>
    <row r="1476" spans="1:12" s="2" customFormat="1" ht="10.5" x14ac:dyDescent="0.25">
      <c r="A1476" s="333">
        <v>1441</v>
      </c>
      <c r="B1476" s="306"/>
      <c r="C1476" s="321"/>
      <c r="D1476" s="321"/>
      <c r="E1476" s="321"/>
      <c r="F1476" s="321"/>
      <c r="G1476" s="335">
        <f t="shared" si="110"/>
        <v>0</v>
      </c>
      <c r="H1476" s="340"/>
      <c r="I1476" s="337">
        <f t="shared" si="111"/>
        <v>0</v>
      </c>
      <c r="J1476" s="344">
        <f t="shared" si="112"/>
        <v>0</v>
      </c>
      <c r="K1476" s="344">
        <f t="shared" si="113"/>
        <v>0</v>
      </c>
      <c r="L1476" s="336">
        <f t="shared" si="114"/>
        <v>0</v>
      </c>
    </row>
    <row r="1477" spans="1:12" s="2" customFormat="1" ht="10.5" x14ac:dyDescent="0.25">
      <c r="A1477" s="334">
        <v>1442</v>
      </c>
      <c r="B1477" s="306"/>
      <c r="C1477" s="321"/>
      <c r="D1477" s="321"/>
      <c r="E1477" s="321"/>
      <c r="F1477" s="321"/>
      <c r="G1477" s="335">
        <f t="shared" si="110"/>
        <v>0</v>
      </c>
      <c r="H1477" s="340"/>
      <c r="I1477" s="337">
        <f t="shared" si="111"/>
        <v>0</v>
      </c>
      <c r="J1477" s="344">
        <f t="shared" si="112"/>
        <v>0</v>
      </c>
      <c r="K1477" s="344">
        <f t="shared" si="113"/>
        <v>0</v>
      </c>
      <c r="L1477" s="336">
        <f t="shared" si="114"/>
        <v>0</v>
      </c>
    </row>
    <row r="1478" spans="1:12" s="2" customFormat="1" ht="10.5" x14ac:dyDescent="0.25">
      <c r="A1478" s="334">
        <v>1443</v>
      </c>
      <c r="B1478" s="306"/>
      <c r="C1478" s="321"/>
      <c r="D1478" s="321"/>
      <c r="E1478" s="321"/>
      <c r="F1478" s="321"/>
      <c r="G1478" s="335">
        <f t="shared" si="110"/>
        <v>0</v>
      </c>
      <c r="H1478" s="340"/>
      <c r="I1478" s="337">
        <f t="shared" si="111"/>
        <v>0</v>
      </c>
      <c r="J1478" s="344">
        <f t="shared" si="112"/>
        <v>0</v>
      </c>
      <c r="K1478" s="344">
        <f t="shared" si="113"/>
        <v>0</v>
      </c>
      <c r="L1478" s="336">
        <f t="shared" si="114"/>
        <v>0</v>
      </c>
    </row>
    <row r="1479" spans="1:12" s="2" customFormat="1" ht="10.5" x14ac:dyDescent="0.25">
      <c r="A1479" s="334">
        <v>1444</v>
      </c>
      <c r="B1479" s="306"/>
      <c r="C1479" s="321"/>
      <c r="D1479" s="321"/>
      <c r="E1479" s="321"/>
      <c r="F1479" s="321"/>
      <c r="G1479" s="335">
        <f t="shared" si="110"/>
        <v>0</v>
      </c>
      <c r="H1479" s="340"/>
      <c r="I1479" s="337">
        <f t="shared" si="111"/>
        <v>0</v>
      </c>
      <c r="J1479" s="344">
        <f t="shared" si="112"/>
        <v>0</v>
      </c>
      <c r="K1479" s="344">
        <f t="shared" si="113"/>
        <v>0</v>
      </c>
      <c r="L1479" s="336">
        <f t="shared" si="114"/>
        <v>0</v>
      </c>
    </row>
    <row r="1480" spans="1:12" s="2" customFormat="1" ht="10.5" x14ac:dyDescent="0.25">
      <c r="A1480" s="334">
        <v>1445</v>
      </c>
      <c r="B1480" s="306"/>
      <c r="C1480" s="321"/>
      <c r="D1480" s="321"/>
      <c r="E1480" s="321"/>
      <c r="F1480" s="321"/>
      <c r="G1480" s="335">
        <f t="shared" si="110"/>
        <v>0</v>
      </c>
      <c r="H1480" s="340"/>
      <c r="I1480" s="337">
        <f t="shared" si="111"/>
        <v>0</v>
      </c>
      <c r="J1480" s="344">
        <f t="shared" si="112"/>
        <v>0</v>
      </c>
      <c r="K1480" s="344">
        <f t="shared" si="113"/>
        <v>0</v>
      </c>
      <c r="L1480" s="336">
        <f t="shared" si="114"/>
        <v>0</v>
      </c>
    </row>
    <row r="1481" spans="1:12" s="2" customFormat="1" ht="10.5" x14ac:dyDescent="0.25">
      <c r="A1481" s="333">
        <v>1446</v>
      </c>
      <c r="B1481" s="306"/>
      <c r="C1481" s="321"/>
      <c r="D1481" s="321"/>
      <c r="E1481" s="321"/>
      <c r="F1481" s="321"/>
      <c r="G1481" s="335">
        <f t="shared" si="110"/>
        <v>0</v>
      </c>
      <c r="H1481" s="340"/>
      <c r="I1481" s="337">
        <f t="shared" si="111"/>
        <v>0</v>
      </c>
      <c r="J1481" s="344">
        <f t="shared" si="112"/>
        <v>0</v>
      </c>
      <c r="K1481" s="344">
        <f t="shared" si="113"/>
        <v>0</v>
      </c>
      <c r="L1481" s="336">
        <f t="shared" si="114"/>
        <v>0</v>
      </c>
    </row>
    <row r="1482" spans="1:12" s="2" customFormat="1" ht="10.5" x14ac:dyDescent="0.25">
      <c r="A1482" s="334">
        <v>1447</v>
      </c>
      <c r="B1482" s="306"/>
      <c r="C1482" s="321"/>
      <c r="D1482" s="321"/>
      <c r="E1482" s="321"/>
      <c r="F1482" s="321"/>
      <c r="G1482" s="335">
        <f t="shared" si="110"/>
        <v>0</v>
      </c>
      <c r="H1482" s="340"/>
      <c r="I1482" s="337">
        <f t="shared" si="111"/>
        <v>0</v>
      </c>
      <c r="J1482" s="344">
        <f t="shared" si="112"/>
        <v>0</v>
      </c>
      <c r="K1482" s="344">
        <f t="shared" si="113"/>
        <v>0</v>
      </c>
      <c r="L1482" s="336">
        <f t="shared" si="114"/>
        <v>0</v>
      </c>
    </row>
    <row r="1483" spans="1:12" s="2" customFormat="1" ht="10.5" x14ac:dyDescent="0.25">
      <c r="A1483" s="334">
        <v>1448</v>
      </c>
      <c r="B1483" s="306"/>
      <c r="C1483" s="321"/>
      <c r="D1483" s="321"/>
      <c r="E1483" s="321"/>
      <c r="F1483" s="321"/>
      <c r="G1483" s="335">
        <f t="shared" si="110"/>
        <v>0</v>
      </c>
      <c r="H1483" s="340"/>
      <c r="I1483" s="337">
        <f t="shared" si="111"/>
        <v>0</v>
      </c>
      <c r="J1483" s="344">
        <f t="shared" si="112"/>
        <v>0</v>
      </c>
      <c r="K1483" s="344">
        <f t="shared" si="113"/>
        <v>0</v>
      </c>
      <c r="L1483" s="336">
        <f t="shared" si="114"/>
        <v>0</v>
      </c>
    </row>
    <row r="1484" spans="1:12" s="2" customFormat="1" ht="10.5" x14ac:dyDescent="0.25">
      <c r="A1484" s="334">
        <v>1449</v>
      </c>
      <c r="B1484" s="306"/>
      <c r="C1484" s="321"/>
      <c r="D1484" s="321"/>
      <c r="E1484" s="321"/>
      <c r="F1484" s="321"/>
      <c r="G1484" s="335">
        <f t="shared" si="110"/>
        <v>0</v>
      </c>
      <c r="H1484" s="340"/>
      <c r="I1484" s="337">
        <f t="shared" si="111"/>
        <v>0</v>
      </c>
      <c r="J1484" s="344">
        <f t="shared" si="112"/>
        <v>0</v>
      </c>
      <c r="K1484" s="344">
        <f t="shared" si="113"/>
        <v>0</v>
      </c>
      <c r="L1484" s="336">
        <f t="shared" si="114"/>
        <v>0</v>
      </c>
    </row>
    <row r="1485" spans="1:12" s="2" customFormat="1" ht="10.5" x14ac:dyDescent="0.25">
      <c r="A1485" s="334">
        <v>1450</v>
      </c>
      <c r="B1485" s="306"/>
      <c r="C1485" s="321"/>
      <c r="D1485" s="321"/>
      <c r="E1485" s="321"/>
      <c r="F1485" s="321"/>
      <c r="G1485" s="335">
        <f t="shared" si="110"/>
        <v>0</v>
      </c>
      <c r="H1485" s="340"/>
      <c r="I1485" s="337">
        <f t="shared" si="111"/>
        <v>0</v>
      </c>
      <c r="J1485" s="344">
        <f t="shared" si="112"/>
        <v>0</v>
      </c>
      <c r="K1485" s="344">
        <f t="shared" si="113"/>
        <v>0</v>
      </c>
      <c r="L1485" s="336">
        <f t="shared" si="114"/>
        <v>0</v>
      </c>
    </row>
    <row r="1486" spans="1:12" s="2" customFormat="1" ht="10.5" x14ac:dyDescent="0.25">
      <c r="A1486" s="333">
        <v>1451</v>
      </c>
      <c r="B1486" s="306"/>
      <c r="C1486" s="321"/>
      <c r="D1486" s="321"/>
      <c r="E1486" s="321"/>
      <c r="F1486" s="321"/>
      <c r="G1486" s="335">
        <f t="shared" si="110"/>
        <v>0</v>
      </c>
      <c r="H1486" s="340"/>
      <c r="I1486" s="337">
        <f t="shared" si="111"/>
        <v>0</v>
      </c>
      <c r="J1486" s="344">
        <f t="shared" si="112"/>
        <v>0</v>
      </c>
      <c r="K1486" s="344">
        <f t="shared" si="113"/>
        <v>0</v>
      </c>
      <c r="L1486" s="336">
        <f t="shared" si="114"/>
        <v>0</v>
      </c>
    </row>
    <row r="1487" spans="1:12" s="2" customFormat="1" ht="10.5" x14ac:dyDescent="0.25">
      <c r="A1487" s="334">
        <v>1452</v>
      </c>
      <c r="B1487" s="306"/>
      <c r="C1487" s="321"/>
      <c r="D1487" s="321"/>
      <c r="E1487" s="321"/>
      <c r="F1487" s="321"/>
      <c r="G1487" s="335">
        <f t="shared" si="110"/>
        <v>0</v>
      </c>
      <c r="H1487" s="340"/>
      <c r="I1487" s="337">
        <f t="shared" si="111"/>
        <v>0</v>
      </c>
      <c r="J1487" s="344">
        <f t="shared" si="112"/>
        <v>0</v>
      </c>
      <c r="K1487" s="344">
        <f t="shared" si="113"/>
        <v>0</v>
      </c>
      <c r="L1487" s="336">
        <f t="shared" si="114"/>
        <v>0</v>
      </c>
    </row>
    <row r="1488" spans="1:12" s="2" customFormat="1" ht="10.5" x14ac:dyDescent="0.25">
      <c r="A1488" s="334">
        <v>1453</v>
      </c>
      <c r="B1488" s="306"/>
      <c r="C1488" s="321"/>
      <c r="D1488" s="321"/>
      <c r="E1488" s="321"/>
      <c r="F1488" s="321"/>
      <c r="G1488" s="335">
        <f t="shared" si="110"/>
        <v>0</v>
      </c>
      <c r="H1488" s="340"/>
      <c r="I1488" s="337">
        <f t="shared" si="111"/>
        <v>0</v>
      </c>
      <c r="J1488" s="344">
        <f t="shared" si="112"/>
        <v>0</v>
      </c>
      <c r="K1488" s="344">
        <f t="shared" si="113"/>
        <v>0</v>
      </c>
      <c r="L1488" s="336">
        <f t="shared" si="114"/>
        <v>0</v>
      </c>
    </row>
    <row r="1489" spans="1:12" s="2" customFormat="1" ht="10.5" x14ac:dyDescent="0.25">
      <c r="A1489" s="334">
        <v>1454</v>
      </c>
      <c r="B1489" s="306"/>
      <c r="C1489" s="321"/>
      <c r="D1489" s="321"/>
      <c r="E1489" s="321"/>
      <c r="F1489" s="321"/>
      <c r="G1489" s="335">
        <f t="shared" si="110"/>
        <v>0</v>
      </c>
      <c r="H1489" s="340"/>
      <c r="I1489" s="337">
        <f t="shared" si="111"/>
        <v>0</v>
      </c>
      <c r="J1489" s="344">
        <f t="shared" si="112"/>
        <v>0</v>
      </c>
      <c r="K1489" s="344">
        <f t="shared" si="113"/>
        <v>0</v>
      </c>
      <c r="L1489" s="336">
        <f t="shared" si="114"/>
        <v>0</v>
      </c>
    </row>
    <row r="1490" spans="1:12" s="2" customFormat="1" ht="10.5" x14ac:dyDescent="0.25">
      <c r="A1490" s="334">
        <v>1455</v>
      </c>
      <c r="B1490" s="306"/>
      <c r="C1490" s="321"/>
      <c r="D1490" s="321"/>
      <c r="E1490" s="321"/>
      <c r="F1490" s="321"/>
      <c r="G1490" s="335">
        <f t="shared" si="110"/>
        <v>0</v>
      </c>
      <c r="H1490" s="340"/>
      <c r="I1490" s="337">
        <f t="shared" si="111"/>
        <v>0</v>
      </c>
      <c r="J1490" s="344">
        <f t="shared" si="112"/>
        <v>0</v>
      </c>
      <c r="K1490" s="344">
        <f t="shared" si="113"/>
        <v>0</v>
      </c>
      <c r="L1490" s="336">
        <f t="shared" si="114"/>
        <v>0</v>
      </c>
    </row>
    <row r="1491" spans="1:12" s="2" customFormat="1" ht="10.5" x14ac:dyDescent="0.25">
      <c r="A1491" s="333">
        <v>1456</v>
      </c>
      <c r="B1491" s="306"/>
      <c r="C1491" s="321"/>
      <c r="D1491" s="321"/>
      <c r="E1491" s="321"/>
      <c r="F1491" s="321"/>
      <c r="G1491" s="335">
        <f t="shared" si="110"/>
        <v>0</v>
      </c>
      <c r="H1491" s="340"/>
      <c r="I1491" s="337">
        <f t="shared" si="111"/>
        <v>0</v>
      </c>
      <c r="J1491" s="344">
        <f t="shared" si="112"/>
        <v>0</v>
      </c>
      <c r="K1491" s="344">
        <f t="shared" si="113"/>
        <v>0</v>
      </c>
      <c r="L1491" s="336">
        <f t="shared" si="114"/>
        <v>0</v>
      </c>
    </row>
    <row r="1492" spans="1:12" s="2" customFormat="1" ht="10.5" x14ac:dyDescent="0.25">
      <c r="A1492" s="334">
        <v>1457</v>
      </c>
      <c r="B1492" s="306"/>
      <c r="C1492" s="321"/>
      <c r="D1492" s="321"/>
      <c r="E1492" s="321"/>
      <c r="F1492" s="321"/>
      <c r="G1492" s="335">
        <f t="shared" si="110"/>
        <v>0</v>
      </c>
      <c r="H1492" s="340"/>
      <c r="I1492" s="337">
        <f t="shared" si="111"/>
        <v>0</v>
      </c>
      <c r="J1492" s="344">
        <f t="shared" si="112"/>
        <v>0</v>
      </c>
      <c r="K1492" s="344">
        <f t="shared" si="113"/>
        <v>0</v>
      </c>
      <c r="L1492" s="336">
        <f t="shared" si="114"/>
        <v>0</v>
      </c>
    </row>
    <row r="1493" spans="1:12" s="2" customFormat="1" ht="10.5" x14ac:dyDescent="0.25">
      <c r="A1493" s="334">
        <v>1458</v>
      </c>
      <c r="B1493" s="306"/>
      <c r="C1493" s="321"/>
      <c r="D1493" s="321"/>
      <c r="E1493" s="321"/>
      <c r="F1493" s="321"/>
      <c r="G1493" s="335">
        <f t="shared" si="110"/>
        <v>0</v>
      </c>
      <c r="H1493" s="340"/>
      <c r="I1493" s="337">
        <f t="shared" si="111"/>
        <v>0</v>
      </c>
      <c r="J1493" s="344">
        <f t="shared" si="112"/>
        <v>0</v>
      </c>
      <c r="K1493" s="344">
        <f t="shared" si="113"/>
        <v>0</v>
      </c>
      <c r="L1493" s="336">
        <f t="shared" si="114"/>
        <v>0</v>
      </c>
    </row>
    <row r="1494" spans="1:12" s="2" customFormat="1" ht="10.5" x14ac:dyDescent="0.25">
      <c r="A1494" s="334">
        <v>1459</v>
      </c>
      <c r="B1494" s="306"/>
      <c r="C1494" s="321"/>
      <c r="D1494" s="321"/>
      <c r="E1494" s="321"/>
      <c r="F1494" s="321"/>
      <c r="G1494" s="335">
        <f t="shared" si="110"/>
        <v>0</v>
      </c>
      <c r="H1494" s="340"/>
      <c r="I1494" s="337">
        <f t="shared" si="111"/>
        <v>0</v>
      </c>
      <c r="J1494" s="344">
        <f t="shared" si="112"/>
        <v>0</v>
      </c>
      <c r="K1494" s="344">
        <f t="shared" si="113"/>
        <v>0</v>
      </c>
      <c r="L1494" s="336">
        <f t="shared" si="114"/>
        <v>0</v>
      </c>
    </row>
    <row r="1495" spans="1:12" s="2" customFormat="1" ht="10.5" x14ac:dyDescent="0.25">
      <c r="A1495" s="334">
        <v>1460</v>
      </c>
      <c r="B1495" s="306"/>
      <c r="C1495" s="321"/>
      <c r="D1495" s="321"/>
      <c r="E1495" s="321"/>
      <c r="F1495" s="321"/>
      <c r="G1495" s="335">
        <f t="shared" si="110"/>
        <v>0</v>
      </c>
      <c r="H1495" s="340"/>
      <c r="I1495" s="337">
        <f t="shared" si="111"/>
        <v>0</v>
      </c>
      <c r="J1495" s="344">
        <f t="shared" si="112"/>
        <v>0</v>
      </c>
      <c r="K1495" s="344">
        <f t="shared" si="113"/>
        <v>0</v>
      </c>
      <c r="L1495" s="336">
        <f t="shared" si="114"/>
        <v>0</v>
      </c>
    </row>
    <row r="1496" spans="1:12" s="2" customFormat="1" ht="10.5" x14ac:dyDescent="0.25">
      <c r="A1496" s="333">
        <v>1461</v>
      </c>
      <c r="B1496" s="306"/>
      <c r="C1496" s="321"/>
      <c r="D1496" s="321"/>
      <c r="E1496" s="321"/>
      <c r="F1496" s="321"/>
      <c r="G1496" s="335">
        <f t="shared" si="110"/>
        <v>0</v>
      </c>
      <c r="H1496" s="340"/>
      <c r="I1496" s="337">
        <f t="shared" si="111"/>
        <v>0</v>
      </c>
      <c r="J1496" s="344">
        <f t="shared" si="112"/>
        <v>0</v>
      </c>
      <c r="K1496" s="344">
        <f t="shared" si="113"/>
        <v>0</v>
      </c>
      <c r="L1496" s="336">
        <f t="shared" si="114"/>
        <v>0</v>
      </c>
    </row>
    <row r="1497" spans="1:12" s="2" customFormat="1" ht="10.5" x14ac:dyDescent="0.25">
      <c r="A1497" s="334">
        <v>1462</v>
      </c>
      <c r="B1497" s="306"/>
      <c r="C1497" s="321"/>
      <c r="D1497" s="321"/>
      <c r="E1497" s="321"/>
      <c r="F1497" s="321"/>
      <c r="G1497" s="335">
        <f t="shared" si="110"/>
        <v>0</v>
      </c>
      <c r="H1497" s="340"/>
      <c r="I1497" s="337">
        <f t="shared" si="111"/>
        <v>0</v>
      </c>
      <c r="J1497" s="344">
        <f t="shared" si="112"/>
        <v>0</v>
      </c>
      <c r="K1497" s="344">
        <f t="shared" si="113"/>
        <v>0</v>
      </c>
      <c r="L1497" s="336">
        <f t="shared" si="114"/>
        <v>0</v>
      </c>
    </row>
    <row r="1498" spans="1:12" s="2" customFormat="1" ht="10.5" x14ac:dyDescent="0.25">
      <c r="A1498" s="334">
        <v>1463</v>
      </c>
      <c r="B1498" s="306"/>
      <c r="C1498" s="321"/>
      <c r="D1498" s="321"/>
      <c r="E1498" s="321"/>
      <c r="F1498" s="321"/>
      <c r="G1498" s="335">
        <f t="shared" si="110"/>
        <v>0</v>
      </c>
      <c r="H1498" s="340"/>
      <c r="I1498" s="337">
        <f t="shared" si="111"/>
        <v>0</v>
      </c>
      <c r="J1498" s="344">
        <f t="shared" si="112"/>
        <v>0</v>
      </c>
      <c r="K1498" s="344">
        <f t="shared" si="113"/>
        <v>0</v>
      </c>
      <c r="L1498" s="336">
        <f t="shared" si="114"/>
        <v>0</v>
      </c>
    </row>
    <row r="1499" spans="1:12" s="2" customFormat="1" ht="10.5" x14ac:dyDescent="0.25">
      <c r="A1499" s="334">
        <v>1464</v>
      </c>
      <c r="B1499" s="306"/>
      <c r="C1499" s="321"/>
      <c r="D1499" s="321"/>
      <c r="E1499" s="321"/>
      <c r="F1499" s="321"/>
      <c r="G1499" s="335">
        <f t="shared" si="110"/>
        <v>0</v>
      </c>
      <c r="H1499" s="340"/>
      <c r="I1499" s="337">
        <f t="shared" si="111"/>
        <v>0</v>
      </c>
      <c r="J1499" s="344">
        <f t="shared" si="112"/>
        <v>0</v>
      </c>
      <c r="K1499" s="344">
        <f t="shared" si="113"/>
        <v>0</v>
      </c>
      <c r="L1499" s="336">
        <f t="shared" si="114"/>
        <v>0</v>
      </c>
    </row>
    <row r="1500" spans="1:12" s="2" customFormat="1" ht="10.5" x14ac:dyDescent="0.25">
      <c r="A1500" s="334">
        <v>1465</v>
      </c>
      <c r="B1500" s="306"/>
      <c r="C1500" s="321"/>
      <c r="D1500" s="321"/>
      <c r="E1500" s="321"/>
      <c r="F1500" s="321"/>
      <c r="G1500" s="335">
        <f t="shared" si="110"/>
        <v>0</v>
      </c>
      <c r="H1500" s="340"/>
      <c r="I1500" s="337">
        <f t="shared" si="111"/>
        <v>0</v>
      </c>
      <c r="J1500" s="344">
        <f t="shared" si="112"/>
        <v>0</v>
      </c>
      <c r="K1500" s="344">
        <f t="shared" si="113"/>
        <v>0</v>
      </c>
      <c r="L1500" s="336">
        <f t="shared" si="114"/>
        <v>0</v>
      </c>
    </row>
    <row r="1501" spans="1:12" s="2" customFormat="1" ht="10.5" x14ac:dyDescent="0.25">
      <c r="A1501" s="333">
        <v>1466</v>
      </c>
      <c r="B1501" s="306"/>
      <c r="C1501" s="321"/>
      <c r="D1501" s="321"/>
      <c r="E1501" s="321"/>
      <c r="F1501" s="321"/>
      <c r="G1501" s="335">
        <f t="shared" si="110"/>
        <v>0</v>
      </c>
      <c r="H1501" s="340"/>
      <c r="I1501" s="337">
        <f t="shared" si="111"/>
        <v>0</v>
      </c>
      <c r="J1501" s="344">
        <f t="shared" si="112"/>
        <v>0</v>
      </c>
      <c r="K1501" s="344">
        <f t="shared" si="113"/>
        <v>0</v>
      </c>
      <c r="L1501" s="336">
        <f t="shared" si="114"/>
        <v>0</v>
      </c>
    </row>
    <row r="1502" spans="1:12" s="2" customFormat="1" ht="10.5" x14ac:dyDescent="0.25">
      <c r="A1502" s="334">
        <v>1467</v>
      </c>
      <c r="B1502" s="306"/>
      <c r="C1502" s="321"/>
      <c r="D1502" s="321"/>
      <c r="E1502" s="321"/>
      <c r="F1502" s="321"/>
      <c r="G1502" s="335">
        <f t="shared" si="110"/>
        <v>0</v>
      </c>
      <c r="H1502" s="340"/>
      <c r="I1502" s="337">
        <f t="shared" si="111"/>
        <v>0</v>
      </c>
      <c r="J1502" s="344">
        <f t="shared" si="112"/>
        <v>0</v>
      </c>
      <c r="K1502" s="344">
        <f t="shared" si="113"/>
        <v>0</v>
      </c>
      <c r="L1502" s="336">
        <f t="shared" si="114"/>
        <v>0</v>
      </c>
    </row>
    <row r="1503" spans="1:12" s="2" customFormat="1" ht="10.5" x14ac:dyDescent="0.25">
      <c r="A1503" s="334">
        <v>1468</v>
      </c>
      <c r="B1503" s="306"/>
      <c r="C1503" s="321"/>
      <c r="D1503" s="321"/>
      <c r="E1503" s="321"/>
      <c r="F1503" s="321"/>
      <c r="G1503" s="335">
        <f t="shared" si="110"/>
        <v>0</v>
      </c>
      <c r="H1503" s="340"/>
      <c r="I1503" s="337">
        <f t="shared" si="111"/>
        <v>0</v>
      </c>
      <c r="J1503" s="344">
        <f t="shared" si="112"/>
        <v>0</v>
      </c>
      <c r="K1503" s="344">
        <f t="shared" si="113"/>
        <v>0</v>
      </c>
      <c r="L1503" s="336">
        <f t="shared" si="114"/>
        <v>0</v>
      </c>
    </row>
    <row r="1504" spans="1:12" s="2" customFormat="1" ht="10.5" x14ac:dyDescent="0.25">
      <c r="A1504" s="334">
        <v>1469</v>
      </c>
      <c r="B1504" s="306"/>
      <c r="C1504" s="321"/>
      <c r="D1504" s="321"/>
      <c r="E1504" s="321"/>
      <c r="F1504" s="321"/>
      <c r="G1504" s="335">
        <f t="shared" si="110"/>
        <v>0</v>
      </c>
      <c r="H1504" s="340"/>
      <c r="I1504" s="337">
        <f t="shared" si="111"/>
        <v>0</v>
      </c>
      <c r="J1504" s="344">
        <f t="shared" si="112"/>
        <v>0</v>
      </c>
      <c r="K1504" s="344">
        <f t="shared" si="113"/>
        <v>0</v>
      </c>
      <c r="L1504" s="336">
        <f t="shared" si="114"/>
        <v>0</v>
      </c>
    </row>
    <row r="1505" spans="1:12" s="2" customFormat="1" ht="10.5" x14ac:dyDescent="0.25">
      <c r="A1505" s="334">
        <v>1470</v>
      </c>
      <c r="B1505" s="306"/>
      <c r="C1505" s="321"/>
      <c r="D1505" s="321"/>
      <c r="E1505" s="321"/>
      <c r="F1505" s="321"/>
      <c r="G1505" s="335">
        <f t="shared" si="110"/>
        <v>0</v>
      </c>
      <c r="H1505" s="340"/>
      <c r="I1505" s="337">
        <f t="shared" si="111"/>
        <v>0</v>
      </c>
      <c r="J1505" s="344">
        <f t="shared" si="112"/>
        <v>0</v>
      </c>
      <c r="K1505" s="344">
        <f t="shared" si="113"/>
        <v>0</v>
      </c>
      <c r="L1505" s="336">
        <f t="shared" si="114"/>
        <v>0</v>
      </c>
    </row>
    <row r="1506" spans="1:12" s="2" customFormat="1" ht="10.5" x14ac:dyDescent="0.25">
      <c r="A1506" s="333">
        <v>1471</v>
      </c>
      <c r="B1506" s="306"/>
      <c r="C1506" s="321"/>
      <c r="D1506" s="321"/>
      <c r="E1506" s="321"/>
      <c r="F1506" s="321"/>
      <c r="G1506" s="335">
        <f t="shared" si="110"/>
        <v>0</v>
      </c>
      <c r="H1506" s="340"/>
      <c r="I1506" s="337">
        <f t="shared" si="111"/>
        <v>0</v>
      </c>
      <c r="J1506" s="344">
        <f t="shared" si="112"/>
        <v>0</v>
      </c>
      <c r="K1506" s="344">
        <f t="shared" si="113"/>
        <v>0</v>
      </c>
      <c r="L1506" s="336">
        <f t="shared" si="114"/>
        <v>0</v>
      </c>
    </row>
    <row r="1507" spans="1:12" s="2" customFormat="1" ht="10.5" x14ac:dyDescent="0.25">
      <c r="A1507" s="334">
        <v>1472</v>
      </c>
      <c r="B1507" s="306"/>
      <c r="C1507" s="321"/>
      <c r="D1507" s="321"/>
      <c r="E1507" s="321"/>
      <c r="F1507" s="321"/>
      <c r="G1507" s="335">
        <f t="shared" si="110"/>
        <v>0</v>
      </c>
      <c r="H1507" s="340"/>
      <c r="I1507" s="337">
        <f t="shared" si="111"/>
        <v>0</v>
      </c>
      <c r="J1507" s="344">
        <f t="shared" si="112"/>
        <v>0</v>
      </c>
      <c r="K1507" s="344">
        <f t="shared" si="113"/>
        <v>0</v>
      </c>
      <c r="L1507" s="336">
        <f t="shared" si="114"/>
        <v>0</v>
      </c>
    </row>
    <row r="1508" spans="1:12" s="2" customFormat="1" ht="10.5" x14ac:dyDescent="0.25">
      <c r="A1508" s="334">
        <v>1473</v>
      </c>
      <c r="B1508" s="306"/>
      <c r="C1508" s="321"/>
      <c r="D1508" s="321"/>
      <c r="E1508" s="321"/>
      <c r="F1508" s="321"/>
      <c r="G1508" s="335">
        <f t="shared" si="110"/>
        <v>0</v>
      </c>
      <c r="H1508" s="340"/>
      <c r="I1508" s="337">
        <f t="shared" si="111"/>
        <v>0</v>
      </c>
      <c r="J1508" s="344">
        <f t="shared" si="112"/>
        <v>0</v>
      </c>
      <c r="K1508" s="344">
        <f t="shared" si="113"/>
        <v>0</v>
      </c>
      <c r="L1508" s="336">
        <f t="shared" si="114"/>
        <v>0</v>
      </c>
    </row>
    <row r="1509" spans="1:12" s="2" customFormat="1" ht="10.5" x14ac:dyDescent="0.25">
      <c r="A1509" s="334">
        <v>1474</v>
      </c>
      <c r="B1509" s="306"/>
      <c r="C1509" s="321"/>
      <c r="D1509" s="321"/>
      <c r="E1509" s="321"/>
      <c r="F1509" s="321"/>
      <c r="G1509" s="335">
        <f t="shared" ref="G1509:G1572" si="115">IF(F1509="Residencial",E1509,F1509)</f>
        <v>0</v>
      </c>
      <c r="H1509" s="340"/>
      <c r="I1509" s="337">
        <f t="shared" ref="I1509:I1572" si="116">IF(F1509="Residencial",IF(H1509&lt;=11,H1509,11),0)</f>
        <v>0</v>
      </c>
      <c r="J1509" s="344">
        <f t="shared" ref="J1509:J1572" si="117">IF(OR(G1509=1,G1509=2),IF(H1509&lt;=6,H1509,6),0)</f>
        <v>0</v>
      </c>
      <c r="K1509" s="344">
        <f t="shared" si="113"/>
        <v>0</v>
      </c>
      <c r="L1509" s="336">
        <f t="shared" si="114"/>
        <v>0</v>
      </c>
    </row>
    <row r="1510" spans="1:12" s="2" customFormat="1" ht="10.5" x14ac:dyDescent="0.25">
      <c r="A1510" s="334">
        <v>1475</v>
      </c>
      <c r="B1510" s="306"/>
      <c r="C1510" s="321"/>
      <c r="D1510" s="321"/>
      <c r="E1510" s="321"/>
      <c r="F1510" s="321"/>
      <c r="G1510" s="335">
        <f t="shared" si="115"/>
        <v>0</v>
      </c>
      <c r="H1510" s="340"/>
      <c r="I1510" s="337">
        <f t="shared" si="116"/>
        <v>0</v>
      </c>
      <c r="J1510" s="344">
        <f t="shared" si="117"/>
        <v>0</v>
      </c>
      <c r="K1510" s="344">
        <f t="shared" ref="K1510:K1573" si="118">I1510-J1510</f>
        <v>0</v>
      </c>
      <c r="L1510" s="336">
        <f t="shared" ref="L1510:L1573" si="119">IF(F1510="Residencial",IF(H1510&gt;11,(H1510-I1510),0),0)</f>
        <v>0</v>
      </c>
    </row>
    <row r="1511" spans="1:12" s="2" customFormat="1" ht="10.5" x14ac:dyDescent="0.25">
      <c r="A1511" s="333">
        <v>1476</v>
      </c>
      <c r="B1511" s="306"/>
      <c r="C1511" s="321"/>
      <c r="D1511" s="321"/>
      <c r="E1511" s="321"/>
      <c r="F1511" s="321"/>
      <c r="G1511" s="335">
        <f t="shared" si="115"/>
        <v>0</v>
      </c>
      <c r="H1511" s="340"/>
      <c r="I1511" s="337">
        <f t="shared" si="116"/>
        <v>0</v>
      </c>
      <c r="J1511" s="344">
        <f t="shared" si="117"/>
        <v>0</v>
      </c>
      <c r="K1511" s="344">
        <f t="shared" si="118"/>
        <v>0</v>
      </c>
      <c r="L1511" s="336">
        <f t="shared" si="119"/>
        <v>0</v>
      </c>
    </row>
    <row r="1512" spans="1:12" s="2" customFormat="1" ht="10.5" x14ac:dyDescent="0.25">
      <c r="A1512" s="334">
        <v>1477</v>
      </c>
      <c r="B1512" s="306"/>
      <c r="C1512" s="321"/>
      <c r="D1512" s="321"/>
      <c r="E1512" s="321"/>
      <c r="F1512" s="321"/>
      <c r="G1512" s="335">
        <f t="shared" si="115"/>
        <v>0</v>
      </c>
      <c r="H1512" s="340"/>
      <c r="I1512" s="337">
        <f t="shared" si="116"/>
        <v>0</v>
      </c>
      <c r="J1512" s="344">
        <f t="shared" si="117"/>
        <v>0</v>
      </c>
      <c r="K1512" s="344">
        <f t="shared" si="118"/>
        <v>0</v>
      </c>
      <c r="L1512" s="336">
        <f t="shared" si="119"/>
        <v>0</v>
      </c>
    </row>
    <row r="1513" spans="1:12" s="2" customFormat="1" ht="10.5" x14ac:dyDescent="0.25">
      <c r="A1513" s="334">
        <v>1478</v>
      </c>
      <c r="B1513" s="306"/>
      <c r="C1513" s="321"/>
      <c r="D1513" s="321"/>
      <c r="E1513" s="321"/>
      <c r="F1513" s="321"/>
      <c r="G1513" s="335">
        <f t="shared" si="115"/>
        <v>0</v>
      </c>
      <c r="H1513" s="340"/>
      <c r="I1513" s="337">
        <f t="shared" si="116"/>
        <v>0</v>
      </c>
      <c r="J1513" s="344">
        <f t="shared" si="117"/>
        <v>0</v>
      </c>
      <c r="K1513" s="344">
        <f t="shared" si="118"/>
        <v>0</v>
      </c>
      <c r="L1513" s="336">
        <f t="shared" si="119"/>
        <v>0</v>
      </c>
    </row>
    <row r="1514" spans="1:12" s="2" customFormat="1" ht="10.5" x14ac:dyDescent="0.25">
      <c r="A1514" s="334">
        <v>1479</v>
      </c>
      <c r="B1514" s="306"/>
      <c r="C1514" s="321"/>
      <c r="D1514" s="321"/>
      <c r="E1514" s="321"/>
      <c r="F1514" s="321"/>
      <c r="G1514" s="335">
        <f t="shared" si="115"/>
        <v>0</v>
      </c>
      <c r="H1514" s="340"/>
      <c r="I1514" s="337">
        <f t="shared" si="116"/>
        <v>0</v>
      </c>
      <c r="J1514" s="344">
        <f t="shared" si="117"/>
        <v>0</v>
      </c>
      <c r="K1514" s="344">
        <f t="shared" si="118"/>
        <v>0</v>
      </c>
      <c r="L1514" s="336">
        <f t="shared" si="119"/>
        <v>0</v>
      </c>
    </row>
    <row r="1515" spans="1:12" s="2" customFormat="1" ht="10.5" x14ac:dyDescent="0.25">
      <c r="A1515" s="334">
        <v>1480</v>
      </c>
      <c r="B1515" s="306"/>
      <c r="C1515" s="321"/>
      <c r="D1515" s="321"/>
      <c r="E1515" s="321"/>
      <c r="F1515" s="321"/>
      <c r="G1515" s="335">
        <f t="shared" si="115"/>
        <v>0</v>
      </c>
      <c r="H1515" s="340"/>
      <c r="I1515" s="337">
        <f t="shared" si="116"/>
        <v>0</v>
      </c>
      <c r="J1515" s="344">
        <f t="shared" si="117"/>
        <v>0</v>
      </c>
      <c r="K1515" s="344">
        <f t="shared" si="118"/>
        <v>0</v>
      </c>
      <c r="L1515" s="336">
        <f t="shared" si="119"/>
        <v>0</v>
      </c>
    </row>
    <row r="1516" spans="1:12" s="2" customFormat="1" ht="10.5" x14ac:dyDescent="0.25">
      <c r="A1516" s="333">
        <v>1481</v>
      </c>
      <c r="B1516" s="306"/>
      <c r="C1516" s="321"/>
      <c r="D1516" s="321"/>
      <c r="E1516" s="321"/>
      <c r="F1516" s="321"/>
      <c r="G1516" s="335">
        <f t="shared" si="115"/>
        <v>0</v>
      </c>
      <c r="H1516" s="340"/>
      <c r="I1516" s="337">
        <f t="shared" si="116"/>
        <v>0</v>
      </c>
      <c r="J1516" s="344">
        <f t="shared" si="117"/>
        <v>0</v>
      </c>
      <c r="K1516" s="344">
        <f t="shared" si="118"/>
        <v>0</v>
      </c>
      <c r="L1516" s="336">
        <f t="shared" si="119"/>
        <v>0</v>
      </c>
    </row>
    <row r="1517" spans="1:12" s="2" customFormat="1" ht="10.5" x14ac:dyDescent="0.25">
      <c r="A1517" s="334">
        <v>1482</v>
      </c>
      <c r="B1517" s="306"/>
      <c r="C1517" s="321"/>
      <c r="D1517" s="321"/>
      <c r="E1517" s="321"/>
      <c r="F1517" s="321"/>
      <c r="G1517" s="335">
        <f t="shared" si="115"/>
        <v>0</v>
      </c>
      <c r="H1517" s="340"/>
      <c r="I1517" s="337">
        <f t="shared" si="116"/>
        <v>0</v>
      </c>
      <c r="J1517" s="344">
        <f t="shared" si="117"/>
        <v>0</v>
      </c>
      <c r="K1517" s="344">
        <f t="shared" si="118"/>
        <v>0</v>
      </c>
      <c r="L1517" s="336">
        <f t="shared" si="119"/>
        <v>0</v>
      </c>
    </row>
    <row r="1518" spans="1:12" s="2" customFormat="1" ht="10.5" x14ac:dyDescent="0.25">
      <c r="A1518" s="334">
        <v>1483</v>
      </c>
      <c r="B1518" s="306"/>
      <c r="C1518" s="321"/>
      <c r="D1518" s="321"/>
      <c r="E1518" s="321"/>
      <c r="F1518" s="321"/>
      <c r="G1518" s="335">
        <f t="shared" si="115"/>
        <v>0</v>
      </c>
      <c r="H1518" s="340"/>
      <c r="I1518" s="337">
        <f t="shared" si="116"/>
        <v>0</v>
      </c>
      <c r="J1518" s="344">
        <f t="shared" si="117"/>
        <v>0</v>
      </c>
      <c r="K1518" s="344">
        <f t="shared" si="118"/>
        <v>0</v>
      </c>
      <c r="L1518" s="336">
        <f t="shared" si="119"/>
        <v>0</v>
      </c>
    </row>
    <row r="1519" spans="1:12" s="2" customFormat="1" ht="10.5" x14ac:dyDescent="0.25">
      <c r="A1519" s="334">
        <v>1484</v>
      </c>
      <c r="B1519" s="306"/>
      <c r="C1519" s="321"/>
      <c r="D1519" s="321"/>
      <c r="E1519" s="321"/>
      <c r="F1519" s="321"/>
      <c r="G1519" s="335">
        <f t="shared" si="115"/>
        <v>0</v>
      </c>
      <c r="H1519" s="340"/>
      <c r="I1519" s="337">
        <f t="shared" si="116"/>
        <v>0</v>
      </c>
      <c r="J1519" s="344">
        <f t="shared" si="117"/>
        <v>0</v>
      </c>
      <c r="K1519" s="344">
        <f t="shared" si="118"/>
        <v>0</v>
      </c>
      <c r="L1519" s="336">
        <f t="shared" si="119"/>
        <v>0</v>
      </c>
    </row>
    <row r="1520" spans="1:12" s="2" customFormat="1" ht="10.5" x14ac:dyDescent="0.25">
      <c r="A1520" s="334">
        <v>1485</v>
      </c>
      <c r="B1520" s="306"/>
      <c r="C1520" s="321"/>
      <c r="D1520" s="321"/>
      <c r="E1520" s="321"/>
      <c r="F1520" s="321"/>
      <c r="G1520" s="335">
        <f t="shared" si="115"/>
        <v>0</v>
      </c>
      <c r="H1520" s="340"/>
      <c r="I1520" s="337">
        <f t="shared" si="116"/>
        <v>0</v>
      </c>
      <c r="J1520" s="344">
        <f t="shared" si="117"/>
        <v>0</v>
      </c>
      <c r="K1520" s="344">
        <f t="shared" si="118"/>
        <v>0</v>
      </c>
      <c r="L1520" s="336">
        <f t="shared" si="119"/>
        <v>0</v>
      </c>
    </row>
    <row r="1521" spans="1:12" s="2" customFormat="1" ht="10.5" x14ac:dyDescent="0.25">
      <c r="A1521" s="333">
        <v>1486</v>
      </c>
      <c r="B1521" s="306"/>
      <c r="C1521" s="321"/>
      <c r="D1521" s="321"/>
      <c r="E1521" s="321"/>
      <c r="F1521" s="321"/>
      <c r="G1521" s="335">
        <f t="shared" si="115"/>
        <v>0</v>
      </c>
      <c r="H1521" s="340"/>
      <c r="I1521" s="337">
        <f t="shared" si="116"/>
        <v>0</v>
      </c>
      <c r="J1521" s="344">
        <f t="shared" si="117"/>
        <v>0</v>
      </c>
      <c r="K1521" s="344">
        <f t="shared" si="118"/>
        <v>0</v>
      </c>
      <c r="L1521" s="336">
        <f t="shared" si="119"/>
        <v>0</v>
      </c>
    </row>
    <row r="1522" spans="1:12" s="2" customFormat="1" ht="10.5" x14ac:dyDescent="0.25">
      <c r="A1522" s="334">
        <v>1487</v>
      </c>
      <c r="B1522" s="306"/>
      <c r="C1522" s="321"/>
      <c r="D1522" s="321"/>
      <c r="E1522" s="321"/>
      <c r="F1522" s="321"/>
      <c r="G1522" s="335">
        <f t="shared" si="115"/>
        <v>0</v>
      </c>
      <c r="H1522" s="340"/>
      <c r="I1522" s="337">
        <f t="shared" si="116"/>
        <v>0</v>
      </c>
      <c r="J1522" s="344">
        <f t="shared" si="117"/>
        <v>0</v>
      </c>
      <c r="K1522" s="344">
        <f t="shared" si="118"/>
        <v>0</v>
      </c>
      <c r="L1522" s="336">
        <f t="shared" si="119"/>
        <v>0</v>
      </c>
    </row>
    <row r="1523" spans="1:12" s="2" customFormat="1" ht="10.5" x14ac:dyDescent="0.25">
      <c r="A1523" s="334">
        <v>1488</v>
      </c>
      <c r="B1523" s="306"/>
      <c r="C1523" s="321"/>
      <c r="D1523" s="321"/>
      <c r="E1523" s="321"/>
      <c r="F1523" s="321"/>
      <c r="G1523" s="335">
        <f t="shared" si="115"/>
        <v>0</v>
      </c>
      <c r="H1523" s="340"/>
      <c r="I1523" s="337">
        <f t="shared" si="116"/>
        <v>0</v>
      </c>
      <c r="J1523" s="344">
        <f t="shared" si="117"/>
        <v>0</v>
      </c>
      <c r="K1523" s="344">
        <f t="shared" si="118"/>
        <v>0</v>
      </c>
      <c r="L1523" s="336">
        <f t="shared" si="119"/>
        <v>0</v>
      </c>
    </row>
    <row r="1524" spans="1:12" s="2" customFormat="1" ht="10.5" x14ac:dyDescent="0.25">
      <c r="A1524" s="334">
        <v>1489</v>
      </c>
      <c r="B1524" s="306"/>
      <c r="C1524" s="321"/>
      <c r="D1524" s="321"/>
      <c r="E1524" s="321"/>
      <c r="F1524" s="321"/>
      <c r="G1524" s="335">
        <f t="shared" si="115"/>
        <v>0</v>
      </c>
      <c r="H1524" s="340"/>
      <c r="I1524" s="337">
        <f t="shared" si="116"/>
        <v>0</v>
      </c>
      <c r="J1524" s="344">
        <f t="shared" si="117"/>
        <v>0</v>
      </c>
      <c r="K1524" s="344">
        <f t="shared" si="118"/>
        <v>0</v>
      </c>
      <c r="L1524" s="336">
        <f t="shared" si="119"/>
        <v>0</v>
      </c>
    </row>
    <row r="1525" spans="1:12" s="2" customFormat="1" ht="10.5" x14ac:dyDescent="0.25">
      <c r="A1525" s="334">
        <v>1490</v>
      </c>
      <c r="B1525" s="306"/>
      <c r="C1525" s="321"/>
      <c r="D1525" s="321"/>
      <c r="E1525" s="321"/>
      <c r="F1525" s="321"/>
      <c r="G1525" s="335">
        <f t="shared" si="115"/>
        <v>0</v>
      </c>
      <c r="H1525" s="340"/>
      <c r="I1525" s="337">
        <f t="shared" si="116"/>
        <v>0</v>
      </c>
      <c r="J1525" s="344">
        <f t="shared" si="117"/>
        <v>0</v>
      </c>
      <c r="K1525" s="344">
        <f t="shared" si="118"/>
        <v>0</v>
      </c>
      <c r="L1525" s="336">
        <f t="shared" si="119"/>
        <v>0</v>
      </c>
    </row>
    <row r="1526" spans="1:12" s="2" customFormat="1" ht="10.5" x14ac:dyDescent="0.25">
      <c r="A1526" s="333">
        <v>1491</v>
      </c>
      <c r="B1526" s="306"/>
      <c r="C1526" s="321"/>
      <c r="D1526" s="321"/>
      <c r="E1526" s="321"/>
      <c r="F1526" s="321"/>
      <c r="G1526" s="335">
        <f t="shared" si="115"/>
        <v>0</v>
      </c>
      <c r="H1526" s="340"/>
      <c r="I1526" s="337">
        <f t="shared" si="116"/>
        <v>0</v>
      </c>
      <c r="J1526" s="344">
        <f t="shared" si="117"/>
        <v>0</v>
      </c>
      <c r="K1526" s="344">
        <f t="shared" si="118"/>
        <v>0</v>
      </c>
      <c r="L1526" s="336">
        <f t="shared" si="119"/>
        <v>0</v>
      </c>
    </row>
    <row r="1527" spans="1:12" s="2" customFormat="1" ht="10.5" x14ac:dyDescent="0.25">
      <c r="A1527" s="334">
        <v>1492</v>
      </c>
      <c r="B1527" s="306"/>
      <c r="C1527" s="321"/>
      <c r="D1527" s="321"/>
      <c r="E1527" s="321"/>
      <c r="F1527" s="321"/>
      <c r="G1527" s="335">
        <f t="shared" si="115"/>
        <v>0</v>
      </c>
      <c r="H1527" s="340"/>
      <c r="I1527" s="337">
        <f t="shared" si="116"/>
        <v>0</v>
      </c>
      <c r="J1527" s="344">
        <f t="shared" si="117"/>
        <v>0</v>
      </c>
      <c r="K1527" s="344">
        <f t="shared" si="118"/>
        <v>0</v>
      </c>
      <c r="L1527" s="336">
        <f t="shared" si="119"/>
        <v>0</v>
      </c>
    </row>
    <row r="1528" spans="1:12" s="2" customFormat="1" ht="10.5" x14ac:dyDescent="0.25">
      <c r="A1528" s="334">
        <v>1493</v>
      </c>
      <c r="B1528" s="306"/>
      <c r="C1528" s="321"/>
      <c r="D1528" s="321"/>
      <c r="E1528" s="321"/>
      <c r="F1528" s="321"/>
      <c r="G1528" s="335">
        <f t="shared" si="115"/>
        <v>0</v>
      </c>
      <c r="H1528" s="340"/>
      <c r="I1528" s="337">
        <f t="shared" si="116"/>
        <v>0</v>
      </c>
      <c r="J1528" s="344">
        <f t="shared" si="117"/>
        <v>0</v>
      </c>
      <c r="K1528" s="344">
        <f t="shared" si="118"/>
        <v>0</v>
      </c>
      <c r="L1528" s="336">
        <f t="shared" si="119"/>
        <v>0</v>
      </c>
    </row>
    <row r="1529" spans="1:12" s="2" customFormat="1" ht="10.5" x14ac:dyDescent="0.25">
      <c r="A1529" s="334">
        <v>1494</v>
      </c>
      <c r="B1529" s="306"/>
      <c r="C1529" s="321"/>
      <c r="D1529" s="321"/>
      <c r="E1529" s="321"/>
      <c r="F1529" s="321"/>
      <c r="G1529" s="335">
        <f t="shared" si="115"/>
        <v>0</v>
      </c>
      <c r="H1529" s="340"/>
      <c r="I1529" s="337">
        <f t="shared" si="116"/>
        <v>0</v>
      </c>
      <c r="J1529" s="344">
        <f t="shared" si="117"/>
        <v>0</v>
      </c>
      <c r="K1529" s="344">
        <f t="shared" si="118"/>
        <v>0</v>
      </c>
      <c r="L1529" s="336">
        <f t="shared" si="119"/>
        <v>0</v>
      </c>
    </row>
    <row r="1530" spans="1:12" s="2" customFormat="1" ht="10.5" x14ac:dyDescent="0.25">
      <c r="A1530" s="334">
        <v>1495</v>
      </c>
      <c r="B1530" s="306"/>
      <c r="C1530" s="321"/>
      <c r="D1530" s="321"/>
      <c r="E1530" s="321"/>
      <c r="F1530" s="321"/>
      <c r="G1530" s="335">
        <f t="shared" si="115"/>
        <v>0</v>
      </c>
      <c r="H1530" s="340"/>
      <c r="I1530" s="337">
        <f t="shared" si="116"/>
        <v>0</v>
      </c>
      <c r="J1530" s="344">
        <f t="shared" si="117"/>
        <v>0</v>
      </c>
      <c r="K1530" s="344">
        <f t="shared" si="118"/>
        <v>0</v>
      </c>
      <c r="L1530" s="336">
        <f t="shared" si="119"/>
        <v>0</v>
      </c>
    </row>
    <row r="1531" spans="1:12" s="2" customFormat="1" ht="10.5" x14ac:dyDescent="0.25">
      <c r="A1531" s="333">
        <v>1496</v>
      </c>
      <c r="B1531" s="306"/>
      <c r="C1531" s="321"/>
      <c r="D1531" s="321"/>
      <c r="E1531" s="321"/>
      <c r="F1531" s="321"/>
      <c r="G1531" s="335">
        <f t="shared" si="115"/>
        <v>0</v>
      </c>
      <c r="H1531" s="340"/>
      <c r="I1531" s="337">
        <f t="shared" si="116"/>
        <v>0</v>
      </c>
      <c r="J1531" s="344">
        <f t="shared" si="117"/>
        <v>0</v>
      </c>
      <c r="K1531" s="344">
        <f t="shared" si="118"/>
        <v>0</v>
      </c>
      <c r="L1531" s="336">
        <f t="shared" si="119"/>
        <v>0</v>
      </c>
    </row>
    <row r="1532" spans="1:12" s="2" customFormat="1" ht="10.5" x14ac:dyDescent="0.25">
      <c r="A1532" s="334">
        <v>1497</v>
      </c>
      <c r="B1532" s="306"/>
      <c r="C1532" s="321"/>
      <c r="D1532" s="321"/>
      <c r="E1532" s="321"/>
      <c r="F1532" s="321"/>
      <c r="G1532" s="335">
        <f t="shared" si="115"/>
        <v>0</v>
      </c>
      <c r="H1532" s="340"/>
      <c r="I1532" s="337">
        <f t="shared" si="116"/>
        <v>0</v>
      </c>
      <c r="J1532" s="344">
        <f t="shared" si="117"/>
        <v>0</v>
      </c>
      <c r="K1532" s="344">
        <f t="shared" si="118"/>
        <v>0</v>
      </c>
      <c r="L1532" s="336">
        <f t="shared" si="119"/>
        <v>0</v>
      </c>
    </row>
    <row r="1533" spans="1:12" s="2" customFormat="1" ht="10.5" x14ac:dyDescent="0.25">
      <c r="A1533" s="334">
        <v>1498</v>
      </c>
      <c r="B1533" s="306"/>
      <c r="C1533" s="321"/>
      <c r="D1533" s="321"/>
      <c r="E1533" s="321"/>
      <c r="F1533" s="321"/>
      <c r="G1533" s="335">
        <f t="shared" si="115"/>
        <v>0</v>
      </c>
      <c r="H1533" s="340"/>
      <c r="I1533" s="337">
        <f t="shared" si="116"/>
        <v>0</v>
      </c>
      <c r="J1533" s="344">
        <f t="shared" si="117"/>
        <v>0</v>
      </c>
      <c r="K1533" s="344">
        <f t="shared" si="118"/>
        <v>0</v>
      </c>
      <c r="L1533" s="336">
        <f t="shared" si="119"/>
        <v>0</v>
      </c>
    </row>
    <row r="1534" spans="1:12" s="2" customFormat="1" ht="10.5" x14ac:dyDescent="0.25">
      <c r="A1534" s="334">
        <v>1499</v>
      </c>
      <c r="B1534" s="306"/>
      <c r="C1534" s="321"/>
      <c r="D1534" s="321"/>
      <c r="E1534" s="321"/>
      <c r="F1534" s="321"/>
      <c r="G1534" s="335">
        <f t="shared" si="115"/>
        <v>0</v>
      </c>
      <c r="H1534" s="340"/>
      <c r="I1534" s="337">
        <f t="shared" si="116"/>
        <v>0</v>
      </c>
      <c r="J1534" s="344">
        <f t="shared" si="117"/>
        <v>0</v>
      </c>
      <c r="K1534" s="344">
        <f t="shared" si="118"/>
        <v>0</v>
      </c>
      <c r="L1534" s="336">
        <f t="shared" si="119"/>
        <v>0</v>
      </c>
    </row>
    <row r="1535" spans="1:12" s="2" customFormat="1" ht="10.5" x14ac:dyDescent="0.25">
      <c r="A1535" s="334">
        <v>1500</v>
      </c>
      <c r="B1535" s="306"/>
      <c r="C1535" s="321"/>
      <c r="D1535" s="321"/>
      <c r="E1535" s="321"/>
      <c r="F1535" s="321"/>
      <c r="G1535" s="335">
        <f t="shared" si="115"/>
        <v>0</v>
      </c>
      <c r="H1535" s="340"/>
      <c r="I1535" s="337">
        <f t="shared" si="116"/>
        <v>0</v>
      </c>
      <c r="J1535" s="344">
        <f t="shared" si="117"/>
        <v>0</v>
      </c>
      <c r="K1535" s="344">
        <f t="shared" si="118"/>
        <v>0</v>
      </c>
      <c r="L1535" s="336">
        <f t="shared" si="119"/>
        <v>0</v>
      </c>
    </row>
    <row r="1536" spans="1:12" s="2" customFormat="1" ht="10.5" x14ac:dyDescent="0.25">
      <c r="A1536" s="333">
        <v>1501</v>
      </c>
      <c r="B1536" s="306"/>
      <c r="C1536" s="321"/>
      <c r="D1536" s="321"/>
      <c r="E1536" s="321"/>
      <c r="F1536" s="321"/>
      <c r="G1536" s="335">
        <f t="shared" si="115"/>
        <v>0</v>
      </c>
      <c r="H1536" s="340"/>
      <c r="I1536" s="337">
        <f t="shared" si="116"/>
        <v>0</v>
      </c>
      <c r="J1536" s="344">
        <f t="shared" si="117"/>
        <v>0</v>
      </c>
      <c r="K1536" s="344">
        <f t="shared" si="118"/>
        <v>0</v>
      </c>
      <c r="L1536" s="336">
        <f t="shared" si="119"/>
        <v>0</v>
      </c>
    </row>
    <row r="1537" spans="1:12" s="2" customFormat="1" ht="10.5" x14ac:dyDescent="0.25">
      <c r="A1537" s="334">
        <v>1502</v>
      </c>
      <c r="B1537" s="306"/>
      <c r="C1537" s="321"/>
      <c r="D1537" s="321"/>
      <c r="E1537" s="321"/>
      <c r="F1537" s="321"/>
      <c r="G1537" s="335">
        <f t="shared" si="115"/>
        <v>0</v>
      </c>
      <c r="H1537" s="340"/>
      <c r="I1537" s="337">
        <f t="shared" si="116"/>
        <v>0</v>
      </c>
      <c r="J1537" s="344">
        <f t="shared" si="117"/>
        <v>0</v>
      </c>
      <c r="K1537" s="344">
        <f t="shared" si="118"/>
        <v>0</v>
      </c>
      <c r="L1537" s="336">
        <f t="shared" si="119"/>
        <v>0</v>
      </c>
    </row>
    <row r="1538" spans="1:12" s="2" customFormat="1" ht="10.5" x14ac:dyDescent="0.25">
      <c r="A1538" s="334">
        <v>1503</v>
      </c>
      <c r="B1538" s="306"/>
      <c r="C1538" s="321"/>
      <c r="D1538" s="321"/>
      <c r="E1538" s="321"/>
      <c r="F1538" s="321"/>
      <c r="G1538" s="335">
        <f t="shared" si="115"/>
        <v>0</v>
      </c>
      <c r="H1538" s="340"/>
      <c r="I1538" s="337">
        <f t="shared" si="116"/>
        <v>0</v>
      </c>
      <c r="J1538" s="344">
        <f t="shared" si="117"/>
        <v>0</v>
      </c>
      <c r="K1538" s="344">
        <f t="shared" si="118"/>
        <v>0</v>
      </c>
      <c r="L1538" s="336">
        <f t="shared" si="119"/>
        <v>0</v>
      </c>
    </row>
    <row r="1539" spans="1:12" s="2" customFormat="1" ht="10.5" x14ac:dyDescent="0.25">
      <c r="A1539" s="334">
        <v>1504</v>
      </c>
      <c r="B1539" s="306"/>
      <c r="C1539" s="321"/>
      <c r="D1539" s="321"/>
      <c r="E1539" s="321"/>
      <c r="F1539" s="321"/>
      <c r="G1539" s="335">
        <f t="shared" si="115"/>
        <v>0</v>
      </c>
      <c r="H1539" s="340"/>
      <c r="I1539" s="337">
        <f t="shared" si="116"/>
        <v>0</v>
      </c>
      <c r="J1539" s="344">
        <f t="shared" si="117"/>
        <v>0</v>
      </c>
      <c r="K1539" s="344">
        <f t="shared" si="118"/>
        <v>0</v>
      </c>
      <c r="L1539" s="336">
        <f t="shared" si="119"/>
        <v>0</v>
      </c>
    </row>
    <row r="1540" spans="1:12" s="2" customFormat="1" ht="10.5" x14ac:dyDescent="0.25">
      <c r="A1540" s="334">
        <v>1505</v>
      </c>
      <c r="B1540" s="306"/>
      <c r="C1540" s="321"/>
      <c r="D1540" s="321"/>
      <c r="E1540" s="321"/>
      <c r="F1540" s="321"/>
      <c r="G1540" s="335">
        <f t="shared" si="115"/>
        <v>0</v>
      </c>
      <c r="H1540" s="340"/>
      <c r="I1540" s="337">
        <f t="shared" si="116"/>
        <v>0</v>
      </c>
      <c r="J1540" s="344">
        <f t="shared" si="117"/>
        <v>0</v>
      </c>
      <c r="K1540" s="344">
        <f t="shared" si="118"/>
        <v>0</v>
      </c>
      <c r="L1540" s="336">
        <f t="shared" si="119"/>
        <v>0</v>
      </c>
    </row>
    <row r="1541" spans="1:12" s="2" customFormat="1" ht="10.5" x14ac:dyDescent="0.25">
      <c r="A1541" s="333">
        <v>1506</v>
      </c>
      <c r="B1541" s="306"/>
      <c r="C1541" s="321"/>
      <c r="D1541" s="321"/>
      <c r="E1541" s="321"/>
      <c r="F1541" s="321"/>
      <c r="G1541" s="335">
        <f t="shared" si="115"/>
        <v>0</v>
      </c>
      <c r="H1541" s="340"/>
      <c r="I1541" s="337">
        <f t="shared" si="116"/>
        <v>0</v>
      </c>
      <c r="J1541" s="344">
        <f t="shared" si="117"/>
        <v>0</v>
      </c>
      <c r="K1541" s="344">
        <f t="shared" si="118"/>
        <v>0</v>
      </c>
      <c r="L1541" s="336">
        <f t="shared" si="119"/>
        <v>0</v>
      </c>
    </row>
    <row r="1542" spans="1:12" s="2" customFormat="1" ht="10.5" x14ac:dyDescent="0.25">
      <c r="A1542" s="334">
        <v>1507</v>
      </c>
      <c r="B1542" s="306"/>
      <c r="C1542" s="321"/>
      <c r="D1542" s="321"/>
      <c r="E1542" s="321"/>
      <c r="F1542" s="321"/>
      <c r="G1542" s="335">
        <f t="shared" si="115"/>
        <v>0</v>
      </c>
      <c r="H1542" s="340"/>
      <c r="I1542" s="337">
        <f t="shared" si="116"/>
        <v>0</v>
      </c>
      <c r="J1542" s="344">
        <f t="shared" si="117"/>
        <v>0</v>
      </c>
      <c r="K1542" s="344">
        <f t="shared" si="118"/>
        <v>0</v>
      </c>
      <c r="L1542" s="336">
        <f t="shared" si="119"/>
        <v>0</v>
      </c>
    </row>
    <row r="1543" spans="1:12" s="2" customFormat="1" ht="10.5" x14ac:dyDescent="0.25">
      <c r="A1543" s="334">
        <v>1508</v>
      </c>
      <c r="B1543" s="306"/>
      <c r="C1543" s="321"/>
      <c r="D1543" s="321"/>
      <c r="E1543" s="321"/>
      <c r="F1543" s="321"/>
      <c r="G1543" s="335">
        <f t="shared" si="115"/>
        <v>0</v>
      </c>
      <c r="H1543" s="340"/>
      <c r="I1543" s="337">
        <f t="shared" si="116"/>
        <v>0</v>
      </c>
      <c r="J1543" s="344">
        <f t="shared" si="117"/>
        <v>0</v>
      </c>
      <c r="K1543" s="344">
        <f t="shared" si="118"/>
        <v>0</v>
      </c>
      <c r="L1543" s="336">
        <f t="shared" si="119"/>
        <v>0</v>
      </c>
    </row>
    <row r="1544" spans="1:12" s="2" customFormat="1" ht="10.5" x14ac:dyDescent="0.25">
      <c r="A1544" s="334">
        <v>1509</v>
      </c>
      <c r="B1544" s="306"/>
      <c r="C1544" s="321"/>
      <c r="D1544" s="321"/>
      <c r="E1544" s="321"/>
      <c r="F1544" s="321"/>
      <c r="G1544" s="335">
        <f t="shared" si="115"/>
        <v>0</v>
      </c>
      <c r="H1544" s="340"/>
      <c r="I1544" s="337">
        <f t="shared" si="116"/>
        <v>0</v>
      </c>
      <c r="J1544" s="344">
        <f t="shared" si="117"/>
        <v>0</v>
      </c>
      <c r="K1544" s="344">
        <f t="shared" si="118"/>
        <v>0</v>
      </c>
      <c r="L1544" s="336">
        <f t="shared" si="119"/>
        <v>0</v>
      </c>
    </row>
    <row r="1545" spans="1:12" s="2" customFormat="1" ht="10.5" x14ac:dyDescent="0.25">
      <c r="A1545" s="334">
        <v>1510</v>
      </c>
      <c r="B1545" s="306"/>
      <c r="C1545" s="321"/>
      <c r="D1545" s="321"/>
      <c r="E1545" s="321"/>
      <c r="F1545" s="321"/>
      <c r="G1545" s="335">
        <f t="shared" si="115"/>
        <v>0</v>
      </c>
      <c r="H1545" s="340"/>
      <c r="I1545" s="337">
        <f t="shared" si="116"/>
        <v>0</v>
      </c>
      <c r="J1545" s="344">
        <f t="shared" si="117"/>
        <v>0</v>
      </c>
      <c r="K1545" s="344">
        <f t="shared" si="118"/>
        <v>0</v>
      </c>
      <c r="L1545" s="336">
        <f t="shared" si="119"/>
        <v>0</v>
      </c>
    </row>
    <row r="1546" spans="1:12" s="2" customFormat="1" ht="10.5" x14ac:dyDescent="0.25">
      <c r="A1546" s="333">
        <v>1511</v>
      </c>
      <c r="B1546" s="306"/>
      <c r="C1546" s="321"/>
      <c r="D1546" s="321"/>
      <c r="E1546" s="321"/>
      <c r="F1546" s="321"/>
      <c r="G1546" s="335">
        <f t="shared" si="115"/>
        <v>0</v>
      </c>
      <c r="H1546" s="340"/>
      <c r="I1546" s="337">
        <f t="shared" si="116"/>
        <v>0</v>
      </c>
      <c r="J1546" s="344">
        <f t="shared" si="117"/>
        <v>0</v>
      </c>
      <c r="K1546" s="344">
        <f t="shared" si="118"/>
        <v>0</v>
      </c>
      <c r="L1546" s="336">
        <f t="shared" si="119"/>
        <v>0</v>
      </c>
    </row>
    <row r="1547" spans="1:12" s="2" customFormat="1" ht="10.5" x14ac:dyDescent="0.25">
      <c r="A1547" s="334">
        <v>1512</v>
      </c>
      <c r="B1547" s="306"/>
      <c r="C1547" s="321"/>
      <c r="D1547" s="321"/>
      <c r="E1547" s="321"/>
      <c r="F1547" s="321"/>
      <c r="G1547" s="335">
        <f t="shared" si="115"/>
        <v>0</v>
      </c>
      <c r="H1547" s="340"/>
      <c r="I1547" s="337">
        <f t="shared" si="116"/>
        <v>0</v>
      </c>
      <c r="J1547" s="344">
        <f t="shared" si="117"/>
        <v>0</v>
      </c>
      <c r="K1547" s="344">
        <f t="shared" si="118"/>
        <v>0</v>
      </c>
      <c r="L1547" s="336">
        <f t="shared" si="119"/>
        <v>0</v>
      </c>
    </row>
    <row r="1548" spans="1:12" s="2" customFormat="1" ht="10.5" x14ac:dyDescent="0.25">
      <c r="A1548" s="334">
        <v>1513</v>
      </c>
      <c r="B1548" s="306"/>
      <c r="C1548" s="321"/>
      <c r="D1548" s="321"/>
      <c r="E1548" s="321"/>
      <c r="F1548" s="321"/>
      <c r="G1548" s="335">
        <f t="shared" si="115"/>
        <v>0</v>
      </c>
      <c r="H1548" s="340"/>
      <c r="I1548" s="337">
        <f t="shared" si="116"/>
        <v>0</v>
      </c>
      <c r="J1548" s="344">
        <f t="shared" si="117"/>
        <v>0</v>
      </c>
      <c r="K1548" s="344">
        <f t="shared" si="118"/>
        <v>0</v>
      </c>
      <c r="L1548" s="336">
        <f t="shared" si="119"/>
        <v>0</v>
      </c>
    </row>
    <row r="1549" spans="1:12" s="2" customFormat="1" ht="10.5" x14ac:dyDescent="0.25">
      <c r="A1549" s="334">
        <v>1514</v>
      </c>
      <c r="B1549" s="306"/>
      <c r="C1549" s="321"/>
      <c r="D1549" s="321"/>
      <c r="E1549" s="321"/>
      <c r="F1549" s="321"/>
      <c r="G1549" s="335">
        <f t="shared" si="115"/>
        <v>0</v>
      </c>
      <c r="H1549" s="340"/>
      <c r="I1549" s="337">
        <f t="shared" si="116"/>
        <v>0</v>
      </c>
      <c r="J1549" s="344">
        <f t="shared" si="117"/>
        <v>0</v>
      </c>
      <c r="K1549" s="344">
        <f t="shared" si="118"/>
        <v>0</v>
      </c>
      <c r="L1549" s="336">
        <f t="shared" si="119"/>
        <v>0</v>
      </c>
    </row>
    <row r="1550" spans="1:12" s="2" customFormat="1" ht="10.5" x14ac:dyDescent="0.25">
      <c r="A1550" s="334">
        <v>1515</v>
      </c>
      <c r="B1550" s="306"/>
      <c r="C1550" s="321"/>
      <c r="D1550" s="321"/>
      <c r="E1550" s="321"/>
      <c r="F1550" s="321"/>
      <c r="G1550" s="335">
        <f t="shared" si="115"/>
        <v>0</v>
      </c>
      <c r="H1550" s="340"/>
      <c r="I1550" s="337">
        <f t="shared" si="116"/>
        <v>0</v>
      </c>
      <c r="J1550" s="344">
        <f t="shared" si="117"/>
        <v>0</v>
      </c>
      <c r="K1550" s="344">
        <f t="shared" si="118"/>
        <v>0</v>
      </c>
      <c r="L1550" s="336">
        <f t="shared" si="119"/>
        <v>0</v>
      </c>
    </row>
    <row r="1551" spans="1:12" s="2" customFormat="1" ht="10.5" x14ac:dyDescent="0.25">
      <c r="A1551" s="333">
        <v>1516</v>
      </c>
      <c r="B1551" s="306"/>
      <c r="C1551" s="321"/>
      <c r="D1551" s="321"/>
      <c r="E1551" s="321"/>
      <c r="F1551" s="321"/>
      <c r="G1551" s="335">
        <f t="shared" si="115"/>
        <v>0</v>
      </c>
      <c r="H1551" s="340"/>
      <c r="I1551" s="337">
        <f t="shared" si="116"/>
        <v>0</v>
      </c>
      <c r="J1551" s="344">
        <f t="shared" si="117"/>
        <v>0</v>
      </c>
      <c r="K1551" s="344">
        <f t="shared" si="118"/>
        <v>0</v>
      </c>
      <c r="L1551" s="336">
        <f t="shared" si="119"/>
        <v>0</v>
      </c>
    </row>
    <row r="1552" spans="1:12" s="2" customFormat="1" ht="10.5" x14ac:dyDescent="0.25">
      <c r="A1552" s="334">
        <v>1517</v>
      </c>
      <c r="B1552" s="306"/>
      <c r="C1552" s="321"/>
      <c r="D1552" s="321"/>
      <c r="E1552" s="321"/>
      <c r="F1552" s="321"/>
      <c r="G1552" s="335">
        <f t="shared" si="115"/>
        <v>0</v>
      </c>
      <c r="H1552" s="340"/>
      <c r="I1552" s="337">
        <f t="shared" si="116"/>
        <v>0</v>
      </c>
      <c r="J1552" s="344">
        <f t="shared" si="117"/>
        <v>0</v>
      </c>
      <c r="K1552" s="344">
        <f t="shared" si="118"/>
        <v>0</v>
      </c>
      <c r="L1552" s="336">
        <f t="shared" si="119"/>
        <v>0</v>
      </c>
    </row>
    <row r="1553" spans="1:12" s="2" customFormat="1" ht="10.5" x14ac:dyDescent="0.25">
      <c r="A1553" s="334">
        <v>1518</v>
      </c>
      <c r="B1553" s="306"/>
      <c r="C1553" s="321"/>
      <c r="D1553" s="321"/>
      <c r="E1553" s="321"/>
      <c r="F1553" s="321"/>
      <c r="G1553" s="335">
        <f t="shared" si="115"/>
        <v>0</v>
      </c>
      <c r="H1553" s="340"/>
      <c r="I1553" s="337">
        <f t="shared" si="116"/>
        <v>0</v>
      </c>
      <c r="J1553" s="344">
        <f t="shared" si="117"/>
        <v>0</v>
      </c>
      <c r="K1553" s="344">
        <f t="shared" si="118"/>
        <v>0</v>
      </c>
      <c r="L1553" s="336">
        <f t="shared" si="119"/>
        <v>0</v>
      </c>
    </row>
    <row r="1554" spans="1:12" s="2" customFormat="1" ht="10.5" x14ac:dyDescent="0.25">
      <c r="A1554" s="334">
        <v>1519</v>
      </c>
      <c r="B1554" s="306"/>
      <c r="C1554" s="321"/>
      <c r="D1554" s="321"/>
      <c r="E1554" s="321"/>
      <c r="F1554" s="321"/>
      <c r="G1554" s="335">
        <f t="shared" si="115"/>
        <v>0</v>
      </c>
      <c r="H1554" s="340"/>
      <c r="I1554" s="337">
        <f t="shared" si="116"/>
        <v>0</v>
      </c>
      <c r="J1554" s="344">
        <f t="shared" si="117"/>
        <v>0</v>
      </c>
      <c r="K1554" s="344">
        <f t="shared" si="118"/>
        <v>0</v>
      </c>
      <c r="L1554" s="336">
        <f t="shared" si="119"/>
        <v>0</v>
      </c>
    </row>
    <row r="1555" spans="1:12" s="2" customFormat="1" ht="10.5" x14ac:dyDescent="0.25">
      <c r="A1555" s="334">
        <v>1520</v>
      </c>
      <c r="B1555" s="306"/>
      <c r="C1555" s="321"/>
      <c r="D1555" s="321"/>
      <c r="E1555" s="321"/>
      <c r="F1555" s="321"/>
      <c r="G1555" s="335">
        <f t="shared" si="115"/>
        <v>0</v>
      </c>
      <c r="H1555" s="340"/>
      <c r="I1555" s="337">
        <f t="shared" si="116"/>
        <v>0</v>
      </c>
      <c r="J1555" s="344">
        <f t="shared" si="117"/>
        <v>0</v>
      </c>
      <c r="K1555" s="344">
        <f t="shared" si="118"/>
        <v>0</v>
      </c>
      <c r="L1555" s="336">
        <f t="shared" si="119"/>
        <v>0</v>
      </c>
    </row>
    <row r="1556" spans="1:12" s="2" customFormat="1" ht="10.5" x14ac:dyDescent="0.25">
      <c r="A1556" s="333">
        <v>1521</v>
      </c>
      <c r="B1556" s="306"/>
      <c r="C1556" s="321"/>
      <c r="D1556" s="321"/>
      <c r="E1556" s="321"/>
      <c r="F1556" s="321"/>
      <c r="G1556" s="335">
        <f t="shared" si="115"/>
        <v>0</v>
      </c>
      <c r="H1556" s="340"/>
      <c r="I1556" s="337">
        <f t="shared" si="116"/>
        <v>0</v>
      </c>
      <c r="J1556" s="344">
        <f t="shared" si="117"/>
        <v>0</v>
      </c>
      <c r="K1556" s="344">
        <f t="shared" si="118"/>
        <v>0</v>
      </c>
      <c r="L1556" s="336">
        <f t="shared" si="119"/>
        <v>0</v>
      </c>
    </row>
    <row r="1557" spans="1:12" s="2" customFormat="1" ht="10.5" x14ac:dyDescent="0.25">
      <c r="A1557" s="334">
        <v>1522</v>
      </c>
      <c r="B1557" s="306"/>
      <c r="C1557" s="321"/>
      <c r="D1557" s="321"/>
      <c r="E1557" s="321"/>
      <c r="F1557" s="321"/>
      <c r="G1557" s="335">
        <f t="shared" si="115"/>
        <v>0</v>
      </c>
      <c r="H1557" s="340"/>
      <c r="I1557" s="337">
        <f t="shared" si="116"/>
        <v>0</v>
      </c>
      <c r="J1557" s="344">
        <f t="shared" si="117"/>
        <v>0</v>
      </c>
      <c r="K1557" s="344">
        <f t="shared" si="118"/>
        <v>0</v>
      </c>
      <c r="L1557" s="336">
        <f t="shared" si="119"/>
        <v>0</v>
      </c>
    </row>
    <row r="1558" spans="1:12" s="2" customFormat="1" ht="10.5" x14ac:dyDescent="0.25">
      <c r="A1558" s="334">
        <v>1523</v>
      </c>
      <c r="B1558" s="306"/>
      <c r="C1558" s="321"/>
      <c r="D1558" s="321"/>
      <c r="E1558" s="321"/>
      <c r="F1558" s="321"/>
      <c r="G1558" s="335">
        <f t="shared" si="115"/>
        <v>0</v>
      </c>
      <c r="H1558" s="340"/>
      <c r="I1558" s="337">
        <f t="shared" si="116"/>
        <v>0</v>
      </c>
      <c r="J1558" s="344">
        <f t="shared" si="117"/>
        <v>0</v>
      </c>
      <c r="K1558" s="344">
        <f t="shared" si="118"/>
        <v>0</v>
      </c>
      <c r="L1558" s="336">
        <f t="shared" si="119"/>
        <v>0</v>
      </c>
    </row>
    <row r="1559" spans="1:12" s="2" customFormat="1" ht="10.5" x14ac:dyDescent="0.25">
      <c r="A1559" s="334">
        <v>1524</v>
      </c>
      <c r="B1559" s="306"/>
      <c r="C1559" s="321"/>
      <c r="D1559" s="321"/>
      <c r="E1559" s="321"/>
      <c r="F1559" s="321"/>
      <c r="G1559" s="335">
        <f t="shared" si="115"/>
        <v>0</v>
      </c>
      <c r="H1559" s="340"/>
      <c r="I1559" s="337">
        <f t="shared" si="116"/>
        <v>0</v>
      </c>
      <c r="J1559" s="344">
        <f t="shared" si="117"/>
        <v>0</v>
      </c>
      <c r="K1559" s="344">
        <f t="shared" si="118"/>
        <v>0</v>
      </c>
      <c r="L1559" s="336">
        <f t="shared" si="119"/>
        <v>0</v>
      </c>
    </row>
    <row r="1560" spans="1:12" s="2" customFormat="1" ht="10.5" x14ac:dyDescent="0.25">
      <c r="A1560" s="334">
        <v>1525</v>
      </c>
      <c r="B1560" s="306"/>
      <c r="C1560" s="321"/>
      <c r="D1560" s="321"/>
      <c r="E1560" s="321"/>
      <c r="F1560" s="321"/>
      <c r="G1560" s="335">
        <f t="shared" si="115"/>
        <v>0</v>
      </c>
      <c r="H1560" s="340"/>
      <c r="I1560" s="337">
        <f t="shared" si="116"/>
        <v>0</v>
      </c>
      <c r="J1560" s="344">
        <f t="shared" si="117"/>
        <v>0</v>
      </c>
      <c r="K1560" s="344">
        <f t="shared" si="118"/>
        <v>0</v>
      </c>
      <c r="L1560" s="336">
        <f t="shared" si="119"/>
        <v>0</v>
      </c>
    </row>
    <row r="1561" spans="1:12" s="2" customFormat="1" ht="10.5" x14ac:dyDescent="0.25">
      <c r="A1561" s="333">
        <v>1526</v>
      </c>
      <c r="B1561" s="306"/>
      <c r="C1561" s="321"/>
      <c r="D1561" s="321"/>
      <c r="E1561" s="321"/>
      <c r="F1561" s="321"/>
      <c r="G1561" s="335">
        <f t="shared" si="115"/>
        <v>0</v>
      </c>
      <c r="H1561" s="340"/>
      <c r="I1561" s="337">
        <f t="shared" si="116"/>
        <v>0</v>
      </c>
      <c r="J1561" s="344">
        <f t="shared" si="117"/>
        <v>0</v>
      </c>
      <c r="K1561" s="344">
        <f t="shared" si="118"/>
        <v>0</v>
      </c>
      <c r="L1561" s="336">
        <f t="shared" si="119"/>
        <v>0</v>
      </c>
    </row>
    <row r="1562" spans="1:12" s="2" customFormat="1" ht="10.5" x14ac:dyDescent="0.25">
      <c r="A1562" s="334">
        <v>1527</v>
      </c>
      <c r="B1562" s="306"/>
      <c r="C1562" s="321"/>
      <c r="D1562" s="321"/>
      <c r="E1562" s="321"/>
      <c r="F1562" s="321"/>
      <c r="G1562" s="335">
        <f t="shared" si="115"/>
        <v>0</v>
      </c>
      <c r="H1562" s="340"/>
      <c r="I1562" s="337">
        <f t="shared" si="116"/>
        <v>0</v>
      </c>
      <c r="J1562" s="344">
        <f t="shared" si="117"/>
        <v>0</v>
      </c>
      <c r="K1562" s="344">
        <f t="shared" si="118"/>
        <v>0</v>
      </c>
      <c r="L1562" s="336">
        <f t="shared" si="119"/>
        <v>0</v>
      </c>
    </row>
    <row r="1563" spans="1:12" s="2" customFormat="1" ht="10.5" x14ac:dyDescent="0.25">
      <c r="A1563" s="334">
        <v>1528</v>
      </c>
      <c r="B1563" s="306"/>
      <c r="C1563" s="321"/>
      <c r="D1563" s="321"/>
      <c r="E1563" s="321"/>
      <c r="F1563" s="321"/>
      <c r="G1563" s="335">
        <f t="shared" si="115"/>
        <v>0</v>
      </c>
      <c r="H1563" s="340"/>
      <c r="I1563" s="337">
        <f t="shared" si="116"/>
        <v>0</v>
      </c>
      <c r="J1563" s="344">
        <f t="shared" si="117"/>
        <v>0</v>
      </c>
      <c r="K1563" s="344">
        <f t="shared" si="118"/>
        <v>0</v>
      </c>
      <c r="L1563" s="336">
        <f t="shared" si="119"/>
        <v>0</v>
      </c>
    </row>
    <row r="1564" spans="1:12" s="2" customFormat="1" ht="10.5" x14ac:dyDescent="0.25">
      <c r="A1564" s="334">
        <v>1529</v>
      </c>
      <c r="B1564" s="306"/>
      <c r="C1564" s="321"/>
      <c r="D1564" s="321"/>
      <c r="E1564" s="321"/>
      <c r="F1564" s="321"/>
      <c r="G1564" s="335">
        <f t="shared" si="115"/>
        <v>0</v>
      </c>
      <c r="H1564" s="340"/>
      <c r="I1564" s="337">
        <f t="shared" si="116"/>
        <v>0</v>
      </c>
      <c r="J1564" s="344">
        <f t="shared" si="117"/>
        <v>0</v>
      </c>
      <c r="K1564" s="344">
        <f t="shared" si="118"/>
        <v>0</v>
      </c>
      <c r="L1564" s="336">
        <f t="shared" si="119"/>
        <v>0</v>
      </c>
    </row>
    <row r="1565" spans="1:12" s="2" customFormat="1" ht="10.5" x14ac:dyDescent="0.25">
      <c r="A1565" s="334">
        <v>1530</v>
      </c>
      <c r="B1565" s="306"/>
      <c r="C1565" s="321"/>
      <c r="D1565" s="321"/>
      <c r="E1565" s="321"/>
      <c r="F1565" s="321"/>
      <c r="G1565" s="335">
        <f t="shared" si="115"/>
        <v>0</v>
      </c>
      <c r="H1565" s="340"/>
      <c r="I1565" s="337">
        <f t="shared" si="116"/>
        <v>0</v>
      </c>
      <c r="J1565" s="344">
        <f t="shared" si="117"/>
        <v>0</v>
      </c>
      <c r="K1565" s="344">
        <f t="shared" si="118"/>
        <v>0</v>
      </c>
      <c r="L1565" s="336">
        <f t="shared" si="119"/>
        <v>0</v>
      </c>
    </row>
    <row r="1566" spans="1:12" s="2" customFormat="1" ht="10.5" x14ac:dyDescent="0.25">
      <c r="A1566" s="333">
        <v>1531</v>
      </c>
      <c r="B1566" s="306"/>
      <c r="C1566" s="321"/>
      <c r="D1566" s="321"/>
      <c r="E1566" s="321"/>
      <c r="F1566" s="321"/>
      <c r="G1566" s="335">
        <f t="shared" si="115"/>
        <v>0</v>
      </c>
      <c r="H1566" s="340"/>
      <c r="I1566" s="337">
        <f t="shared" si="116"/>
        <v>0</v>
      </c>
      <c r="J1566" s="344">
        <f t="shared" si="117"/>
        <v>0</v>
      </c>
      <c r="K1566" s="344">
        <f t="shared" si="118"/>
        <v>0</v>
      </c>
      <c r="L1566" s="336">
        <f t="shared" si="119"/>
        <v>0</v>
      </c>
    </row>
    <row r="1567" spans="1:12" s="2" customFormat="1" ht="10.5" x14ac:dyDescent="0.25">
      <c r="A1567" s="334">
        <v>1532</v>
      </c>
      <c r="B1567" s="306"/>
      <c r="C1567" s="321"/>
      <c r="D1567" s="321"/>
      <c r="E1567" s="321"/>
      <c r="F1567" s="321"/>
      <c r="G1567" s="335">
        <f t="shared" si="115"/>
        <v>0</v>
      </c>
      <c r="H1567" s="340"/>
      <c r="I1567" s="337">
        <f t="shared" si="116"/>
        <v>0</v>
      </c>
      <c r="J1567" s="344">
        <f t="shared" si="117"/>
        <v>0</v>
      </c>
      <c r="K1567" s="344">
        <f t="shared" si="118"/>
        <v>0</v>
      </c>
      <c r="L1567" s="336">
        <f t="shared" si="119"/>
        <v>0</v>
      </c>
    </row>
    <row r="1568" spans="1:12" s="2" customFormat="1" ht="10.5" x14ac:dyDescent="0.25">
      <c r="A1568" s="334">
        <v>1533</v>
      </c>
      <c r="B1568" s="306"/>
      <c r="C1568" s="321"/>
      <c r="D1568" s="321"/>
      <c r="E1568" s="321"/>
      <c r="F1568" s="321"/>
      <c r="G1568" s="335">
        <f t="shared" si="115"/>
        <v>0</v>
      </c>
      <c r="H1568" s="340"/>
      <c r="I1568" s="337">
        <f t="shared" si="116"/>
        <v>0</v>
      </c>
      <c r="J1568" s="344">
        <f t="shared" si="117"/>
        <v>0</v>
      </c>
      <c r="K1568" s="344">
        <f t="shared" si="118"/>
        <v>0</v>
      </c>
      <c r="L1568" s="336">
        <f t="shared" si="119"/>
        <v>0</v>
      </c>
    </row>
    <row r="1569" spans="1:12" s="2" customFormat="1" ht="10.5" x14ac:dyDescent="0.25">
      <c r="A1569" s="334">
        <v>1534</v>
      </c>
      <c r="B1569" s="306"/>
      <c r="C1569" s="321"/>
      <c r="D1569" s="321"/>
      <c r="E1569" s="321"/>
      <c r="F1569" s="321"/>
      <c r="G1569" s="335">
        <f t="shared" si="115"/>
        <v>0</v>
      </c>
      <c r="H1569" s="340"/>
      <c r="I1569" s="337">
        <f t="shared" si="116"/>
        <v>0</v>
      </c>
      <c r="J1569" s="344">
        <f t="shared" si="117"/>
        <v>0</v>
      </c>
      <c r="K1569" s="344">
        <f t="shared" si="118"/>
        <v>0</v>
      </c>
      <c r="L1569" s="336">
        <f t="shared" si="119"/>
        <v>0</v>
      </c>
    </row>
    <row r="1570" spans="1:12" s="2" customFormat="1" ht="10.5" x14ac:dyDescent="0.25">
      <c r="A1570" s="334">
        <v>1535</v>
      </c>
      <c r="B1570" s="306"/>
      <c r="C1570" s="321"/>
      <c r="D1570" s="321"/>
      <c r="E1570" s="321"/>
      <c r="F1570" s="321"/>
      <c r="G1570" s="335">
        <f t="shared" si="115"/>
        <v>0</v>
      </c>
      <c r="H1570" s="340"/>
      <c r="I1570" s="337">
        <f t="shared" si="116"/>
        <v>0</v>
      </c>
      <c r="J1570" s="344">
        <f t="shared" si="117"/>
        <v>0</v>
      </c>
      <c r="K1570" s="344">
        <f t="shared" si="118"/>
        <v>0</v>
      </c>
      <c r="L1570" s="336">
        <f t="shared" si="119"/>
        <v>0</v>
      </c>
    </row>
    <row r="1571" spans="1:12" s="2" customFormat="1" ht="10.5" x14ac:dyDescent="0.25">
      <c r="A1571" s="333">
        <v>1536</v>
      </c>
      <c r="B1571" s="306"/>
      <c r="C1571" s="321"/>
      <c r="D1571" s="321"/>
      <c r="E1571" s="321"/>
      <c r="F1571" s="321"/>
      <c r="G1571" s="335">
        <f t="shared" si="115"/>
        <v>0</v>
      </c>
      <c r="H1571" s="340"/>
      <c r="I1571" s="337">
        <f t="shared" si="116"/>
        <v>0</v>
      </c>
      <c r="J1571" s="344">
        <f t="shared" si="117"/>
        <v>0</v>
      </c>
      <c r="K1571" s="344">
        <f t="shared" si="118"/>
        <v>0</v>
      </c>
      <c r="L1571" s="336">
        <f t="shared" si="119"/>
        <v>0</v>
      </c>
    </row>
    <row r="1572" spans="1:12" s="2" customFormat="1" ht="10.5" x14ac:dyDescent="0.25">
      <c r="A1572" s="334">
        <v>1537</v>
      </c>
      <c r="B1572" s="306"/>
      <c r="C1572" s="321"/>
      <c r="D1572" s="321"/>
      <c r="E1572" s="321"/>
      <c r="F1572" s="321"/>
      <c r="G1572" s="335">
        <f t="shared" si="115"/>
        <v>0</v>
      </c>
      <c r="H1572" s="340"/>
      <c r="I1572" s="337">
        <f t="shared" si="116"/>
        <v>0</v>
      </c>
      <c r="J1572" s="344">
        <f t="shared" si="117"/>
        <v>0</v>
      </c>
      <c r="K1572" s="344">
        <f t="shared" si="118"/>
        <v>0</v>
      </c>
      <c r="L1572" s="336">
        <f t="shared" si="119"/>
        <v>0</v>
      </c>
    </row>
    <row r="1573" spans="1:12" s="2" customFormat="1" ht="10.5" x14ac:dyDescent="0.25">
      <c r="A1573" s="334">
        <v>1538</v>
      </c>
      <c r="B1573" s="306"/>
      <c r="C1573" s="321"/>
      <c r="D1573" s="321"/>
      <c r="E1573" s="321"/>
      <c r="F1573" s="321"/>
      <c r="G1573" s="335">
        <f t="shared" ref="G1573:G1636" si="120">IF(F1573="Residencial",E1573,F1573)</f>
        <v>0</v>
      </c>
      <c r="H1573" s="340"/>
      <c r="I1573" s="337">
        <f t="shared" ref="I1573:I1636" si="121">IF(F1573="Residencial",IF(H1573&lt;=11,H1573,11),0)</f>
        <v>0</v>
      </c>
      <c r="J1573" s="344">
        <f t="shared" ref="J1573:J1636" si="122">IF(OR(G1573=1,G1573=2),IF(H1573&lt;=6,H1573,6),0)</f>
        <v>0</v>
      </c>
      <c r="K1573" s="344">
        <f t="shared" si="118"/>
        <v>0</v>
      </c>
      <c r="L1573" s="336">
        <f t="shared" si="119"/>
        <v>0</v>
      </c>
    </row>
    <row r="1574" spans="1:12" s="2" customFormat="1" ht="10.5" x14ac:dyDescent="0.25">
      <c r="A1574" s="334">
        <v>1539</v>
      </c>
      <c r="B1574" s="306"/>
      <c r="C1574" s="321"/>
      <c r="D1574" s="321"/>
      <c r="E1574" s="321"/>
      <c r="F1574" s="321"/>
      <c r="G1574" s="335">
        <f t="shared" si="120"/>
        <v>0</v>
      </c>
      <c r="H1574" s="340"/>
      <c r="I1574" s="337">
        <f t="shared" si="121"/>
        <v>0</v>
      </c>
      <c r="J1574" s="344">
        <f t="shared" si="122"/>
        <v>0</v>
      </c>
      <c r="K1574" s="344">
        <f t="shared" ref="K1574:K1637" si="123">I1574-J1574</f>
        <v>0</v>
      </c>
      <c r="L1574" s="336">
        <f t="shared" ref="L1574:L1637" si="124">IF(F1574="Residencial",IF(H1574&gt;11,(H1574-I1574),0),0)</f>
        <v>0</v>
      </c>
    </row>
    <row r="1575" spans="1:12" s="2" customFormat="1" ht="10.5" x14ac:dyDescent="0.25">
      <c r="A1575" s="334">
        <v>1540</v>
      </c>
      <c r="B1575" s="306"/>
      <c r="C1575" s="321"/>
      <c r="D1575" s="321"/>
      <c r="E1575" s="321"/>
      <c r="F1575" s="321"/>
      <c r="G1575" s="335">
        <f t="shared" si="120"/>
        <v>0</v>
      </c>
      <c r="H1575" s="340"/>
      <c r="I1575" s="337">
        <f t="shared" si="121"/>
        <v>0</v>
      </c>
      <c r="J1575" s="344">
        <f t="shared" si="122"/>
        <v>0</v>
      </c>
      <c r="K1575" s="344">
        <f t="shared" si="123"/>
        <v>0</v>
      </c>
      <c r="L1575" s="336">
        <f t="shared" si="124"/>
        <v>0</v>
      </c>
    </row>
    <row r="1576" spans="1:12" s="2" customFormat="1" ht="10.5" x14ac:dyDescent="0.25">
      <c r="A1576" s="333">
        <v>1541</v>
      </c>
      <c r="B1576" s="306"/>
      <c r="C1576" s="321"/>
      <c r="D1576" s="321"/>
      <c r="E1576" s="321"/>
      <c r="F1576" s="321"/>
      <c r="G1576" s="335">
        <f t="shared" si="120"/>
        <v>0</v>
      </c>
      <c r="H1576" s="340"/>
      <c r="I1576" s="337">
        <f t="shared" si="121"/>
        <v>0</v>
      </c>
      <c r="J1576" s="344">
        <f t="shared" si="122"/>
        <v>0</v>
      </c>
      <c r="K1576" s="344">
        <f t="shared" si="123"/>
        <v>0</v>
      </c>
      <c r="L1576" s="336">
        <f t="shared" si="124"/>
        <v>0</v>
      </c>
    </row>
    <row r="1577" spans="1:12" s="2" customFormat="1" ht="10.5" x14ac:dyDescent="0.25">
      <c r="A1577" s="334">
        <v>1542</v>
      </c>
      <c r="B1577" s="306"/>
      <c r="C1577" s="321"/>
      <c r="D1577" s="321"/>
      <c r="E1577" s="321"/>
      <c r="F1577" s="321"/>
      <c r="G1577" s="335">
        <f t="shared" si="120"/>
        <v>0</v>
      </c>
      <c r="H1577" s="340"/>
      <c r="I1577" s="337">
        <f t="shared" si="121"/>
        <v>0</v>
      </c>
      <c r="J1577" s="344">
        <f t="shared" si="122"/>
        <v>0</v>
      </c>
      <c r="K1577" s="344">
        <f t="shared" si="123"/>
        <v>0</v>
      </c>
      <c r="L1577" s="336">
        <f t="shared" si="124"/>
        <v>0</v>
      </c>
    </row>
    <row r="1578" spans="1:12" s="2" customFormat="1" ht="10.5" x14ac:dyDescent="0.25">
      <c r="A1578" s="334">
        <v>1543</v>
      </c>
      <c r="B1578" s="306"/>
      <c r="C1578" s="321"/>
      <c r="D1578" s="321"/>
      <c r="E1578" s="321"/>
      <c r="F1578" s="321"/>
      <c r="G1578" s="335">
        <f t="shared" si="120"/>
        <v>0</v>
      </c>
      <c r="H1578" s="340"/>
      <c r="I1578" s="337">
        <f t="shared" si="121"/>
        <v>0</v>
      </c>
      <c r="J1578" s="344">
        <f t="shared" si="122"/>
        <v>0</v>
      </c>
      <c r="K1578" s="344">
        <f t="shared" si="123"/>
        <v>0</v>
      </c>
      <c r="L1578" s="336">
        <f t="shared" si="124"/>
        <v>0</v>
      </c>
    </row>
    <row r="1579" spans="1:12" s="2" customFormat="1" ht="10.5" x14ac:dyDescent="0.25">
      <c r="A1579" s="334">
        <v>1544</v>
      </c>
      <c r="B1579" s="306"/>
      <c r="C1579" s="321"/>
      <c r="D1579" s="321"/>
      <c r="E1579" s="321"/>
      <c r="F1579" s="321"/>
      <c r="G1579" s="335">
        <f t="shared" si="120"/>
        <v>0</v>
      </c>
      <c r="H1579" s="340"/>
      <c r="I1579" s="337">
        <f t="shared" si="121"/>
        <v>0</v>
      </c>
      <c r="J1579" s="344">
        <f t="shared" si="122"/>
        <v>0</v>
      </c>
      <c r="K1579" s="344">
        <f t="shared" si="123"/>
        <v>0</v>
      </c>
      <c r="L1579" s="336">
        <f t="shared" si="124"/>
        <v>0</v>
      </c>
    </row>
    <row r="1580" spans="1:12" s="2" customFormat="1" ht="10.5" x14ac:dyDescent="0.25">
      <c r="A1580" s="334">
        <v>1545</v>
      </c>
      <c r="B1580" s="306"/>
      <c r="C1580" s="321"/>
      <c r="D1580" s="321"/>
      <c r="E1580" s="321"/>
      <c r="F1580" s="321"/>
      <c r="G1580" s="335">
        <f t="shared" si="120"/>
        <v>0</v>
      </c>
      <c r="H1580" s="340"/>
      <c r="I1580" s="337">
        <f t="shared" si="121"/>
        <v>0</v>
      </c>
      <c r="J1580" s="344">
        <f t="shared" si="122"/>
        <v>0</v>
      </c>
      <c r="K1580" s="344">
        <f t="shared" si="123"/>
        <v>0</v>
      </c>
      <c r="L1580" s="336">
        <f t="shared" si="124"/>
        <v>0</v>
      </c>
    </row>
    <row r="1581" spans="1:12" s="2" customFormat="1" ht="10.5" x14ac:dyDescent="0.25">
      <c r="A1581" s="333">
        <v>1546</v>
      </c>
      <c r="B1581" s="306"/>
      <c r="C1581" s="321"/>
      <c r="D1581" s="321"/>
      <c r="E1581" s="321"/>
      <c r="F1581" s="321"/>
      <c r="G1581" s="335">
        <f t="shared" si="120"/>
        <v>0</v>
      </c>
      <c r="H1581" s="340"/>
      <c r="I1581" s="337">
        <f t="shared" si="121"/>
        <v>0</v>
      </c>
      <c r="J1581" s="344">
        <f t="shared" si="122"/>
        <v>0</v>
      </c>
      <c r="K1581" s="344">
        <f t="shared" si="123"/>
        <v>0</v>
      </c>
      <c r="L1581" s="336">
        <f t="shared" si="124"/>
        <v>0</v>
      </c>
    </row>
    <row r="1582" spans="1:12" s="2" customFormat="1" ht="10.5" x14ac:dyDescent="0.25">
      <c r="A1582" s="334">
        <v>1547</v>
      </c>
      <c r="B1582" s="306"/>
      <c r="C1582" s="321"/>
      <c r="D1582" s="321"/>
      <c r="E1582" s="321"/>
      <c r="F1582" s="321"/>
      <c r="G1582" s="335">
        <f t="shared" si="120"/>
        <v>0</v>
      </c>
      <c r="H1582" s="340"/>
      <c r="I1582" s="337">
        <f t="shared" si="121"/>
        <v>0</v>
      </c>
      <c r="J1582" s="344">
        <f t="shared" si="122"/>
        <v>0</v>
      </c>
      <c r="K1582" s="344">
        <f t="shared" si="123"/>
        <v>0</v>
      </c>
      <c r="L1582" s="336">
        <f t="shared" si="124"/>
        <v>0</v>
      </c>
    </row>
    <row r="1583" spans="1:12" s="2" customFormat="1" ht="10.5" x14ac:dyDescent="0.25">
      <c r="A1583" s="334">
        <v>1548</v>
      </c>
      <c r="B1583" s="306"/>
      <c r="C1583" s="321"/>
      <c r="D1583" s="321"/>
      <c r="E1583" s="321"/>
      <c r="F1583" s="321"/>
      <c r="G1583" s="335">
        <f t="shared" si="120"/>
        <v>0</v>
      </c>
      <c r="H1583" s="340"/>
      <c r="I1583" s="337">
        <f t="shared" si="121"/>
        <v>0</v>
      </c>
      <c r="J1583" s="344">
        <f t="shared" si="122"/>
        <v>0</v>
      </c>
      <c r="K1583" s="344">
        <f t="shared" si="123"/>
        <v>0</v>
      </c>
      <c r="L1583" s="336">
        <f t="shared" si="124"/>
        <v>0</v>
      </c>
    </row>
    <row r="1584" spans="1:12" s="2" customFormat="1" ht="10.5" x14ac:dyDescent="0.25">
      <c r="A1584" s="334">
        <v>1549</v>
      </c>
      <c r="B1584" s="306"/>
      <c r="C1584" s="321"/>
      <c r="D1584" s="321"/>
      <c r="E1584" s="321"/>
      <c r="F1584" s="321"/>
      <c r="G1584" s="335">
        <f t="shared" si="120"/>
        <v>0</v>
      </c>
      <c r="H1584" s="340"/>
      <c r="I1584" s="337">
        <f t="shared" si="121"/>
        <v>0</v>
      </c>
      <c r="J1584" s="344">
        <f t="shared" si="122"/>
        <v>0</v>
      </c>
      <c r="K1584" s="344">
        <f t="shared" si="123"/>
        <v>0</v>
      </c>
      <c r="L1584" s="336">
        <f t="shared" si="124"/>
        <v>0</v>
      </c>
    </row>
    <row r="1585" spans="1:12" s="2" customFormat="1" ht="10.5" x14ac:dyDescent="0.25">
      <c r="A1585" s="334">
        <v>1550</v>
      </c>
      <c r="B1585" s="306"/>
      <c r="C1585" s="321"/>
      <c r="D1585" s="321"/>
      <c r="E1585" s="321"/>
      <c r="F1585" s="321"/>
      <c r="G1585" s="335">
        <f t="shared" si="120"/>
        <v>0</v>
      </c>
      <c r="H1585" s="340"/>
      <c r="I1585" s="337">
        <f t="shared" si="121"/>
        <v>0</v>
      </c>
      <c r="J1585" s="344">
        <f t="shared" si="122"/>
        <v>0</v>
      </c>
      <c r="K1585" s="344">
        <f t="shared" si="123"/>
        <v>0</v>
      </c>
      <c r="L1585" s="336">
        <f t="shared" si="124"/>
        <v>0</v>
      </c>
    </row>
    <row r="1586" spans="1:12" s="2" customFormat="1" ht="10.5" x14ac:dyDescent="0.25">
      <c r="A1586" s="333">
        <v>1551</v>
      </c>
      <c r="B1586" s="306"/>
      <c r="C1586" s="321"/>
      <c r="D1586" s="321"/>
      <c r="E1586" s="321"/>
      <c r="F1586" s="321"/>
      <c r="G1586" s="335">
        <f t="shared" si="120"/>
        <v>0</v>
      </c>
      <c r="H1586" s="340"/>
      <c r="I1586" s="337">
        <f t="shared" si="121"/>
        <v>0</v>
      </c>
      <c r="J1586" s="344">
        <f t="shared" si="122"/>
        <v>0</v>
      </c>
      <c r="K1586" s="344">
        <f t="shared" si="123"/>
        <v>0</v>
      </c>
      <c r="L1586" s="336">
        <f t="shared" si="124"/>
        <v>0</v>
      </c>
    </row>
    <row r="1587" spans="1:12" s="2" customFormat="1" ht="10.5" x14ac:dyDescent="0.25">
      <c r="A1587" s="334">
        <v>1552</v>
      </c>
      <c r="B1587" s="306"/>
      <c r="C1587" s="321"/>
      <c r="D1587" s="321"/>
      <c r="E1587" s="321"/>
      <c r="F1587" s="321"/>
      <c r="G1587" s="335">
        <f t="shared" si="120"/>
        <v>0</v>
      </c>
      <c r="H1587" s="340"/>
      <c r="I1587" s="337">
        <f t="shared" si="121"/>
        <v>0</v>
      </c>
      <c r="J1587" s="344">
        <f t="shared" si="122"/>
        <v>0</v>
      </c>
      <c r="K1587" s="344">
        <f t="shared" si="123"/>
        <v>0</v>
      </c>
      <c r="L1587" s="336">
        <f t="shared" si="124"/>
        <v>0</v>
      </c>
    </row>
    <row r="1588" spans="1:12" s="2" customFormat="1" ht="10.5" x14ac:dyDescent="0.25">
      <c r="A1588" s="334">
        <v>1553</v>
      </c>
      <c r="B1588" s="306"/>
      <c r="C1588" s="321"/>
      <c r="D1588" s="321"/>
      <c r="E1588" s="321"/>
      <c r="F1588" s="321"/>
      <c r="G1588" s="335">
        <f t="shared" si="120"/>
        <v>0</v>
      </c>
      <c r="H1588" s="340"/>
      <c r="I1588" s="337">
        <f t="shared" si="121"/>
        <v>0</v>
      </c>
      <c r="J1588" s="344">
        <f t="shared" si="122"/>
        <v>0</v>
      </c>
      <c r="K1588" s="344">
        <f t="shared" si="123"/>
        <v>0</v>
      </c>
      <c r="L1588" s="336">
        <f t="shared" si="124"/>
        <v>0</v>
      </c>
    </row>
    <row r="1589" spans="1:12" s="2" customFormat="1" ht="10.5" x14ac:dyDescent="0.25">
      <c r="A1589" s="334">
        <v>1554</v>
      </c>
      <c r="B1589" s="306"/>
      <c r="C1589" s="321"/>
      <c r="D1589" s="321"/>
      <c r="E1589" s="321"/>
      <c r="F1589" s="321"/>
      <c r="G1589" s="335">
        <f t="shared" si="120"/>
        <v>0</v>
      </c>
      <c r="H1589" s="340"/>
      <c r="I1589" s="337">
        <f t="shared" si="121"/>
        <v>0</v>
      </c>
      <c r="J1589" s="344">
        <f t="shared" si="122"/>
        <v>0</v>
      </c>
      <c r="K1589" s="344">
        <f t="shared" si="123"/>
        <v>0</v>
      </c>
      <c r="L1589" s="336">
        <f t="shared" si="124"/>
        <v>0</v>
      </c>
    </row>
    <row r="1590" spans="1:12" s="2" customFormat="1" ht="10.5" x14ac:dyDescent="0.25">
      <c r="A1590" s="334">
        <v>1555</v>
      </c>
      <c r="B1590" s="306"/>
      <c r="C1590" s="321"/>
      <c r="D1590" s="321"/>
      <c r="E1590" s="321"/>
      <c r="F1590" s="321"/>
      <c r="G1590" s="335">
        <f t="shared" si="120"/>
        <v>0</v>
      </c>
      <c r="H1590" s="340"/>
      <c r="I1590" s="337">
        <f t="shared" si="121"/>
        <v>0</v>
      </c>
      <c r="J1590" s="344">
        <f t="shared" si="122"/>
        <v>0</v>
      </c>
      <c r="K1590" s="344">
        <f t="shared" si="123"/>
        <v>0</v>
      </c>
      <c r="L1590" s="336">
        <f t="shared" si="124"/>
        <v>0</v>
      </c>
    </row>
    <row r="1591" spans="1:12" s="2" customFormat="1" ht="10.5" x14ac:dyDescent="0.25">
      <c r="A1591" s="333">
        <v>1556</v>
      </c>
      <c r="B1591" s="306"/>
      <c r="C1591" s="321"/>
      <c r="D1591" s="321"/>
      <c r="E1591" s="321"/>
      <c r="F1591" s="321"/>
      <c r="G1591" s="335">
        <f t="shared" si="120"/>
        <v>0</v>
      </c>
      <c r="H1591" s="340"/>
      <c r="I1591" s="337">
        <f t="shared" si="121"/>
        <v>0</v>
      </c>
      <c r="J1591" s="344">
        <f t="shared" si="122"/>
        <v>0</v>
      </c>
      <c r="K1591" s="344">
        <f t="shared" si="123"/>
        <v>0</v>
      </c>
      <c r="L1591" s="336">
        <f t="shared" si="124"/>
        <v>0</v>
      </c>
    </row>
    <row r="1592" spans="1:12" s="2" customFormat="1" ht="10.5" x14ac:dyDescent="0.25">
      <c r="A1592" s="334">
        <v>1557</v>
      </c>
      <c r="B1592" s="306"/>
      <c r="C1592" s="321"/>
      <c r="D1592" s="321"/>
      <c r="E1592" s="321"/>
      <c r="F1592" s="321"/>
      <c r="G1592" s="335">
        <f t="shared" si="120"/>
        <v>0</v>
      </c>
      <c r="H1592" s="340"/>
      <c r="I1592" s="337">
        <f t="shared" si="121"/>
        <v>0</v>
      </c>
      <c r="J1592" s="344">
        <f t="shared" si="122"/>
        <v>0</v>
      </c>
      <c r="K1592" s="344">
        <f t="shared" si="123"/>
        <v>0</v>
      </c>
      <c r="L1592" s="336">
        <f t="shared" si="124"/>
        <v>0</v>
      </c>
    </row>
    <row r="1593" spans="1:12" s="2" customFormat="1" ht="10.5" x14ac:dyDescent="0.25">
      <c r="A1593" s="334">
        <v>1558</v>
      </c>
      <c r="B1593" s="306"/>
      <c r="C1593" s="321"/>
      <c r="D1593" s="321"/>
      <c r="E1593" s="321"/>
      <c r="F1593" s="321"/>
      <c r="G1593" s="335">
        <f t="shared" si="120"/>
        <v>0</v>
      </c>
      <c r="H1593" s="340"/>
      <c r="I1593" s="337">
        <f t="shared" si="121"/>
        <v>0</v>
      </c>
      <c r="J1593" s="344">
        <f t="shared" si="122"/>
        <v>0</v>
      </c>
      <c r="K1593" s="344">
        <f t="shared" si="123"/>
        <v>0</v>
      </c>
      <c r="L1593" s="336">
        <f t="shared" si="124"/>
        <v>0</v>
      </c>
    </row>
    <row r="1594" spans="1:12" s="2" customFormat="1" ht="10.5" x14ac:dyDescent="0.25">
      <c r="A1594" s="334">
        <v>1559</v>
      </c>
      <c r="B1594" s="306"/>
      <c r="C1594" s="321"/>
      <c r="D1594" s="321"/>
      <c r="E1594" s="321"/>
      <c r="F1594" s="321"/>
      <c r="G1594" s="335">
        <f t="shared" si="120"/>
        <v>0</v>
      </c>
      <c r="H1594" s="340"/>
      <c r="I1594" s="337">
        <f t="shared" si="121"/>
        <v>0</v>
      </c>
      <c r="J1594" s="344">
        <f t="shared" si="122"/>
        <v>0</v>
      </c>
      <c r="K1594" s="344">
        <f t="shared" si="123"/>
        <v>0</v>
      </c>
      <c r="L1594" s="336">
        <f t="shared" si="124"/>
        <v>0</v>
      </c>
    </row>
    <row r="1595" spans="1:12" s="2" customFormat="1" ht="10.5" x14ac:dyDescent="0.25">
      <c r="A1595" s="334">
        <v>1560</v>
      </c>
      <c r="B1595" s="306"/>
      <c r="C1595" s="321"/>
      <c r="D1595" s="321"/>
      <c r="E1595" s="321"/>
      <c r="F1595" s="321"/>
      <c r="G1595" s="335">
        <f t="shared" si="120"/>
        <v>0</v>
      </c>
      <c r="H1595" s="340"/>
      <c r="I1595" s="337">
        <f t="shared" si="121"/>
        <v>0</v>
      </c>
      <c r="J1595" s="344">
        <f t="shared" si="122"/>
        <v>0</v>
      </c>
      <c r="K1595" s="344">
        <f t="shared" si="123"/>
        <v>0</v>
      </c>
      <c r="L1595" s="336">
        <f t="shared" si="124"/>
        <v>0</v>
      </c>
    </row>
    <row r="1596" spans="1:12" s="2" customFormat="1" ht="10.5" x14ac:dyDescent="0.25">
      <c r="A1596" s="333">
        <v>1561</v>
      </c>
      <c r="B1596" s="306"/>
      <c r="C1596" s="321"/>
      <c r="D1596" s="321"/>
      <c r="E1596" s="321"/>
      <c r="F1596" s="321"/>
      <c r="G1596" s="335">
        <f t="shared" si="120"/>
        <v>0</v>
      </c>
      <c r="H1596" s="340"/>
      <c r="I1596" s="337">
        <f t="shared" si="121"/>
        <v>0</v>
      </c>
      <c r="J1596" s="344">
        <f t="shared" si="122"/>
        <v>0</v>
      </c>
      <c r="K1596" s="344">
        <f t="shared" si="123"/>
        <v>0</v>
      </c>
      <c r="L1596" s="336">
        <f t="shared" si="124"/>
        <v>0</v>
      </c>
    </row>
    <row r="1597" spans="1:12" s="2" customFormat="1" ht="10.5" x14ac:dyDescent="0.25">
      <c r="A1597" s="334">
        <v>1562</v>
      </c>
      <c r="B1597" s="306"/>
      <c r="C1597" s="321"/>
      <c r="D1597" s="321"/>
      <c r="E1597" s="321"/>
      <c r="F1597" s="321"/>
      <c r="G1597" s="335">
        <f t="shared" si="120"/>
        <v>0</v>
      </c>
      <c r="H1597" s="340"/>
      <c r="I1597" s="337">
        <f t="shared" si="121"/>
        <v>0</v>
      </c>
      <c r="J1597" s="344">
        <f t="shared" si="122"/>
        <v>0</v>
      </c>
      <c r="K1597" s="344">
        <f t="shared" si="123"/>
        <v>0</v>
      </c>
      <c r="L1597" s="336">
        <f t="shared" si="124"/>
        <v>0</v>
      </c>
    </row>
    <row r="1598" spans="1:12" s="2" customFormat="1" ht="10.5" x14ac:dyDescent="0.25">
      <c r="A1598" s="334">
        <v>1563</v>
      </c>
      <c r="B1598" s="306"/>
      <c r="C1598" s="321"/>
      <c r="D1598" s="321"/>
      <c r="E1598" s="321"/>
      <c r="F1598" s="321"/>
      <c r="G1598" s="335">
        <f t="shared" si="120"/>
        <v>0</v>
      </c>
      <c r="H1598" s="340"/>
      <c r="I1598" s="337">
        <f t="shared" si="121"/>
        <v>0</v>
      </c>
      <c r="J1598" s="344">
        <f t="shared" si="122"/>
        <v>0</v>
      </c>
      <c r="K1598" s="344">
        <f t="shared" si="123"/>
        <v>0</v>
      </c>
      <c r="L1598" s="336">
        <f t="shared" si="124"/>
        <v>0</v>
      </c>
    </row>
    <row r="1599" spans="1:12" s="2" customFormat="1" ht="10.5" x14ac:dyDescent="0.25">
      <c r="A1599" s="334">
        <v>1564</v>
      </c>
      <c r="B1599" s="306"/>
      <c r="C1599" s="321"/>
      <c r="D1599" s="321"/>
      <c r="E1599" s="321"/>
      <c r="F1599" s="321"/>
      <c r="G1599" s="335">
        <f t="shared" si="120"/>
        <v>0</v>
      </c>
      <c r="H1599" s="340"/>
      <c r="I1599" s="337">
        <f t="shared" si="121"/>
        <v>0</v>
      </c>
      <c r="J1599" s="344">
        <f t="shared" si="122"/>
        <v>0</v>
      </c>
      <c r="K1599" s="344">
        <f t="shared" si="123"/>
        <v>0</v>
      </c>
      <c r="L1599" s="336">
        <f t="shared" si="124"/>
        <v>0</v>
      </c>
    </row>
    <row r="1600" spans="1:12" s="2" customFormat="1" ht="10.5" x14ac:dyDescent="0.25">
      <c r="A1600" s="334">
        <v>1565</v>
      </c>
      <c r="B1600" s="306"/>
      <c r="C1600" s="321"/>
      <c r="D1600" s="321"/>
      <c r="E1600" s="321"/>
      <c r="F1600" s="321"/>
      <c r="G1600" s="335">
        <f t="shared" si="120"/>
        <v>0</v>
      </c>
      <c r="H1600" s="340"/>
      <c r="I1600" s="337">
        <f t="shared" si="121"/>
        <v>0</v>
      </c>
      <c r="J1600" s="344">
        <f t="shared" si="122"/>
        <v>0</v>
      </c>
      <c r="K1600" s="344">
        <f t="shared" si="123"/>
        <v>0</v>
      </c>
      <c r="L1600" s="336">
        <f t="shared" si="124"/>
        <v>0</v>
      </c>
    </row>
    <row r="1601" spans="1:12" s="2" customFormat="1" ht="10.5" x14ac:dyDescent="0.25">
      <c r="A1601" s="333">
        <v>1566</v>
      </c>
      <c r="B1601" s="306"/>
      <c r="C1601" s="321"/>
      <c r="D1601" s="321"/>
      <c r="E1601" s="321"/>
      <c r="F1601" s="321"/>
      <c r="G1601" s="335">
        <f t="shared" si="120"/>
        <v>0</v>
      </c>
      <c r="H1601" s="340"/>
      <c r="I1601" s="337">
        <f t="shared" si="121"/>
        <v>0</v>
      </c>
      <c r="J1601" s="344">
        <f t="shared" si="122"/>
        <v>0</v>
      </c>
      <c r="K1601" s="344">
        <f t="shared" si="123"/>
        <v>0</v>
      </c>
      <c r="L1601" s="336">
        <f t="shared" si="124"/>
        <v>0</v>
      </c>
    </row>
    <row r="1602" spans="1:12" s="2" customFormat="1" ht="10.5" x14ac:dyDescent="0.25">
      <c r="A1602" s="334">
        <v>1567</v>
      </c>
      <c r="B1602" s="306"/>
      <c r="C1602" s="321"/>
      <c r="D1602" s="321"/>
      <c r="E1602" s="321"/>
      <c r="F1602" s="321"/>
      <c r="G1602" s="335">
        <f t="shared" si="120"/>
        <v>0</v>
      </c>
      <c r="H1602" s="340"/>
      <c r="I1602" s="337">
        <f t="shared" si="121"/>
        <v>0</v>
      </c>
      <c r="J1602" s="344">
        <f t="shared" si="122"/>
        <v>0</v>
      </c>
      <c r="K1602" s="344">
        <f t="shared" si="123"/>
        <v>0</v>
      </c>
      <c r="L1602" s="336">
        <f t="shared" si="124"/>
        <v>0</v>
      </c>
    </row>
    <row r="1603" spans="1:12" s="2" customFormat="1" ht="10.5" x14ac:dyDescent="0.25">
      <c r="A1603" s="334">
        <v>1568</v>
      </c>
      <c r="B1603" s="306"/>
      <c r="C1603" s="321"/>
      <c r="D1603" s="321"/>
      <c r="E1603" s="321"/>
      <c r="F1603" s="321"/>
      <c r="G1603" s="335">
        <f t="shared" si="120"/>
        <v>0</v>
      </c>
      <c r="H1603" s="340"/>
      <c r="I1603" s="337">
        <f t="shared" si="121"/>
        <v>0</v>
      </c>
      <c r="J1603" s="344">
        <f t="shared" si="122"/>
        <v>0</v>
      </c>
      <c r="K1603" s="344">
        <f t="shared" si="123"/>
        <v>0</v>
      </c>
      <c r="L1603" s="336">
        <f t="shared" si="124"/>
        <v>0</v>
      </c>
    </row>
    <row r="1604" spans="1:12" s="2" customFormat="1" ht="10.5" x14ac:dyDescent="0.25">
      <c r="A1604" s="334">
        <v>1569</v>
      </c>
      <c r="B1604" s="306"/>
      <c r="C1604" s="321"/>
      <c r="D1604" s="321"/>
      <c r="E1604" s="321"/>
      <c r="F1604" s="321"/>
      <c r="G1604" s="335">
        <f t="shared" si="120"/>
        <v>0</v>
      </c>
      <c r="H1604" s="340"/>
      <c r="I1604" s="337">
        <f t="shared" si="121"/>
        <v>0</v>
      </c>
      <c r="J1604" s="344">
        <f t="shared" si="122"/>
        <v>0</v>
      </c>
      <c r="K1604" s="344">
        <f t="shared" si="123"/>
        <v>0</v>
      </c>
      <c r="L1604" s="336">
        <f t="shared" si="124"/>
        <v>0</v>
      </c>
    </row>
    <row r="1605" spans="1:12" s="2" customFormat="1" ht="10.5" x14ac:dyDescent="0.25">
      <c r="A1605" s="334">
        <v>1570</v>
      </c>
      <c r="B1605" s="306"/>
      <c r="C1605" s="321"/>
      <c r="D1605" s="321"/>
      <c r="E1605" s="321"/>
      <c r="F1605" s="321"/>
      <c r="G1605" s="335">
        <f t="shared" si="120"/>
        <v>0</v>
      </c>
      <c r="H1605" s="340"/>
      <c r="I1605" s="337">
        <f t="shared" si="121"/>
        <v>0</v>
      </c>
      <c r="J1605" s="344">
        <f t="shared" si="122"/>
        <v>0</v>
      </c>
      <c r="K1605" s="344">
        <f t="shared" si="123"/>
        <v>0</v>
      </c>
      <c r="L1605" s="336">
        <f t="shared" si="124"/>
        <v>0</v>
      </c>
    </row>
    <row r="1606" spans="1:12" s="2" customFormat="1" ht="10.5" x14ac:dyDescent="0.25">
      <c r="A1606" s="333">
        <v>1571</v>
      </c>
      <c r="B1606" s="306"/>
      <c r="C1606" s="321"/>
      <c r="D1606" s="321"/>
      <c r="E1606" s="321"/>
      <c r="F1606" s="321"/>
      <c r="G1606" s="335">
        <f t="shared" si="120"/>
        <v>0</v>
      </c>
      <c r="H1606" s="340"/>
      <c r="I1606" s="337">
        <f t="shared" si="121"/>
        <v>0</v>
      </c>
      <c r="J1606" s="344">
        <f t="shared" si="122"/>
        <v>0</v>
      </c>
      <c r="K1606" s="344">
        <f t="shared" si="123"/>
        <v>0</v>
      </c>
      <c r="L1606" s="336">
        <f t="shared" si="124"/>
        <v>0</v>
      </c>
    </row>
    <row r="1607" spans="1:12" s="2" customFormat="1" ht="10.5" x14ac:dyDescent="0.25">
      <c r="A1607" s="334">
        <v>1572</v>
      </c>
      <c r="B1607" s="306"/>
      <c r="C1607" s="321"/>
      <c r="D1607" s="321"/>
      <c r="E1607" s="321"/>
      <c r="F1607" s="321"/>
      <c r="G1607" s="335">
        <f t="shared" si="120"/>
        <v>0</v>
      </c>
      <c r="H1607" s="340"/>
      <c r="I1607" s="337">
        <f t="shared" si="121"/>
        <v>0</v>
      </c>
      <c r="J1607" s="344">
        <f t="shared" si="122"/>
        <v>0</v>
      </c>
      <c r="K1607" s="344">
        <f t="shared" si="123"/>
        <v>0</v>
      </c>
      <c r="L1607" s="336">
        <f t="shared" si="124"/>
        <v>0</v>
      </c>
    </row>
    <row r="1608" spans="1:12" s="2" customFormat="1" ht="10.5" x14ac:dyDescent="0.25">
      <c r="A1608" s="334">
        <v>1573</v>
      </c>
      <c r="B1608" s="306"/>
      <c r="C1608" s="321"/>
      <c r="D1608" s="321"/>
      <c r="E1608" s="321"/>
      <c r="F1608" s="321"/>
      <c r="G1608" s="335">
        <f t="shared" si="120"/>
        <v>0</v>
      </c>
      <c r="H1608" s="340"/>
      <c r="I1608" s="337">
        <f t="shared" si="121"/>
        <v>0</v>
      </c>
      <c r="J1608" s="344">
        <f t="shared" si="122"/>
        <v>0</v>
      </c>
      <c r="K1608" s="344">
        <f t="shared" si="123"/>
        <v>0</v>
      </c>
      <c r="L1608" s="336">
        <f t="shared" si="124"/>
        <v>0</v>
      </c>
    </row>
    <row r="1609" spans="1:12" s="2" customFormat="1" ht="10.5" x14ac:dyDescent="0.25">
      <c r="A1609" s="334">
        <v>1574</v>
      </c>
      <c r="B1609" s="306"/>
      <c r="C1609" s="321"/>
      <c r="D1609" s="321"/>
      <c r="E1609" s="321"/>
      <c r="F1609" s="321"/>
      <c r="G1609" s="335">
        <f t="shared" si="120"/>
        <v>0</v>
      </c>
      <c r="H1609" s="340"/>
      <c r="I1609" s="337">
        <f t="shared" si="121"/>
        <v>0</v>
      </c>
      <c r="J1609" s="344">
        <f t="shared" si="122"/>
        <v>0</v>
      </c>
      <c r="K1609" s="344">
        <f t="shared" si="123"/>
        <v>0</v>
      </c>
      <c r="L1609" s="336">
        <f t="shared" si="124"/>
        <v>0</v>
      </c>
    </row>
    <row r="1610" spans="1:12" s="2" customFormat="1" ht="10.5" x14ac:dyDescent="0.25">
      <c r="A1610" s="334">
        <v>1575</v>
      </c>
      <c r="B1610" s="306"/>
      <c r="C1610" s="321"/>
      <c r="D1610" s="321"/>
      <c r="E1610" s="321"/>
      <c r="F1610" s="321"/>
      <c r="G1610" s="335">
        <f t="shared" si="120"/>
        <v>0</v>
      </c>
      <c r="H1610" s="340"/>
      <c r="I1610" s="337">
        <f t="shared" si="121"/>
        <v>0</v>
      </c>
      <c r="J1610" s="344">
        <f t="shared" si="122"/>
        <v>0</v>
      </c>
      <c r="K1610" s="344">
        <f t="shared" si="123"/>
        <v>0</v>
      </c>
      <c r="L1610" s="336">
        <f t="shared" si="124"/>
        <v>0</v>
      </c>
    </row>
    <row r="1611" spans="1:12" s="2" customFormat="1" ht="10.5" x14ac:dyDescent="0.25">
      <c r="A1611" s="333">
        <v>1576</v>
      </c>
      <c r="B1611" s="306"/>
      <c r="C1611" s="321"/>
      <c r="D1611" s="321"/>
      <c r="E1611" s="321"/>
      <c r="F1611" s="321"/>
      <c r="G1611" s="335">
        <f t="shared" si="120"/>
        <v>0</v>
      </c>
      <c r="H1611" s="340"/>
      <c r="I1611" s="337">
        <f t="shared" si="121"/>
        <v>0</v>
      </c>
      <c r="J1611" s="344">
        <f t="shared" si="122"/>
        <v>0</v>
      </c>
      <c r="K1611" s="344">
        <f t="shared" si="123"/>
        <v>0</v>
      </c>
      <c r="L1611" s="336">
        <f t="shared" si="124"/>
        <v>0</v>
      </c>
    </row>
    <row r="1612" spans="1:12" s="2" customFormat="1" ht="10.5" x14ac:dyDescent="0.25">
      <c r="A1612" s="334">
        <v>1577</v>
      </c>
      <c r="B1612" s="306"/>
      <c r="C1612" s="321"/>
      <c r="D1612" s="321"/>
      <c r="E1612" s="321"/>
      <c r="F1612" s="321"/>
      <c r="G1612" s="335">
        <f t="shared" si="120"/>
        <v>0</v>
      </c>
      <c r="H1612" s="340"/>
      <c r="I1612" s="337">
        <f t="shared" si="121"/>
        <v>0</v>
      </c>
      <c r="J1612" s="344">
        <f t="shared" si="122"/>
        <v>0</v>
      </c>
      <c r="K1612" s="344">
        <f t="shared" si="123"/>
        <v>0</v>
      </c>
      <c r="L1612" s="336">
        <f t="shared" si="124"/>
        <v>0</v>
      </c>
    </row>
    <row r="1613" spans="1:12" s="2" customFormat="1" ht="10.5" x14ac:dyDescent="0.25">
      <c r="A1613" s="334">
        <v>1578</v>
      </c>
      <c r="B1613" s="306"/>
      <c r="C1613" s="321"/>
      <c r="D1613" s="321"/>
      <c r="E1613" s="321"/>
      <c r="F1613" s="321"/>
      <c r="G1613" s="335">
        <f t="shared" si="120"/>
        <v>0</v>
      </c>
      <c r="H1613" s="340"/>
      <c r="I1613" s="337">
        <f t="shared" si="121"/>
        <v>0</v>
      </c>
      <c r="J1613" s="344">
        <f t="shared" si="122"/>
        <v>0</v>
      </c>
      <c r="K1613" s="344">
        <f t="shared" si="123"/>
        <v>0</v>
      </c>
      <c r="L1613" s="336">
        <f t="shared" si="124"/>
        <v>0</v>
      </c>
    </row>
    <row r="1614" spans="1:12" s="2" customFormat="1" ht="10.5" x14ac:dyDescent="0.25">
      <c r="A1614" s="334">
        <v>1579</v>
      </c>
      <c r="B1614" s="306"/>
      <c r="C1614" s="321"/>
      <c r="D1614" s="321"/>
      <c r="E1614" s="321"/>
      <c r="F1614" s="321"/>
      <c r="G1614" s="335">
        <f t="shared" si="120"/>
        <v>0</v>
      </c>
      <c r="H1614" s="340"/>
      <c r="I1614" s="337">
        <f t="shared" si="121"/>
        <v>0</v>
      </c>
      <c r="J1614" s="344">
        <f t="shared" si="122"/>
        <v>0</v>
      </c>
      <c r="K1614" s="344">
        <f t="shared" si="123"/>
        <v>0</v>
      </c>
      <c r="L1614" s="336">
        <f t="shared" si="124"/>
        <v>0</v>
      </c>
    </row>
    <row r="1615" spans="1:12" s="2" customFormat="1" ht="10.5" x14ac:dyDescent="0.25">
      <c r="A1615" s="334">
        <v>1580</v>
      </c>
      <c r="B1615" s="306"/>
      <c r="C1615" s="321"/>
      <c r="D1615" s="321"/>
      <c r="E1615" s="321"/>
      <c r="F1615" s="321"/>
      <c r="G1615" s="335">
        <f t="shared" si="120"/>
        <v>0</v>
      </c>
      <c r="H1615" s="340"/>
      <c r="I1615" s="337">
        <f t="shared" si="121"/>
        <v>0</v>
      </c>
      <c r="J1615" s="344">
        <f t="shared" si="122"/>
        <v>0</v>
      </c>
      <c r="K1615" s="344">
        <f t="shared" si="123"/>
        <v>0</v>
      </c>
      <c r="L1615" s="336">
        <f t="shared" si="124"/>
        <v>0</v>
      </c>
    </row>
    <row r="1616" spans="1:12" s="2" customFormat="1" ht="10.5" x14ac:dyDescent="0.25">
      <c r="A1616" s="333">
        <v>1581</v>
      </c>
      <c r="B1616" s="306"/>
      <c r="C1616" s="321"/>
      <c r="D1616" s="321"/>
      <c r="E1616" s="321"/>
      <c r="F1616" s="321"/>
      <c r="G1616" s="335">
        <f t="shared" si="120"/>
        <v>0</v>
      </c>
      <c r="H1616" s="340"/>
      <c r="I1616" s="337">
        <f t="shared" si="121"/>
        <v>0</v>
      </c>
      <c r="J1616" s="344">
        <f t="shared" si="122"/>
        <v>0</v>
      </c>
      <c r="K1616" s="344">
        <f t="shared" si="123"/>
        <v>0</v>
      </c>
      <c r="L1616" s="336">
        <f t="shared" si="124"/>
        <v>0</v>
      </c>
    </row>
    <row r="1617" spans="1:12" s="2" customFormat="1" ht="10.5" x14ac:dyDescent="0.25">
      <c r="A1617" s="334">
        <v>1582</v>
      </c>
      <c r="B1617" s="306"/>
      <c r="C1617" s="321"/>
      <c r="D1617" s="321"/>
      <c r="E1617" s="321"/>
      <c r="F1617" s="321"/>
      <c r="G1617" s="335">
        <f t="shared" si="120"/>
        <v>0</v>
      </c>
      <c r="H1617" s="340"/>
      <c r="I1617" s="337">
        <f t="shared" si="121"/>
        <v>0</v>
      </c>
      <c r="J1617" s="344">
        <f t="shared" si="122"/>
        <v>0</v>
      </c>
      <c r="K1617" s="344">
        <f t="shared" si="123"/>
        <v>0</v>
      </c>
      <c r="L1617" s="336">
        <f t="shared" si="124"/>
        <v>0</v>
      </c>
    </row>
    <row r="1618" spans="1:12" s="2" customFormat="1" ht="10.5" x14ac:dyDescent="0.25">
      <c r="A1618" s="334">
        <v>1583</v>
      </c>
      <c r="B1618" s="306"/>
      <c r="C1618" s="321"/>
      <c r="D1618" s="321"/>
      <c r="E1618" s="321"/>
      <c r="F1618" s="321"/>
      <c r="G1618" s="335">
        <f t="shared" si="120"/>
        <v>0</v>
      </c>
      <c r="H1618" s="340"/>
      <c r="I1618" s="337">
        <f t="shared" si="121"/>
        <v>0</v>
      </c>
      <c r="J1618" s="344">
        <f t="shared" si="122"/>
        <v>0</v>
      </c>
      <c r="K1618" s="344">
        <f t="shared" si="123"/>
        <v>0</v>
      </c>
      <c r="L1618" s="336">
        <f t="shared" si="124"/>
        <v>0</v>
      </c>
    </row>
    <row r="1619" spans="1:12" s="2" customFormat="1" ht="10.5" x14ac:dyDescent="0.25">
      <c r="A1619" s="334">
        <v>1584</v>
      </c>
      <c r="B1619" s="306"/>
      <c r="C1619" s="321"/>
      <c r="D1619" s="321"/>
      <c r="E1619" s="321"/>
      <c r="F1619" s="321"/>
      <c r="G1619" s="335">
        <f t="shared" si="120"/>
        <v>0</v>
      </c>
      <c r="H1619" s="340"/>
      <c r="I1619" s="337">
        <f t="shared" si="121"/>
        <v>0</v>
      </c>
      <c r="J1619" s="344">
        <f t="shared" si="122"/>
        <v>0</v>
      </c>
      <c r="K1619" s="344">
        <f t="shared" si="123"/>
        <v>0</v>
      </c>
      <c r="L1619" s="336">
        <f t="shared" si="124"/>
        <v>0</v>
      </c>
    </row>
    <row r="1620" spans="1:12" s="2" customFormat="1" ht="10.5" x14ac:dyDescent="0.25">
      <c r="A1620" s="334">
        <v>1585</v>
      </c>
      <c r="B1620" s="306"/>
      <c r="C1620" s="321"/>
      <c r="D1620" s="321"/>
      <c r="E1620" s="321"/>
      <c r="F1620" s="321"/>
      <c r="G1620" s="335">
        <f t="shared" si="120"/>
        <v>0</v>
      </c>
      <c r="H1620" s="340"/>
      <c r="I1620" s="337">
        <f t="shared" si="121"/>
        <v>0</v>
      </c>
      <c r="J1620" s="344">
        <f t="shared" si="122"/>
        <v>0</v>
      </c>
      <c r="K1620" s="344">
        <f t="shared" si="123"/>
        <v>0</v>
      </c>
      <c r="L1620" s="336">
        <f t="shared" si="124"/>
        <v>0</v>
      </c>
    </row>
    <row r="1621" spans="1:12" s="2" customFormat="1" ht="10.5" x14ac:dyDescent="0.25">
      <c r="A1621" s="333">
        <v>1586</v>
      </c>
      <c r="B1621" s="306"/>
      <c r="C1621" s="321"/>
      <c r="D1621" s="321"/>
      <c r="E1621" s="321"/>
      <c r="F1621" s="321"/>
      <c r="G1621" s="335">
        <f t="shared" si="120"/>
        <v>0</v>
      </c>
      <c r="H1621" s="340"/>
      <c r="I1621" s="337">
        <f t="shared" si="121"/>
        <v>0</v>
      </c>
      <c r="J1621" s="344">
        <f t="shared" si="122"/>
        <v>0</v>
      </c>
      <c r="K1621" s="344">
        <f t="shared" si="123"/>
        <v>0</v>
      </c>
      <c r="L1621" s="336">
        <f t="shared" si="124"/>
        <v>0</v>
      </c>
    </row>
    <row r="1622" spans="1:12" s="2" customFormat="1" ht="10.5" x14ac:dyDescent="0.25">
      <c r="A1622" s="334">
        <v>1587</v>
      </c>
      <c r="B1622" s="306"/>
      <c r="C1622" s="321"/>
      <c r="D1622" s="321"/>
      <c r="E1622" s="321"/>
      <c r="F1622" s="321"/>
      <c r="G1622" s="335">
        <f t="shared" si="120"/>
        <v>0</v>
      </c>
      <c r="H1622" s="340"/>
      <c r="I1622" s="337">
        <f t="shared" si="121"/>
        <v>0</v>
      </c>
      <c r="J1622" s="344">
        <f t="shared" si="122"/>
        <v>0</v>
      </c>
      <c r="K1622" s="344">
        <f t="shared" si="123"/>
        <v>0</v>
      </c>
      <c r="L1622" s="336">
        <f t="shared" si="124"/>
        <v>0</v>
      </c>
    </row>
    <row r="1623" spans="1:12" s="2" customFormat="1" ht="10.5" x14ac:dyDescent="0.25">
      <c r="A1623" s="334">
        <v>1588</v>
      </c>
      <c r="B1623" s="306"/>
      <c r="C1623" s="321"/>
      <c r="D1623" s="321"/>
      <c r="E1623" s="321"/>
      <c r="F1623" s="321"/>
      <c r="G1623" s="335">
        <f t="shared" si="120"/>
        <v>0</v>
      </c>
      <c r="H1623" s="340"/>
      <c r="I1623" s="337">
        <f t="shared" si="121"/>
        <v>0</v>
      </c>
      <c r="J1623" s="344">
        <f t="shared" si="122"/>
        <v>0</v>
      </c>
      <c r="K1623" s="344">
        <f t="shared" si="123"/>
        <v>0</v>
      </c>
      <c r="L1623" s="336">
        <f t="shared" si="124"/>
        <v>0</v>
      </c>
    </row>
    <row r="1624" spans="1:12" s="2" customFormat="1" ht="10.5" x14ac:dyDescent="0.25">
      <c r="A1624" s="334">
        <v>1589</v>
      </c>
      <c r="B1624" s="306"/>
      <c r="C1624" s="321"/>
      <c r="D1624" s="321"/>
      <c r="E1624" s="321"/>
      <c r="F1624" s="321"/>
      <c r="G1624" s="335">
        <f t="shared" si="120"/>
        <v>0</v>
      </c>
      <c r="H1624" s="340"/>
      <c r="I1624" s="337">
        <f t="shared" si="121"/>
        <v>0</v>
      </c>
      <c r="J1624" s="344">
        <f t="shared" si="122"/>
        <v>0</v>
      </c>
      <c r="K1624" s="344">
        <f t="shared" si="123"/>
        <v>0</v>
      </c>
      <c r="L1624" s="336">
        <f t="shared" si="124"/>
        <v>0</v>
      </c>
    </row>
    <row r="1625" spans="1:12" s="2" customFormat="1" ht="10.5" x14ac:dyDescent="0.25">
      <c r="A1625" s="334">
        <v>1590</v>
      </c>
      <c r="B1625" s="306"/>
      <c r="C1625" s="321"/>
      <c r="D1625" s="321"/>
      <c r="E1625" s="321"/>
      <c r="F1625" s="321"/>
      <c r="G1625" s="335">
        <f t="shared" si="120"/>
        <v>0</v>
      </c>
      <c r="H1625" s="340"/>
      <c r="I1625" s="337">
        <f t="shared" si="121"/>
        <v>0</v>
      </c>
      <c r="J1625" s="344">
        <f t="shared" si="122"/>
        <v>0</v>
      </c>
      <c r="K1625" s="344">
        <f t="shared" si="123"/>
        <v>0</v>
      </c>
      <c r="L1625" s="336">
        <f t="shared" si="124"/>
        <v>0</v>
      </c>
    </row>
    <row r="1626" spans="1:12" s="2" customFormat="1" ht="10.5" x14ac:dyDescent="0.25">
      <c r="A1626" s="333">
        <v>1591</v>
      </c>
      <c r="B1626" s="306"/>
      <c r="C1626" s="321"/>
      <c r="D1626" s="321"/>
      <c r="E1626" s="321"/>
      <c r="F1626" s="321"/>
      <c r="G1626" s="335">
        <f t="shared" si="120"/>
        <v>0</v>
      </c>
      <c r="H1626" s="340"/>
      <c r="I1626" s="337">
        <f t="shared" si="121"/>
        <v>0</v>
      </c>
      <c r="J1626" s="344">
        <f t="shared" si="122"/>
        <v>0</v>
      </c>
      <c r="K1626" s="344">
        <f t="shared" si="123"/>
        <v>0</v>
      </c>
      <c r="L1626" s="336">
        <f t="shared" si="124"/>
        <v>0</v>
      </c>
    </row>
    <row r="1627" spans="1:12" s="2" customFormat="1" ht="10.5" x14ac:dyDescent="0.25">
      <c r="A1627" s="334">
        <v>1592</v>
      </c>
      <c r="B1627" s="306"/>
      <c r="C1627" s="321"/>
      <c r="D1627" s="321"/>
      <c r="E1627" s="321"/>
      <c r="F1627" s="321"/>
      <c r="G1627" s="335">
        <f t="shared" si="120"/>
        <v>0</v>
      </c>
      <c r="H1627" s="340"/>
      <c r="I1627" s="337">
        <f t="shared" si="121"/>
        <v>0</v>
      </c>
      <c r="J1627" s="344">
        <f t="shared" si="122"/>
        <v>0</v>
      </c>
      <c r="K1627" s="344">
        <f t="shared" si="123"/>
        <v>0</v>
      </c>
      <c r="L1627" s="336">
        <f t="shared" si="124"/>
        <v>0</v>
      </c>
    </row>
    <row r="1628" spans="1:12" s="2" customFormat="1" ht="10.5" x14ac:dyDescent="0.25">
      <c r="A1628" s="334">
        <v>1593</v>
      </c>
      <c r="B1628" s="306"/>
      <c r="C1628" s="321"/>
      <c r="D1628" s="321"/>
      <c r="E1628" s="321"/>
      <c r="F1628" s="321"/>
      <c r="G1628" s="335">
        <f t="shared" si="120"/>
        <v>0</v>
      </c>
      <c r="H1628" s="340"/>
      <c r="I1628" s="337">
        <f t="shared" si="121"/>
        <v>0</v>
      </c>
      <c r="J1628" s="344">
        <f t="shared" si="122"/>
        <v>0</v>
      </c>
      <c r="K1628" s="344">
        <f t="shared" si="123"/>
        <v>0</v>
      </c>
      <c r="L1628" s="336">
        <f t="shared" si="124"/>
        <v>0</v>
      </c>
    </row>
    <row r="1629" spans="1:12" s="2" customFormat="1" ht="10.5" x14ac:dyDescent="0.25">
      <c r="A1629" s="334">
        <v>1594</v>
      </c>
      <c r="B1629" s="306"/>
      <c r="C1629" s="321"/>
      <c r="D1629" s="321"/>
      <c r="E1629" s="321"/>
      <c r="F1629" s="321"/>
      <c r="G1629" s="335">
        <f t="shared" si="120"/>
        <v>0</v>
      </c>
      <c r="H1629" s="340"/>
      <c r="I1629" s="337">
        <f t="shared" si="121"/>
        <v>0</v>
      </c>
      <c r="J1629" s="344">
        <f t="shared" si="122"/>
        <v>0</v>
      </c>
      <c r="K1629" s="344">
        <f t="shared" si="123"/>
        <v>0</v>
      </c>
      <c r="L1629" s="336">
        <f t="shared" si="124"/>
        <v>0</v>
      </c>
    </row>
    <row r="1630" spans="1:12" s="2" customFormat="1" ht="10.5" x14ac:dyDescent="0.25">
      <c r="A1630" s="334">
        <v>1595</v>
      </c>
      <c r="B1630" s="306"/>
      <c r="C1630" s="321"/>
      <c r="D1630" s="321"/>
      <c r="E1630" s="321"/>
      <c r="F1630" s="321"/>
      <c r="G1630" s="335">
        <f t="shared" si="120"/>
        <v>0</v>
      </c>
      <c r="H1630" s="340"/>
      <c r="I1630" s="337">
        <f t="shared" si="121"/>
        <v>0</v>
      </c>
      <c r="J1630" s="344">
        <f t="shared" si="122"/>
        <v>0</v>
      </c>
      <c r="K1630" s="344">
        <f t="shared" si="123"/>
        <v>0</v>
      </c>
      <c r="L1630" s="336">
        <f t="shared" si="124"/>
        <v>0</v>
      </c>
    </row>
    <row r="1631" spans="1:12" s="2" customFormat="1" ht="10.5" x14ac:dyDescent="0.25">
      <c r="A1631" s="333">
        <v>1596</v>
      </c>
      <c r="B1631" s="306"/>
      <c r="C1631" s="321"/>
      <c r="D1631" s="321"/>
      <c r="E1631" s="321"/>
      <c r="F1631" s="321"/>
      <c r="G1631" s="335">
        <f t="shared" si="120"/>
        <v>0</v>
      </c>
      <c r="H1631" s="340"/>
      <c r="I1631" s="337">
        <f t="shared" si="121"/>
        <v>0</v>
      </c>
      <c r="J1631" s="344">
        <f t="shared" si="122"/>
        <v>0</v>
      </c>
      <c r="K1631" s="344">
        <f t="shared" si="123"/>
        <v>0</v>
      </c>
      <c r="L1631" s="336">
        <f t="shared" si="124"/>
        <v>0</v>
      </c>
    </row>
    <row r="1632" spans="1:12" s="2" customFormat="1" ht="10.5" x14ac:dyDescent="0.25">
      <c r="A1632" s="334">
        <v>1597</v>
      </c>
      <c r="B1632" s="306"/>
      <c r="C1632" s="321"/>
      <c r="D1632" s="321"/>
      <c r="E1632" s="321"/>
      <c r="F1632" s="321"/>
      <c r="G1632" s="335">
        <f t="shared" si="120"/>
        <v>0</v>
      </c>
      <c r="H1632" s="340"/>
      <c r="I1632" s="337">
        <f t="shared" si="121"/>
        <v>0</v>
      </c>
      <c r="J1632" s="344">
        <f t="shared" si="122"/>
        <v>0</v>
      </c>
      <c r="K1632" s="344">
        <f t="shared" si="123"/>
        <v>0</v>
      </c>
      <c r="L1632" s="336">
        <f t="shared" si="124"/>
        <v>0</v>
      </c>
    </row>
    <row r="1633" spans="1:12" s="2" customFormat="1" ht="10.5" x14ac:dyDescent="0.25">
      <c r="A1633" s="334">
        <v>1598</v>
      </c>
      <c r="B1633" s="306"/>
      <c r="C1633" s="321"/>
      <c r="D1633" s="321"/>
      <c r="E1633" s="321"/>
      <c r="F1633" s="321"/>
      <c r="G1633" s="335">
        <f t="shared" si="120"/>
        <v>0</v>
      </c>
      <c r="H1633" s="340"/>
      <c r="I1633" s="337">
        <f t="shared" si="121"/>
        <v>0</v>
      </c>
      <c r="J1633" s="344">
        <f t="shared" si="122"/>
        <v>0</v>
      </c>
      <c r="K1633" s="344">
        <f t="shared" si="123"/>
        <v>0</v>
      </c>
      <c r="L1633" s="336">
        <f t="shared" si="124"/>
        <v>0</v>
      </c>
    </row>
    <row r="1634" spans="1:12" s="2" customFormat="1" ht="10.5" x14ac:dyDescent="0.25">
      <c r="A1634" s="334">
        <v>1599</v>
      </c>
      <c r="B1634" s="306"/>
      <c r="C1634" s="321"/>
      <c r="D1634" s="321"/>
      <c r="E1634" s="321"/>
      <c r="F1634" s="321"/>
      <c r="G1634" s="335">
        <f t="shared" si="120"/>
        <v>0</v>
      </c>
      <c r="H1634" s="340"/>
      <c r="I1634" s="337">
        <f t="shared" si="121"/>
        <v>0</v>
      </c>
      <c r="J1634" s="344">
        <f t="shared" si="122"/>
        <v>0</v>
      </c>
      <c r="K1634" s="344">
        <f t="shared" si="123"/>
        <v>0</v>
      </c>
      <c r="L1634" s="336">
        <f t="shared" si="124"/>
        <v>0</v>
      </c>
    </row>
    <row r="1635" spans="1:12" s="2" customFormat="1" ht="10.5" x14ac:dyDescent="0.25">
      <c r="A1635" s="334">
        <v>1600</v>
      </c>
      <c r="B1635" s="306"/>
      <c r="C1635" s="321"/>
      <c r="D1635" s="321"/>
      <c r="E1635" s="321"/>
      <c r="F1635" s="321"/>
      <c r="G1635" s="335">
        <f t="shared" si="120"/>
        <v>0</v>
      </c>
      <c r="H1635" s="340"/>
      <c r="I1635" s="337">
        <f t="shared" si="121"/>
        <v>0</v>
      </c>
      <c r="J1635" s="344">
        <f t="shared" si="122"/>
        <v>0</v>
      </c>
      <c r="K1635" s="344">
        <f t="shared" si="123"/>
        <v>0</v>
      </c>
      <c r="L1635" s="336">
        <f t="shared" si="124"/>
        <v>0</v>
      </c>
    </row>
    <row r="1636" spans="1:12" s="2" customFormat="1" ht="10.5" x14ac:dyDescent="0.25">
      <c r="A1636" s="333">
        <v>1601</v>
      </c>
      <c r="B1636" s="306"/>
      <c r="C1636" s="321"/>
      <c r="D1636" s="321"/>
      <c r="E1636" s="321"/>
      <c r="F1636" s="321"/>
      <c r="G1636" s="335">
        <f t="shared" si="120"/>
        <v>0</v>
      </c>
      <c r="H1636" s="340"/>
      <c r="I1636" s="337">
        <f t="shared" si="121"/>
        <v>0</v>
      </c>
      <c r="J1636" s="344">
        <f t="shared" si="122"/>
        <v>0</v>
      </c>
      <c r="K1636" s="344">
        <f t="shared" si="123"/>
        <v>0</v>
      </c>
      <c r="L1636" s="336">
        <f t="shared" si="124"/>
        <v>0</v>
      </c>
    </row>
    <row r="1637" spans="1:12" s="2" customFormat="1" ht="10.5" x14ac:dyDescent="0.25">
      <c r="A1637" s="334">
        <v>1602</v>
      </c>
      <c r="B1637" s="306"/>
      <c r="C1637" s="321"/>
      <c r="D1637" s="321"/>
      <c r="E1637" s="321"/>
      <c r="F1637" s="321"/>
      <c r="G1637" s="335">
        <f t="shared" ref="G1637:G1700" si="125">IF(F1637="Residencial",E1637,F1637)</f>
        <v>0</v>
      </c>
      <c r="H1637" s="340"/>
      <c r="I1637" s="337">
        <f t="shared" ref="I1637:I1700" si="126">IF(F1637="Residencial",IF(H1637&lt;=11,H1637,11),0)</f>
        <v>0</v>
      </c>
      <c r="J1637" s="344">
        <f t="shared" ref="J1637:J1700" si="127">IF(OR(G1637=1,G1637=2),IF(H1637&lt;=6,H1637,6),0)</f>
        <v>0</v>
      </c>
      <c r="K1637" s="344">
        <f t="shared" si="123"/>
        <v>0</v>
      </c>
      <c r="L1637" s="336">
        <f t="shared" si="124"/>
        <v>0</v>
      </c>
    </row>
    <row r="1638" spans="1:12" s="2" customFormat="1" ht="10.5" x14ac:dyDescent="0.25">
      <c r="A1638" s="334">
        <v>1603</v>
      </c>
      <c r="B1638" s="306"/>
      <c r="C1638" s="321"/>
      <c r="D1638" s="321"/>
      <c r="E1638" s="321"/>
      <c r="F1638" s="321"/>
      <c r="G1638" s="335">
        <f t="shared" si="125"/>
        <v>0</v>
      </c>
      <c r="H1638" s="340"/>
      <c r="I1638" s="337">
        <f t="shared" si="126"/>
        <v>0</v>
      </c>
      <c r="J1638" s="344">
        <f t="shared" si="127"/>
        <v>0</v>
      </c>
      <c r="K1638" s="344">
        <f t="shared" ref="K1638:K1701" si="128">I1638-J1638</f>
        <v>0</v>
      </c>
      <c r="L1638" s="336">
        <f t="shared" ref="L1638:L1701" si="129">IF(F1638="Residencial",IF(H1638&gt;11,(H1638-I1638),0),0)</f>
        <v>0</v>
      </c>
    </row>
    <row r="1639" spans="1:12" s="2" customFormat="1" ht="10.5" x14ac:dyDescent="0.25">
      <c r="A1639" s="334">
        <v>1604</v>
      </c>
      <c r="B1639" s="306"/>
      <c r="C1639" s="321"/>
      <c r="D1639" s="321"/>
      <c r="E1639" s="321"/>
      <c r="F1639" s="321"/>
      <c r="G1639" s="335">
        <f t="shared" si="125"/>
        <v>0</v>
      </c>
      <c r="H1639" s="340"/>
      <c r="I1639" s="337">
        <f t="shared" si="126"/>
        <v>0</v>
      </c>
      <c r="J1639" s="344">
        <f t="shared" si="127"/>
        <v>0</v>
      </c>
      <c r="K1639" s="344">
        <f t="shared" si="128"/>
        <v>0</v>
      </c>
      <c r="L1639" s="336">
        <f t="shared" si="129"/>
        <v>0</v>
      </c>
    </row>
    <row r="1640" spans="1:12" s="2" customFormat="1" ht="10.5" x14ac:dyDescent="0.25">
      <c r="A1640" s="334">
        <v>1605</v>
      </c>
      <c r="B1640" s="306"/>
      <c r="C1640" s="321"/>
      <c r="D1640" s="321"/>
      <c r="E1640" s="321"/>
      <c r="F1640" s="321"/>
      <c r="G1640" s="335">
        <f t="shared" si="125"/>
        <v>0</v>
      </c>
      <c r="H1640" s="340"/>
      <c r="I1640" s="337">
        <f t="shared" si="126"/>
        <v>0</v>
      </c>
      <c r="J1640" s="344">
        <f t="shared" si="127"/>
        <v>0</v>
      </c>
      <c r="K1640" s="344">
        <f t="shared" si="128"/>
        <v>0</v>
      </c>
      <c r="L1640" s="336">
        <f t="shared" si="129"/>
        <v>0</v>
      </c>
    </row>
    <row r="1641" spans="1:12" s="2" customFormat="1" ht="10.5" x14ac:dyDescent="0.25">
      <c r="A1641" s="333">
        <v>1606</v>
      </c>
      <c r="B1641" s="306"/>
      <c r="C1641" s="321"/>
      <c r="D1641" s="321"/>
      <c r="E1641" s="321"/>
      <c r="F1641" s="321"/>
      <c r="G1641" s="335">
        <f t="shared" si="125"/>
        <v>0</v>
      </c>
      <c r="H1641" s="340"/>
      <c r="I1641" s="337">
        <f t="shared" si="126"/>
        <v>0</v>
      </c>
      <c r="J1641" s="344">
        <f t="shared" si="127"/>
        <v>0</v>
      </c>
      <c r="K1641" s="344">
        <f t="shared" si="128"/>
        <v>0</v>
      </c>
      <c r="L1641" s="336">
        <f t="shared" si="129"/>
        <v>0</v>
      </c>
    </row>
    <row r="1642" spans="1:12" s="2" customFormat="1" ht="10.5" x14ac:dyDescent="0.25">
      <c r="A1642" s="334">
        <v>1607</v>
      </c>
      <c r="B1642" s="306"/>
      <c r="C1642" s="321"/>
      <c r="D1642" s="321"/>
      <c r="E1642" s="321"/>
      <c r="F1642" s="321"/>
      <c r="G1642" s="335">
        <f t="shared" si="125"/>
        <v>0</v>
      </c>
      <c r="H1642" s="340"/>
      <c r="I1642" s="337">
        <f t="shared" si="126"/>
        <v>0</v>
      </c>
      <c r="J1642" s="344">
        <f t="shared" si="127"/>
        <v>0</v>
      </c>
      <c r="K1642" s="344">
        <f t="shared" si="128"/>
        <v>0</v>
      </c>
      <c r="L1642" s="336">
        <f t="shared" si="129"/>
        <v>0</v>
      </c>
    </row>
    <row r="1643" spans="1:12" s="2" customFormat="1" ht="10.5" x14ac:dyDescent="0.25">
      <c r="A1643" s="334">
        <v>1608</v>
      </c>
      <c r="B1643" s="306"/>
      <c r="C1643" s="321"/>
      <c r="D1643" s="321"/>
      <c r="E1643" s="321"/>
      <c r="F1643" s="321"/>
      <c r="G1643" s="335">
        <f t="shared" si="125"/>
        <v>0</v>
      </c>
      <c r="H1643" s="340"/>
      <c r="I1643" s="337">
        <f t="shared" si="126"/>
        <v>0</v>
      </c>
      <c r="J1643" s="344">
        <f t="shared" si="127"/>
        <v>0</v>
      </c>
      <c r="K1643" s="344">
        <f t="shared" si="128"/>
        <v>0</v>
      </c>
      <c r="L1643" s="336">
        <f t="shared" si="129"/>
        <v>0</v>
      </c>
    </row>
    <row r="1644" spans="1:12" s="2" customFormat="1" ht="10.5" x14ac:dyDescent="0.25">
      <c r="A1644" s="334">
        <v>1609</v>
      </c>
      <c r="B1644" s="306"/>
      <c r="C1644" s="321"/>
      <c r="D1644" s="321"/>
      <c r="E1644" s="321"/>
      <c r="F1644" s="321"/>
      <c r="G1644" s="335">
        <f t="shared" si="125"/>
        <v>0</v>
      </c>
      <c r="H1644" s="340"/>
      <c r="I1644" s="337">
        <f t="shared" si="126"/>
        <v>0</v>
      </c>
      <c r="J1644" s="344">
        <f t="shared" si="127"/>
        <v>0</v>
      </c>
      <c r="K1644" s="344">
        <f t="shared" si="128"/>
        <v>0</v>
      </c>
      <c r="L1644" s="336">
        <f t="shared" si="129"/>
        <v>0</v>
      </c>
    </row>
    <row r="1645" spans="1:12" s="2" customFormat="1" ht="10.5" x14ac:dyDescent="0.25">
      <c r="A1645" s="334">
        <v>1610</v>
      </c>
      <c r="B1645" s="306"/>
      <c r="C1645" s="321"/>
      <c r="D1645" s="321"/>
      <c r="E1645" s="321"/>
      <c r="F1645" s="321"/>
      <c r="G1645" s="335">
        <f t="shared" si="125"/>
        <v>0</v>
      </c>
      <c r="H1645" s="340"/>
      <c r="I1645" s="337">
        <f t="shared" si="126"/>
        <v>0</v>
      </c>
      <c r="J1645" s="344">
        <f t="shared" si="127"/>
        <v>0</v>
      </c>
      <c r="K1645" s="344">
        <f t="shared" si="128"/>
        <v>0</v>
      </c>
      <c r="L1645" s="336">
        <f t="shared" si="129"/>
        <v>0</v>
      </c>
    </row>
    <row r="1646" spans="1:12" s="2" customFormat="1" ht="10.5" x14ac:dyDescent="0.25">
      <c r="A1646" s="333">
        <v>1611</v>
      </c>
      <c r="B1646" s="306"/>
      <c r="C1646" s="321"/>
      <c r="D1646" s="321"/>
      <c r="E1646" s="321"/>
      <c r="F1646" s="321"/>
      <c r="G1646" s="335">
        <f t="shared" si="125"/>
        <v>0</v>
      </c>
      <c r="H1646" s="340"/>
      <c r="I1646" s="337">
        <f t="shared" si="126"/>
        <v>0</v>
      </c>
      <c r="J1646" s="344">
        <f t="shared" si="127"/>
        <v>0</v>
      </c>
      <c r="K1646" s="344">
        <f t="shared" si="128"/>
        <v>0</v>
      </c>
      <c r="L1646" s="336">
        <f t="shared" si="129"/>
        <v>0</v>
      </c>
    </row>
    <row r="1647" spans="1:12" s="2" customFormat="1" ht="10.5" x14ac:dyDescent="0.25">
      <c r="A1647" s="334">
        <v>1612</v>
      </c>
      <c r="B1647" s="306"/>
      <c r="C1647" s="321"/>
      <c r="D1647" s="321"/>
      <c r="E1647" s="321"/>
      <c r="F1647" s="321"/>
      <c r="G1647" s="335">
        <f t="shared" si="125"/>
        <v>0</v>
      </c>
      <c r="H1647" s="340"/>
      <c r="I1647" s="337">
        <f t="shared" si="126"/>
        <v>0</v>
      </c>
      <c r="J1647" s="344">
        <f t="shared" si="127"/>
        <v>0</v>
      </c>
      <c r="K1647" s="344">
        <f t="shared" si="128"/>
        <v>0</v>
      </c>
      <c r="L1647" s="336">
        <f t="shared" si="129"/>
        <v>0</v>
      </c>
    </row>
    <row r="1648" spans="1:12" s="2" customFormat="1" ht="10.5" x14ac:dyDescent="0.25">
      <c r="A1648" s="334">
        <v>1613</v>
      </c>
      <c r="B1648" s="306"/>
      <c r="C1648" s="321"/>
      <c r="D1648" s="321"/>
      <c r="E1648" s="321"/>
      <c r="F1648" s="321"/>
      <c r="G1648" s="335">
        <f t="shared" si="125"/>
        <v>0</v>
      </c>
      <c r="H1648" s="340"/>
      <c r="I1648" s="337">
        <f t="shared" si="126"/>
        <v>0</v>
      </c>
      <c r="J1648" s="344">
        <f t="shared" si="127"/>
        <v>0</v>
      </c>
      <c r="K1648" s="344">
        <f t="shared" si="128"/>
        <v>0</v>
      </c>
      <c r="L1648" s="336">
        <f t="shared" si="129"/>
        <v>0</v>
      </c>
    </row>
    <row r="1649" spans="1:12" s="2" customFormat="1" ht="10.5" x14ac:dyDescent="0.25">
      <c r="A1649" s="334">
        <v>1614</v>
      </c>
      <c r="B1649" s="306"/>
      <c r="C1649" s="321"/>
      <c r="D1649" s="321"/>
      <c r="E1649" s="321"/>
      <c r="F1649" s="321"/>
      <c r="G1649" s="335">
        <f t="shared" si="125"/>
        <v>0</v>
      </c>
      <c r="H1649" s="340"/>
      <c r="I1649" s="337">
        <f t="shared" si="126"/>
        <v>0</v>
      </c>
      <c r="J1649" s="344">
        <f t="shared" si="127"/>
        <v>0</v>
      </c>
      <c r="K1649" s="344">
        <f t="shared" si="128"/>
        <v>0</v>
      </c>
      <c r="L1649" s="336">
        <f t="shared" si="129"/>
        <v>0</v>
      </c>
    </row>
    <row r="1650" spans="1:12" s="2" customFormat="1" ht="10.5" x14ac:dyDescent="0.25">
      <c r="A1650" s="334">
        <v>1615</v>
      </c>
      <c r="B1650" s="306"/>
      <c r="C1650" s="321"/>
      <c r="D1650" s="321"/>
      <c r="E1650" s="321"/>
      <c r="F1650" s="321"/>
      <c r="G1650" s="335">
        <f t="shared" si="125"/>
        <v>0</v>
      </c>
      <c r="H1650" s="340"/>
      <c r="I1650" s="337">
        <f t="shared" si="126"/>
        <v>0</v>
      </c>
      <c r="J1650" s="344">
        <f t="shared" si="127"/>
        <v>0</v>
      </c>
      <c r="K1650" s="344">
        <f t="shared" si="128"/>
        <v>0</v>
      </c>
      <c r="L1650" s="336">
        <f t="shared" si="129"/>
        <v>0</v>
      </c>
    </row>
    <row r="1651" spans="1:12" s="2" customFormat="1" ht="10.5" x14ac:dyDescent="0.25">
      <c r="A1651" s="333">
        <v>1616</v>
      </c>
      <c r="B1651" s="306"/>
      <c r="C1651" s="321"/>
      <c r="D1651" s="321"/>
      <c r="E1651" s="321"/>
      <c r="F1651" s="321"/>
      <c r="G1651" s="335">
        <f t="shared" si="125"/>
        <v>0</v>
      </c>
      <c r="H1651" s="340"/>
      <c r="I1651" s="337">
        <f t="shared" si="126"/>
        <v>0</v>
      </c>
      <c r="J1651" s="344">
        <f t="shared" si="127"/>
        <v>0</v>
      </c>
      <c r="K1651" s="344">
        <f t="shared" si="128"/>
        <v>0</v>
      </c>
      <c r="L1651" s="336">
        <f t="shared" si="129"/>
        <v>0</v>
      </c>
    </row>
    <row r="1652" spans="1:12" s="2" customFormat="1" ht="10.5" x14ac:dyDescent="0.25">
      <c r="A1652" s="334">
        <v>1617</v>
      </c>
      <c r="B1652" s="306"/>
      <c r="C1652" s="321"/>
      <c r="D1652" s="321"/>
      <c r="E1652" s="321"/>
      <c r="F1652" s="321"/>
      <c r="G1652" s="335">
        <f t="shared" si="125"/>
        <v>0</v>
      </c>
      <c r="H1652" s="340"/>
      <c r="I1652" s="337">
        <f t="shared" si="126"/>
        <v>0</v>
      </c>
      <c r="J1652" s="344">
        <f t="shared" si="127"/>
        <v>0</v>
      </c>
      <c r="K1652" s="344">
        <f t="shared" si="128"/>
        <v>0</v>
      </c>
      <c r="L1652" s="336">
        <f t="shared" si="129"/>
        <v>0</v>
      </c>
    </row>
    <row r="1653" spans="1:12" s="2" customFormat="1" ht="10.5" x14ac:dyDescent="0.25">
      <c r="A1653" s="334">
        <v>1618</v>
      </c>
      <c r="B1653" s="306"/>
      <c r="C1653" s="321"/>
      <c r="D1653" s="321"/>
      <c r="E1653" s="321"/>
      <c r="F1653" s="321"/>
      <c r="G1653" s="335">
        <f t="shared" si="125"/>
        <v>0</v>
      </c>
      <c r="H1653" s="340"/>
      <c r="I1653" s="337">
        <f t="shared" si="126"/>
        <v>0</v>
      </c>
      <c r="J1653" s="344">
        <f t="shared" si="127"/>
        <v>0</v>
      </c>
      <c r="K1653" s="344">
        <f t="shared" si="128"/>
        <v>0</v>
      </c>
      <c r="L1653" s="336">
        <f t="shared" si="129"/>
        <v>0</v>
      </c>
    </row>
    <row r="1654" spans="1:12" s="2" customFormat="1" ht="10.5" x14ac:dyDescent="0.25">
      <c r="A1654" s="334">
        <v>1619</v>
      </c>
      <c r="B1654" s="306"/>
      <c r="C1654" s="321"/>
      <c r="D1654" s="321"/>
      <c r="E1654" s="321"/>
      <c r="F1654" s="321"/>
      <c r="G1654" s="335">
        <f t="shared" si="125"/>
        <v>0</v>
      </c>
      <c r="H1654" s="340"/>
      <c r="I1654" s="337">
        <f t="shared" si="126"/>
        <v>0</v>
      </c>
      <c r="J1654" s="344">
        <f t="shared" si="127"/>
        <v>0</v>
      </c>
      <c r="K1654" s="344">
        <f t="shared" si="128"/>
        <v>0</v>
      </c>
      <c r="L1654" s="336">
        <f t="shared" si="129"/>
        <v>0</v>
      </c>
    </row>
    <row r="1655" spans="1:12" s="2" customFormat="1" ht="10.5" x14ac:dyDescent="0.25">
      <c r="A1655" s="334">
        <v>1620</v>
      </c>
      <c r="B1655" s="306"/>
      <c r="C1655" s="321"/>
      <c r="D1655" s="321"/>
      <c r="E1655" s="321"/>
      <c r="F1655" s="321"/>
      <c r="G1655" s="335">
        <f t="shared" si="125"/>
        <v>0</v>
      </c>
      <c r="H1655" s="340"/>
      <c r="I1655" s="337">
        <f t="shared" si="126"/>
        <v>0</v>
      </c>
      <c r="J1655" s="344">
        <f t="shared" si="127"/>
        <v>0</v>
      </c>
      <c r="K1655" s="344">
        <f t="shared" si="128"/>
        <v>0</v>
      </c>
      <c r="L1655" s="336">
        <f t="shared" si="129"/>
        <v>0</v>
      </c>
    </row>
    <row r="1656" spans="1:12" s="2" customFormat="1" ht="10.5" x14ac:dyDescent="0.25">
      <c r="A1656" s="333">
        <v>1621</v>
      </c>
      <c r="B1656" s="306"/>
      <c r="C1656" s="321"/>
      <c r="D1656" s="321"/>
      <c r="E1656" s="321"/>
      <c r="F1656" s="321"/>
      <c r="G1656" s="335">
        <f t="shared" si="125"/>
        <v>0</v>
      </c>
      <c r="H1656" s="340"/>
      <c r="I1656" s="337">
        <f t="shared" si="126"/>
        <v>0</v>
      </c>
      <c r="J1656" s="344">
        <f t="shared" si="127"/>
        <v>0</v>
      </c>
      <c r="K1656" s="344">
        <f t="shared" si="128"/>
        <v>0</v>
      </c>
      <c r="L1656" s="336">
        <f t="shared" si="129"/>
        <v>0</v>
      </c>
    </row>
    <row r="1657" spans="1:12" s="2" customFormat="1" ht="10.5" x14ac:dyDescent="0.25">
      <c r="A1657" s="334">
        <v>1622</v>
      </c>
      <c r="B1657" s="306"/>
      <c r="C1657" s="321"/>
      <c r="D1657" s="321"/>
      <c r="E1657" s="321"/>
      <c r="F1657" s="321"/>
      <c r="G1657" s="335">
        <f t="shared" si="125"/>
        <v>0</v>
      </c>
      <c r="H1657" s="340"/>
      <c r="I1657" s="337">
        <f t="shared" si="126"/>
        <v>0</v>
      </c>
      <c r="J1657" s="344">
        <f t="shared" si="127"/>
        <v>0</v>
      </c>
      <c r="K1657" s="344">
        <f t="shared" si="128"/>
        <v>0</v>
      </c>
      <c r="L1657" s="336">
        <f t="shared" si="129"/>
        <v>0</v>
      </c>
    </row>
    <row r="1658" spans="1:12" s="2" customFormat="1" ht="10.5" x14ac:dyDescent="0.25">
      <c r="A1658" s="334">
        <v>1623</v>
      </c>
      <c r="B1658" s="306"/>
      <c r="C1658" s="321"/>
      <c r="D1658" s="321"/>
      <c r="E1658" s="321"/>
      <c r="F1658" s="321"/>
      <c r="G1658" s="335">
        <f t="shared" si="125"/>
        <v>0</v>
      </c>
      <c r="H1658" s="340"/>
      <c r="I1658" s="337">
        <f t="shared" si="126"/>
        <v>0</v>
      </c>
      <c r="J1658" s="344">
        <f t="shared" si="127"/>
        <v>0</v>
      </c>
      <c r="K1658" s="344">
        <f t="shared" si="128"/>
        <v>0</v>
      </c>
      <c r="L1658" s="336">
        <f t="shared" si="129"/>
        <v>0</v>
      </c>
    </row>
    <row r="1659" spans="1:12" s="2" customFormat="1" ht="10.5" x14ac:dyDescent="0.25">
      <c r="A1659" s="334">
        <v>1624</v>
      </c>
      <c r="B1659" s="306"/>
      <c r="C1659" s="321"/>
      <c r="D1659" s="321"/>
      <c r="E1659" s="321"/>
      <c r="F1659" s="321"/>
      <c r="G1659" s="335">
        <f t="shared" si="125"/>
        <v>0</v>
      </c>
      <c r="H1659" s="340"/>
      <c r="I1659" s="337">
        <f t="shared" si="126"/>
        <v>0</v>
      </c>
      <c r="J1659" s="344">
        <f t="shared" si="127"/>
        <v>0</v>
      </c>
      <c r="K1659" s="344">
        <f t="shared" si="128"/>
        <v>0</v>
      </c>
      <c r="L1659" s="336">
        <f t="shared" si="129"/>
        <v>0</v>
      </c>
    </row>
    <row r="1660" spans="1:12" s="2" customFormat="1" ht="10.5" x14ac:dyDescent="0.25">
      <c r="A1660" s="334">
        <v>1625</v>
      </c>
      <c r="B1660" s="306"/>
      <c r="C1660" s="321"/>
      <c r="D1660" s="321"/>
      <c r="E1660" s="321"/>
      <c r="F1660" s="321"/>
      <c r="G1660" s="335">
        <f t="shared" si="125"/>
        <v>0</v>
      </c>
      <c r="H1660" s="340"/>
      <c r="I1660" s="337">
        <f t="shared" si="126"/>
        <v>0</v>
      </c>
      <c r="J1660" s="344">
        <f t="shared" si="127"/>
        <v>0</v>
      </c>
      <c r="K1660" s="344">
        <f t="shared" si="128"/>
        <v>0</v>
      </c>
      <c r="L1660" s="336">
        <f t="shared" si="129"/>
        <v>0</v>
      </c>
    </row>
    <row r="1661" spans="1:12" s="2" customFormat="1" ht="10.5" x14ac:dyDescent="0.25">
      <c r="A1661" s="333">
        <v>1626</v>
      </c>
      <c r="B1661" s="306"/>
      <c r="C1661" s="321"/>
      <c r="D1661" s="321"/>
      <c r="E1661" s="321"/>
      <c r="F1661" s="321"/>
      <c r="G1661" s="335">
        <f t="shared" si="125"/>
        <v>0</v>
      </c>
      <c r="H1661" s="340"/>
      <c r="I1661" s="337">
        <f t="shared" si="126"/>
        <v>0</v>
      </c>
      <c r="J1661" s="344">
        <f t="shared" si="127"/>
        <v>0</v>
      </c>
      <c r="K1661" s="344">
        <f t="shared" si="128"/>
        <v>0</v>
      </c>
      <c r="L1661" s="336">
        <f t="shared" si="129"/>
        <v>0</v>
      </c>
    </row>
    <row r="1662" spans="1:12" s="2" customFormat="1" ht="10.5" x14ac:dyDescent="0.25">
      <c r="A1662" s="334">
        <v>1627</v>
      </c>
      <c r="B1662" s="306"/>
      <c r="C1662" s="321"/>
      <c r="D1662" s="321"/>
      <c r="E1662" s="321"/>
      <c r="F1662" s="321"/>
      <c r="G1662" s="335">
        <f t="shared" si="125"/>
        <v>0</v>
      </c>
      <c r="H1662" s="340"/>
      <c r="I1662" s="337">
        <f t="shared" si="126"/>
        <v>0</v>
      </c>
      <c r="J1662" s="344">
        <f t="shared" si="127"/>
        <v>0</v>
      </c>
      <c r="K1662" s="344">
        <f t="shared" si="128"/>
        <v>0</v>
      </c>
      <c r="L1662" s="336">
        <f t="shared" si="129"/>
        <v>0</v>
      </c>
    </row>
    <row r="1663" spans="1:12" s="2" customFormat="1" ht="10.5" x14ac:dyDescent="0.25">
      <c r="A1663" s="334">
        <v>1628</v>
      </c>
      <c r="B1663" s="306"/>
      <c r="C1663" s="321"/>
      <c r="D1663" s="321"/>
      <c r="E1663" s="321"/>
      <c r="F1663" s="321"/>
      <c r="G1663" s="335">
        <f t="shared" si="125"/>
        <v>0</v>
      </c>
      <c r="H1663" s="340"/>
      <c r="I1663" s="337">
        <f t="shared" si="126"/>
        <v>0</v>
      </c>
      <c r="J1663" s="344">
        <f t="shared" si="127"/>
        <v>0</v>
      </c>
      <c r="K1663" s="344">
        <f t="shared" si="128"/>
        <v>0</v>
      </c>
      <c r="L1663" s="336">
        <f t="shared" si="129"/>
        <v>0</v>
      </c>
    </row>
    <row r="1664" spans="1:12" s="2" customFormat="1" ht="10.5" x14ac:dyDescent="0.25">
      <c r="A1664" s="334">
        <v>1629</v>
      </c>
      <c r="B1664" s="306"/>
      <c r="C1664" s="321"/>
      <c r="D1664" s="321"/>
      <c r="E1664" s="321"/>
      <c r="F1664" s="321"/>
      <c r="G1664" s="335">
        <f t="shared" si="125"/>
        <v>0</v>
      </c>
      <c r="H1664" s="340"/>
      <c r="I1664" s="337">
        <f t="shared" si="126"/>
        <v>0</v>
      </c>
      <c r="J1664" s="344">
        <f t="shared" si="127"/>
        <v>0</v>
      </c>
      <c r="K1664" s="344">
        <f t="shared" si="128"/>
        <v>0</v>
      </c>
      <c r="L1664" s="336">
        <f t="shared" si="129"/>
        <v>0</v>
      </c>
    </row>
    <row r="1665" spans="1:12" s="2" customFormat="1" ht="10.5" x14ac:dyDescent="0.25">
      <c r="A1665" s="334">
        <v>1630</v>
      </c>
      <c r="B1665" s="306"/>
      <c r="C1665" s="321"/>
      <c r="D1665" s="321"/>
      <c r="E1665" s="321"/>
      <c r="F1665" s="321"/>
      <c r="G1665" s="335">
        <f t="shared" si="125"/>
        <v>0</v>
      </c>
      <c r="H1665" s="340"/>
      <c r="I1665" s="337">
        <f t="shared" si="126"/>
        <v>0</v>
      </c>
      <c r="J1665" s="344">
        <f t="shared" si="127"/>
        <v>0</v>
      </c>
      <c r="K1665" s="344">
        <f t="shared" si="128"/>
        <v>0</v>
      </c>
      <c r="L1665" s="336">
        <f t="shared" si="129"/>
        <v>0</v>
      </c>
    </row>
    <row r="1666" spans="1:12" s="2" customFormat="1" ht="10.5" x14ac:dyDescent="0.25">
      <c r="A1666" s="333">
        <v>1631</v>
      </c>
      <c r="B1666" s="306"/>
      <c r="C1666" s="321"/>
      <c r="D1666" s="321"/>
      <c r="E1666" s="321"/>
      <c r="F1666" s="321"/>
      <c r="G1666" s="335">
        <f t="shared" si="125"/>
        <v>0</v>
      </c>
      <c r="H1666" s="340"/>
      <c r="I1666" s="337">
        <f t="shared" si="126"/>
        <v>0</v>
      </c>
      <c r="J1666" s="344">
        <f t="shared" si="127"/>
        <v>0</v>
      </c>
      <c r="K1666" s="344">
        <f t="shared" si="128"/>
        <v>0</v>
      </c>
      <c r="L1666" s="336">
        <f t="shared" si="129"/>
        <v>0</v>
      </c>
    </row>
    <row r="1667" spans="1:12" s="2" customFormat="1" ht="10.5" x14ac:dyDescent="0.25">
      <c r="A1667" s="334">
        <v>1632</v>
      </c>
      <c r="B1667" s="306"/>
      <c r="C1667" s="321"/>
      <c r="D1667" s="321"/>
      <c r="E1667" s="321"/>
      <c r="F1667" s="321"/>
      <c r="G1667" s="335">
        <f t="shared" si="125"/>
        <v>0</v>
      </c>
      <c r="H1667" s="340"/>
      <c r="I1667" s="337">
        <f t="shared" si="126"/>
        <v>0</v>
      </c>
      <c r="J1667" s="344">
        <f t="shared" si="127"/>
        <v>0</v>
      </c>
      <c r="K1667" s="344">
        <f t="shared" si="128"/>
        <v>0</v>
      </c>
      <c r="L1667" s="336">
        <f t="shared" si="129"/>
        <v>0</v>
      </c>
    </row>
    <row r="1668" spans="1:12" s="2" customFormat="1" ht="10.5" x14ac:dyDescent="0.25">
      <c r="A1668" s="334">
        <v>1633</v>
      </c>
      <c r="B1668" s="306"/>
      <c r="C1668" s="321"/>
      <c r="D1668" s="321"/>
      <c r="E1668" s="321"/>
      <c r="F1668" s="321"/>
      <c r="G1668" s="335">
        <f t="shared" si="125"/>
        <v>0</v>
      </c>
      <c r="H1668" s="340"/>
      <c r="I1668" s="337">
        <f t="shared" si="126"/>
        <v>0</v>
      </c>
      <c r="J1668" s="344">
        <f t="shared" si="127"/>
        <v>0</v>
      </c>
      <c r="K1668" s="344">
        <f t="shared" si="128"/>
        <v>0</v>
      </c>
      <c r="L1668" s="336">
        <f t="shared" si="129"/>
        <v>0</v>
      </c>
    </row>
    <row r="1669" spans="1:12" s="2" customFormat="1" ht="10.5" x14ac:dyDescent="0.25">
      <c r="A1669" s="334">
        <v>1634</v>
      </c>
      <c r="B1669" s="306"/>
      <c r="C1669" s="321"/>
      <c r="D1669" s="321"/>
      <c r="E1669" s="321"/>
      <c r="F1669" s="321"/>
      <c r="G1669" s="335">
        <f t="shared" si="125"/>
        <v>0</v>
      </c>
      <c r="H1669" s="340"/>
      <c r="I1669" s="337">
        <f t="shared" si="126"/>
        <v>0</v>
      </c>
      <c r="J1669" s="344">
        <f t="shared" si="127"/>
        <v>0</v>
      </c>
      <c r="K1669" s="344">
        <f t="shared" si="128"/>
        <v>0</v>
      </c>
      <c r="L1669" s="336">
        <f t="shared" si="129"/>
        <v>0</v>
      </c>
    </row>
    <row r="1670" spans="1:12" s="2" customFormat="1" ht="10.5" x14ac:dyDescent="0.25">
      <c r="A1670" s="334">
        <v>1635</v>
      </c>
      <c r="B1670" s="306"/>
      <c r="C1670" s="321"/>
      <c r="D1670" s="321"/>
      <c r="E1670" s="321"/>
      <c r="F1670" s="321"/>
      <c r="G1670" s="335">
        <f t="shared" si="125"/>
        <v>0</v>
      </c>
      <c r="H1670" s="340"/>
      <c r="I1670" s="337">
        <f t="shared" si="126"/>
        <v>0</v>
      </c>
      <c r="J1670" s="344">
        <f t="shared" si="127"/>
        <v>0</v>
      </c>
      <c r="K1670" s="344">
        <f t="shared" si="128"/>
        <v>0</v>
      </c>
      <c r="L1670" s="336">
        <f t="shared" si="129"/>
        <v>0</v>
      </c>
    </row>
    <row r="1671" spans="1:12" s="2" customFormat="1" ht="10.5" x14ac:dyDescent="0.25">
      <c r="A1671" s="333">
        <v>1636</v>
      </c>
      <c r="B1671" s="306"/>
      <c r="C1671" s="321"/>
      <c r="D1671" s="321"/>
      <c r="E1671" s="321"/>
      <c r="F1671" s="321"/>
      <c r="G1671" s="335">
        <f t="shared" si="125"/>
        <v>0</v>
      </c>
      <c r="H1671" s="340"/>
      <c r="I1671" s="337">
        <f t="shared" si="126"/>
        <v>0</v>
      </c>
      <c r="J1671" s="344">
        <f t="shared" si="127"/>
        <v>0</v>
      </c>
      <c r="K1671" s="344">
        <f t="shared" si="128"/>
        <v>0</v>
      </c>
      <c r="L1671" s="336">
        <f t="shared" si="129"/>
        <v>0</v>
      </c>
    </row>
    <row r="1672" spans="1:12" s="2" customFormat="1" ht="10.5" x14ac:dyDescent="0.25">
      <c r="A1672" s="334">
        <v>1637</v>
      </c>
      <c r="B1672" s="306"/>
      <c r="C1672" s="321"/>
      <c r="D1672" s="321"/>
      <c r="E1672" s="321"/>
      <c r="F1672" s="321"/>
      <c r="G1672" s="335">
        <f t="shared" si="125"/>
        <v>0</v>
      </c>
      <c r="H1672" s="340"/>
      <c r="I1672" s="337">
        <f t="shared" si="126"/>
        <v>0</v>
      </c>
      <c r="J1672" s="344">
        <f t="shared" si="127"/>
        <v>0</v>
      </c>
      <c r="K1672" s="344">
        <f t="shared" si="128"/>
        <v>0</v>
      </c>
      <c r="L1672" s="336">
        <f t="shared" si="129"/>
        <v>0</v>
      </c>
    </row>
    <row r="1673" spans="1:12" s="2" customFormat="1" ht="10.5" x14ac:dyDescent="0.25">
      <c r="A1673" s="334">
        <v>1638</v>
      </c>
      <c r="B1673" s="306"/>
      <c r="C1673" s="321"/>
      <c r="D1673" s="321"/>
      <c r="E1673" s="321"/>
      <c r="F1673" s="321"/>
      <c r="G1673" s="335">
        <f t="shared" si="125"/>
        <v>0</v>
      </c>
      <c r="H1673" s="340"/>
      <c r="I1673" s="337">
        <f t="shared" si="126"/>
        <v>0</v>
      </c>
      <c r="J1673" s="344">
        <f t="shared" si="127"/>
        <v>0</v>
      </c>
      <c r="K1673" s="344">
        <f t="shared" si="128"/>
        <v>0</v>
      </c>
      <c r="L1673" s="336">
        <f t="shared" si="129"/>
        <v>0</v>
      </c>
    </row>
    <row r="1674" spans="1:12" s="2" customFormat="1" ht="10.5" x14ac:dyDescent="0.25">
      <c r="A1674" s="334">
        <v>1639</v>
      </c>
      <c r="B1674" s="306"/>
      <c r="C1674" s="321"/>
      <c r="D1674" s="321"/>
      <c r="E1674" s="321"/>
      <c r="F1674" s="321"/>
      <c r="G1674" s="335">
        <f t="shared" si="125"/>
        <v>0</v>
      </c>
      <c r="H1674" s="340"/>
      <c r="I1674" s="337">
        <f t="shared" si="126"/>
        <v>0</v>
      </c>
      <c r="J1674" s="344">
        <f t="shared" si="127"/>
        <v>0</v>
      </c>
      <c r="K1674" s="344">
        <f t="shared" si="128"/>
        <v>0</v>
      </c>
      <c r="L1674" s="336">
        <f t="shared" si="129"/>
        <v>0</v>
      </c>
    </row>
    <row r="1675" spans="1:12" s="2" customFormat="1" ht="10.5" x14ac:dyDescent="0.25">
      <c r="A1675" s="334">
        <v>1640</v>
      </c>
      <c r="B1675" s="306"/>
      <c r="C1675" s="321"/>
      <c r="D1675" s="321"/>
      <c r="E1675" s="321"/>
      <c r="F1675" s="321"/>
      <c r="G1675" s="335">
        <f t="shared" si="125"/>
        <v>0</v>
      </c>
      <c r="H1675" s="340"/>
      <c r="I1675" s="337">
        <f t="shared" si="126"/>
        <v>0</v>
      </c>
      <c r="J1675" s="344">
        <f t="shared" si="127"/>
        <v>0</v>
      </c>
      <c r="K1675" s="344">
        <f t="shared" si="128"/>
        <v>0</v>
      </c>
      <c r="L1675" s="336">
        <f t="shared" si="129"/>
        <v>0</v>
      </c>
    </row>
    <row r="1676" spans="1:12" s="2" customFormat="1" ht="10.5" x14ac:dyDescent="0.25">
      <c r="A1676" s="333">
        <v>1641</v>
      </c>
      <c r="B1676" s="306"/>
      <c r="C1676" s="321"/>
      <c r="D1676" s="321"/>
      <c r="E1676" s="321"/>
      <c r="F1676" s="321"/>
      <c r="G1676" s="335">
        <f t="shared" si="125"/>
        <v>0</v>
      </c>
      <c r="H1676" s="340"/>
      <c r="I1676" s="337">
        <f t="shared" si="126"/>
        <v>0</v>
      </c>
      <c r="J1676" s="344">
        <f t="shared" si="127"/>
        <v>0</v>
      </c>
      <c r="K1676" s="344">
        <f t="shared" si="128"/>
        <v>0</v>
      </c>
      <c r="L1676" s="336">
        <f t="shared" si="129"/>
        <v>0</v>
      </c>
    </row>
    <row r="1677" spans="1:12" s="2" customFormat="1" ht="10.5" x14ac:dyDescent="0.25">
      <c r="A1677" s="334">
        <v>1642</v>
      </c>
      <c r="B1677" s="306"/>
      <c r="C1677" s="321"/>
      <c r="D1677" s="321"/>
      <c r="E1677" s="321"/>
      <c r="F1677" s="321"/>
      <c r="G1677" s="335">
        <f t="shared" si="125"/>
        <v>0</v>
      </c>
      <c r="H1677" s="340"/>
      <c r="I1677" s="337">
        <f t="shared" si="126"/>
        <v>0</v>
      </c>
      <c r="J1677" s="344">
        <f t="shared" si="127"/>
        <v>0</v>
      </c>
      <c r="K1677" s="344">
        <f t="shared" si="128"/>
        <v>0</v>
      </c>
      <c r="L1677" s="336">
        <f t="shared" si="129"/>
        <v>0</v>
      </c>
    </row>
    <row r="1678" spans="1:12" s="2" customFormat="1" ht="10.5" x14ac:dyDescent="0.25">
      <c r="A1678" s="334">
        <v>1643</v>
      </c>
      <c r="B1678" s="306"/>
      <c r="C1678" s="321"/>
      <c r="D1678" s="321"/>
      <c r="E1678" s="321"/>
      <c r="F1678" s="321"/>
      <c r="G1678" s="335">
        <f t="shared" si="125"/>
        <v>0</v>
      </c>
      <c r="H1678" s="340"/>
      <c r="I1678" s="337">
        <f t="shared" si="126"/>
        <v>0</v>
      </c>
      <c r="J1678" s="344">
        <f t="shared" si="127"/>
        <v>0</v>
      </c>
      <c r="K1678" s="344">
        <f t="shared" si="128"/>
        <v>0</v>
      </c>
      <c r="L1678" s="336">
        <f t="shared" si="129"/>
        <v>0</v>
      </c>
    </row>
    <row r="1679" spans="1:12" s="2" customFormat="1" ht="10.5" x14ac:dyDescent="0.25">
      <c r="A1679" s="334">
        <v>1644</v>
      </c>
      <c r="B1679" s="306"/>
      <c r="C1679" s="321"/>
      <c r="D1679" s="321"/>
      <c r="E1679" s="321"/>
      <c r="F1679" s="321"/>
      <c r="G1679" s="335">
        <f t="shared" si="125"/>
        <v>0</v>
      </c>
      <c r="H1679" s="340"/>
      <c r="I1679" s="337">
        <f t="shared" si="126"/>
        <v>0</v>
      </c>
      <c r="J1679" s="344">
        <f t="shared" si="127"/>
        <v>0</v>
      </c>
      <c r="K1679" s="344">
        <f t="shared" si="128"/>
        <v>0</v>
      </c>
      <c r="L1679" s="336">
        <f t="shared" si="129"/>
        <v>0</v>
      </c>
    </row>
    <row r="1680" spans="1:12" s="2" customFormat="1" ht="10.5" x14ac:dyDescent="0.25">
      <c r="A1680" s="334">
        <v>1645</v>
      </c>
      <c r="B1680" s="306"/>
      <c r="C1680" s="321"/>
      <c r="D1680" s="321"/>
      <c r="E1680" s="321"/>
      <c r="F1680" s="321"/>
      <c r="G1680" s="335">
        <f t="shared" si="125"/>
        <v>0</v>
      </c>
      <c r="H1680" s="340"/>
      <c r="I1680" s="337">
        <f t="shared" si="126"/>
        <v>0</v>
      </c>
      <c r="J1680" s="344">
        <f t="shared" si="127"/>
        <v>0</v>
      </c>
      <c r="K1680" s="344">
        <f t="shared" si="128"/>
        <v>0</v>
      </c>
      <c r="L1680" s="336">
        <f t="shared" si="129"/>
        <v>0</v>
      </c>
    </row>
    <row r="1681" spans="1:12" s="2" customFormat="1" ht="10.5" x14ac:dyDescent="0.25">
      <c r="A1681" s="333">
        <v>1646</v>
      </c>
      <c r="B1681" s="306"/>
      <c r="C1681" s="321"/>
      <c r="D1681" s="321"/>
      <c r="E1681" s="321"/>
      <c r="F1681" s="321"/>
      <c r="G1681" s="335">
        <f t="shared" si="125"/>
        <v>0</v>
      </c>
      <c r="H1681" s="340"/>
      <c r="I1681" s="337">
        <f t="shared" si="126"/>
        <v>0</v>
      </c>
      <c r="J1681" s="344">
        <f t="shared" si="127"/>
        <v>0</v>
      </c>
      <c r="K1681" s="344">
        <f t="shared" si="128"/>
        <v>0</v>
      </c>
      <c r="L1681" s="336">
        <f t="shared" si="129"/>
        <v>0</v>
      </c>
    </row>
    <row r="1682" spans="1:12" s="2" customFormat="1" ht="10.5" x14ac:dyDescent="0.25">
      <c r="A1682" s="334">
        <v>1647</v>
      </c>
      <c r="B1682" s="306"/>
      <c r="C1682" s="321"/>
      <c r="D1682" s="321"/>
      <c r="E1682" s="321"/>
      <c r="F1682" s="321"/>
      <c r="G1682" s="335">
        <f t="shared" si="125"/>
        <v>0</v>
      </c>
      <c r="H1682" s="340"/>
      <c r="I1682" s="337">
        <f t="shared" si="126"/>
        <v>0</v>
      </c>
      <c r="J1682" s="344">
        <f t="shared" si="127"/>
        <v>0</v>
      </c>
      <c r="K1682" s="344">
        <f t="shared" si="128"/>
        <v>0</v>
      </c>
      <c r="L1682" s="336">
        <f t="shared" si="129"/>
        <v>0</v>
      </c>
    </row>
    <row r="1683" spans="1:12" s="2" customFormat="1" ht="10.5" x14ac:dyDescent="0.25">
      <c r="A1683" s="334">
        <v>1648</v>
      </c>
      <c r="B1683" s="306"/>
      <c r="C1683" s="321"/>
      <c r="D1683" s="321"/>
      <c r="E1683" s="321"/>
      <c r="F1683" s="321"/>
      <c r="G1683" s="335">
        <f t="shared" si="125"/>
        <v>0</v>
      </c>
      <c r="H1683" s="340"/>
      <c r="I1683" s="337">
        <f t="shared" si="126"/>
        <v>0</v>
      </c>
      <c r="J1683" s="344">
        <f t="shared" si="127"/>
        <v>0</v>
      </c>
      <c r="K1683" s="344">
        <f t="shared" si="128"/>
        <v>0</v>
      </c>
      <c r="L1683" s="336">
        <f t="shared" si="129"/>
        <v>0</v>
      </c>
    </row>
    <row r="1684" spans="1:12" s="2" customFormat="1" ht="10.5" x14ac:dyDescent="0.25">
      <c r="A1684" s="334">
        <v>1649</v>
      </c>
      <c r="B1684" s="306"/>
      <c r="C1684" s="321"/>
      <c r="D1684" s="321"/>
      <c r="E1684" s="321"/>
      <c r="F1684" s="321"/>
      <c r="G1684" s="335">
        <f t="shared" si="125"/>
        <v>0</v>
      </c>
      <c r="H1684" s="340"/>
      <c r="I1684" s="337">
        <f t="shared" si="126"/>
        <v>0</v>
      </c>
      <c r="J1684" s="344">
        <f t="shared" si="127"/>
        <v>0</v>
      </c>
      <c r="K1684" s="344">
        <f t="shared" si="128"/>
        <v>0</v>
      </c>
      <c r="L1684" s="336">
        <f t="shared" si="129"/>
        <v>0</v>
      </c>
    </row>
    <row r="1685" spans="1:12" s="2" customFormat="1" ht="10.5" x14ac:dyDescent="0.25">
      <c r="A1685" s="334">
        <v>1650</v>
      </c>
      <c r="B1685" s="306"/>
      <c r="C1685" s="321"/>
      <c r="D1685" s="321"/>
      <c r="E1685" s="321"/>
      <c r="F1685" s="321"/>
      <c r="G1685" s="335">
        <f t="shared" si="125"/>
        <v>0</v>
      </c>
      <c r="H1685" s="340"/>
      <c r="I1685" s="337">
        <f t="shared" si="126"/>
        <v>0</v>
      </c>
      <c r="J1685" s="344">
        <f t="shared" si="127"/>
        <v>0</v>
      </c>
      <c r="K1685" s="344">
        <f t="shared" si="128"/>
        <v>0</v>
      </c>
      <c r="L1685" s="336">
        <f t="shared" si="129"/>
        <v>0</v>
      </c>
    </row>
    <row r="1686" spans="1:12" s="2" customFormat="1" ht="10.5" x14ac:dyDescent="0.25">
      <c r="A1686" s="333">
        <v>1651</v>
      </c>
      <c r="B1686" s="306"/>
      <c r="C1686" s="321"/>
      <c r="D1686" s="321"/>
      <c r="E1686" s="321"/>
      <c r="F1686" s="321"/>
      <c r="G1686" s="335">
        <f t="shared" si="125"/>
        <v>0</v>
      </c>
      <c r="H1686" s="340"/>
      <c r="I1686" s="337">
        <f t="shared" si="126"/>
        <v>0</v>
      </c>
      <c r="J1686" s="344">
        <f t="shared" si="127"/>
        <v>0</v>
      </c>
      <c r="K1686" s="344">
        <f t="shared" si="128"/>
        <v>0</v>
      </c>
      <c r="L1686" s="336">
        <f t="shared" si="129"/>
        <v>0</v>
      </c>
    </row>
    <row r="1687" spans="1:12" s="2" customFormat="1" ht="10.5" x14ac:dyDescent="0.25">
      <c r="A1687" s="334">
        <v>1652</v>
      </c>
      <c r="B1687" s="306"/>
      <c r="C1687" s="321"/>
      <c r="D1687" s="321"/>
      <c r="E1687" s="321"/>
      <c r="F1687" s="321"/>
      <c r="G1687" s="335">
        <f t="shared" si="125"/>
        <v>0</v>
      </c>
      <c r="H1687" s="340"/>
      <c r="I1687" s="337">
        <f t="shared" si="126"/>
        <v>0</v>
      </c>
      <c r="J1687" s="344">
        <f t="shared" si="127"/>
        <v>0</v>
      </c>
      <c r="K1687" s="344">
        <f t="shared" si="128"/>
        <v>0</v>
      </c>
      <c r="L1687" s="336">
        <f t="shared" si="129"/>
        <v>0</v>
      </c>
    </row>
    <row r="1688" spans="1:12" s="2" customFormat="1" ht="10.5" x14ac:dyDescent="0.25">
      <c r="A1688" s="334">
        <v>1653</v>
      </c>
      <c r="B1688" s="306"/>
      <c r="C1688" s="321"/>
      <c r="D1688" s="321"/>
      <c r="E1688" s="321"/>
      <c r="F1688" s="321"/>
      <c r="G1688" s="335">
        <f t="shared" si="125"/>
        <v>0</v>
      </c>
      <c r="H1688" s="340"/>
      <c r="I1688" s="337">
        <f t="shared" si="126"/>
        <v>0</v>
      </c>
      <c r="J1688" s="344">
        <f t="shared" si="127"/>
        <v>0</v>
      </c>
      <c r="K1688" s="344">
        <f t="shared" si="128"/>
        <v>0</v>
      </c>
      <c r="L1688" s="336">
        <f t="shared" si="129"/>
        <v>0</v>
      </c>
    </row>
    <row r="1689" spans="1:12" s="2" customFormat="1" ht="10.5" x14ac:dyDescent="0.25">
      <c r="A1689" s="334">
        <v>1654</v>
      </c>
      <c r="B1689" s="306"/>
      <c r="C1689" s="321"/>
      <c r="D1689" s="321"/>
      <c r="E1689" s="321"/>
      <c r="F1689" s="321"/>
      <c r="G1689" s="335">
        <f t="shared" si="125"/>
        <v>0</v>
      </c>
      <c r="H1689" s="340"/>
      <c r="I1689" s="337">
        <f t="shared" si="126"/>
        <v>0</v>
      </c>
      <c r="J1689" s="344">
        <f t="shared" si="127"/>
        <v>0</v>
      </c>
      <c r="K1689" s="344">
        <f t="shared" si="128"/>
        <v>0</v>
      </c>
      <c r="L1689" s="336">
        <f t="shared" si="129"/>
        <v>0</v>
      </c>
    </row>
    <row r="1690" spans="1:12" s="2" customFormat="1" ht="10.5" x14ac:dyDescent="0.25">
      <c r="A1690" s="334">
        <v>1655</v>
      </c>
      <c r="B1690" s="306"/>
      <c r="C1690" s="321"/>
      <c r="D1690" s="321"/>
      <c r="E1690" s="321"/>
      <c r="F1690" s="321"/>
      <c r="G1690" s="335">
        <f t="shared" si="125"/>
        <v>0</v>
      </c>
      <c r="H1690" s="340"/>
      <c r="I1690" s="337">
        <f t="shared" si="126"/>
        <v>0</v>
      </c>
      <c r="J1690" s="344">
        <f t="shared" si="127"/>
        <v>0</v>
      </c>
      <c r="K1690" s="344">
        <f t="shared" si="128"/>
        <v>0</v>
      </c>
      <c r="L1690" s="336">
        <f t="shared" si="129"/>
        <v>0</v>
      </c>
    </row>
    <row r="1691" spans="1:12" s="2" customFormat="1" ht="10.5" x14ac:dyDescent="0.25">
      <c r="A1691" s="333">
        <v>1656</v>
      </c>
      <c r="B1691" s="306"/>
      <c r="C1691" s="321"/>
      <c r="D1691" s="321"/>
      <c r="E1691" s="321"/>
      <c r="F1691" s="321"/>
      <c r="G1691" s="335">
        <f t="shared" si="125"/>
        <v>0</v>
      </c>
      <c r="H1691" s="340"/>
      <c r="I1691" s="337">
        <f t="shared" si="126"/>
        <v>0</v>
      </c>
      <c r="J1691" s="344">
        <f t="shared" si="127"/>
        <v>0</v>
      </c>
      <c r="K1691" s="344">
        <f t="shared" si="128"/>
        <v>0</v>
      </c>
      <c r="L1691" s="336">
        <f t="shared" si="129"/>
        <v>0</v>
      </c>
    </row>
    <row r="1692" spans="1:12" s="2" customFormat="1" ht="10.5" x14ac:dyDescent="0.25">
      <c r="A1692" s="334">
        <v>1657</v>
      </c>
      <c r="B1692" s="306"/>
      <c r="C1692" s="321"/>
      <c r="D1692" s="321"/>
      <c r="E1692" s="321"/>
      <c r="F1692" s="321"/>
      <c r="G1692" s="335">
        <f t="shared" si="125"/>
        <v>0</v>
      </c>
      <c r="H1692" s="340"/>
      <c r="I1692" s="337">
        <f t="shared" si="126"/>
        <v>0</v>
      </c>
      <c r="J1692" s="344">
        <f t="shared" si="127"/>
        <v>0</v>
      </c>
      <c r="K1692" s="344">
        <f t="shared" si="128"/>
        <v>0</v>
      </c>
      <c r="L1692" s="336">
        <f t="shared" si="129"/>
        <v>0</v>
      </c>
    </row>
    <row r="1693" spans="1:12" s="2" customFormat="1" ht="10.5" x14ac:dyDescent="0.25">
      <c r="A1693" s="334">
        <v>1658</v>
      </c>
      <c r="B1693" s="306"/>
      <c r="C1693" s="321"/>
      <c r="D1693" s="321"/>
      <c r="E1693" s="321"/>
      <c r="F1693" s="321"/>
      <c r="G1693" s="335">
        <f t="shared" si="125"/>
        <v>0</v>
      </c>
      <c r="H1693" s="340"/>
      <c r="I1693" s="337">
        <f t="shared" si="126"/>
        <v>0</v>
      </c>
      <c r="J1693" s="344">
        <f t="shared" si="127"/>
        <v>0</v>
      </c>
      <c r="K1693" s="344">
        <f t="shared" si="128"/>
        <v>0</v>
      </c>
      <c r="L1693" s="336">
        <f t="shared" si="129"/>
        <v>0</v>
      </c>
    </row>
    <row r="1694" spans="1:12" s="2" customFormat="1" ht="10.5" x14ac:dyDescent="0.25">
      <c r="A1694" s="334">
        <v>1659</v>
      </c>
      <c r="B1694" s="306"/>
      <c r="C1694" s="321"/>
      <c r="D1694" s="321"/>
      <c r="E1694" s="321"/>
      <c r="F1694" s="321"/>
      <c r="G1694" s="335">
        <f t="shared" si="125"/>
        <v>0</v>
      </c>
      <c r="H1694" s="340"/>
      <c r="I1694" s="337">
        <f t="shared" si="126"/>
        <v>0</v>
      </c>
      <c r="J1694" s="344">
        <f t="shared" si="127"/>
        <v>0</v>
      </c>
      <c r="K1694" s="344">
        <f t="shared" si="128"/>
        <v>0</v>
      </c>
      <c r="L1694" s="336">
        <f t="shared" si="129"/>
        <v>0</v>
      </c>
    </row>
    <row r="1695" spans="1:12" s="2" customFormat="1" ht="10.5" x14ac:dyDescent="0.25">
      <c r="A1695" s="334">
        <v>1660</v>
      </c>
      <c r="B1695" s="306"/>
      <c r="C1695" s="321"/>
      <c r="D1695" s="321"/>
      <c r="E1695" s="321"/>
      <c r="F1695" s="321"/>
      <c r="G1695" s="335">
        <f t="shared" si="125"/>
        <v>0</v>
      </c>
      <c r="H1695" s="340"/>
      <c r="I1695" s="337">
        <f t="shared" si="126"/>
        <v>0</v>
      </c>
      <c r="J1695" s="344">
        <f t="shared" si="127"/>
        <v>0</v>
      </c>
      <c r="K1695" s="344">
        <f t="shared" si="128"/>
        <v>0</v>
      </c>
      <c r="L1695" s="336">
        <f t="shared" si="129"/>
        <v>0</v>
      </c>
    </row>
    <row r="1696" spans="1:12" s="2" customFormat="1" ht="10.5" x14ac:dyDescent="0.25">
      <c r="A1696" s="333">
        <v>1661</v>
      </c>
      <c r="B1696" s="306"/>
      <c r="C1696" s="321"/>
      <c r="D1696" s="321"/>
      <c r="E1696" s="321"/>
      <c r="F1696" s="321"/>
      <c r="G1696" s="335">
        <f t="shared" si="125"/>
        <v>0</v>
      </c>
      <c r="H1696" s="340"/>
      <c r="I1696" s="337">
        <f t="shared" si="126"/>
        <v>0</v>
      </c>
      <c r="J1696" s="344">
        <f t="shared" si="127"/>
        <v>0</v>
      </c>
      <c r="K1696" s="344">
        <f t="shared" si="128"/>
        <v>0</v>
      </c>
      <c r="L1696" s="336">
        <f t="shared" si="129"/>
        <v>0</v>
      </c>
    </row>
    <row r="1697" spans="1:12" s="2" customFormat="1" ht="10.5" x14ac:dyDescent="0.25">
      <c r="A1697" s="334">
        <v>1662</v>
      </c>
      <c r="B1697" s="306"/>
      <c r="C1697" s="321"/>
      <c r="D1697" s="321"/>
      <c r="E1697" s="321"/>
      <c r="F1697" s="321"/>
      <c r="G1697" s="335">
        <f t="shared" si="125"/>
        <v>0</v>
      </c>
      <c r="H1697" s="340"/>
      <c r="I1697" s="337">
        <f t="shared" si="126"/>
        <v>0</v>
      </c>
      <c r="J1697" s="344">
        <f t="shared" si="127"/>
        <v>0</v>
      </c>
      <c r="K1697" s="344">
        <f t="shared" si="128"/>
        <v>0</v>
      </c>
      <c r="L1697" s="336">
        <f t="shared" si="129"/>
        <v>0</v>
      </c>
    </row>
    <row r="1698" spans="1:12" s="2" customFormat="1" ht="10.5" x14ac:dyDescent="0.25">
      <c r="A1698" s="334">
        <v>1663</v>
      </c>
      <c r="B1698" s="306"/>
      <c r="C1698" s="321"/>
      <c r="D1698" s="321"/>
      <c r="E1698" s="321"/>
      <c r="F1698" s="321"/>
      <c r="G1698" s="335">
        <f t="shared" si="125"/>
        <v>0</v>
      </c>
      <c r="H1698" s="340"/>
      <c r="I1698" s="337">
        <f t="shared" si="126"/>
        <v>0</v>
      </c>
      <c r="J1698" s="344">
        <f t="shared" si="127"/>
        <v>0</v>
      </c>
      <c r="K1698" s="344">
        <f t="shared" si="128"/>
        <v>0</v>
      </c>
      <c r="L1698" s="336">
        <f t="shared" si="129"/>
        <v>0</v>
      </c>
    </row>
    <row r="1699" spans="1:12" s="2" customFormat="1" ht="10.5" x14ac:dyDescent="0.25">
      <c r="A1699" s="334">
        <v>1664</v>
      </c>
      <c r="B1699" s="306"/>
      <c r="C1699" s="321"/>
      <c r="D1699" s="321"/>
      <c r="E1699" s="321"/>
      <c r="F1699" s="321"/>
      <c r="G1699" s="335">
        <f t="shared" si="125"/>
        <v>0</v>
      </c>
      <c r="H1699" s="340"/>
      <c r="I1699" s="337">
        <f t="shared" si="126"/>
        <v>0</v>
      </c>
      <c r="J1699" s="344">
        <f t="shared" si="127"/>
        <v>0</v>
      </c>
      <c r="K1699" s="344">
        <f t="shared" si="128"/>
        <v>0</v>
      </c>
      <c r="L1699" s="336">
        <f t="shared" si="129"/>
        <v>0</v>
      </c>
    </row>
    <row r="1700" spans="1:12" s="2" customFormat="1" ht="10.5" x14ac:dyDescent="0.25">
      <c r="A1700" s="334">
        <v>1665</v>
      </c>
      <c r="B1700" s="306"/>
      <c r="C1700" s="321"/>
      <c r="D1700" s="321"/>
      <c r="E1700" s="321"/>
      <c r="F1700" s="321"/>
      <c r="G1700" s="335">
        <f t="shared" si="125"/>
        <v>0</v>
      </c>
      <c r="H1700" s="340"/>
      <c r="I1700" s="337">
        <f t="shared" si="126"/>
        <v>0</v>
      </c>
      <c r="J1700" s="344">
        <f t="shared" si="127"/>
        <v>0</v>
      </c>
      <c r="K1700" s="344">
        <f t="shared" si="128"/>
        <v>0</v>
      </c>
      <c r="L1700" s="336">
        <f t="shared" si="129"/>
        <v>0</v>
      </c>
    </row>
    <row r="1701" spans="1:12" s="2" customFormat="1" ht="10.5" x14ac:dyDescent="0.25">
      <c r="A1701" s="333">
        <v>1666</v>
      </c>
      <c r="B1701" s="306"/>
      <c r="C1701" s="321"/>
      <c r="D1701" s="321"/>
      <c r="E1701" s="321"/>
      <c r="F1701" s="321"/>
      <c r="G1701" s="335">
        <f t="shared" ref="G1701:G1764" si="130">IF(F1701="Residencial",E1701,F1701)</f>
        <v>0</v>
      </c>
      <c r="H1701" s="340"/>
      <c r="I1701" s="337">
        <f t="shared" ref="I1701:I1764" si="131">IF(F1701="Residencial",IF(H1701&lt;=11,H1701,11),0)</f>
        <v>0</v>
      </c>
      <c r="J1701" s="344">
        <f t="shared" ref="J1701:J1764" si="132">IF(OR(G1701=1,G1701=2),IF(H1701&lt;=6,H1701,6),0)</f>
        <v>0</v>
      </c>
      <c r="K1701" s="344">
        <f t="shared" si="128"/>
        <v>0</v>
      </c>
      <c r="L1701" s="336">
        <f t="shared" si="129"/>
        <v>0</v>
      </c>
    </row>
    <row r="1702" spans="1:12" s="2" customFormat="1" ht="10.5" x14ac:dyDescent="0.25">
      <c r="A1702" s="334">
        <v>1667</v>
      </c>
      <c r="B1702" s="306"/>
      <c r="C1702" s="321"/>
      <c r="D1702" s="321"/>
      <c r="E1702" s="321"/>
      <c r="F1702" s="321"/>
      <c r="G1702" s="335">
        <f t="shared" si="130"/>
        <v>0</v>
      </c>
      <c r="H1702" s="340"/>
      <c r="I1702" s="337">
        <f t="shared" si="131"/>
        <v>0</v>
      </c>
      <c r="J1702" s="344">
        <f t="shared" si="132"/>
        <v>0</v>
      </c>
      <c r="K1702" s="344">
        <f t="shared" ref="K1702:K1765" si="133">I1702-J1702</f>
        <v>0</v>
      </c>
      <c r="L1702" s="336">
        <f t="shared" ref="L1702:L1765" si="134">IF(F1702="Residencial",IF(H1702&gt;11,(H1702-I1702),0),0)</f>
        <v>0</v>
      </c>
    </row>
    <row r="1703" spans="1:12" s="2" customFormat="1" ht="10.5" x14ac:dyDescent="0.25">
      <c r="A1703" s="334">
        <v>1668</v>
      </c>
      <c r="B1703" s="306"/>
      <c r="C1703" s="321"/>
      <c r="D1703" s="321"/>
      <c r="E1703" s="321"/>
      <c r="F1703" s="321"/>
      <c r="G1703" s="335">
        <f t="shared" si="130"/>
        <v>0</v>
      </c>
      <c r="H1703" s="340"/>
      <c r="I1703" s="337">
        <f t="shared" si="131"/>
        <v>0</v>
      </c>
      <c r="J1703" s="344">
        <f t="shared" si="132"/>
        <v>0</v>
      </c>
      <c r="K1703" s="344">
        <f t="shared" si="133"/>
        <v>0</v>
      </c>
      <c r="L1703" s="336">
        <f t="shared" si="134"/>
        <v>0</v>
      </c>
    </row>
    <row r="1704" spans="1:12" s="2" customFormat="1" ht="10.5" x14ac:dyDescent="0.25">
      <c r="A1704" s="334">
        <v>1669</v>
      </c>
      <c r="B1704" s="306"/>
      <c r="C1704" s="321"/>
      <c r="D1704" s="321"/>
      <c r="E1704" s="321"/>
      <c r="F1704" s="321"/>
      <c r="G1704" s="335">
        <f t="shared" si="130"/>
        <v>0</v>
      </c>
      <c r="H1704" s="340"/>
      <c r="I1704" s="337">
        <f t="shared" si="131"/>
        <v>0</v>
      </c>
      <c r="J1704" s="344">
        <f t="shared" si="132"/>
        <v>0</v>
      </c>
      <c r="K1704" s="344">
        <f t="shared" si="133"/>
        <v>0</v>
      </c>
      <c r="L1704" s="336">
        <f t="shared" si="134"/>
        <v>0</v>
      </c>
    </row>
    <row r="1705" spans="1:12" s="2" customFormat="1" ht="10.5" x14ac:dyDescent="0.25">
      <c r="A1705" s="334">
        <v>1670</v>
      </c>
      <c r="B1705" s="306"/>
      <c r="C1705" s="321"/>
      <c r="D1705" s="321"/>
      <c r="E1705" s="321"/>
      <c r="F1705" s="321"/>
      <c r="G1705" s="335">
        <f t="shared" si="130"/>
        <v>0</v>
      </c>
      <c r="H1705" s="340"/>
      <c r="I1705" s="337">
        <f t="shared" si="131"/>
        <v>0</v>
      </c>
      <c r="J1705" s="344">
        <f t="shared" si="132"/>
        <v>0</v>
      </c>
      <c r="K1705" s="344">
        <f t="shared" si="133"/>
        <v>0</v>
      </c>
      <c r="L1705" s="336">
        <f t="shared" si="134"/>
        <v>0</v>
      </c>
    </row>
    <row r="1706" spans="1:12" s="2" customFormat="1" ht="10.5" x14ac:dyDescent="0.25">
      <c r="A1706" s="333">
        <v>1671</v>
      </c>
      <c r="B1706" s="306"/>
      <c r="C1706" s="321"/>
      <c r="D1706" s="321"/>
      <c r="E1706" s="321"/>
      <c r="F1706" s="321"/>
      <c r="G1706" s="335">
        <f t="shared" si="130"/>
        <v>0</v>
      </c>
      <c r="H1706" s="340"/>
      <c r="I1706" s="337">
        <f t="shared" si="131"/>
        <v>0</v>
      </c>
      <c r="J1706" s="344">
        <f t="shared" si="132"/>
        <v>0</v>
      </c>
      <c r="K1706" s="344">
        <f t="shared" si="133"/>
        <v>0</v>
      </c>
      <c r="L1706" s="336">
        <f t="shared" si="134"/>
        <v>0</v>
      </c>
    </row>
    <row r="1707" spans="1:12" s="2" customFormat="1" ht="10.5" x14ac:dyDescent="0.25">
      <c r="A1707" s="334">
        <v>1672</v>
      </c>
      <c r="B1707" s="306"/>
      <c r="C1707" s="321"/>
      <c r="D1707" s="321"/>
      <c r="E1707" s="321"/>
      <c r="F1707" s="321"/>
      <c r="G1707" s="335">
        <f t="shared" si="130"/>
        <v>0</v>
      </c>
      <c r="H1707" s="340"/>
      <c r="I1707" s="337">
        <f t="shared" si="131"/>
        <v>0</v>
      </c>
      <c r="J1707" s="344">
        <f t="shared" si="132"/>
        <v>0</v>
      </c>
      <c r="K1707" s="344">
        <f t="shared" si="133"/>
        <v>0</v>
      </c>
      <c r="L1707" s="336">
        <f t="shared" si="134"/>
        <v>0</v>
      </c>
    </row>
    <row r="1708" spans="1:12" s="2" customFormat="1" ht="10.5" x14ac:dyDescent="0.25">
      <c r="A1708" s="334">
        <v>1673</v>
      </c>
      <c r="B1708" s="306"/>
      <c r="C1708" s="321"/>
      <c r="D1708" s="321"/>
      <c r="E1708" s="321"/>
      <c r="F1708" s="321"/>
      <c r="G1708" s="335">
        <f t="shared" si="130"/>
        <v>0</v>
      </c>
      <c r="H1708" s="340"/>
      <c r="I1708" s="337">
        <f t="shared" si="131"/>
        <v>0</v>
      </c>
      <c r="J1708" s="344">
        <f t="shared" si="132"/>
        <v>0</v>
      </c>
      <c r="K1708" s="344">
        <f t="shared" si="133"/>
        <v>0</v>
      </c>
      <c r="L1708" s="336">
        <f t="shared" si="134"/>
        <v>0</v>
      </c>
    </row>
    <row r="1709" spans="1:12" s="2" customFormat="1" ht="10.5" x14ac:dyDescent="0.25">
      <c r="A1709" s="334">
        <v>1674</v>
      </c>
      <c r="B1709" s="306"/>
      <c r="C1709" s="321"/>
      <c r="D1709" s="321"/>
      <c r="E1709" s="321"/>
      <c r="F1709" s="321"/>
      <c r="G1709" s="335">
        <f t="shared" si="130"/>
        <v>0</v>
      </c>
      <c r="H1709" s="340"/>
      <c r="I1709" s="337">
        <f t="shared" si="131"/>
        <v>0</v>
      </c>
      <c r="J1709" s="344">
        <f t="shared" si="132"/>
        <v>0</v>
      </c>
      <c r="K1709" s="344">
        <f t="shared" si="133"/>
        <v>0</v>
      </c>
      <c r="L1709" s="336">
        <f t="shared" si="134"/>
        <v>0</v>
      </c>
    </row>
    <row r="1710" spans="1:12" s="2" customFormat="1" ht="10.5" x14ac:dyDescent="0.25">
      <c r="A1710" s="334">
        <v>1675</v>
      </c>
      <c r="B1710" s="306"/>
      <c r="C1710" s="321"/>
      <c r="D1710" s="321"/>
      <c r="E1710" s="321"/>
      <c r="F1710" s="321"/>
      <c r="G1710" s="335">
        <f t="shared" si="130"/>
        <v>0</v>
      </c>
      <c r="H1710" s="340"/>
      <c r="I1710" s="337">
        <f t="shared" si="131"/>
        <v>0</v>
      </c>
      <c r="J1710" s="344">
        <f t="shared" si="132"/>
        <v>0</v>
      </c>
      <c r="K1710" s="344">
        <f t="shared" si="133"/>
        <v>0</v>
      </c>
      <c r="L1710" s="336">
        <f t="shared" si="134"/>
        <v>0</v>
      </c>
    </row>
    <row r="1711" spans="1:12" s="2" customFormat="1" ht="10.5" x14ac:dyDescent="0.25">
      <c r="A1711" s="333">
        <v>1676</v>
      </c>
      <c r="B1711" s="306"/>
      <c r="C1711" s="321"/>
      <c r="D1711" s="321"/>
      <c r="E1711" s="321"/>
      <c r="F1711" s="321"/>
      <c r="G1711" s="335">
        <f t="shared" si="130"/>
        <v>0</v>
      </c>
      <c r="H1711" s="340"/>
      <c r="I1711" s="337">
        <f t="shared" si="131"/>
        <v>0</v>
      </c>
      <c r="J1711" s="344">
        <f t="shared" si="132"/>
        <v>0</v>
      </c>
      <c r="K1711" s="344">
        <f t="shared" si="133"/>
        <v>0</v>
      </c>
      <c r="L1711" s="336">
        <f t="shared" si="134"/>
        <v>0</v>
      </c>
    </row>
    <row r="1712" spans="1:12" s="2" customFormat="1" ht="10.5" x14ac:dyDescent="0.25">
      <c r="A1712" s="334">
        <v>1677</v>
      </c>
      <c r="B1712" s="306"/>
      <c r="C1712" s="321"/>
      <c r="D1712" s="321"/>
      <c r="E1712" s="321"/>
      <c r="F1712" s="321"/>
      <c r="G1712" s="335">
        <f t="shared" si="130"/>
        <v>0</v>
      </c>
      <c r="H1712" s="340"/>
      <c r="I1712" s="337">
        <f t="shared" si="131"/>
        <v>0</v>
      </c>
      <c r="J1712" s="344">
        <f t="shared" si="132"/>
        <v>0</v>
      </c>
      <c r="K1712" s="344">
        <f t="shared" si="133"/>
        <v>0</v>
      </c>
      <c r="L1712" s="336">
        <f t="shared" si="134"/>
        <v>0</v>
      </c>
    </row>
    <row r="1713" spans="1:12" s="2" customFormat="1" ht="10.5" x14ac:dyDescent="0.25">
      <c r="A1713" s="334">
        <v>1678</v>
      </c>
      <c r="B1713" s="306"/>
      <c r="C1713" s="321"/>
      <c r="D1713" s="321"/>
      <c r="E1713" s="321"/>
      <c r="F1713" s="321"/>
      <c r="G1713" s="335">
        <f t="shared" si="130"/>
        <v>0</v>
      </c>
      <c r="H1713" s="340"/>
      <c r="I1713" s="337">
        <f t="shared" si="131"/>
        <v>0</v>
      </c>
      <c r="J1713" s="344">
        <f t="shared" si="132"/>
        <v>0</v>
      </c>
      <c r="K1713" s="344">
        <f t="shared" si="133"/>
        <v>0</v>
      </c>
      <c r="L1713" s="336">
        <f t="shared" si="134"/>
        <v>0</v>
      </c>
    </row>
    <row r="1714" spans="1:12" s="2" customFormat="1" ht="10.5" x14ac:dyDescent="0.25">
      <c r="A1714" s="334">
        <v>1679</v>
      </c>
      <c r="B1714" s="306"/>
      <c r="C1714" s="321"/>
      <c r="D1714" s="321"/>
      <c r="E1714" s="321"/>
      <c r="F1714" s="321"/>
      <c r="G1714" s="335">
        <f t="shared" si="130"/>
        <v>0</v>
      </c>
      <c r="H1714" s="340"/>
      <c r="I1714" s="337">
        <f t="shared" si="131"/>
        <v>0</v>
      </c>
      <c r="J1714" s="344">
        <f t="shared" si="132"/>
        <v>0</v>
      </c>
      <c r="K1714" s="344">
        <f t="shared" si="133"/>
        <v>0</v>
      </c>
      <c r="L1714" s="336">
        <f t="shared" si="134"/>
        <v>0</v>
      </c>
    </row>
    <row r="1715" spans="1:12" s="2" customFormat="1" ht="10.5" x14ac:dyDescent="0.25">
      <c r="A1715" s="334">
        <v>1680</v>
      </c>
      <c r="B1715" s="306"/>
      <c r="C1715" s="321"/>
      <c r="D1715" s="321"/>
      <c r="E1715" s="321"/>
      <c r="F1715" s="321"/>
      <c r="G1715" s="335">
        <f t="shared" si="130"/>
        <v>0</v>
      </c>
      <c r="H1715" s="340"/>
      <c r="I1715" s="337">
        <f t="shared" si="131"/>
        <v>0</v>
      </c>
      <c r="J1715" s="344">
        <f t="shared" si="132"/>
        <v>0</v>
      </c>
      <c r="K1715" s="344">
        <f t="shared" si="133"/>
        <v>0</v>
      </c>
      <c r="L1715" s="336">
        <f t="shared" si="134"/>
        <v>0</v>
      </c>
    </row>
    <row r="1716" spans="1:12" s="2" customFormat="1" ht="10.5" x14ac:dyDescent="0.25">
      <c r="A1716" s="333">
        <v>1681</v>
      </c>
      <c r="B1716" s="306"/>
      <c r="C1716" s="321"/>
      <c r="D1716" s="321"/>
      <c r="E1716" s="321"/>
      <c r="F1716" s="321"/>
      <c r="G1716" s="335">
        <f t="shared" si="130"/>
        <v>0</v>
      </c>
      <c r="H1716" s="340"/>
      <c r="I1716" s="337">
        <f t="shared" si="131"/>
        <v>0</v>
      </c>
      <c r="J1716" s="344">
        <f t="shared" si="132"/>
        <v>0</v>
      </c>
      <c r="K1716" s="344">
        <f t="shared" si="133"/>
        <v>0</v>
      </c>
      <c r="L1716" s="336">
        <f t="shared" si="134"/>
        <v>0</v>
      </c>
    </row>
    <row r="1717" spans="1:12" s="2" customFormat="1" ht="10.5" x14ac:dyDescent="0.25">
      <c r="A1717" s="334">
        <v>1682</v>
      </c>
      <c r="B1717" s="306"/>
      <c r="C1717" s="321"/>
      <c r="D1717" s="321"/>
      <c r="E1717" s="321"/>
      <c r="F1717" s="321"/>
      <c r="G1717" s="335">
        <f t="shared" si="130"/>
        <v>0</v>
      </c>
      <c r="H1717" s="340"/>
      <c r="I1717" s="337">
        <f t="shared" si="131"/>
        <v>0</v>
      </c>
      <c r="J1717" s="344">
        <f t="shared" si="132"/>
        <v>0</v>
      </c>
      <c r="K1717" s="344">
        <f t="shared" si="133"/>
        <v>0</v>
      </c>
      <c r="L1717" s="336">
        <f t="shared" si="134"/>
        <v>0</v>
      </c>
    </row>
    <row r="1718" spans="1:12" s="2" customFormat="1" ht="10.5" x14ac:dyDescent="0.25">
      <c r="A1718" s="334">
        <v>1683</v>
      </c>
      <c r="B1718" s="306"/>
      <c r="C1718" s="321"/>
      <c r="D1718" s="321"/>
      <c r="E1718" s="321"/>
      <c r="F1718" s="321"/>
      <c r="G1718" s="335">
        <f t="shared" si="130"/>
        <v>0</v>
      </c>
      <c r="H1718" s="340"/>
      <c r="I1718" s="337">
        <f t="shared" si="131"/>
        <v>0</v>
      </c>
      <c r="J1718" s="344">
        <f t="shared" si="132"/>
        <v>0</v>
      </c>
      <c r="K1718" s="344">
        <f t="shared" si="133"/>
        <v>0</v>
      </c>
      <c r="L1718" s="336">
        <f t="shared" si="134"/>
        <v>0</v>
      </c>
    </row>
    <row r="1719" spans="1:12" s="2" customFormat="1" ht="10.5" x14ac:dyDescent="0.25">
      <c r="A1719" s="334">
        <v>1684</v>
      </c>
      <c r="B1719" s="306"/>
      <c r="C1719" s="321"/>
      <c r="D1719" s="321"/>
      <c r="E1719" s="321"/>
      <c r="F1719" s="321"/>
      <c r="G1719" s="335">
        <f t="shared" si="130"/>
        <v>0</v>
      </c>
      <c r="H1719" s="340"/>
      <c r="I1719" s="337">
        <f t="shared" si="131"/>
        <v>0</v>
      </c>
      <c r="J1719" s="344">
        <f t="shared" si="132"/>
        <v>0</v>
      </c>
      <c r="K1719" s="344">
        <f t="shared" si="133"/>
        <v>0</v>
      </c>
      <c r="L1719" s="336">
        <f t="shared" si="134"/>
        <v>0</v>
      </c>
    </row>
    <row r="1720" spans="1:12" s="2" customFormat="1" ht="10.5" x14ac:dyDescent="0.25">
      <c r="A1720" s="334">
        <v>1685</v>
      </c>
      <c r="B1720" s="306"/>
      <c r="C1720" s="321"/>
      <c r="D1720" s="321"/>
      <c r="E1720" s="321"/>
      <c r="F1720" s="321"/>
      <c r="G1720" s="335">
        <f t="shared" si="130"/>
        <v>0</v>
      </c>
      <c r="H1720" s="340"/>
      <c r="I1720" s="337">
        <f t="shared" si="131"/>
        <v>0</v>
      </c>
      <c r="J1720" s="344">
        <f t="shared" si="132"/>
        <v>0</v>
      </c>
      <c r="K1720" s="344">
        <f t="shared" si="133"/>
        <v>0</v>
      </c>
      <c r="L1720" s="336">
        <f t="shared" si="134"/>
        <v>0</v>
      </c>
    </row>
    <row r="1721" spans="1:12" s="2" customFormat="1" ht="10.5" x14ac:dyDescent="0.25">
      <c r="A1721" s="333">
        <v>1686</v>
      </c>
      <c r="B1721" s="306"/>
      <c r="C1721" s="321"/>
      <c r="D1721" s="321"/>
      <c r="E1721" s="321"/>
      <c r="F1721" s="321"/>
      <c r="G1721" s="335">
        <f t="shared" si="130"/>
        <v>0</v>
      </c>
      <c r="H1721" s="340"/>
      <c r="I1721" s="337">
        <f t="shared" si="131"/>
        <v>0</v>
      </c>
      <c r="J1721" s="344">
        <f t="shared" si="132"/>
        <v>0</v>
      </c>
      <c r="K1721" s="344">
        <f t="shared" si="133"/>
        <v>0</v>
      </c>
      <c r="L1721" s="336">
        <f t="shared" si="134"/>
        <v>0</v>
      </c>
    </row>
    <row r="1722" spans="1:12" s="2" customFormat="1" ht="10.5" x14ac:dyDescent="0.25">
      <c r="A1722" s="334">
        <v>1687</v>
      </c>
      <c r="B1722" s="306"/>
      <c r="C1722" s="321"/>
      <c r="D1722" s="321"/>
      <c r="E1722" s="321"/>
      <c r="F1722" s="321"/>
      <c r="G1722" s="335">
        <f t="shared" si="130"/>
        <v>0</v>
      </c>
      <c r="H1722" s="340"/>
      <c r="I1722" s="337">
        <f t="shared" si="131"/>
        <v>0</v>
      </c>
      <c r="J1722" s="344">
        <f t="shared" si="132"/>
        <v>0</v>
      </c>
      <c r="K1722" s="344">
        <f t="shared" si="133"/>
        <v>0</v>
      </c>
      <c r="L1722" s="336">
        <f t="shared" si="134"/>
        <v>0</v>
      </c>
    </row>
    <row r="1723" spans="1:12" s="2" customFormat="1" ht="10.5" x14ac:dyDescent="0.25">
      <c r="A1723" s="334">
        <v>1688</v>
      </c>
      <c r="B1723" s="306"/>
      <c r="C1723" s="321"/>
      <c r="D1723" s="321"/>
      <c r="E1723" s="321"/>
      <c r="F1723" s="321"/>
      <c r="G1723" s="335">
        <f t="shared" si="130"/>
        <v>0</v>
      </c>
      <c r="H1723" s="340"/>
      <c r="I1723" s="337">
        <f t="shared" si="131"/>
        <v>0</v>
      </c>
      <c r="J1723" s="344">
        <f t="shared" si="132"/>
        <v>0</v>
      </c>
      <c r="K1723" s="344">
        <f t="shared" si="133"/>
        <v>0</v>
      </c>
      <c r="L1723" s="336">
        <f t="shared" si="134"/>
        <v>0</v>
      </c>
    </row>
    <row r="1724" spans="1:12" s="2" customFormat="1" ht="10.5" x14ac:dyDescent="0.25">
      <c r="A1724" s="334">
        <v>1689</v>
      </c>
      <c r="B1724" s="306"/>
      <c r="C1724" s="321"/>
      <c r="D1724" s="321"/>
      <c r="E1724" s="321"/>
      <c r="F1724" s="321"/>
      <c r="G1724" s="335">
        <f t="shared" si="130"/>
        <v>0</v>
      </c>
      <c r="H1724" s="340"/>
      <c r="I1724" s="337">
        <f t="shared" si="131"/>
        <v>0</v>
      </c>
      <c r="J1724" s="344">
        <f t="shared" si="132"/>
        <v>0</v>
      </c>
      <c r="K1724" s="344">
        <f t="shared" si="133"/>
        <v>0</v>
      </c>
      <c r="L1724" s="336">
        <f t="shared" si="134"/>
        <v>0</v>
      </c>
    </row>
    <row r="1725" spans="1:12" s="2" customFormat="1" ht="10.5" x14ac:dyDescent="0.25">
      <c r="A1725" s="334">
        <v>1690</v>
      </c>
      <c r="B1725" s="306"/>
      <c r="C1725" s="321"/>
      <c r="D1725" s="321"/>
      <c r="E1725" s="321"/>
      <c r="F1725" s="321"/>
      <c r="G1725" s="335">
        <f t="shared" si="130"/>
        <v>0</v>
      </c>
      <c r="H1725" s="340"/>
      <c r="I1725" s="337">
        <f t="shared" si="131"/>
        <v>0</v>
      </c>
      <c r="J1725" s="344">
        <f t="shared" si="132"/>
        <v>0</v>
      </c>
      <c r="K1725" s="344">
        <f t="shared" si="133"/>
        <v>0</v>
      </c>
      <c r="L1725" s="336">
        <f t="shared" si="134"/>
        <v>0</v>
      </c>
    </row>
    <row r="1726" spans="1:12" s="2" customFormat="1" ht="10.5" x14ac:dyDescent="0.25">
      <c r="A1726" s="333">
        <v>1691</v>
      </c>
      <c r="B1726" s="306"/>
      <c r="C1726" s="321"/>
      <c r="D1726" s="321"/>
      <c r="E1726" s="321"/>
      <c r="F1726" s="321"/>
      <c r="G1726" s="335">
        <f t="shared" si="130"/>
        <v>0</v>
      </c>
      <c r="H1726" s="340"/>
      <c r="I1726" s="337">
        <f t="shared" si="131"/>
        <v>0</v>
      </c>
      <c r="J1726" s="344">
        <f t="shared" si="132"/>
        <v>0</v>
      </c>
      <c r="K1726" s="344">
        <f t="shared" si="133"/>
        <v>0</v>
      </c>
      <c r="L1726" s="336">
        <f t="shared" si="134"/>
        <v>0</v>
      </c>
    </row>
    <row r="1727" spans="1:12" s="2" customFormat="1" ht="10.5" x14ac:dyDescent="0.25">
      <c r="A1727" s="334">
        <v>1692</v>
      </c>
      <c r="B1727" s="306"/>
      <c r="C1727" s="321"/>
      <c r="D1727" s="321"/>
      <c r="E1727" s="321"/>
      <c r="F1727" s="321"/>
      <c r="G1727" s="335">
        <f t="shared" si="130"/>
        <v>0</v>
      </c>
      <c r="H1727" s="340"/>
      <c r="I1727" s="337">
        <f t="shared" si="131"/>
        <v>0</v>
      </c>
      <c r="J1727" s="344">
        <f t="shared" si="132"/>
        <v>0</v>
      </c>
      <c r="K1727" s="344">
        <f t="shared" si="133"/>
        <v>0</v>
      </c>
      <c r="L1727" s="336">
        <f t="shared" si="134"/>
        <v>0</v>
      </c>
    </row>
    <row r="1728" spans="1:12" s="2" customFormat="1" ht="10.5" x14ac:dyDescent="0.25">
      <c r="A1728" s="334">
        <v>1693</v>
      </c>
      <c r="B1728" s="306"/>
      <c r="C1728" s="321"/>
      <c r="D1728" s="321"/>
      <c r="E1728" s="321"/>
      <c r="F1728" s="321"/>
      <c r="G1728" s="335">
        <f t="shared" si="130"/>
        <v>0</v>
      </c>
      <c r="H1728" s="340"/>
      <c r="I1728" s="337">
        <f t="shared" si="131"/>
        <v>0</v>
      </c>
      <c r="J1728" s="344">
        <f t="shared" si="132"/>
        <v>0</v>
      </c>
      <c r="K1728" s="344">
        <f t="shared" si="133"/>
        <v>0</v>
      </c>
      <c r="L1728" s="336">
        <f t="shared" si="134"/>
        <v>0</v>
      </c>
    </row>
    <row r="1729" spans="1:12" s="2" customFormat="1" ht="10.5" x14ac:dyDescent="0.25">
      <c r="A1729" s="334">
        <v>1694</v>
      </c>
      <c r="B1729" s="306"/>
      <c r="C1729" s="321"/>
      <c r="D1729" s="321"/>
      <c r="E1729" s="321"/>
      <c r="F1729" s="321"/>
      <c r="G1729" s="335">
        <f t="shared" si="130"/>
        <v>0</v>
      </c>
      <c r="H1729" s="340"/>
      <c r="I1729" s="337">
        <f t="shared" si="131"/>
        <v>0</v>
      </c>
      <c r="J1729" s="344">
        <f t="shared" si="132"/>
        <v>0</v>
      </c>
      <c r="K1729" s="344">
        <f t="shared" si="133"/>
        <v>0</v>
      </c>
      <c r="L1729" s="336">
        <f t="shared" si="134"/>
        <v>0</v>
      </c>
    </row>
    <row r="1730" spans="1:12" s="2" customFormat="1" ht="10.5" x14ac:dyDescent="0.25">
      <c r="A1730" s="334">
        <v>1695</v>
      </c>
      <c r="B1730" s="306"/>
      <c r="C1730" s="321"/>
      <c r="D1730" s="321"/>
      <c r="E1730" s="321"/>
      <c r="F1730" s="321"/>
      <c r="G1730" s="335">
        <f t="shared" si="130"/>
        <v>0</v>
      </c>
      <c r="H1730" s="340"/>
      <c r="I1730" s="337">
        <f t="shared" si="131"/>
        <v>0</v>
      </c>
      <c r="J1730" s="344">
        <f t="shared" si="132"/>
        <v>0</v>
      </c>
      <c r="K1730" s="344">
        <f t="shared" si="133"/>
        <v>0</v>
      </c>
      <c r="L1730" s="336">
        <f t="shared" si="134"/>
        <v>0</v>
      </c>
    </row>
    <row r="1731" spans="1:12" s="2" customFormat="1" ht="10.5" x14ac:dyDescent="0.25">
      <c r="A1731" s="333">
        <v>1696</v>
      </c>
      <c r="B1731" s="306"/>
      <c r="C1731" s="321"/>
      <c r="D1731" s="321"/>
      <c r="E1731" s="321"/>
      <c r="F1731" s="321"/>
      <c r="G1731" s="335">
        <f t="shared" si="130"/>
        <v>0</v>
      </c>
      <c r="H1731" s="340"/>
      <c r="I1731" s="337">
        <f t="shared" si="131"/>
        <v>0</v>
      </c>
      <c r="J1731" s="344">
        <f t="shared" si="132"/>
        <v>0</v>
      </c>
      <c r="K1731" s="344">
        <f t="shared" si="133"/>
        <v>0</v>
      </c>
      <c r="L1731" s="336">
        <f t="shared" si="134"/>
        <v>0</v>
      </c>
    </row>
    <row r="1732" spans="1:12" s="2" customFormat="1" ht="10.5" x14ac:dyDescent="0.25">
      <c r="A1732" s="334">
        <v>1697</v>
      </c>
      <c r="B1732" s="306"/>
      <c r="C1732" s="321"/>
      <c r="D1732" s="321"/>
      <c r="E1732" s="321"/>
      <c r="F1732" s="321"/>
      <c r="G1732" s="335">
        <f t="shared" si="130"/>
        <v>0</v>
      </c>
      <c r="H1732" s="340"/>
      <c r="I1732" s="337">
        <f t="shared" si="131"/>
        <v>0</v>
      </c>
      <c r="J1732" s="344">
        <f t="shared" si="132"/>
        <v>0</v>
      </c>
      <c r="K1732" s="344">
        <f t="shared" si="133"/>
        <v>0</v>
      </c>
      <c r="L1732" s="336">
        <f t="shared" si="134"/>
        <v>0</v>
      </c>
    </row>
    <row r="1733" spans="1:12" s="2" customFormat="1" ht="10.5" x14ac:dyDescent="0.25">
      <c r="A1733" s="334">
        <v>1698</v>
      </c>
      <c r="B1733" s="306"/>
      <c r="C1733" s="321"/>
      <c r="D1733" s="321"/>
      <c r="E1733" s="321"/>
      <c r="F1733" s="321"/>
      <c r="G1733" s="335">
        <f t="shared" si="130"/>
        <v>0</v>
      </c>
      <c r="H1733" s="340"/>
      <c r="I1733" s="337">
        <f t="shared" si="131"/>
        <v>0</v>
      </c>
      <c r="J1733" s="344">
        <f t="shared" si="132"/>
        <v>0</v>
      </c>
      <c r="K1733" s="344">
        <f t="shared" si="133"/>
        <v>0</v>
      </c>
      <c r="L1733" s="336">
        <f t="shared" si="134"/>
        <v>0</v>
      </c>
    </row>
    <row r="1734" spans="1:12" s="2" customFormat="1" ht="10.5" x14ac:dyDescent="0.25">
      <c r="A1734" s="334">
        <v>1699</v>
      </c>
      <c r="B1734" s="306"/>
      <c r="C1734" s="321"/>
      <c r="D1734" s="321"/>
      <c r="E1734" s="321"/>
      <c r="F1734" s="321"/>
      <c r="G1734" s="335">
        <f t="shared" si="130"/>
        <v>0</v>
      </c>
      <c r="H1734" s="340"/>
      <c r="I1734" s="337">
        <f t="shared" si="131"/>
        <v>0</v>
      </c>
      <c r="J1734" s="344">
        <f t="shared" si="132"/>
        <v>0</v>
      </c>
      <c r="K1734" s="344">
        <f t="shared" si="133"/>
        <v>0</v>
      </c>
      <c r="L1734" s="336">
        <f t="shared" si="134"/>
        <v>0</v>
      </c>
    </row>
    <row r="1735" spans="1:12" s="2" customFormat="1" ht="10.5" x14ac:dyDescent="0.25">
      <c r="A1735" s="334">
        <v>1700</v>
      </c>
      <c r="B1735" s="306"/>
      <c r="C1735" s="321"/>
      <c r="D1735" s="321"/>
      <c r="E1735" s="321"/>
      <c r="F1735" s="321"/>
      <c r="G1735" s="335">
        <f t="shared" si="130"/>
        <v>0</v>
      </c>
      <c r="H1735" s="340"/>
      <c r="I1735" s="337">
        <f t="shared" si="131"/>
        <v>0</v>
      </c>
      <c r="J1735" s="344">
        <f t="shared" si="132"/>
        <v>0</v>
      </c>
      <c r="K1735" s="344">
        <f t="shared" si="133"/>
        <v>0</v>
      </c>
      <c r="L1735" s="336">
        <f t="shared" si="134"/>
        <v>0</v>
      </c>
    </row>
    <row r="1736" spans="1:12" s="2" customFormat="1" ht="10.5" x14ac:dyDescent="0.25">
      <c r="A1736" s="333">
        <v>1701</v>
      </c>
      <c r="B1736" s="306"/>
      <c r="C1736" s="321"/>
      <c r="D1736" s="321"/>
      <c r="E1736" s="321"/>
      <c r="F1736" s="321"/>
      <c r="G1736" s="335">
        <f t="shared" si="130"/>
        <v>0</v>
      </c>
      <c r="H1736" s="340"/>
      <c r="I1736" s="337">
        <f t="shared" si="131"/>
        <v>0</v>
      </c>
      <c r="J1736" s="344">
        <f t="shared" si="132"/>
        <v>0</v>
      </c>
      <c r="K1736" s="344">
        <f t="shared" si="133"/>
        <v>0</v>
      </c>
      <c r="L1736" s="336">
        <f t="shared" si="134"/>
        <v>0</v>
      </c>
    </row>
    <row r="1737" spans="1:12" s="2" customFormat="1" ht="10.5" x14ac:dyDescent="0.25">
      <c r="A1737" s="334">
        <v>1702</v>
      </c>
      <c r="B1737" s="306"/>
      <c r="C1737" s="321"/>
      <c r="D1737" s="321"/>
      <c r="E1737" s="321"/>
      <c r="F1737" s="321"/>
      <c r="G1737" s="335">
        <f t="shared" si="130"/>
        <v>0</v>
      </c>
      <c r="H1737" s="340"/>
      <c r="I1737" s="337">
        <f t="shared" si="131"/>
        <v>0</v>
      </c>
      <c r="J1737" s="344">
        <f t="shared" si="132"/>
        <v>0</v>
      </c>
      <c r="K1737" s="344">
        <f t="shared" si="133"/>
        <v>0</v>
      </c>
      <c r="L1737" s="336">
        <f t="shared" si="134"/>
        <v>0</v>
      </c>
    </row>
    <row r="1738" spans="1:12" s="2" customFormat="1" ht="10.5" x14ac:dyDescent="0.25">
      <c r="A1738" s="334">
        <v>1703</v>
      </c>
      <c r="B1738" s="306"/>
      <c r="C1738" s="321"/>
      <c r="D1738" s="321"/>
      <c r="E1738" s="321"/>
      <c r="F1738" s="321"/>
      <c r="G1738" s="335">
        <f t="shared" si="130"/>
        <v>0</v>
      </c>
      <c r="H1738" s="340"/>
      <c r="I1738" s="337">
        <f t="shared" si="131"/>
        <v>0</v>
      </c>
      <c r="J1738" s="344">
        <f t="shared" si="132"/>
        <v>0</v>
      </c>
      <c r="K1738" s="344">
        <f t="shared" si="133"/>
        <v>0</v>
      </c>
      <c r="L1738" s="336">
        <f t="shared" si="134"/>
        <v>0</v>
      </c>
    </row>
    <row r="1739" spans="1:12" s="2" customFormat="1" ht="10.5" x14ac:dyDescent="0.25">
      <c r="A1739" s="334">
        <v>1704</v>
      </c>
      <c r="B1739" s="306"/>
      <c r="C1739" s="321"/>
      <c r="D1739" s="321"/>
      <c r="E1739" s="321"/>
      <c r="F1739" s="321"/>
      <c r="G1739" s="335">
        <f t="shared" si="130"/>
        <v>0</v>
      </c>
      <c r="H1739" s="340"/>
      <c r="I1739" s="337">
        <f t="shared" si="131"/>
        <v>0</v>
      </c>
      <c r="J1739" s="344">
        <f t="shared" si="132"/>
        <v>0</v>
      </c>
      <c r="K1739" s="344">
        <f t="shared" si="133"/>
        <v>0</v>
      </c>
      <c r="L1739" s="336">
        <f t="shared" si="134"/>
        <v>0</v>
      </c>
    </row>
    <row r="1740" spans="1:12" s="2" customFormat="1" ht="10.5" x14ac:dyDescent="0.25">
      <c r="A1740" s="334">
        <v>1705</v>
      </c>
      <c r="B1740" s="306"/>
      <c r="C1740" s="321"/>
      <c r="D1740" s="321"/>
      <c r="E1740" s="321"/>
      <c r="F1740" s="321"/>
      <c r="G1740" s="335">
        <f t="shared" si="130"/>
        <v>0</v>
      </c>
      <c r="H1740" s="340"/>
      <c r="I1740" s="337">
        <f t="shared" si="131"/>
        <v>0</v>
      </c>
      <c r="J1740" s="344">
        <f t="shared" si="132"/>
        <v>0</v>
      </c>
      <c r="K1740" s="344">
        <f t="shared" si="133"/>
        <v>0</v>
      </c>
      <c r="L1740" s="336">
        <f t="shared" si="134"/>
        <v>0</v>
      </c>
    </row>
    <row r="1741" spans="1:12" s="2" customFormat="1" ht="10.5" x14ac:dyDescent="0.25">
      <c r="A1741" s="333">
        <v>1706</v>
      </c>
      <c r="B1741" s="306"/>
      <c r="C1741" s="321"/>
      <c r="D1741" s="321"/>
      <c r="E1741" s="321"/>
      <c r="F1741" s="321"/>
      <c r="G1741" s="335">
        <f t="shared" si="130"/>
        <v>0</v>
      </c>
      <c r="H1741" s="340"/>
      <c r="I1741" s="337">
        <f t="shared" si="131"/>
        <v>0</v>
      </c>
      <c r="J1741" s="344">
        <f t="shared" si="132"/>
        <v>0</v>
      </c>
      <c r="K1741" s="344">
        <f t="shared" si="133"/>
        <v>0</v>
      </c>
      <c r="L1741" s="336">
        <f t="shared" si="134"/>
        <v>0</v>
      </c>
    </row>
    <row r="1742" spans="1:12" s="2" customFormat="1" ht="10.5" x14ac:dyDescent="0.25">
      <c r="A1742" s="334">
        <v>1707</v>
      </c>
      <c r="B1742" s="306"/>
      <c r="C1742" s="321"/>
      <c r="D1742" s="321"/>
      <c r="E1742" s="321"/>
      <c r="F1742" s="321"/>
      <c r="G1742" s="335">
        <f t="shared" si="130"/>
        <v>0</v>
      </c>
      <c r="H1742" s="340"/>
      <c r="I1742" s="337">
        <f t="shared" si="131"/>
        <v>0</v>
      </c>
      <c r="J1742" s="344">
        <f t="shared" si="132"/>
        <v>0</v>
      </c>
      <c r="K1742" s="344">
        <f t="shared" si="133"/>
        <v>0</v>
      </c>
      <c r="L1742" s="336">
        <f t="shared" si="134"/>
        <v>0</v>
      </c>
    </row>
    <row r="1743" spans="1:12" s="2" customFormat="1" ht="10.5" x14ac:dyDescent="0.25">
      <c r="A1743" s="334">
        <v>1708</v>
      </c>
      <c r="B1743" s="306"/>
      <c r="C1743" s="321"/>
      <c r="D1743" s="321"/>
      <c r="E1743" s="321"/>
      <c r="F1743" s="321"/>
      <c r="G1743" s="335">
        <f t="shared" si="130"/>
        <v>0</v>
      </c>
      <c r="H1743" s="340"/>
      <c r="I1743" s="337">
        <f t="shared" si="131"/>
        <v>0</v>
      </c>
      <c r="J1743" s="344">
        <f t="shared" si="132"/>
        <v>0</v>
      </c>
      <c r="K1743" s="344">
        <f t="shared" si="133"/>
        <v>0</v>
      </c>
      <c r="L1743" s="336">
        <f t="shared" si="134"/>
        <v>0</v>
      </c>
    </row>
    <row r="1744" spans="1:12" s="2" customFormat="1" ht="10.5" x14ac:dyDescent="0.25">
      <c r="A1744" s="334">
        <v>1709</v>
      </c>
      <c r="B1744" s="306"/>
      <c r="C1744" s="321"/>
      <c r="D1744" s="321"/>
      <c r="E1744" s="321"/>
      <c r="F1744" s="321"/>
      <c r="G1744" s="335">
        <f t="shared" si="130"/>
        <v>0</v>
      </c>
      <c r="H1744" s="340"/>
      <c r="I1744" s="337">
        <f t="shared" si="131"/>
        <v>0</v>
      </c>
      <c r="J1744" s="344">
        <f t="shared" si="132"/>
        <v>0</v>
      </c>
      <c r="K1744" s="344">
        <f t="shared" si="133"/>
        <v>0</v>
      </c>
      <c r="L1744" s="336">
        <f t="shared" si="134"/>
        <v>0</v>
      </c>
    </row>
    <row r="1745" spans="1:12" s="2" customFormat="1" ht="10.5" x14ac:dyDescent="0.25">
      <c r="A1745" s="334">
        <v>1710</v>
      </c>
      <c r="B1745" s="306"/>
      <c r="C1745" s="321"/>
      <c r="D1745" s="321"/>
      <c r="E1745" s="321"/>
      <c r="F1745" s="321"/>
      <c r="G1745" s="335">
        <f t="shared" si="130"/>
        <v>0</v>
      </c>
      <c r="H1745" s="340"/>
      <c r="I1745" s="337">
        <f t="shared" si="131"/>
        <v>0</v>
      </c>
      <c r="J1745" s="344">
        <f t="shared" si="132"/>
        <v>0</v>
      </c>
      <c r="K1745" s="344">
        <f t="shared" si="133"/>
        <v>0</v>
      </c>
      <c r="L1745" s="336">
        <f t="shared" si="134"/>
        <v>0</v>
      </c>
    </row>
    <row r="1746" spans="1:12" s="2" customFormat="1" ht="10.5" x14ac:dyDescent="0.25">
      <c r="A1746" s="333">
        <v>1711</v>
      </c>
      <c r="B1746" s="306"/>
      <c r="C1746" s="321"/>
      <c r="D1746" s="321"/>
      <c r="E1746" s="321"/>
      <c r="F1746" s="321"/>
      <c r="G1746" s="335">
        <f t="shared" si="130"/>
        <v>0</v>
      </c>
      <c r="H1746" s="340"/>
      <c r="I1746" s="337">
        <f t="shared" si="131"/>
        <v>0</v>
      </c>
      <c r="J1746" s="344">
        <f t="shared" si="132"/>
        <v>0</v>
      </c>
      <c r="K1746" s="344">
        <f t="shared" si="133"/>
        <v>0</v>
      </c>
      <c r="L1746" s="336">
        <f t="shared" si="134"/>
        <v>0</v>
      </c>
    </row>
    <row r="1747" spans="1:12" s="2" customFormat="1" ht="10.5" x14ac:dyDescent="0.25">
      <c r="A1747" s="334">
        <v>1712</v>
      </c>
      <c r="B1747" s="306"/>
      <c r="C1747" s="321"/>
      <c r="D1747" s="321"/>
      <c r="E1747" s="321"/>
      <c r="F1747" s="321"/>
      <c r="G1747" s="335">
        <f t="shared" si="130"/>
        <v>0</v>
      </c>
      <c r="H1747" s="340"/>
      <c r="I1747" s="337">
        <f t="shared" si="131"/>
        <v>0</v>
      </c>
      <c r="J1747" s="344">
        <f t="shared" si="132"/>
        <v>0</v>
      </c>
      <c r="K1747" s="344">
        <f t="shared" si="133"/>
        <v>0</v>
      </c>
      <c r="L1747" s="336">
        <f t="shared" si="134"/>
        <v>0</v>
      </c>
    </row>
    <row r="1748" spans="1:12" s="2" customFormat="1" ht="10.5" x14ac:dyDescent="0.25">
      <c r="A1748" s="334">
        <v>1713</v>
      </c>
      <c r="B1748" s="306"/>
      <c r="C1748" s="321"/>
      <c r="D1748" s="321"/>
      <c r="E1748" s="321"/>
      <c r="F1748" s="321"/>
      <c r="G1748" s="335">
        <f t="shared" si="130"/>
        <v>0</v>
      </c>
      <c r="H1748" s="340"/>
      <c r="I1748" s="337">
        <f t="shared" si="131"/>
        <v>0</v>
      </c>
      <c r="J1748" s="344">
        <f t="shared" si="132"/>
        <v>0</v>
      </c>
      <c r="K1748" s="344">
        <f t="shared" si="133"/>
        <v>0</v>
      </c>
      <c r="L1748" s="336">
        <f t="shared" si="134"/>
        <v>0</v>
      </c>
    </row>
    <row r="1749" spans="1:12" s="2" customFormat="1" ht="10.5" x14ac:dyDescent="0.25">
      <c r="A1749" s="334">
        <v>1714</v>
      </c>
      <c r="B1749" s="306"/>
      <c r="C1749" s="321"/>
      <c r="D1749" s="321"/>
      <c r="E1749" s="321"/>
      <c r="F1749" s="321"/>
      <c r="G1749" s="335">
        <f t="shared" si="130"/>
        <v>0</v>
      </c>
      <c r="H1749" s="340"/>
      <c r="I1749" s="337">
        <f t="shared" si="131"/>
        <v>0</v>
      </c>
      <c r="J1749" s="344">
        <f t="shared" si="132"/>
        <v>0</v>
      </c>
      <c r="K1749" s="344">
        <f t="shared" si="133"/>
        <v>0</v>
      </c>
      <c r="L1749" s="336">
        <f t="shared" si="134"/>
        <v>0</v>
      </c>
    </row>
    <row r="1750" spans="1:12" s="2" customFormat="1" ht="10.5" x14ac:dyDescent="0.25">
      <c r="A1750" s="334">
        <v>1715</v>
      </c>
      <c r="B1750" s="306"/>
      <c r="C1750" s="321"/>
      <c r="D1750" s="321"/>
      <c r="E1750" s="321"/>
      <c r="F1750" s="321"/>
      <c r="G1750" s="335">
        <f t="shared" si="130"/>
        <v>0</v>
      </c>
      <c r="H1750" s="340"/>
      <c r="I1750" s="337">
        <f t="shared" si="131"/>
        <v>0</v>
      </c>
      <c r="J1750" s="344">
        <f t="shared" si="132"/>
        <v>0</v>
      </c>
      <c r="K1750" s="344">
        <f t="shared" si="133"/>
        <v>0</v>
      </c>
      <c r="L1750" s="336">
        <f t="shared" si="134"/>
        <v>0</v>
      </c>
    </row>
    <row r="1751" spans="1:12" s="2" customFormat="1" ht="10.5" x14ac:dyDescent="0.25">
      <c r="A1751" s="333">
        <v>1716</v>
      </c>
      <c r="B1751" s="306"/>
      <c r="C1751" s="321"/>
      <c r="D1751" s="321"/>
      <c r="E1751" s="321"/>
      <c r="F1751" s="321"/>
      <c r="G1751" s="335">
        <f t="shared" si="130"/>
        <v>0</v>
      </c>
      <c r="H1751" s="340"/>
      <c r="I1751" s="337">
        <f t="shared" si="131"/>
        <v>0</v>
      </c>
      <c r="J1751" s="344">
        <f t="shared" si="132"/>
        <v>0</v>
      </c>
      <c r="K1751" s="344">
        <f t="shared" si="133"/>
        <v>0</v>
      </c>
      <c r="L1751" s="336">
        <f t="shared" si="134"/>
        <v>0</v>
      </c>
    </row>
    <row r="1752" spans="1:12" s="2" customFormat="1" ht="10.5" x14ac:dyDescent="0.25">
      <c r="A1752" s="334">
        <v>1717</v>
      </c>
      <c r="B1752" s="306"/>
      <c r="C1752" s="321"/>
      <c r="D1752" s="321"/>
      <c r="E1752" s="321"/>
      <c r="F1752" s="321"/>
      <c r="G1752" s="335">
        <f t="shared" si="130"/>
        <v>0</v>
      </c>
      <c r="H1752" s="340"/>
      <c r="I1752" s="337">
        <f t="shared" si="131"/>
        <v>0</v>
      </c>
      <c r="J1752" s="344">
        <f t="shared" si="132"/>
        <v>0</v>
      </c>
      <c r="K1752" s="344">
        <f t="shared" si="133"/>
        <v>0</v>
      </c>
      <c r="L1752" s="336">
        <f t="shared" si="134"/>
        <v>0</v>
      </c>
    </row>
    <row r="1753" spans="1:12" s="2" customFormat="1" ht="10.5" x14ac:dyDescent="0.25">
      <c r="A1753" s="334">
        <v>1718</v>
      </c>
      <c r="B1753" s="306"/>
      <c r="C1753" s="321"/>
      <c r="D1753" s="321"/>
      <c r="E1753" s="321"/>
      <c r="F1753" s="321"/>
      <c r="G1753" s="335">
        <f t="shared" si="130"/>
        <v>0</v>
      </c>
      <c r="H1753" s="340"/>
      <c r="I1753" s="337">
        <f t="shared" si="131"/>
        <v>0</v>
      </c>
      <c r="J1753" s="344">
        <f t="shared" si="132"/>
        <v>0</v>
      </c>
      <c r="K1753" s="344">
        <f t="shared" si="133"/>
        <v>0</v>
      </c>
      <c r="L1753" s="336">
        <f t="shared" si="134"/>
        <v>0</v>
      </c>
    </row>
    <row r="1754" spans="1:12" s="2" customFormat="1" ht="10.5" x14ac:dyDescent="0.25">
      <c r="A1754" s="334">
        <v>1719</v>
      </c>
      <c r="B1754" s="306"/>
      <c r="C1754" s="321"/>
      <c r="D1754" s="321"/>
      <c r="E1754" s="321"/>
      <c r="F1754" s="321"/>
      <c r="G1754" s="335">
        <f t="shared" si="130"/>
        <v>0</v>
      </c>
      <c r="H1754" s="340"/>
      <c r="I1754" s="337">
        <f t="shared" si="131"/>
        <v>0</v>
      </c>
      <c r="J1754" s="344">
        <f t="shared" si="132"/>
        <v>0</v>
      </c>
      <c r="K1754" s="344">
        <f t="shared" si="133"/>
        <v>0</v>
      </c>
      <c r="L1754" s="336">
        <f t="shared" si="134"/>
        <v>0</v>
      </c>
    </row>
    <row r="1755" spans="1:12" s="2" customFormat="1" ht="10.5" x14ac:dyDescent="0.25">
      <c r="A1755" s="334">
        <v>1720</v>
      </c>
      <c r="B1755" s="306"/>
      <c r="C1755" s="321"/>
      <c r="D1755" s="321"/>
      <c r="E1755" s="321"/>
      <c r="F1755" s="321"/>
      <c r="G1755" s="335">
        <f t="shared" si="130"/>
        <v>0</v>
      </c>
      <c r="H1755" s="340"/>
      <c r="I1755" s="337">
        <f t="shared" si="131"/>
        <v>0</v>
      </c>
      <c r="J1755" s="344">
        <f t="shared" si="132"/>
        <v>0</v>
      </c>
      <c r="K1755" s="344">
        <f t="shared" si="133"/>
        <v>0</v>
      </c>
      <c r="L1755" s="336">
        <f t="shared" si="134"/>
        <v>0</v>
      </c>
    </row>
    <row r="1756" spans="1:12" s="2" customFormat="1" ht="10.5" x14ac:dyDescent="0.25">
      <c r="A1756" s="333">
        <v>1721</v>
      </c>
      <c r="B1756" s="306"/>
      <c r="C1756" s="321"/>
      <c r="D1756" s="321"/>
      <c r="E1756" s="321"/>
      <c r="F1756" s="321"/>
      <c r="G1756" s="335">
        <f t="shared" si="130"/>
        <v>0</v>
      </c>
      <c r="H1756" s="340"/>
      <c r="I1756" s="337">
        <f t="shared" si="131"/>
        <v>0</v>
      </c>
      <c r="J1756" s="344">
        <f t="shared" si="132"/>
        <v>0</v>
      </c>
      <c r="K1756" s="344">
        <f t="shared" si="133"/>
        <v>0</v>
      </c>
      <c r="L1756" s="336">
        <f t="shared" si="134"/>
        <v>0</v>
      </c>
    </row>
    <row r="1757" spans="1:12" s="2" customFormat="1" ht="10.5" x14ac:dyDescent="0.25">
      <c r="A1757" s="334">
        <v>1722</v>
      </c>
      <c r="B1757" s="306"/>
      <c r="C1757" s="321"/>
      <c r="D1757" s="321"/>
      <c r="E1757" s="321"/>
      <c r="F1757" s="321"/>
      <c r="G1757" s="335">
        <f t="shared" si="130"/>
        <v>0</v>
      </c>
      <c r="H1757" s="340"/>
      <c r="I1757" s="337">
        <f t="shared" si="131"/>
        <v>0</v>
      </c>
      <c r="J1757" s="344">
        <f t="shared" si="132"/>
        <v>0</v>
      </c>
      <c r="K1757" s="344">
        <f t="shared" si="133"/>
        <v>0</v>
      </c>
      <c r="L1757" s="336">
        <f t="shared" si="134"/>
        <v>0</v>
      </c>
    </row>
    <row r="1758" spans="1:12" s="2" customFormat="1" ht="10.5" x14ac:dyDescent="0.25">
      <c r="A1758" s="334">
        <v>1723</v>
      </c>
      <c r="B1758" s="306"/>
      <c r="C1758" s="321"/>
      <c r="D1758" s="321"/>
      <c r="E1758" s="321"/>
      <c r="F1758" s="321"/>
      <c r="G1758" s="335">
        <f t="shared" si="130"/>
        <v>0</v>
      </c>
      <c r="H1758" s="340"/>
      <c r="I1758" s="337">
        <f t="shared" si="131"/>
        <v>0</v>
      </c>
      <c r="J1758" s="344">
        <f t="shared" si="132"/>
        <v>0</v>
      </c>
      <c r="K1758" s="344">
        <f t="shared" si="133"/>
        <v>0</v>
      </c>
      <c r="L1758" s="336">
        <f t="shared" si="134"/>
        <v>0</v>
      </c>
    </row>
    <row r="1759" spans="1:12" s="2" customFormat="1" ht="10.5" x14ac:dyDescent="0.25">
      <c r="A1759" s="334">
        <v>1724</v>
      </c>
      <c r="B1759" s="306"/>
      <c r="C1759" s="321"/>
      <c r="D1759" s="321"/>
      <c r="E1759" s="321"/>
      <c r="F1759" s="321"/>
      <c r="G1759" s="335">
        <f t="shared" si="130"/>
        <v>0</v>
      </c>
      <c r="H1759" s="340"/>
      <c r="I1759" s="337">
        <f t="shared" si="131"/>
        <v>0</v>
      </c>
      <c r="J1759" s="344">
        <f t="shared" si="132"/>
        <v>0</v>
      </c>
      <c r="K1759" s="344">
        <f t="shared" si="133"/>
        <v>0</v>
      </c>
      <c r="L1759" s="336">
        <f t="shared" si="134"/>
        <v>0</v>
      </c>
    </row>
    <row r="1760" spans="1:12" s="2" customFormat="1" ht="10.5" x14ac:dyDescent="0.25">
      <c r="A1760" s="334">
        <v>1725</v>
      </c>
      <c r="B1760" s="306"/>
      <c r="C1760" s="321"/>
      <c r="D1760" s="321"/>
      <c r="E1760" s="321"/>
      <c r="F1760" s="321"/>
      <c r="G1760" s="335">
        <f t="shared" si="130"/>
        <v>0</v>
      </c>
      <c r="H1760" s="340"/>
      <c r="I1760" s="337">
        <f t="shared" si="131"/>
        <v>0</v>
      </c>
      <c r="J1760" s="344">
        <f t="shared" si="132"/>
        <v>0</v>
      </c>
      <c r="K1760" s="344">
        <f t="shared" si="133"/>
        <v>0</v>
      </c>
      <c r="L1760" s="336">
        <f t="shared" si="134"/>
        <v>0</v>
      </c>
    </row>
    <row r="1761" spans="1:12" s="2" customFormat="1" ht="10.5" x14ac:dyDescent="0.25">
      <c r="A1761" s="333">
        <v>1726</v>
      </c>
      <c r="B1761" s="306"/>
      <c r="C1761" s="321"/>
      <c r="D1761" s="321"/>
      <c r="E1761" s="321"/>
      <c r="F1761" s="321"/>
      <c r="G1761" s="335">
        <f t="shared" si="130"/>
        <v>0</v>
      </c>
      <c r="H1761" s="340"/>
      <c r="I1761" s="337">
        <f t="shared" si="131"/>
        <v>0</v>
      </c>
      <c r="J1761" s="344">
        <f t="shared" si="132"/>
        <v>0</v>
      </c>
      <c r="K1761" s="344">
        <f t="shared" si="133"/>
        <v>0</v>
      </c>
      <c r="L1761" s="336">
        <f t="shared" si="134"/>
        <v>0</v>
      </c>
    </row>
    <row r="1762" spans="1:12" s="2" customFormat="1" ht="10.5" x14ac:dyDescent="0.25">
      <c r="A1762" s="334">
        <v>1727</v>
      </c>
      <c r="B1762" s="306"/>
      <c r="C1762" s="321"/>
      <c r="D1762" s="321"/>
      <c r="E1762" s="321"/>
      <c r="F1762" s="321"/>
      <c r="G1762" s="335">
        <f t="shared" si="130"/>
        <v>0</v>
      </c>
      <c r="H1762" s="340"/>
      <c r="I1762" s="337">
        <f t="shared" si="131"/>
        <v>0</v>
      </c>
      <c r="J1762" s="344">
        <f t="shared" si="132"/>
        <v>0</v>
      </c>
      <c r="K1762" s="344">
        <f t="shared" si="133"/>
        <v>0</v>
      </c>
      <c r="L1762" s="336">
        <f t="shared" si="134"/>
        <v>0</v>
      </c>
    </row>
    <row r="1763" spans="1:12" s="2" customFormat="1" ht="10.5" x14ac:dyDescent="0.25">
      <c r="A1763" s="334">
        <v>1728</v>
      </c>
      <c r="B1763" s="306"/>
      <c r="C1763" s="321"/>
      <c r="D1763" s="321"/>
      <c r="E1763" s="321"/>
      <c r="F1763" s="321"/>
      <c r="G1763" s="335">
        <f t="shared" si="130"/>
        <v>0</v>
      </c>
      <c r="H1763" s="340"/>
      <c r="I1763" s="337">
        <f t="shared" si="131"/>
        <v>0</v>
      </c>
      <c r="J1763" s="344">
        <f t="shared" si="132"/>
        <v>0</v>
      </c>
      <c r="K1763" s="344">
        <f t="shared" si="133"/>
        <v>0</v>
      </c>
      <c r="L1763" s="336">
        <f t="shared" si="134"/>
        <v>0</v>
      </c>
    </row>
    <row r="1764" spans="1:12" s="2" customFormat="1" ht="10.5" x14ac:dyDescent="0.25">
      <c r="A1764" s="334">
        <v>1729</v>
      </c>
      <c r="B1764" s="306"/>
      <c r="C1764" s="321"/>
      <c r="D1764" s="321"/>
      <c r="E1764" s="321"/>
      <c r="F1764" s="321"/>
      <c r="G1764" s="335">
        <f t="shared" si="130"/>
        <v>0</v>
      </c>
      <c r="H1764" s="340"/>
      <c r="I1764" s="337">
        <f t="shared" si="131"/>
        <v>0</v>
      </c>
      <c r="J1764" s="344">
        <f t="shared" si="132"/>
        <v>0</v>
      </c>
      <c r="K1764" s="344">
        <f t="shared" si="133"/>
        <v>0</v>
      </c>
      <c r="L1764" s="336">
        <f t="shared" si="134"/>
        <v>0</v>
      </c>
    </row>
    <row r="1765" spans="1:12" s="2" customFormat="1" ht="10.5" x14ac:dyDescent="0.25">
      <c r="A1765" s="334">
        <v>1730</v>
      </c>
      <c r="B1765" s="306"/>
      <c r="C1765" s="321"/>
      <c r="D1765" s="321"/>
      <c r="E1765" s="321"/>
      <c r="F1765" s="321"/>
      <c r="G1765" s="335">
        <f t="shared" ref="G1765:G1828" si="135">IF(F1765="Residencial",E1765,F1765)</f>
        <v>0</v>
      </c>
      <c r="H1765" s="340"/>
      <c r="I1765" s="337">
        <f t="shared" ref="I1765:I1828" si="136">IF(F1765="Residencial",IF(H1765&lt;=11,H1765,11),0)</f>
        <v>0</v>
      </c>
      <c r="J1765" s="344">
        <f t="shared" ref="J1765:J1828" si="137">IF(OR(G1765=1,G1765=2),IF(H1765&lt;=6,H1765,6),0)</f>
        <v>0</v>
      </c>
      <c r="K1765" s="344">
        <f t="shared" si="133"/>
        <v>0</v>
      </c>
      <c r="L1765" s="336">
        <f t="shared" si="134"/>
        <v>0</v>
      </c>
    </row>
    <row r="1766" spans="1:12" s="2" customFormat="1" ht="10.5" x14ac:dyDescent="0.25">
      <c r="A1766" s="333">
        <v>1731</v>
      </c>
      <c r="B1766" s="306"/>
      <c r="C1766" s="321"/>
      <c r="D1766" s="321"/>
      <c r="E1766" s="321"/>
      <c r="F1766" s="321"/>
      <c r="G1766" s="335">
        <f t="shared" si="135"/>
        <v>0</v>
      </c>
      <c r="H1766" s="340"/>
      <c r="I1766" s="337">
        <f t="shared" si="136"/>
        <v>0</v>
      </c>
      <c r="J1766" s="344">
        <f t="shared" si="137"/>
        <v>0</v>
      </c>
      <c r="K1766" s="344">
        <f t="shared" ref="K1766:K1829" si="138">I1766-J1766</f>
        <v>0</v>
      </c>
      <c r="L1766" s="336">
        <f t="shared" ref="L1766:L1829" si="139">IF(F1766="Residencial",IF(H1766&gt;11,(H1766-I1766),0),0)</f>
        <v>0</v>
      </c>
    </row>
    <row r="1767" spans="1:12" s="2" customFormat="1" ht="10.5" x14ac:dyDescent="0.25">
      <c r="A1767" s="334">
        <v>1732</v>
      </c>
      <c r="B1767" s="306"/>
      <c r="C1767" s="321"/>
      <c r="D1767" s="321"/>
      <c r="E1767" s="321"/>
      <c r="F1767" s="321"/>
      <c r="G1767" s="335">
        <f t="shared" si="135"/>
        <v>0</v>
      </c>
      <c r="H1767" s="340"/>
      <c r="I1767" s="337">
        <f t="shared" si="136"/>
        <v>0</v>
      </c>
      <c r="J1767" s="344">
        <f t="shared" si="137"/>
        <v>0</v>
      </c>
      <c r="K1767" s="344">
        <f t="shared" si="138"/>
        <v>0</v>
      </c>
      <c r="L1767" s="336">
        <f t="shared" si="139"/>
        <v>0</v>
      </c>
    </row>
    <row r="1768" spans="1:12" s="2" customFormat="1" ht="10.5" x14ac:dyDescent="0.25">
      <c r="A1768" s="334">
        <v>1733</v>
      </c>
      <c r="B1768" s="306"/>
      <c r="C1768" s="321"/>
      <c r="D1768" s="321"/>
      <c r="E1768" s="321"/>
      <c r="F1768" s="321"/>
      <c r="G1768" s="335">
        <f t="shared" si="135"/>
        <v>0</v>
      </c>
      <c r="H1768" s="340"/>
      <c r="I1768" s="337">
        <f t="shared" si="136"/>
        <v>0</v>
      </c>
      <c r="J1768" s="344">
        <f t="shared" si="137"/>
        <v>0</v>
      </c>
      <c r="K1768" s="344">
        <f t="shared" si="138"/>
        <v>0</v>
      </c>
      <c r="L1768" s="336">
        <f t="shared" si="139"/>
        <v>0</v>
      </c>
    </row>
    <row r="1769" spans="1:12" s="2" customFormat="1" ht="10.5" x14ac:dyDescent="0.25">
      <c r="A1769" s="334">
        <v>1734</v>
      </c>
      <c r="B1769" s="306"/>
      <c r="C1769" s="321"/>
      <c r="D1769" s="321"/>
      <c r="E1769" s="321"/>
      <c r="F1769" s="321"/>
      <c r="G1769" s="335">
        <f t="shared" si="135"/>
        <v>0</v>
      </c>
      <c r="H1769" s="340"/>
      <c r="I1769" s="337">
        <f t="shared" si="136"/>
        <v>0</v>
      </c>
      <c r="J1769" s="344">
        <f t="shared" si="137"/>
        <v>0</v>
      </c>
      <c r="K1769" s="344">
        <f t="shared" si="138"/>
        <v>0</v>
      </c>
      <c r="L1769" s="336">
        <f t="shared" si="139"/>
        <v>0</v>
      </c>
    </row>
    <row r="1770" spans="1:12" s="2" customFormat="1" ht="10.5" x14ac:dyDescent="0.25">
      <c r="A1770" s="334">
        <v>1735</v>
      </c>
      <c r="B1770" s="306"/>
      <c r="C1770" s="321"/>
      <c r="D1770" s="321"/>
      <c r="E1770" s="321"/>
      <c r="F1770" s="321"/>
      <c r="G1770" s="335">
        <f t="shared" si="135"/>
        <v>0</v>
      </c>
      <c r="H1770" s="340"/>
      <c r="I1770" s="337">
        <f t="shared" si="136"/>
        <v>0</v>
      </c>
      <c r="J1770" s="344">
        <f t="shared" si="137"/>
        <v>0</v>
      </c>
      <c r="K1770" s="344">
        <f t="shared" si="138"/>
        <v>0</v>
      </c>
      <c r="L1770" s="336">
        <f t="shared" si="139"/>
        <v>0</v>
      </c>
    </row>
    <row r="1771" spans="1:12" s="2" customFormat="1" ht="10.5" x14ac:dyDescent="0.25">
      <c r="A1771" s="333">
        <v>1736</v>
      </c>
      <c r="B1771" s="306"/>
      <c r="C1771" s="321"/>
      <c r="D1771" s="321"/>
      <c r="E1771" s="321"/>
      <c r="F1771" s="321"/>
      <c r="G1771" s="335">
        <f t="shared" si="135"/>
        <v>0</v>
      </c>
      <c r="H1771" s="340"/>
      <c r="I1771" s="337">
        <f t="shared" si="136"/>
        <v>0</v>
      </c>
      <c r="J1771" s="344">
        <f t="shared" si="137"/>
        <v>0</v>
      </c>
      <c r="K1771" s="344">
        <f t="shared" si="138"/>
        <v>0</v>
      </c>
      <c r="L1771" s="336">
        <f t="shared" si="139"/>
        <v>0</v>
      </c>
    </row>
    <row r="1772" spans="1:12" s="2" customFormat="1" ht="10.5" x14ac:dyDescent="0.25">
      <c r="A1772" s="334">
        <v>1737</v>
      </c>
      <c r="B1772" s="306"/>
      <c r="C1772" s="321"/>
      <c r="D1772" s="321"/>
      <c r="E1772" s="321"/>
      <c r="F1772" s="321"/>
      <c r="G1772" s="335">
        <f t="shared" si="135"/>
        <v>0</v>
      </c>
      <c r="H1772" s="340"/>
      <c r="I1772" s="337">
        <f t="shared" si="136"/>
        <v>0</v>
      </c>
      <c r="J1772" s="344">
        <f t="shared" si="137"/>
        <v>0</v>
      </c>
      <c r="K1772" s="344">
        <f t="shared" si="138"/>
        <v>0</v>
      </c>
      <c r="L1772" s="336">
        <f t="shared" si="139"/>
        <v>0</v>
      </c>
    </row>
    <row r="1773" spans="1:12" s="2" customFormat="1" ht="10.5" x14ac:dyDescent="0.25">
      <c r="A1773" s="334">
        <v>1738</v>
      </c>
      <c r="B1773" s="306"/>
      <c r="C1773" s="321"/>
      <c r="D1773" s="321"/>
      <c r="E1773" s="321"/>
      <c r="F1773" s="321"/>
      <c r="G1773" s="335">
        <f t="shared" si="135"/>
        <v>0</v>
      </c>
      <c r="H1773" s="340"/>
      <c r="I1773" s="337">
        <f t="shared" si="136"/>
        <v>0</v>
      </c>
      <c r="J1773" s="344">
        <f t="shared" si="137"/>
        <v>0</v>
      </c>
      <c r="K1773" s="344">
        <f t="shared" si="138"/>
        <v>0</v>
      </c>
      <c r="L1773" s="336">
        <f t="shared" si="139"/>
        <v>0</v>
      </c>
    </row>
    <row r="1774" spans="1:12" s="2" customFormat="1" ht="10.5" x14ac:dyDescent="0.25">
      <c r="A1774" s="334">
        <v>1739</v>
      </c>
      <c r="B1774" s="306"/>
      <c r="C1774" s="321"/>
      <c r="D1774" s="321"/>
      <c r="E1774" s="321"/>
      <c r="F1774" s="321"/>
      <c r="G1774" s="335">
        <f t="shared" si="135"/>
        <v>0</v>
      </c>
      <c r="H1774" s="340"/>
      <c r="I1774" s="337">
        <f t="shared" si="136"/>
        <v>0</v>
      </c>
      <c r="J1774" s="344">
        <f t="shared" si="137"/>
        <v>0</v>
      </c>
      <c r="K1774" s="344">
        <f t="shared" si="138"/>
        <v>0</v>
      </c>
      <c r="L1774" s="336">
        <f t="shared" si="139"/>
        <v>0</v>
      </c>
    </row>
    <row r="1775" spans="1:12" s="2" customFormat="1" ht="10.5" x14ac:dyDescent="0.25">
      <c r="A1775" s="334">
        <v>1740</v>
      </c>
      <c r="B1775" s="306"/>
      <c r="C1775" s="321"/>
      <c r="D1775" s="321"/>
      <c r="E1775" s="321"/>
      <c r="F1775" s="321"/>
      <c r="G1775" s="335">
        <f t="shared" si="135"/>
        <v>0</v>
      </c>
      <c r="H1775" s="340"/>
      <c r="I1775" s="337">
        <f t="shared" si="136"/>
        <v>0</v>
      </c>
      <c r="J1775" s="344">
        <f t="shared" si="137"/>
        <v>0</v>
      </c>
      <c r="K1775" s="344">
        <f t="shared" si="138"/>
        <v>0</v>
      </c>
      <c r="L1775" s="336">
        <f t="shared" si="139"/>
        <v>0</v>
      </c>
    </row>
    <row r="1776" spans="1:12" s="2" customFormat="1" ht="10.5" x14ac:dyDescent="0.25">
      <c r="A1776" s="333">
        <v>1741</v>
      </c>
      <c r="B1776" s="306"/>
      <c r="C1776" s="321"/>
      <c r="D1776" s="321"/>
      <c r="E1776" s="321"/>
      <c r="F1776" s="321"/>
      <c r="G1776" s="335">
        <f t="shared" si="135"/>
        <v>0</v>
      </c>
      <c r="H1776" s="340"/>
      <c r="I1776" s="337">
        <f t="shared" si="136"/>
        <v>0</v>
      </c>
      <c r="J1776" s="344">
        <f t="shared" si="137"/>
        <v>0</v>
      </c>
      <c r="K1776" s="344">
        <f t="shared" si="138"/>
        <v>0</v>
      </c>
      <c r="L1776" s="336">
        <f t="shared" si="139"/>
        <v>0</v>
      </c>
    </row>
    <row r="1777" spans="1:12" s="2" customFormat="1" ht="10.5" x14ac:dyDescent="0.25">
      <c r="A1777" s="334">
        <v>1742</v>
      </c>
      <c r="B1777" s="306"/>
      <c r="C1777" s="321"/>
      <c r="D1777" s="321"/>
      <c r="E1777" s="321"/>
      <c r="F1777" s="321"/>
      <c r="G1777" s="335">
        <f t="shared" si="135"/>
        <v>0</v>
      </c>
      <c r="H1777" s="340"/>
      <c r="I1777" s="337">
        <f t="shared" si="136"/>
        <v>0</v>
      </c>
      <c r="J1777" s="344">
        <f t="shared" si="137"/>
        <v>0</v>
      </c>
      <c r="K1777" s="344">
        <f t="shared" si="138"/>
        <v>0</v>
      </c>
      <c r="L1777" s="336">
        <f t="shared" si="139"/>
        <v>0</v>
      </c>
    </row>
    <row r="1778" spans="1:12" s="2" customFormat="1" ht="10.5" x14ac:dyDescent="0.25">
      <c r="A1778" s="334">
        <v>1743</v>
      </c>
      <c r="B1778" s="306"/>
      <c r="C1778" s="321"/>
      <c r="D1778" s="321"/>
      <c r="E1778" s="321"/>
      <c r="F1778" s="321"/>
      <c r="G1778" s="335">
        <f t="shared" si="135"/>
        <v>0</v>
      </c>
      <c r="H1778" s="340"/>
      <c r="I1778" s="337">
        <f t="shared" si="136"/>
        <v>0</v>
      </c>
      <c r="J1778" s="344">
        <f t="shared" si="137"/>
        <v>0</v>
      </c>
      <c r="K1778" s="344">
        <f t="shared" si="138"/>
        <v>0</v>
      </c>
      <c r="L1778" s="336">
        <f t="shared" si="139"/>
        <v>0</v>
      </c>
    </row>
    <row r="1779" spans="1:12" s="2" customFormat="1" ht="10.5" x14ac:dyDescent="0.25">
      <c r="A1779" s="334">
        <v>1744</v>
      </c>
      <c r="B1779" s="306"/>
      <c r="C1779" s="321"/>
      <c r="D1779" s="321"/>
      <c r="E1779" s="321"/>
      <c r="F1779" s="321"/>
      <c r="G1779" s="335">
        <f t="shared" si="135"/>
        <v>0</v>
      </c>
      <c r="H1779" s="340"/>
      <c r="I1779" s="337">
        <f t="shared" si="136"/>
        <v>0</v>
      </c>
      <c r="J1779" s="344">
        <f t="shared" si="137"/>
        <v>0</v>
      </c>
      <c r="K1779" s="344">
        <f t="shared" si="138"/>
        <v>0</v>
      </c>
      <c r="L1779" s="336">
        <f t="shared" si="139"/>
        <v>0</v>
      </c>
    </row>
    <row r="1780" spans="1:12" s="2" customFormat="1" ht="10.5" x14ac:dyDescent="0.25">
      <c r="A1780" s="334">
        <v>1745</v>
      </c>
      <c r="B1780" s="306"/>
      <c r="C1780" s="321"/>
      <c r="D1780" s="321"/>
      <c r="E1780" s="321"/>
      <c r="F1780" s="321"/>
      <c r="G1780" s="335">
        <f t="shared" si="135"/>
        <v>0</v>
      </c>
      <c r="H1780" s="340"/>
      <c r="I1780" s="337">
        <f t="shared" si="136"/>
        <v>0</v>
      </c>
      <c r="J1780" s="344">
        <f t="shared" si="137"/>
        <v>0</v>
      </c>
      <c r="K1780" s="344">
        <f t="shared" si="138"/>
        <v>0</v>
      </c>
      <c r="L1780" s="336">
        <f t="shared" si="139"/>
        <v>0</v>
      </c>
    </row>
    <row r="1781" spans="1:12" s="2" customFormat="1" ht="10.5" x14ac:dyDescent="0.25">
      <c r="A1781" s="333">
        <v>1746</v>
      </c>
      <c r="B1781" s="306"/>
      <c r="C1781" s="321"/>
      <c r="D1781" s="321"/>
      <c r="E1781" s="321"/>
      <c r="F1781" s="321"/>
      <c r="G1781" s="335">
        <f t="shared" si="135"/>
        <v>0</v>
      </c>
      <c r="H1781" s="340"/>
      <c r="I1781" s="337">
        <f t="shared" si="136"/>
        <v>0</v>
      </c>
      <c r="J1781" s="344">
        <f t="shared" si="137"/>
        <v>0</v>
      </c>
      <c r="K1781" s="344">
        <f t="shared" si="138"/>
        <v>0</v>
      </c>
      <c r="L1781" s="336">
        <f t="shared" si="139"/>
        <v>0</v>
      </c>
    </row>
    <row r="1782" spans="1:12" s="2" customFormat="1" ht="10.5" x14ac:dyDescent="0.25">
      <c r="A1782" s="334">
        <v>1747</v>
      </c>
      <c r="B1782" s="306"/>
      <c r="C1782" s="321"/>
      <c r="D1782" s="321"/>
      <c r="E1782" s="321"/>
      <c r="F1782" s="321"/>
      <c r="G1782" s="335">
        <f t="shared" si="135"/>
        <v>0</v>
      </c>
      <c r="H1782" s="340"/>
      <c r="I1782" s="337">
        <f t="shared" si="136"/>
        <v>0</v>
      </c>
      <c r="J1782" s="344">
        <f t="shared" si="137"/>
        <v>0</v>
      </c>
      <c r="K1782" s="344">
        <f t="shared" si="138"/>
        <v>0</v>
      </c>
      <c r="L1782" s="336">
        <f t="shared" si="139"/>
        <v>0</v>
      </c>
    </row>
    <row r="1783" spans="1:12" s="2" customFormat="1" ht="10.5" x14ac:dyDescent="0.25">
      <c r="A1783" s="334">
        <v>1748</v>
      </c>
      <c r="B1783" s="306"/>
      <c r="C1783" s="321"/>
      <c r="D1783" s="321"/>
      <c r="E1783" s="321"/>
      <c r="F1783" s="321"/>
      <c r="G1783" s="335">
        <f t="shared" si="135"/>
        <v>0</v>
      </c>
      <c r="H1783" s="340"/>
      <c r="I1783" s="337">
        <f t="shared" si="136"/>
        <v>0</v>
      </c>
      <c r="J1783" s="344">
        <f t="shared" si="137"/>
        <v>0</v>
      </c>
      <c r="K1783" s="344">
        <f t="shared" si="138"/>
        <v>0</v>
      </c>
      <c r="L1783" s="336">
        <f t="shared" si="139"/>
        <v>0</v>
      </c>
    </row>
    <row r="1784" spans="1:12" s="2" customFormat="1" ht="10.5" x14ac:dyDescent="0.25">
      <c r="A1784" s="334">
        <v>1749</v>
      </c>
      <c r="B1784" s="306"/>
      <c r="C1784" s="321"/>
      <c r="D1784" s="321"/>
      <c r="E1784" s="321"/>
      <c r="F1784" s="321"/>
      <c r="G1784" s="335">
        <f t="shared" si="135"/>
        <v>0</v>
      </c>
      <c r="H1784" s="340"/>
      <c r="I1784" s="337">
        <f t="shared" si="136"/>
        <v>0</v>
      </c>
      <c r="J1784" s="344">
        <f t="shared" si="137"/>
        <v>0</v>
      </c>
      <c r="K1784" s="344">
        <f t="shared" si="138"/>
        <v>0</v>
      </c>
      <c r="L1784" s="336">
        <f t="shared" si="139"/>
        <v>0</v>
      </c>
    </row>
    <row r="1785" spans="1:12" s="2" customFormat="1" ht="10.5" x14ac:dyDescent="0.25">
      <c r="A1785" s="334">
        <v>1750</v>
      </c>
      <c r="B1785" s="306"/>
      <c r="C1785" s="321"/>
      <c r="D1785" s="321"/>
      <c r="E1785" s="321"/>
      <c r="F1785" s="321"/>
      <c r="G1785" s="335">
        <f t="shared" si="135"/>
        <v>0</v>
      </c>
      <c r="H1785" s="340"/>
      <c r="I1785" s="337">
        <f t="shared" si="136"/>
        <v>0</v>
      </c>
      <c r="J1785" s="344">
        <f t="shared" si="137"/>
        <v>0</v>
      </c>
      <c r="K1785" s="344">
        <f t="shared" si="138"/>
        <v>0</v>
      </c>
      <c r="L1785" s="336">
        <f t="shared" si="139"/>
        <v>0</v>
      </c>
    </row>
    <row r="1786" spans="1:12" s="2" customFormat="1" ht="10.5" x14ac:dyDescent="0.25">
      <c r="A1786" s="333">
        <v>1751</v>
      </c>
      <c r="B1786" s="306"/>
      <c r="C1786" s="321"/>
      <c r="D1786" s="321"/>
      <c r="E1786" s="321"/>
      <c r="F1786" s="321"/>
      <c r="G1786" s="335">
        <f t="shared" si="135"/>
        <v>0</v>
      </c>
      <c r="H1786" s="340"/>
      <c r="I1786" s="337">
        <f t="shared" si="136"/>
        <v>0</v>
      </c>
      <c r="J1786" s="344">
        <f t="shared" si="137"/>
        <v>0</v>
      </c>
      <c r="K1786" s="344">
        <f t="shared" si="138"/>
        <v>0</v>
      </c>
      <c r="L1786" s="336">
        <f t="shared" si="139"/>
        <v>0</v>
      </c>
    </row>
    <row r="1787" spans="1:12" s="2" customFormat="1" ht="10.5" x14ac:dyDescent="0.25">
      <c r="A1787" s="334">
        <v>1752</v>
      </c>
      <c r="B1787" s="306"/>
      <c r="C1787" s="321"/>
      <c r="D1787" s="321"/>
      <c r="E1787" s="321"/>
      <c r="F1787" s="321"/>
      <c r="G1787" s="335">
        <f t="shared" si="135"/>
        <v>0</v>
      </c>
      <c r="H1787" s="340"/>
      <c r="I1787" s="337">
        <f t="shared" si="136"/>
        <v>0</v>
      </c>
      <c r="J1787" s="344">
        <f t="shared" si="137"/>
        <v>0</v>
      </c>
      <c r="K1787" s="344">
        <f t="shared" si="138"/>
        <v>0</v>
      </c>
      <c r="L1787" s="336">
        <f t="shared" si="139"/>
        <v>0</v>
      </c>
    </row>
    <row r="1788" spans="1:12" s="2" customFormat="1" ht="10.5" x14ac:dyDescent="0.25">
      <c r="A1788" s="334">
        <v>1753</v>
      </c>
      <c r="B1788" s="306"/>
      <c r="C1788" s="321"/>
      <c r="D1788" s="321"/>
      <c r="E1788" s="321"/>
      <c r="F1788" s="321"/>
      <c r="G1788" s="335">
        <f t="shared" si="135"/>
        <v>0</v>
      </c>
      <c r="H1788" s="340"/>
      <c r="I1788" s="337">
        <f t="shared" si="136"/>
        <v>0</v>
      </c>
      <c r="J1788" s="344">
        <f t="shared" si="137"/>
        <v>0</v>
      </c>
      <c r="K1788" s="344">
        <f t="shared" si="138"/>
        <v>0</v>
      </c>
      <c r="L1788" s="336">
        <f t="shared" si="139"/>
        <v>0</v>
      </c>
    </row>
    <row r="1789" spans="1:12" s="2" customFormat="1" ht="10.5" x14ac:dyDescent="0.25">
      <c r="A1789" s="334">
        <v>1754</v>
      </c>
      <c r="B1789" s="306"/>
      <c r="C1789" s="321"/>
      <c r="D1789" s="321"/>
      <c r="E1789" s="321"/>
      <c r="F1789" s="321"/>
      <c r="G1789" s="335">
        <f t="shared" si="135"/>
        <v>0</v>
      </c>
      <c r="H1789" s="340"/>
      <c r="I1789" s="337">
        <f t="shared" si="136"/>
        <v>0</v>
      </c>
      <c r="J1789" s="344">
        <f t="shared" si="137"/>
        <v>0</v>
      </c>
      <c r="K1789" s="344">
        <f t="shared" si="138"/>
        <v>0</v>
      </c>
      <c r="L1789" s="336">
        <f t="shared" si="139"/>
        <v>0</v>
      </c>
    </row>
    <row r="1790" spans="1:12" s="2" customFormat="1" ht="10.5" x14ac:dyDescent="0.25">
      <c r="A1790" s="334">
        <v>1755</v>
      </c>
      <c r="B1790" s="306"/>
      <c r="C1790" s="321"/>
      <c r="D1790" s="321"/>
      <c r="E1790" s="321"/>
      <c r="F1790" s="321"/>
      <c r="G1790" s="335">
        <f t="shared" si="135"/>
        <v>0</v>
      </c>
      <c r="H1790" s="340"/>
      <c r="I1790" s="337">
        <f t="shared" si="136"/>
        <v>0</v>
      </c>
      <c r="J1790" s="344">
        <f t="shared" si="137"/>
        <v>0</v>
      </c>
      <c r="K1790" s="344">
        <f t="shared" si="138"/>
        <v>0</v>
      </c>
      <c r="L1790" s="336">
        <f t="shared" si="139"/>
        <v>0</v>
      </c>
    </row>
    <row r="1791" spans="1:12" s="2" customFormat="1" ht="10.5" x14ac:dyDescent="0.25">
      <c r="A1791" s="333">
        <v>1756</v>
      </c>
      <c r="B1791" s="306"/>
      <c r="C1791" s="321"/>
      <c r="D1791" s="321"/>
      <c r="E1791" s="321"/>
      <c r="F1791" s="321"/>
      <c r="G1791" s="335">
        <f t="shared" si="135"/>
        <v>0</v>
      </c>
      <c r="H1791" s="340"/>
      <c r="I1791" s="337">
        <f t="shared" si="136"/>
        <v>0</v>
      </c>
      <c r="J1791" s="344">
        <f t="shared" si="137"/>
        <v>0</v>
      </c>
      <c r="K1791" s="344">
        <f t="shared" si="138"/>
        <v>0</v>
      </c>
      <c r="L1791" s="336">
        <f t="shared" si="139"/>
        <v>0</v>
      </c>
    </row>
    <row r="1792" spans="1:12" s="2" customFormat="1" ht="10.5" x14ac:dyDescent="0.25">
      <c r="A1792" s="334">
        <v>1757</v>
      </c>
      <c r="B1792" s="306"/>
      <c r="C1792" s="321"/>
      <c r="D1792" s="321"/>
      <c r="E1792" s="321"/>
      <c r="F1792" s="321"/>
      <c r="G1792" s="335">
        <f t="shared" si="135"/>
        <v>0</v>
      </c>
      <c r="H1792" s="340"/>
      <c r="I1792" s="337">
        <f t="shared" si="136"/>
        <v>0</v>
      </c>
      <c r="J1792" s="344">
        <f t="shared" si="137"/>
        <v>0</v>
      </c>
      <c r="K1792" s="344">
        <f t="shared" si="138"/>
        <v>0</v>
      </c>
      <c r="L1792" s="336">
        <f t="shared" si="139"/>
        <v>0</v>
      </c>
    </row>
    <row r="1793" spans="1:12" s="2" customFormat="1" ht="10.5" x14ac:dyDescent="0.25">
      <c r="A1793" s="334">
        <v>1758</v>
      </c>
      <c r="B1793" s="306"/>
      <c r="C1793" s="321"/>
      <c r="D1793" s="321"/>
      <c r="E1793" s="321"/>
      <c r="F1793" s="321"/>
      <c r="G1793" s="335">
        <f t="shared" si="135"/>
        <v>0</v>
      </c>
      <c r="H1793" s="340"/>
      <c r="I1793" s="337">
        <f t="shared" si="136"/>
        <v>0</v>
      </c>
      <c r="J1793" s="344">
        <f t="shared" si="137"/>
        <v>0</v>
      </c>
      <c r="K1793" s="344">
        <f t="shared" si="138"/>
        <v>0</v>
      </c>
      <c r="L1793" s="336">
        <f t="shared" si="139"/>
        <v>0</v>
      </c>
    </row>
    <row r="1794" spans="1:12" s="2" customFormat="1" ht="10.5" x14ac:dyDescent="0.25">
      <c r="A1794" s="334">
        <v>1759</v>
      </c>
      <c r="B1794" s="306"/>
      <c r="C1794" s="321"/>
      <c r="D1794" s="321"/>
      <c r="E1794" s="321"/>
      <c r="F1794" s="321"/>
      <c r="G1794" s="335">
        <f t="shared" si="135"/>
        <v>0</v>
      </c>
      <c r="H1794" s="340"/>
      <c r="I1794" s="337">
        <f t="shared" si="136"/>
        <v>0</v>
      </c>
      <c r="J1794" s="344">
        <f t="shared" si="137"/>
        <v>0</v>
      </c>
      <c r="K1794" s="344">
        <f t="shared" si="138"/>
        <v>0</v>
      </c>
      <c r="L1794" s="336">
        <f t="shared" si="139"/>
        <v>0</v>
      </c>
    </row>
    <row r="1795" spans="1:12" s="2" customFormat="1" ht="10.5" x14ac:dyDescent="0.25">
      <c r="A1795" s="334">
        <v>1760</v>
      </c>
      <c r="B1795" s="306"/>
      <c r="C1795" s="321"/>
      <c r="D1795" s="321"/>
      <c r="E1795" s="321"/>
      <c r="F1795" s="321"/>
      <c r="G1795" s="335">
        <f t="shared" si="135"/>
        <v>0</v>
      </c>
      <c r="H1795" s="340"/>
      <c r="I1795" s="337">
        <f t="shared" si="136"/>
        <v>0</v>
      </c>
      <c r="J1795" s="344">
        <f t="shared" si="137"/>
        <v>0</v>
      </c>
      <c r="K1795" s="344">
        <f t="shared" si="138"/>
        <v>0</v>
      </c>
      <c r="L1795" s="336">
        <f t="shared" si="139"/>
        <v>0</v>
      </c>
    </row>
    <row r="1796" spans="1:12" s="2" customFormat="1" ht="10.5" x14ac:dyDescent="0.25">
      <c r="A1796" s="333">
        <v>1761</v>
      </c>
      <c r="B1796" s="306"/>
      <c r="C1796" s="321"/>
      <c r="D1796" s="321"/>
      <c r="E1796" s="321"/>
      <c r="F1796" s="321"/>
      <c r="G1796" s="335">
        <f t="shared" si="135"/>
        <v>0</v>
      </c>
      <c r="H1796" s="340"/>
      <c r="I1796" s="337">
        <f t="shared" si="136"/>
        <v>0</v>
      </c>
      <c r="J1796" s="344">
        <f t="shared" si="137"/>
        <v>0</v>
      </c>
      <c r="K1796" s="344">
        <f t="shared" si="138"/>
        <v>0</v>
      </c>
      <c r="L1796" s="336">
        <f t="shared" si="139"/>
        <v>0</v>
      </c>
    </row>
    <row r="1797" spans="1:12" s="2" customFormat="1" ht="10.5" x14ac:dyDescent="0.25">
      <c r="A1797" s="334">
        <v>1762</v>
      </c>
      <c r="B1797" s="306"/>
      <c r="C1797" s="321"/>
      <c r="D1797" s="321"/>
      <c r="E1797" s="321"/>
      <c r="F1797" s="321"/>
      <c r="G1797" s="335">
        <f t="shared" si="135"/>
        <v>0</v>
      </c>
      <c r="H1797" s="340"/>
      <c r="I1797" s="337">
        <f t="shared" si="136"/>
        <v>0</v>
      </c>
      <c r="J1797" s="344">
        <f t="shared" si="137"/>
        <v>0</v>
      </c>
      <c r="K1797" s="344">
        <f t="shared" si="138"/>
        <v>0</v>
      </c>
      <c r="L1797" s="336">
        <f t="shared" si="139"/>
        <v>0</v>
      </c>
    </row>
    <row r="1798" spans="1:12" s="2" customFormat="1" ht="10.5" x14ac:dyDescent="0.25">
      <c r="A1798" s="334">
        <v>1763</v>
      </c>
      <c r="B1798" s="306"/>
      <c r="C1798" s="321"/>
      <c r="D1798" s="321"/>
      <c r="E1798" s="321"/>
      <c r="F1798" s="321"/>
      <c r="G1798" s="335">
        <f t="shared" si="135"/>
        <v>0</v>
      </c>
      <c r="H1798" s="340"/>
      <c r="I1798" s="337">
        <f t="shared" si="136"/>
        <v>0</v>
      </c>
      <c r="J1798" s="344">
        <f t="shared" si="137"/>
        <v>0</v>
      </c>
      <c r="K1798" s="344">
        <f t="shared" si="138"/>
        <v>0</v>
      </c>
      <c r="L1798" s="336">
        <f t="shared" si="139"/>
        <v>0</v>
      </c>
    </row>
    <row r="1799" spans="1:12" s="2" customFormat="1" ht="10.5" x14ac:dyDescent="0.25">
      <c r="A1799" s="334">
        <v>1764</v>
      </c>
      <c r="B1799" s="306"/>
      <c r="C1799" s="321"/>
      <c r="D1799" s="321"/>
      <c r="E1799" s="321"/>
      <c r="F1799" s="321"/>
      <c r="G1799" s="335">
        <f t="shared" si="135"/>
        <v>0</v>
      </c>
      <c r="H1799" s="340"/>
      <c r="I1799" s="337">
        <f t="shared" si="136"/>
        <v>0</v>
      </c>
      <c r="J1799" s="344">
        <f t="shared" si="137"/>
        <v>0</v>
      </c>
      <c r="K1799" s="344">
        <f t="shared" si="138"/>
        <v>0</v>
      </c>
      <c r="L1799" s="336">
        <f t="shared" si="139"/>
        <v>0</v>
      </c>
    </row>
    <row r="1800" spans="1:12" s="2" customFormat="1" ht="10.5" x14ac:dyDescent="0.25">
      <c r="A1800" s="334">
        <v>1765</v>
      </c>
      <c r="B1800" s="306"/>
      <c r="C1800" s="321"/>
      <c r="D1800" s="321"/>
      <c r="E1800" s="321"/>
      <c r="F1800" s="321"/>
      <c r="G1800" s="335">
        <f t="shared" si="135"/>
        <v>0</v>
      </c>
      <c r="H1800" s="340"/>
      <c r="I1800" s="337">
        <f t="shared" si="136"/>
        <v>0</v>
      </c>
      <c r="J1800" s="344">
        <f t="shared" si="137"/>
        <v>0</v>
      </c>
      <c r="K1800" s="344">
        <f t="shared" si="138"/>
        <v>0</v>
      </c>
      <c r="L1800" s="336">
        <f t="shared" si="139"/>
        <v>0</v>
      </c>
    </row>
    <row r="1801" spans="1:12" s="2" customFormat="1" ht="10.5" x14ac:dyDescent="0.25">
      <c r="A1801" s="333">
        <v>1766</v>
      </c>
      <c r="B1801" s="306"/>
      <c r="C1801" s="321"/>
      <c r="D1801" s="321"/>
      <c r="E1801" s="321"/>
      <c r="F1801" s="321"/>
      <c r="G1801" s="335">
        <f t="shared" si="135"/>
        <v>0</v>
      </c>
      <c r="H1801" s="340"/>
      <c r="I1801" s="337">
        <f t="shared" si="136"/>
        <v>0</v>
      </c>
      <c r="J1801" s="344">
        <f t="shared" si="137"/>
        <v>0</v>
      </c>
      <c r="K1801" s="344">
        <f t="shared" si="138"/>
        <v>0</v>
      </c>
      <c r="L1801" s="336">
        <f t="shared" si="139"/>
        <v>0</v>
      </c>
    </row>
    <row r="1802" spans="1:12" s="2" customFormat="1" ht="10.5" x14ac:dyDescent="0.25">
      <c r="A1802" s="334">
        <v>1767</v>
      </c>
      <c r="B1802" s="306"/>
      <c r="C1802" s="321"/>
      <c r="D1802" s="321"/>
      <c r="E1802" s="321"/>
      <c r="F1802" s="321"/>
      <c r="G1802" s="335">
        <f t="shared" si="135"/>
        <v>0</v>
      </c>
      <c r="H1802" s="340"/>
      <c r="I1802" s="337">
        <f t="shared" si="136"/>
        <v>0</v>
      </c>
      <c r="J1802" s="344">
        <f t="shared" si="137"/>
        <v>0</v>
      </c>
      <c r="K1802" s="344">
        <f t="shared" si="138"/>
        <v>0</v>
      </c>
      <c r="L1802" s="336">
        <f t="shared" si="139"/>
        <v>0</v>
      </c>
    </row>
    <row r="1803" spans="1:12" s="2" customFormat="1" ht="10.5" x14ac:dyDescent="0.25">
      <c r="A1803" s="334">
        <v>1768</v>
      </c>
      <c r="B1803" s="306"/>
      <c r="C1803" s="321"/>
      <c r="D1803" s="321"/>
      <c r="E1803" s="321"/>
      <c r="F1803" s="321"/>
      <c r="G1803" s="335">
        <f t="shared" si="135"/>
        <v>0</v>
      </c>
      <c r="H1803" s="340"/>
      <c r="I1803" s="337">
        <f t="shared" si="136"/>
        <v>0</v>
      </c>
      <c r="J1803" s="344">
        <f t="shared" si="137"/>
        <v>0</v>
      </c>
      <c r="K1803" s="344">
        <f t="shared" si="138"/>
        <v>0</v>
      </c>
      <c r="L1803" s="336">
        <f t="shared" si="139"/>
        <v>0</v>
      </c>
    </row>
    <row r="1804" spans="1:12" s="2" customFormat="1" ht="10.5" x14ac:dyDescent="0.25">
      <c r="A1804" s="334">
        <v>1769</v>
      </c>
      <c r="B1804" s="306"/>
      <c r="C1804" s="321"/>
      <c r="D1804" s="321"/>
      <c r="E1804" s="321"/>
      <c r="F1804" s="321"/>
      <c r="G1804" s="335">
        <f t="shared" si="135"/>
        <v>0</v>
      </c>
      <c r="H1804" s="340"/>
      <c r="I1804" s="337">
        <f t="shared" si="136"/>
        <v>0</v>
      </c>
      <c r="J1804" s="344">
        <f t="shared" si="137"/>
        <v>0</v>
      </c>
      <c r="K1804" s="344">
        <f t="shared" si="138"/>
        <v>0</v>
      </c>
      <c r="L1804" s="336">
        <f t="shared" si="139"/>
        <v>0</v>
      </c>
    </row>
    <row r="1805" spans="1:12" s="2" customFormat="1" ht="10.5" x14ac:dyDescent="0.25">
      <c r="A1805" s="334">
        <v>1770</v>
      </c>
      <c r="B1805" s="306"/>
      <c r="C1805" s="321"/>
      <c r="D1805" s="321"/>
      <c r="E1805" s="321"/>
      <c r="F1805" s="321"/>
      <c r="G1805" s="335">
        <f t="shared" si="135"/>
        <v>0</v>
      </c>
      <c r="H1805" s="340"/>
      <c r="I1805" s="337">
        <f t="shared" si="136"/>
        <v>0</v>
      </c>
      <c r="J1805" s="344">
        <f t="shared" si="137"/>
        <v>0</v>
      </c>
      <c r="K1805" s="344">
        <f t="shared" si="138"/>
        <v>0</v>
      </c>
      <c r="L1805" s="336">
        <f t="shared" si="139"/>
        <v>0</v>
      </c>
    </row>
    <row r="1806" spans="1:12" s="2" customFormat="1" ht="10.5" x14ac:dyDescent="0.25">
      <c r="A1806" s="333">
        <v>1771</v>
      </c>
      <c r="B1806" s="306"/>
      <c r="C1806" s="321"/>
      <c r="D1806" s="321"/>
      <c r="E1806" s="321"/>
      <c r="F1806" s="321"/>
      <c r="G1806" s="335">
        <f t="shared" si="135"/>
        <v>0</v>
      </c>
      <c r="H1806" s="340"/>
      <c r="I1806" s="337">
        <f t="shared" si="136"/>
        <v>0</v>
      </c>
      <c r="J1806" s="344">
        <f t="shared" si="137"/>
        <v>0</v>
      </c>
      <c r="K1806" s="344">
        <f t="shared" si="138"/>
        <v>0</v>
      </c>
      <c r="L1806" s="336">
        <f t="shared" si="139"/>
        <v>0</v>
      </c>
    </row>
    <row r="1807" spans="1:12" s="2" customFormat="1" ht="10.5" x14ac:dyDescent="0.25">
      <c r="A1807" s="334">
        <v>1772</v>
      </c>
      <c r="B1807" s="306"/>
      <c r="C1807" s="321"/>
      <c r="D1807" s="321"/>
      <c r="E1807" s="321"/>
      <c r="F1807" s="321"/>
      <c r="G1807" s="335">
        <f t="shared" si="135"/>
        <v>0</v>
      </c>
      <c r="H1807" s="340"/>
      <c r="I1807" s="337">
        <f t="shared" si="136"/>
        <v>0</v>
      </c>
      <c r="J1807" s="344">
        <f t="shared" si="137"/>
        <v>0</v>
      </c>
      <c r="K1807" s="344">
        <f t="shared" si="138"/>
        <v>0</v>
      </c>
      <c r="L1807" s="336">
        <f t="shared" si="139"/>
        <v>0</v>
      </c>
    </row>
    <row r="1808" spans="1:12" s="2" customFormat="1" ht="10.5" x14ac:dyDescent="0.25">
      <c r="A1808" s="334">
        <v>1773</v>
      </c>
      <c r="B1808" s="306"/>
      <c r="C1808" s="321"/>
      <c r="D1808" s="321"/>
      <c r="E1808" s="321"/>
      <c r="F1808" s="321"/>
      <c r="G1808" s="335">
        <f t="shared" si="135"/>
        <v>0</v>
      </c>
      <c r="H1808" s="340"/>
      <c r="I1808" s="337">
        <f t="shared" si="136"/>
        <v>0</v>
      </c>
      <c r="J1808" s="344">
        <f t="shared" si="137"/>
        <v>0</v>
      </c>
      <c r="K1808" s="344">
        <f t="shared" si="138"/>
        <v>0</v>
      </c>
      <c r="L1808" s="336">
        <f t="shared" si="139"/>
        <v>0</v>
      </c>
    </row>
    <row r="1809" spans="1:12" s="2" customFormat="1" ht="10.5" x14ac:dyDescent="0.25">
      <c r="A1809" s="334">
        <v>1774</v>
      </c>
      <c r="B1809" s="306"/>
      <c r="C1809" s="321"/>
      <c r="D1809" s="321"/>
      <c r="E1809" s="321"/>
      <c r="F1809" s="321"/>
      <c r="G1809" s="335">
        <f t="shared" si="135"/>
        <v>0</v>
      </c>
      <c r="H1809" s="340"/>
      <c r="I1809" s="337">
        <f t="shared" si="136"/>
        <v>0</v>
      </c>
      <c r="J1809" s="344">
        <f t="shared" si="137"/>
        <v>0</v>
      </c>
      <c r="K1809" s="344">
        <f t="shared" si="138"/>
        <v>0</v>
      </c>
      <c r="L1809" s="336">
        <f t="shared" si="139"/>
        <v>0</v>
      </c>
    </row>
    <row r="1810" spans="1:12" s="2" customFormat="1" ht="10.5" x14ac:dyDescent="0.25">
      <c r="A1810" s="334">
        <v>1775</v>
      </c>
      <c r="B1810" s="306"/>
      <c r="C1810" s="321"/>
      <c r="D1810" s="321"/>
      <c r="E1810" s="321"/>
      <c r="F1810" s="321"/>
      <c r="G1810" s="335">
        <f t="shared" si="135"/>
        <v>0</v>
      </c>
      <c r="H1810" s="340"/>
      <c r="I1810" s="337">
        <f t="shared" si="136"/>
        <v>0</v>
      </c>
      <c r="J1810" s="344">
        <f t="shared" si="137"/>
        <v>0</v>
      </c>
      <c r="K1810" s="344">
        <f t="shared" si="138"/>
        <v>0</v>
      </c>
      <c r="L1810" s="336">
        <f t="shared" si="139"/>
        <v>0</v>
      </c>
    </row>
    <row r="1811" spans="1:12" s="2" customFormat="1" ht="10.5" x14ac:dyDescent="0.25">
      <c r="A1811" s="333">
        <v>1776</v>
      </c>
      <c r="B1811" s="306"/>
      <c r="C1811" s="321"/>
      <c r="D1811" s="321"/>
      <c r="E1811" s="321"/>
      <c r="F1811" s="321"/>
      <c r="G1811" s="335">
        <f t="shared" si="135"/>
        <v>0</v>
      </c>
      <c r="H1811" s="340"/>
      <c r="I1811" s="337">
        <f t="shared" si="136"/>
        <v>0</v>
      </c>
      <c r="J1811" s="344">
        <f t="shared" si="137"/>
        <v>0</v>
      </c>
      <c r="K1811" s="344">
        <f t="shared" si="138"/>
        <v>0</v>
      </c>
      <c r="L1811" s="336">
        <f t="shared" si="139"/>
        <v>0</v>
      </c>
    </row>
    <row r="1812" spans="1:12" s="2" customFormat="1" ht="10.5" x14ac:dyDescent="0.25">
      <c r="A1812" s="334">
        <v>1777</v>
      </c>
      <c r="B1812" s="306"/>
      <c r="C1812" s="321"/>
      <c r="D1812" s="321"/>
      <c r="E1812" s="321"/>
      <c r="F1812" s="321"/>
      <c r="G1812" s="335">
        <f t="shared" si="135"/>
        <v>0</v>
      </c>
      <c r="H1812" s="340"/>
      <c r="I1812" s="337">
        <f t="shared" si="136"/>
        <v>0</v>
      </c>
      <c r="J1812" s="344">
        <f t="shared" si="137"/>
        <v>0</v>
      </c>
      <c r="K1812" s="344">
        <f t="shared" si="138"/>
        <v>0</v>
      </c>
      <c r="L1812" s="336">
        <f t="shared" si="139"/>
        <v>0</v>
      </c>
    </row>
    <row r="1813" spans="1:12" s="2" customFormat="1" ht="10.5" x14ac:dyDescent="0.25">
      <c r="A1813" s="334">
        <v>1778</v>
      </c>
      <c r="B1813" s="306"/>
      <c r="C1813" s="321"/>
      <c r="D1813" s="321"/>
      <c r="E1813" s="321"/>
      <c r="F1813" s="321"/>
      <c r="G1813" s="335">
        <f t="shared" si="135"/>
        <v>0</v>
      </c>
      <c r="H1813" s="340"/>
      <c r="I1813" s="337">
        <f t="shared" si="136"/>
        <v>0</v>
      </c>
      <c r="J1813" s="344">
        <f t="shared" si="137"/>
        <v>0</v>
      </c>
      <c r="K1813" s="344">
        <f t="shared" si="138"/>
        <v>0</v>
      </c>
      <c r="L1813" s="336">
        <f t="shared" si="139"/>
        <v>0</v>
      </c>
    </row>
    <row r="1814" spans="1:12" s="2" customFormat="1" ht="10.5" x14ac:dyDescent="0.25">
      <c r="A1814" s="334">
        <v>1779</v>
      </c>
      <c r="B1814" s="306"/>
      <c r="C1814" s="321"/>
      <c r="D1814" s="321"/>
      <c r="E1814" s="321"/>
      <c r="F1814" s="321"/>
      <c r="G1814" s="335">
        <f t="shared" si="135"/>
        <v>0</v>
      </c>
      <c r="H1814" s="340"/>
      <c r="I1814" s="337">
        <f t="shared" si="136"/>
        <v>0</v>
      </c>
      <c r="J1814" s="344">
        <f t="shared" si="137"/>
        <v>0</v>
      </c>
      <c r="K1814" s="344">
        <f t="shared" si="138"/>
        <v>0</v>
      </c>
      <c r="L1814" s="336">
        <f t="shared" si="139"/>
        <v>0</v>
      </c>
    </row>
    <row r="1815" spans="1:12" s="2" customFormat="1" ht="10.5" x14ac:dyDescent="0.25">
      <c r="A1815" s="334">
        <v>1780</v>
      </c>
      <c r="B1815" s="306"/>
      <c r="C1815" s="321"/>
      <c r="D1815" s="321"/>
      <c r="E1815" s="321"/>
      <c r="F1815" s="321"/>
      <c r="G1815" s="335">
        <f t="shared" si="135"/>
        <v>0</v>
      </c>
      <c r="H1815" s="340"/>
      <c r="I1815" s="337">
        <f t="shared" si="136"/>
        <v>0</v>
      </c>
      <c r="J1815" s="344">
        <f t="shared" si="137"/>
        <v>0</v>
      </c>
      <c r="K1815" s="344">
        <f t="shared" si="138"/>
        <v>0</v>
      </c>
      <c r="L1815" s="336">
        <f t="shared" si="139"/>
        <v>0</v>
      </c>
    </row>
    <row r="1816" spans="1:12" s="2" customFormat="1" ht="10.5" x14ac:dyDescent="0.25">
      <c r="A1816" s="333">
        <v>1781</v>
      </c>
      <c r="B1816" s="306"/>
      <c r="C1816" s="321"/>
      <c r="D1816" s="321"/>
      <c r="E1816" s="321"/>
      <c r="F1816" s="321"/>
      <c r="G1816" s="335">
        <f t="shared" si="135"/>
        <v>0</v>
      </c>
      <c r="H1816" s="340"/>
      <c r="I1816" s="337">
        <f t="shared" si="136"/>
        <v>0</v>
      </c>
      <c r="J1816" s="344">
        <f t="shared" si="137"/>
        <v>0</v>
      </c>
      <c r="K1816" s="344">
        <f t="shared" si="138"/>
        <v>0</v>
      </c>
      <c r="L1816" s="336">
        <f t="shared" si="139"/>
        <v>0</v>
      </c>
    </row>
    <row r="1817" spans="1:12" s="2" customFormat="1" ht="10.5" x14ac:dyDescent="0.25">
      <c r="A1817" s="334">
        <v>1782</v>
      </c>
      <c r="B1817" s="306"/>
      <c r="C1817" s="321"/>
      <c r="D1817" s="321"/>
      <c r="E1817" s="321"/>
      <c r="F1817" s="321"/>
      <c r="G1817" s="335">
        <f t="shared" si="135"/>
        <v>0</v>
      </c>
      <c r="H1817" s="340"/>
      <c r="I1817" s="337">
        <f t="shared" si="136"/>
        <v>0</v>
      </c>
      <c r="J1817" s="344">
        <f t="shared" si="137"/>
        <v>0</v>
      </c>
      <c r="K1817" s="344">
        <f t="shared" si="138"/>
        <v>0</v>
      </c>
      <c r="L1817" s="336">
        <f t="shared" si="139"/>
        <v>0</v>
      </c>
    </row>
    <row r="1818" spans="1:12" s="2" customFormat="1" ht="10.5" x14ac:dyDescent="0.25">
      <c r="A1818" s="334">
        <v>1783</v>
      </c>
      <c r="B1818" s="306"/>
      <c r="C1818" s="321"/>
      <c r="D1818" s="321"/>
      <c r="E1818" s="321"/>
      <c r="F1818" s="321"/>
      <c r="G1818" s="335">
        <f t="shared" si="135"/>
        <v>0</v>
      </c>
      <c r="H1818" s="340"/>
      <c r="I1818" s="337">
        <f t="shared" si="136"/>
        <v>0</v>
      </c>
      <c r="J1818" s="344">
        <f t="shared" si="137"/>
        <v>0</v>
      </c>
      <c r="K1818" s="344">
        <f t="shared" si="138"/>
        <v>0</v>
      </c>
      <c r="L1818" s="336">
        <f t="shared" si="139"/>
        <v>0</v>
      </c>
    </row>
    <row r="1819" spans="1:12" s="2" customFormat="1" ht="10.5" x14ac:dyDescent="0.25">
      <c r="A1819" s="334">
        <v>1784</v>
      </c>
      <c r="B1819" s="306"/>
      <c r="C1819" s="321"/>
      <c r="D1819" s="321"/>
      <c r="E1819" s="321"/>
      <c r="F1819" s="321"/>
      <c r="G1819" s="335">
        <f t="shared" si="135"/>
        <v>0</v>
      </c>
      <c r="H1819" s="340"/>
      <c r="I1819" s="337">
        <f t="shared" si="136"/>
        <v>0</v>
      </c>
      <c r="J1819" s="344">
        <f t="shared" si="137"/>
        <v>0</v>
      </c>
      <c r="K1819" s="344">
        <f t="shared" si="138"/>
        <v>0</v>
      </c>
      <c r="L1819" s="336">
        <f t="shared" si="139"/>
        <v>0</v>
      </c>
    </row>
    <row r="1820" spans="1:12" s="2" customFormat="1" ht="10.5" x14ac:dyDescent="0.25">
      <c r="A1820" s="334">
        <v>1785</v>
      </c>
      <c r="B1820" s="306"/>
      <c r="C1820" s="321"/>
      <c r="D1820" s="321"/>
      <c r="E1820" s="321"/>
      <c r="F1820" s="321"/>
      <c r="G1820" s="335">
        <f t="shared" si="135"/>
        <v>0</v>
      </c>
      <c r="H1820" s="340"/>
      <c r="I1820" s="337">
        <f t="shared" si="136"/>
        <v>0</v>
      </c>
      <c r="J1820" s="344">
        <f t="shared" si="137"/>
        <v>0</v>
      </c>
      <c r="K1820" s="344">
        <f t="shared" si="138"/>
        <v>0</v>
      </c>
      <c r="L1820" s="336">
        <f t="shared" si="139"/>
        <v>0</v>
      </c>
    </row>
    <row r="1821" spans="1:12" s="2" customFormat="1" ht="10.5" x14ac:dyDescent="0.25">
      <c r="A1821" s="333">
        <v>1786</v>
      </c>
      <c r="B1821" s="306"/>
      <c r="C1821" s="321"/>
      <c r="D1821" s="321"/>
      <c r="E1821" s="321"/>
      <c r="F1821" s="321"/>
      <c r="G1821" s="335">
        <f t="shared" si="135"/>
        <v>0</v>
      </c>
      <c r="H1821" s="340"/>
      <c r="I1821" s="337">
        <f t="shared" si="136"/>
        <v>0</v>
      </c>
      <c r="J1821" s="344">
        <f t="shared" si="137"/>
        <v>0</v>
      </c>
      <c r="K1821" s="344">
        <f t="shared" si="138"/>
        <v>0</v>
      </c>
      <c r="L1821" s="336">
        <f t="shared" si="139"/>
        <v>0</v>
      </c>
    </row>
    <row r="1822" spans="1:12" s="2" customFormat="1" ht="10.5" x14ac:dyDescent="0.25">
      <c r="A1822" s="334">
        <v>1787</v>
      </c>
      <c r="B1822" s="306"/>
      <c r="C1822" s="321"/>
      <c r="D1822" s="321"/>
      <c r="E1822" s="321"/>
      <c r="F1822" s="321"/>
      <c r="G1822" s="335">
        <f t="shared" si="135"/>
        <v>0</v>
      </c>
      <c r="H1822" s="340"/>
      <c r="I1822" s="337">
        <f t="shared" si="136"/>
        <v>0</v>
      </c>
      <c r="J1822" s="344">
        <f t="shared" si="137"/>
        <v>0</v>
      </c>
      <c r="K1822" s="344">
        <f t="shared" si="138"/>
        <v>0</v>
      </c>
      <c r="L1822" s="336">
        <f t="shared" si="139"/>
        <v>0</v>
      </c>
    </row>
    <row r="1823" spans="1:12" s="2" customFormat="1" ht="10.5" x14ac:dyDescent="0.25">
      <c r="A1823" s="334">
        <v>1788</v>
      </c>
      <c r="B1823" s="306"/>
      <c r="C1823" s="321"/>
      <c r="D1823" s="321"/>
      <c r="E1823" s="321"/>
      <c r="F1823" s="321"/>
      <c r="G1823" s="335">
        <f t="shared" si="135"/>
        <v>0</v>
      </c>
      <c r="H1823" s="340"/>
      <c r="I1823" s="337">
        <f t="shared" si="136"/>
        <v>0</v>
      </c>
      <c r="J1823" s="344">
        <f t="shared" si="137"/>
        <v>0</v>
      </c>
      <c r="K1823" s="344">
        <f t="shared" si="138"/>
        <v>0</v>
      </c>
      <c r="L1823" s="336">
        <f t="shared" si="139"/>
        <v>0</v>
      </c>
    </row>
    <row r="1824" spans="1:12" s="2" customFormat="1" ht="10.5" x14ac:dyDescent="0.25">
      <c r="A1824" s="334">
        <v>1789</v>
      </c>
      <c r="B1824" s="306"/>
      <c r="C1824" s="321"/>
      <c r="D1824" s="321"/>
      <c r="E1824" s="321"/>
      <c r="F1824" s="321"/>
      <c r="G1824" s="335">
        <f t="shared" si="135"/>
        <v>0</v>
      </c>
      <c r="H1824" s="340"/>
      <c r="I1824" s="337">
        <f t="shared" si="136"/>
        <v>0</v>
      </c>
      <c r="J1824" s="344">
        <f t="shared" si="137"/>
        <v>0</v>
      </c>
      <c r="K1824" s="344">
        <f t="shared" si="138"/>
        <v>0</v>
      </c>
      <c r="L1824" s="336">
        <f t="shared" si="139"/>
        <v>0</v>
      </c>
    </row>
    <row r="1825" spans="1:12" s="2" customFormat="1" ht="10.5" x14ac:dyDescent="0.25">
      <c r="A1825" s="334">
        <v>1790</v>
      </c>
      <c r="B1825" s="306"/>
      <c r="C1825" s="321"/>
      <c r="D1825" s="321"/>
      <c r="E1825" s="321"/>
      <c r="F1825" s="321"/>
      <c r="G1825" s="335">
        <f t="shared" si="135"/>
        <v>0</v>
      </c>
      <c r="H1825" s="340"/>
      <c r="I1825" s="337">
        <f t="shared" si="136"/>
        <v>0</v>
      </c>
      <c r="J1825" s="344">
        <f t="shared" si="137"/>
        <v>0</v>
      </c>
      <c r="K1825" s="344">
        <f t="shared" si="138"/>
        <v>0</v>
      </c>
      <c r="L1825" s="336">
        <f t="shared" si="139"/>
        <v>0</v>
      </c>
    </row>
    <row r="1826" spans="1:12" s="2" customFormat="1" ht="10.5" x14ac:dyDescent="0.25">
      <c r="A1826" s="333">
        <v>1791</v>
      </c>
      <c r="B1826" s="306"/>
      <c r="C1826" s="321"/>
      <c r="D1826" s="321"/>
      <c r="E1826" s="321"/>
      <c r="F1826" s="321"/>
      <c r="G1826" s="335">
        <f t="shared" si="135"/>
        <v>0</v>
      </c>
      <c r="H1826" s="340"/>
      <c r="I1826" s="337">
        <f t="shared" si="136"/>
        <v>0</v>
      </c>
      <c r="J1826" s="344">
        <f t="shared" si="137"/>
        <v>0</v>
      </c>
      <c r="K1826" s="344">
        <f t="shared" si="138"/>
        <v>0</v>
      </c>
      <c r="L1826" s="336">
        <f t="shared" si="139"/>
        <v>0</v>
      </c>
    </row>
    <row r="1827" spans="1:12" s="2" customFormat="1" ht="10.5" x14ac:dyDescent="0.25">
      <c r="A1827" s="334">
        <v>1792</v>
      </c>
      <c r="B1827" s="306"/>
      <c r="C1827" s="321"/>
      <c r="D1827" s="321"/>
      <c r="E1827" s="321"/>
      <c r="F1827" s="321"/>
      <c r="G1827" s="335">
        <f t="shared" si="135"/>
        <v>0</v>
      </c>
      <c r="H1827" s="340"/>
      <c r="I1827" s="337">
        <f t="shared" si="136"/>
        <v>0</v>
      </c>
      <c r="J1827" s="344">
        <f t="shared" si="137"/>
        <v>0</v>
      </c>
      <c r="K1827" s="344">
        <f t="shared" si="138"/>
        <v>0</v>
      </c>
      <c r="L1827" s="336">
        <f t="shared" si="139"/>
        <v>0</v>
      </c>
    </row>
    <row r="1828" spans="1:12" s="2" customFormat="1" ht="10.5" x14ac:dyDescent="0.25">
      <c r="A1828" s="334">
        <v>1793</v>
      </c>
      <c r="B1828" s="306"/>
      <c r="C1828" s="321"/>
      <c r="D1828" s="321"/>
      <c r="E1828" s="321"/>
      <c r="F1828" s="321"/>
      <c r="G1828" s="335">
        <f t="shared" si="135"/>
        <v>0</v>
      </c>
      <c r="H1828" s="340"/>
      <c r="I1828" s="337">
        <f t="shared" si="136"/>
        <v>0</v>
      </c>
      <c r="J1828" s="344">
        <f t="shared" si="137"/>
        <v>0</v>
      </c>
      <c r="K1828" s="344">
        <f t="shared" si="138"/>
        <v>0</v>
      </c>
      <c r="L1828" s="336">
        <f t="shared" si="139"/>
        <v>0</v>
      </c>
    </row>
    <row r="1829" spans="1:12" s="2" customFormat="1" ht="10.5" x14ac:dyDescent="0.25">
      <c r="A1829" s="334">
        <v>1794</v>
      </c>
      <c r="B1829" s="306"/>
      <c r="C1829" s="321"/>
      <c r="D1829" s="321"/>
      <c r="E1829" s="321"/>
      <c r="F1829" s="321"/>
      <c r="G1829" s="335">
        <f t="shared" ref="G1829:G1892" si="140">IF(F1829="Residencial",E1829,F1829)</f>
        <v>0</v>
      </c>
      <c r="H1829" s="340"/>
      <c r="I1829" s="337">
        <f t="shared" ref="I1829:I1892" si="141">IF(F1829="Residencial",IF(H1829&lt;=11,H1829,11),0)</f>
        <v>0</v>
      </c>
      <c r="J1829" s="344">
        <f t="shared" ref="J1829:J1892" si="142">IF(OR(G1829=1,G1829=2),IF(H1829&lt;=6,H1829,6),0)</f>
        <v>0</v>
      </c>
      <c r="K1829" s="344">
        <f t="shared" si="138"/>
        <v>0</v>
      </c>
      <c r="L1829" s="336">
        <f t="shared" si="139"/>
        <v>0</v>
      </c>
    </row>
    <row r="1830" spans="1:12" s="2" customFormat="1" ht="10.5" x14ac:dyDescent="0.25">
      <c r="A1830" s="334">
        <v>1795</v>
      </c>
      <c r="B1830" s="306"/>
      <c r="C1830" s="321"/>
      <c r="D1830" s="321"/>
      <c r="E1830" s="321"/>
      <c r="F1830" s="321"/>
      <c r="G1830" s="335">
        <f t="shared" si="140"/>
        <v>0</v>
      </c>
      <c r="H1830" s="340"/>
      <c r="I1830" s="337">
        <f t="shared" si="141"/>
        <v>0</v>
      </c>
      <c r="J1830" s="344">
        <f t="shared" si="142"/>
        <v>0</v>
      </c>
      <c r="K1830" s="344">
        <f t="shared" ref="K1830:K1893" si="143">I1830-J1830</f>
        <v>0</v>
      </c>
      <c r="L1830" s="336">
        <f t="shared" ref="L1830:L1893" si="144">IF(F1830="Residencial",IF(H1830&gt;11,(H1830-I1830),0),0)</f>
        <v>0</v>
      </c>
    </row>
    <row r="1831" spans="1:12" s="2" customFormat="1" ht="10.5" x14ac:dyDescent="0.25">
      <c r="A1831" s="333">
        <v>1796</v>
      </c>
      <c r="B1831" s="306"/>
      <c r="C1831" s="321"/>
      <c r="D1831" s="321"/>
      <c r="E1831" s="321"/>
      <c r="F1831" s="321"/>
      <c r="G1831" s="335">
        <f t="shared" si="140"/>
        <v>0</v>
      </c>
      <c r="H1831" s="340"/>
      <c r="I1831" s="337">
        <f t="shared" si="141"/>
        <v>0</v>
      </c>
      <c r="J1831" s="344">
        <f t="shared" si="142"/>
        <v>0</v>
      </c>
      <c r="K1831" s="344">
        <f t="shared" si="143"/>
        <v>0</v>
      </c>
      <c r="L1831" s="336">
        <f t="shared" si="144"/>
        <v>0</v>
      </c>
    </row>
    <row r="1832" spans="1:12" s="2" customFormat="1" ht="10.5" x14ac:dyDescent="0.25">
      <c r="A1832" s="334">
        <v>1797</v>
      </c>
      <c r="B1832" s="306"/>
      <c r="C1832" s="321"/>
      <c r="D1832" s="321"/>
      <c r="E1832" s="321"/>
      <c r="F1832" s="321"/>
      <c r="G1832" s="335">
        <f t="shared" si="140"/>
        <v>0</v>
      </c>
      <c r="H1832" s="340"/>
      <c r="I1832" s="337">
        <f t="shared" si="141"/>
        <v>0</v>
      </c>
      <c r="J1832" s="344">
        <f t="shared" si="142"/>
        <v>0</v>
      </c>
      <c r="K1832" s="344">
        <f t="shared" si="143"/>
        <v>0</v>
      </c>
      <c r="L1832" s="336">
        <f t="shared" si="144"/>
        <v>0</v>
      </c>
    </row>
    <row r="1833" spans="1:12" s="2" customFormat="1" ht="10.5" x14ac:dyDescent="0.25">
      <c r="A1833" s="334">
        <v>1798</v>
      </c>
      <c r="B1833" s="306"/>
      <c r="C1833" s="321"/>
      <c r="D1833" s="321"/>
      <c r="E1833" s="321"/>
      <c r="F1833" s="321"/>
      <c r="G1833" s="335">
        <f t="shared" si="140"/>
        <v>0</v>
      </c>
      <c r="H1833" s="340"/>
      <c r="I1833" s="337">
        <f t="shared" si="141"/>
        <v>0</v>
      </c>
      <c r="J1833" s="344">
        <f t="shared" si="142"/>
        <v>0</v>
      </c>
      <c r="K1833" s="344">
        <f t="shared" si="143"/>
        <v>0</v>
      </c>
      <c r="L1833" s="336">
        <f t="shared" si="144"/>
        <v>0</v>
      </c>
    </row>
    <row r="1834" spans="1:12" s="2" customFormat="1" ht="10.5" x14ac:dyDescent="0.25">
      <c r="A1834" s="334">
        <v>1799</v>
      </c>
      <c r="B1834" s="306"/>
      <c r="C1834" s="321"/>
      <c r="D1834" s="321"/>
      <c r="E1834" s="321"/>
      <c r="F1834" s="321"/>
      <c r="G1834" s="335">
        <f t="shared" si="140"/>
        <v>0</v>
      </c>
      <c r="H1834" s="340"/>
      <c r="I1834" s="337">
        <f t="shared" si="141"/>
        <v>0</v>
      </c>
      <c r="J1834" s="344">
        <f t="shared" si="142"/>
        <v>0</v>
      </c>
      <c r="K1834" s="344">
        <f t="shared" si="143"/>
        <v>0</v>
      </c>
      <c r="L1834" s="336">
        <f t="shared" si="144"/>
        <v>0</v>
      </c>
    </row>
    <row r="1835" spans="1:12" s="2" customFormat="1" ht="10.5" x14ac:dyDescent="0.25">
      <c r="A1835" s="334">
        <v>1800</v>
      </c>
      <c r="B1835" s="306"/>
      <c r="C1835" s="321"/>
      <c r="D1835" s="321"/>
      <c r="E1835" s="321"/>
      <c r="F1835" s="321"/>
      <c r="G1835" s="335">
        <f t="shared" si="140"/>
        <v>0</v>
      </c>
      <c r="H1835" s="340"/>
      <c r="I1835" s="337">
        <f t="shared" si="141"/>
        <v>0</v>
      </c>
      <c r="J1835" s="344">
        <f t="shared" si="142"/>
        <v>0</v>
      </c>
      <c r="K1835" s="344">
        <f t="shared" si="143"/>
        <v>0</v>
      </c>
      <c r="L1835" s="336">
        <f t="shared" si="144"/>
        <v>0</v>
      </c>
    </row>
    <row r="1836" spans="1:12" s="2" customFormat="1" ht="10.5" x14ac:dyDescent="0.25">
      <c r="A1836" s="333">
        <v>1801</v>
      </c>
      <c r="B1836" s="306"/>
      <c r="C1836" s="321"/>
      <c r="D1836" s="321"/>
      <c r="E1836" s="321"/>
      <c r="F1836" s="321"/>
      <c r="G1836" s="335">
        <f t="shared" si="140"/>
        <v>0</v>
      </c>
      <c r="H1836" s="340"/>
      <c r="I1836" s="337">
        <f t="shared" si="141"/>
        <v>0</v>
      </c>
      <c r="J1836" s="344">
        <f t="shared" si="142"/>
        <v>0</v>
      </c>
      <c r="K1836" s="344">
        <f t="shared" si="143"/>
        <v>0</v>
      </c>
      <c r="L1836" s="336">
        <f t="shared" si="144"/>
        <v>0</v>
      </c>
    </row>
    <row r="1837" spans="1:12" s="2" customFormat="1" ht="10.5" x14ac:dyDescent="0.25">
      <c r="A1837" s="334">
        <v>1802</v>
      </c>
      <c r="B1837" s="306"/>
      <c r="C1837" s="321"/>
      <c r="D1837" s="321"/>
      <c r="E1837" s="321"/>
      <c r="F1837" s="321"/>
      <c r="G1837" s="335">
        <f t="shared" si="140"/>
        <v>0</v>
      </c>
      <c r="H1837" s="340"/>
      <c r="I1837" s="337">
        <f t="shared" si="141"/>
        <v>0</v>
      </c>
      <c r="J1837" s="344">
        <f t="shared" si="142"/>
        <v>0</v>
      </c>
      <c r="K1837" s="344">
        <f t="shared" si="143"/>
        <v>0</v>
      </c>
      <c r="L1837" s="336">
        <f t="shared" si="144"/>
        <v>0</v>
      </c>
    </row>
    <row r="1838" spans="1:12" s="2" customFormat="1" ht="10.5" x14ac:dyDescent="0.25">
      <c r="A1838" s="334">
        <v>1803</v>
      </c>
      <c r="B1838" s="306"/>
      <c r="C1838" s="321"/>
      <c r="D1838" s="321"/>
      <c r="E1838" s="321"/>
      <c r="F1838" s="321"/>
      <c r="G1838" s="335">
        <f t="shared" si="140"/>
        <v>0</v>
      </c>
      <c r="H1838" s="340"/>
      <c r="I1838" s="337">
        <f t="shared" si="141"/>
        <v>0</v>
      </c>
      <c r="J1838" s="344">
        <f t="shared" si="142"/>
        <v>0</v>
      </c>
      <c r="K1838" s="344">
        <f t="shared" si="143"/>
        <v>0</v>
      </c>
      <c r="L1838" s="336">
        <f t="shared" si="144"/>
        <v>0</v>
      </c>
    </row>
    <row r="1839" spans="1:12" s="2" customFormat="1" ht="10.5" x14ac:dyDescent="0.25">
      <c r="A1839" s="334">
        <v>1804</v>
      </c>
      <c r="B1839" s="306"/>
      <c r="C1839" s="321"/>
      <c r="D1839" s="321"/>
      <c r="E1839" s="321"/>
      <c r="F1839" s="321"/>
      <c r="G1839" s="335">
        <f t="shared" si="140"/>
        <v>0</v>
      </c>
      <c r="H1839" s="340"/>
      <c r="I1839" s="337">
        <f t="shared" si="141"/>
        <v>0</v>
      </c>
      <c r="J1839" s="344">
        <f t="shared" si="142"/>
        <v>0</v>
      </c>
      <c r="K1839" s="344">
        <f t="shared" si="143"/>
        <v>0</v>
      </c>
      <c r="L1839" s="336">
        <f t="shared" si="144"/>
        <v>0</v>
      </c>
    </row>
    <row r="1840" spans="1:12" s="2" customFormat="1" ht="10.5" x14ac:dyDescent="0.25">
      <c r="A1840" s="334">
        <v>1805</v>
      </c>
      <c r="B1840" s="306"/>
      <c r="C1840" s="321"/>
      <c r="D1840" s="321"/>
      <c r="E1840" s="321"/>
      <c r="F1840" s="321"/>
      <c r="G1840" s="335">
        <f t="shared" si="140"/>
        <v>0</v>
      </c>
      <c r="H1840" s="340"/>
      <c r="I1840" s="337">
        <f t="shared" si="141"/>
        <v>0</v>
      </c>
      <c r="J1840" s="344">
        <f t="shared" si="142"/>
        <v>0</v>
      </c>
      <c r="K1840" s="344">
        <f t="shared" si="143"/>
        <v>0</v>
      </c>
      <c r="L1840" s="336">
        <f t="shared" si="144"/>
        <v>0</v>
      </c>
    </row>
    <row r="1841" spans="1:12" s="2" customFormat="1" ht="10.5" x14ac:dyDescent="0.25">
      <c r="A1841" s="333">
        <v>1806</v>
      </c>
      <c r="B1841" s="306"/>
      <c r="C1841" s="321"/>
      <c r="D1841" s="321"/>
      <c r="E1841" s="321"/>
      <c r="F1841" s="321"/>
      <c r="G1841" s="335">
        <f t="shared" si="140"/>
        <v>0</v>
      </c>
      <c r="H1841" s="340"/>
      <c r="I1841" s="337">
        <f t="shared" si="141"/>
        <v>0</v>
      </c>
      <c r="J1841" s="344">
        <f t="shared" si="142"/>
        <v>0</v>
      </c>
      <c r="K1841" s="344">
        <f t="shared" si="143"/>
        <v>0</v>
      </c>
      <c r="L1841" s="336">
        <f t="shared" si="144"/>
        <v>0</v>
      </c>
    </row>
    <row r="1842" spans="1:12" s="2" customFormat="1" ht="10.5" x14ac:dyDescent="0.25">
      <c r="A1842" s="334">
        <v>1807</v>
      </c>
      <c r="B1842" s="306"/>
      <c r="C1842" s="321"/>
      <c r="D1842" s="321"/>
      <c r="E1842" s="321"/>
      <c r="F1842" s="321"/>
      <c r="G1842" s="335">
        <f t="shared" si="140"/>
        <v>0</v>
      </c>
      <c r="H1842" s="340"/>
      <c r="I1842" s="337">
        <f t="shared" si="141"/>
        <v>0</v>
      </c>
      <c r="J1842" s="344">
        <f t="shared" si="142"/>
        <v>0</v>
      </c>
      <c r="K1842" s="344">
        <f t="shared" si="143"/>
        <v>0</v>
      </c>
      <c r="L1842" s="336">
        <f t="shared" si="144"/>
        <v>0</v>
      </c>
    </row>
    <row r="1843" spans="1:12" s="2" customFormat="1" ht="10.5" x14ac:dyDescent="0.25">
      <c r="A1843" s="334">
        <v>1808</v>
      </c>
      <c r="B1843" s="306"/>
      <c r="C1843" s="321"/>
      <c r="D1843" s="321"/>
      <c r="E1843" s="321"/>
      <c r="F1843" s="321"/>
      <c r="G1843" s="335">
        <f t="shared" si="140"/>
        <v>0</v>
      </c>
      <c r="H1843" s="340"/>
      <c r="I1843" s="337">
        <f t="shared" si="141"/>
        <v>0</v>
      </c>
      <c r="J1843" s="344">
        <f t="shared" si="142"/>
        <v>0</v>
      </c>
      <c r="K1843" s="344">
        <f t="shared" si="143"/>
        <v>0</v>
      </c>
      <c r="L1843" s="336">
        <f t="shared" si="144"/>
        <v>0</v>
      </c>
    </row>
    <row r="1844" spans="1:12" s="2" customFormat="1" ht="10.5" x14ac:dyDescent="0.25">
      <c r="A1844" s="334">
        <v>1809</v>
      </c>
      <c r="B1844" s="306"/>
      <c r="C1844" s="321"/>
      <c r="D1844" s="321"/>
      <c r="E1844" s="321"/>
      <c r="F1844" s="321"/>
      <c r="G1844" s="335">
        <f t="shared" si="140"/>
        <v>0</v>
      </c>
      <c r="H1844" s="340"/>
      <c r="I1844" s="337">
        <f t="shared" si="141"/>
        <v>0</v>
      </c>
      <c r="J1844" s="344">
        <f t="shared" si="142"/>
        <v>0</v>
      </c>
      <c r="K1844" s="344">
        <f t="shared" si="143"/>
        <v>0</v>
      </c>
      <c r="L1844" s="336">
        <f t="shared" si="144"/>
        <v>0</v>
      </c>
    </row>
    <row r="1845" spans="1:12" s="2" customFormat="1" ht="10.5" x14ac:dyDescent="0.25">
      <c r="A1845" s="334">
        <v>1810</v>
      </c>
      <c r="B1845" s="306"/>
      <c r="C1845" s="321"/>
      <c r="D1845" s="321"/>
      <c r="E1845" s="321"/>
      <c r="F1845" s="321"/>
      <c r="G1845" s="335">
        <f t="shared" si="140"/>
        <v>0</v>
      </c>
      <c r="H1845" s="340"/>
      <c r="I1845" s="337">
        <f t="shared" si="141"/>
        <v>0</v>
      </c>
      <c r="J1845" s="344">
        <f t="shared" si="142"/>
        <v>0</v>
      </c>
      <c r="K1845" s="344">
        <f t="shared" si="143"/>
        <v>0</v>
      </c>
      <c r="L1845" s="336">
        <f t="shared" si="144"/>
        <v>0</v>
      </c>
    </row>
    <row r="1846" spans="1:12" s="2" customFormat="1" ht="10.5" x14ac:dyDescent="0.25">
      <c r="A1846" s="333">
        <v>1811</v>
      </c>
      <c r="B1846" s="306"/>
      <c r="C1846" s="321"/>
      <c r="D1846" s="321"/>
      <c r="E1846" s="321"/>
      <c r="F1846" s="321"/>
      <c r="G1846" s="335">
        <f t="shared" si="140"/>
        <v>0</v>
      </c>
      <c r="H1846" s="340"/>
      <c r="I1846" s="337">
        <f t="shared" si="141"/>
        <v>0</v>
      </c>
      <c r="J1846" s="344">
        <f t="shared" si="142"/>
        <v>0</v>
      </c>
      <c r="K1846" s="344">
        <f t="shared" si="143"/>
        <v>0</v>
      </c>
      <c r="L1846" s="336">
        <f t="shared" si="144"/>
        <v>0</v>
      </c>
    </row>
    <row r="1847" spans="1:12" s="2" customFormat="1" ht="10.5" x14ac:dyDescent="0.25">
      <c r="A1847" s="334">
        <v>1812</v>
      </c>
      <c r="B1847" s="306"/>
      <c r="C1847" s="321"/>
      <c r="D1847" s="321"/>
      <c r="E1847" s="321"/>
      <c r="F1847" s="321"/>
      <c r="G1847" s="335">
        <f t="shared" si="140"/>
        <v>0</v>
      </c>
      <c r="H1847" s="340"/>
      <c r="I1847" s="337">
        <f t="shared" si="141"/>
        <v>0</v>
      </c>
      <c r="J1847" s="344">
        <f t="shared" si="142"/>
        <v>0</v>
      </c>
      <c r="K1847" s="344">
        <f t="shared" si="143"/>
        <v>0</v>
      </c>
      <c r="L1847" s="336">
        <f t="shared" si="144"/>
        <v>0</v>
      </c>
    </row>
    <row r="1848" spans="1:12" s="2" customFormat="1" ht="10.5" x14ac:dyDescent="0.25">
      <c r="A1848" s="334">
        <v>1813</v>
      </c>
      <c r="B1848" s="306"/>
      <c r="C1848" s="321"/>
      <c r="D1848" s="321"/>
      <c r="E1848" s="321"/>
      <c r="F1848" s="321"/>
      <c r="G1848" s="335">
        <f t="shared" si="140"/>
        <v>0</v>
      </c>
      <c r="H1848" s="340"/>
      <c r="I1848" s="337">
        <f t="shared" si="141"/>
        <v>0</v>
      </c>
      <c r="J1848" s="344">
        <f t="shared" si="142"/>
        <v>0</v>
      </c>
      <c r="K1848" s="344">
        <f t="shared" si="143"/>
        <v>0</v>
      </c>
      <c r="L1848" s="336">
        <f t="shared" si="144"/>
        <v>0</v>
      </c>
    </row>
    <row r="1849" spans="1:12" s="2" customFormat="1" ht="10.5" x14ac:dyDescent="0.25">
      <c r="A1849" s="334">
        <v>1814</v>
      </c>
      <c r="B1849" s="306"/>
      <c r="C1849" s="321"/>
      <c r="D1849" s="321"/>
      <c r="E1849" s="321"/>
      <c r="F1849" s="321"/>
      <c r="G1849" s="335">
        <f t="shared" si="140"/>
        <v>0</v>
      </c>
      <c r="H1849" s="340"/>
      <c r="I1849" s="337">
        <f t="shared" si="141"/>
        <v>0</v>
      </c>
      <c r="J1849" s="344">
        <f t="shared" si="142"/>
        <v>0</v>
      </c>
      <c r="K1849" s="344">
        <f t="shared" si="143"/>
        <v>0</v>
      </c>
      <c r="L1849" s="336">
        <f t="shared" si="144"/>
        <v>0</v>
      </c>
    </row>
    <row r="1850" spans="1:12" s="2" customFormat="1" ht="10.5" x14ac:dyDescent="0.25">
      <c r="A1850" s="334">
        <v>1815</v>
      </c>
      <c r="B1850" s="306"/>
      <c r="C1850" s="321"/>
      <c r="D1850" s="321"/>
      <c r="E1850" s="321"/>
      <c r="F1850" s="321"/>
      <c r="G1850" s="335">
        <f t="shared" si="140"/>
        <v>0</v>
      </c>
      <c r="H1850" s="340"/>
      <c r="I1850" s="337">
        <f t="shared" si="141"/>
        <v>0</v>
      </c>
      <c r="J1850" s="344">
        <f t="shared" si="142"/>
        <v>0</v>
      </c>
      <c r="K1850" s="344">
        <f t="shared" si="143"/>
        <v>0</v>
      </c>
      <c r="L1850" s="336">
        <f t="shared" si="144"/>
        <v>0</v>
      </c>
    </row>
    <row r="1851" spans="1:12" s="2" customFormat="1" ht="10.5" x14ac:dyDescent="0.25">
      <c r="A1851" s="333">
        <v>1816</v>
      </c>
      <c r="B1851" s="306"/>
      <c r="C1851" s="321"/>
      <c r="D1851" s="321"/>
      <c r="E1851" s="321"/>
      <c r="F1851" s="321"/>
      <c r="G1851" s="335">
        <f t="shared" si="140"/>
        <v>0</v>
      </c>
      <c r="H1851" s="340"/>
      <c r="I1851" s="337">
        <f t="shared" si="141"/>
        <v>0</v>
      </c>
      <c r="J1851" s="344">
        <f t="shared" si="142"/>
        <v>0</v>
      </c>
      <c r="K1851" s="344">
        <f t="shared" si="143"/>
        <v>0</v>
      </c>
      <c r="L1851" s="336">
        <f t="shared" si="144"/>
        <v>0</v>
      </c>
    </row>
    <row r="1852" spans="1:12" s="2" customFormat="1" ht="10.5" x14ac:dyDescent="0.25">
      <c r="A1852" s="334">
        <v>1817</v>
      </c>
      <c r="B1852" s="306"/>
      <c r="C1852" s="321"/>
      <c r="D1852" s="321"/>
      <c r="E1852" s="321"/>
      <c r="F1852" s="321"/>
      <c r="G1852" s="335">
        <f t="shared" si="140"/>
        <v>0</v>
      </c>
      <c r="H1852" s="340"/>
      <c r="I1852" s="337">
        <f t="shared" si="141"/>
        <v>0</v>
      </c>
      <c r="J1852" s="344">
        <f t="shared" si="142"/>
        <v>0</v>
      </c>
      <c r="K1852" s="344">
        <f t="shared" si="143"/>
        <v>0</v>
      </c>
      <c r="L1852" s="336">
        <f t="shared" si="144"/>
        <v>0</v>
      </c>
    </row>
    <row r="1853" spans="1:12" s="2" customFormat="1" ht="10.5" x14ac:dyDescent="0.25">
      <c r="A1853" s="334">
        <v>1818</v>
      </c>
      <c r="B1853" s="306"/>
      <c r="C1853" s="321"/>
      <c r="D1853" s="321"/>
      <c r="E1853" s="321"/>
      <c r="F1853" s="321"/>
      <c r="G1853" s="335">
        <f t="shared" si="140"/>
        <v>0</v>
      </c>
      <c r="H1853" s="340"/>
      <c r="I1853" s="337">
        <f t="shared" si="141"/>
        <v>0</v>
      </c>
      <c r="J1853" s="344">
        <f t="shared" si="142"/>
        <v>0</v>
      </c>
      <c r="K1853" s="344">
        <f t="shared" si="143"/>
        <v>0</v>
      </c>
      <c r="L1853" s="336">
        <f t="shared" si="144"/>
        <v>0</v>
      </c>
    </row>
    <row r="1854" spans="1:12" s="2" customFormat="1" ht="10.5" x14ac:dyDescent="0.25">
      <c r="A1854" s="334">
        <v>1819</v>
      </c>
      <c r="B1854" s="306"/>
      <c r="C1854" s="321"/>
      <c r="D1854" s="321"/>
      <c r="E1854" s="321"/>
      <c r="F1854" s="321"/>
      <c r="G1854" s="335">
        <f t="shared" si="140"/>
        <v>0</v>
      </c>
      <c r="H1854" s="340"/>
      <c r="I1854" s="337">
        <f t="shared" si="141"/>
        <v>0</v>
      </c>
      <c r="J1854" s="344">
        <f t="shared" si="142"/>
        <v>0</v>
      </c>
      <c r="K1854" s="344">
        <f t="shared" si="143"/>
        <v>0</v>
      </c>
      <c r="L1854" s="336">
        <f t="shared" si="144"/>
        <v>0</v>
      </c>
    </row>
    <row r="1855" spans="1:12" s="2" customFormat="1" ht="10.5" x14ac:dyDescent="0.25">
      <c r="A1855" s="334">
        <v>1820</v>
      </c>
      <c r="B1855" s="306"/>
      <c r="C1855" s="321"/>
      <c r="D1855" s="321"/>
      <c r="E1855" s="321"/>
      <c r="F1855" s="321"/>
      <c r="G1855" s="335">
        <f t="shared" si="140"/>
        <v>0</v>
      </c>
      <c r="H1855" s="340"/>
      <c r="I1855" s="337">
        <f t="shared" si="141"/>
        <v>0</v>
      </c>
      <c r="J1855" s="344">
        <f t="shared" si="142"/>
        <v>0</v>
      </c>
      <c r="K1855" s="344">
        <f t="shared" si="143"/>
        <v>0</v>
      </c>
      <c r="L1855" s="336">
        <f t="shared" si="144"/>
        <v>0</v>
      </c>
    </row>
    <row r="1856" spans="1:12" s="2" customFormat="1" ht="10.5" x14ac:dyDescent="0.25">
      <c r="A1856" s="333">
        <v>1821</v>
      </c>
      <c r="B1856" s="306"/>
      <c r="C1856" s="321"/>
      <c r="D1856" s="321"/>
      <c r="E1856" s="321"/>
      <c r="F1856" s="321"/>
      <c r="G1856" s="335">
        <f t="shared" si="140"/>
        <v>0</v>
      </c>
      <c r="H1856" s="340"/>
      <c r="I1856" s="337">
        <f t="shared" si="141"/>
        <v>0</v>
      </c>
      <c r="J1856" s="344">
        <f t="shared" si="142"/>
        <v>0</v>
      </c>
      <c r="K1856" s="344">
        <f t="shared" si="143"/>
        <v>0</v>
      </c>
      <c r="L1856" s="336">
        <f t="shared" si="144"/>
        <v>0</v>
      </c>
    </row>
    <row r="1857" spans="1:12" s="2" customFormat="1" ht="10.5" x14ac:dyDescent="0.25">
      <c r="A1857" s="334">
        <v>1822</v>
      </c>
      <c r="B1857" s="306"/>
      <c r="C1857" s="321"/>
      <c r="D1857" s="321"/>
      <c r="E1857" s="321"/>
      <c r="F1857" s="321"/>
      <c r="G1857" s="335">
        <f t="shared" si="140"/>
        <v>0</v>
      </c>
      <c r="H1857" s="340"/>
      <c r="I1857" s="337">
        <f t="shared" si="141"/>
        <v>0</v>
      </c>
      <c r="J1857" s="344">
        <f t="shared" si="142"/>
        <v>0</v>
      </c>
      <c r="K1857" s="344">
        <f t="shared" si="143"/>
        <v>0</v>
      </c>
      <c r="L1857" s="336">
        <f t="shared" si="144"/>
        <v>0</v>
      </c>
    </row>
    <row r="1858" spans="1:12" s="2" customFormat="1" ht="10.5" x14ac:dyDescent="0.25">
      <c r="A1858" s="334">
        <v>1823</v>
      </c>
      <c r="B1858" s="306"/>
      <c r="C1858" s="321"/>
      <c r="D1858" s="321"/>
      <c r="E1858" s="321"/>
      <c r="F1858" s="321"/>
      <c r="G1858" s="335">
        <f t="shared" si="140"/>
        <v>0</v>
      </c>
      <c r="H1858" s="340"/>
      <c r="I1858" s="337">
        <f t="shared" si="141"/>
        <v>0</v>
      </c>
      <c r="J1858" s="344">
        <f t="shared" si="142"/>
        <v>0</v>
      </c>
      <c r="K1858" s="344">
        <f t="shared" si="143"/>
        <v>0</v>
      </c>
      <c r="L1858" s="336">
        <f t="shared" si="144"/>
        <v>0</v>
      </c>
    </row>
    <row r="1859" spans="1:12" s="2" customFormat="1" ht="10.5" x14ac:dyDescent="0.25">
      <c r="A1859" s="334">
        <v>1824</v>
      </c>
      <c r="B1859" s="306"/>
      <c r="C1859" s="321"/>
      <c r="D1859" s="321"/>
      <c r="E1859" s="321"/>
      <c r="F1859" s="321"/>
      <c r="G1859" s="335">
        <f t="shared" si="140"/>
        <v>0</v>
      </c>
      <c r="H1859" s="340"/>
      <c r="I1859" s="337">
        <f t="shared" si="141"/>
        <v>0</v>
      </c>
      <c r="J1859" s="344">
        <f t="shared" si="142"/>
        <v>0</v>
      </c>
      <c r="K1859" s="344">
        <f t="shared" si="143"/>
        <v>0</v>
      </c>
      <c r="L1859" s="336">
        <f t="shared" si="144"/>
        <v>0</v>
      </c>
    </row>
    <row r="1860" spans="1:12" s="2" customFormat="1" ht="10.5" x14ac:dyDescent="0.25">
      <c r="A1860" s="334">
        <v>1825</v>
      </c>
      <c r="B1860" s="306"/>
      <c r="C1860" s="321"/>
      <c r="D1860" s="321"/>
      <c r="E1860" s="321"/>
      <c r="F1860" s="321"/>
      <c r="G1860" s="335">
        <f t="shared" si="140"/>
        <v>0</v>
      </c>
      <c r="H1860" s="340"/>
      <c r="I1860" s="337">
        <f t="shared" si="141"/>
        <v>0</v>
      </c>
      <c r="J1860" s="344">
        <f t="shared" si="142"/>
        <v>0</v>
      </c>
      <c r="K1860" s="344">
        <f t="shared" si="143"/>
        <v>0</v>
      </c>
      <c r="L1860" s="336">
        <f t="shared" si="144"/>
        <v>0</v>
      </c>
    </row>
    <row r="1861" spans="1:12" s="2" customFormat="1" ht="10.5" x14ac:dyDescent="0.25">
      <c r="A1861" s="333">
        <v>1826</v>
      </c>
      <c r="B1861" s="306"/>
      <c r="C1861" s="321"/>
      <c r="D1861" s="321"/>
      <c r="E1861" s="321"/>
      <c r="F1861" s="321"/>
      <c r="G1861" s="335">
        <f t="shared" si="140"/>
        <v>0</v>
      </c>
      <c r="H1861" s="340"/>
      <c r="I1861" s="337">
        <f t="shared" si="141"/>
        <v>0</v>
      </c>
      <c r="J1861" s="344">
        <f t="shared" si="142"/>
        <v>0</v>
      </c>
      <c r="K1861" s="344">
        <f t="shared" si="143"/>
        <v>0</v>
      </c>
      <c r="L1861" s="336">
        <f t="shared" si="144"/>
        <v>0</v>
      </c>
    </row>
    <row r="1862" spans="1:12" s="2" customFormat="1" ht="10.5" x14ac:dyDescent="0.25">
      <c r="A1862" s="334">
        <v>1827</v>
      </c>
      <c r="B1862" s="306"/>
      <c r="C1862" s="321"/>
      <c r="D1862" s="321"/>
      <c r="E1862" s="321"/>
      <c r="F1862" s="321"/>
      <c r="G1862" s="335">
        <f t="shared" si="140"/>
        <v>0</v>
      </c>
      <c r="H1862" s="340"/>
      <c r="I1862" s="337">
        <f t="shared" si="141"/>
        <v>0</v>
      </c>
      <c r="J1862" s="344">
        <f t="shared" si="142"/>
        <v>0</v>
      </c>
      <c r="K1862" s="344">
        <f t="shared" si="143"/>
        <v>0</v>
      </c>
      <c r="L1862" s="336">
        <f t="shared" si="144"/>
        <v>0</v>
      </c>
    </row>
    <row r="1863" spans="1:12" s="2" customFormat="1" ht="10.5" x14ac:dyDescent="0.25">
      <c r="A1863" s="334">
        <v>1828</v>
      </c>
      <c r="B1863" s="306"/>
      <c r="C1863" s="321"/>
      <c r="D1863" s="321"/>
      <c r="E1863" s="321"/>
      <c r="F1863" s="321"/>
      <c r="G1863" s="335">
        <f t="shared" si="140"/>
        <v>0</v>
      </c>
      <c r="H1863" s="340"/>
      <c r="I1863" s="337">
        <f t="shared" si="141"/>
        <v>0</v>
      </c>
      <c r="J1863" s="344">
        <f t="shared" si="142"/>
        <v>0</v>
      </c>
      <c r="K1863" s="344">
        <f t="shared" si="143"/>
        <v>0</v>
      </c>
      <c r="L1863" s="336">
        <f t="shared" si="144"/>
        <v>0</v>
      </c>
    </row>
    <row r="1864" spans="1:12" s="2" customFormat="1" ht="10.5" x14ac:dyDescent="0.25">
      <c r="A1864" s="334">
        <v>1829</v>
      </c>
      <c r="B1864" s="306"/>
      <c r="C1864" s="321"/>
      <c r="D1864" s="321"/>
      <c r="E1864" s="321"/>
      <c r="F1864" s="321"/>
      <c r="G1864" s="335">
        <f t="shared" si="140"/>
        <v>0</v>
      </c>
      <c r="H1864" s="340"/>
      <c r="I1864" s="337">
        <f t="shared" si="141"/>
        <v>0</v>
      </c>
      <c r="J1864" s="344">
        <f t="shared" si="142"/>
        <v>0</v>
      </c>
      <c r="K1864" s="344">
        <f t="shared" si="143"/>
        <v>0</v>
      </c>
      <c r="L1864" s="336">
        <f t="shared" si="144"/>
        <v>0</v>
      </c>
    </row>
    <row r="1865" spans="1:12" s="2" customFormat="1" ht="10.5" x14ac:dyDescent="0.25">
      <c r="A1865" s="334">
        <v>1830</v>
      </c>
      <c r="B1865" s="306"/>
      <c r="C1865" s="321"/>
      <c r="D1865" s="321"/>
      <c r="E1865" s="321"/>
      <c r="F1865" s="321"/>
      <c r="G1865" s="335">
        <f t="shared" si="140"/>
        <v>0</v>
      </c>
      <c r="H1865" s="340"/>
      <c r="I1865" s="337">
        <f t="shared" si="141"/>
        <v>0</v>
      </c>
      <c r="J1865" s="344">
        <f t="shared" si="142"/>
        <v>0</v>
      </c>
      <c r="K1865" s="344">
        <f t="shared" si="143"/>
        <v>0</v>
      </c>
      <c r="L1865" s="336">
        <f t="shared" si="144"/>
        <v>0</v>
      </c>
    </row>
    <row r="1866" spans="1:12" s="2" customFormat="1" ht="10.5" x14ac:dyDescent="0.25">
      <c r="A1866" s="333">
        <v>1831</v>
      </c>
      <c r="B1866" s="306"/>
      <c r="C1866" s="321"/>
      <c r="D1866" s="321"/>
      <c r="E1866" s="321"/>
      <c r="F1866" s="321"/>
      <c r="G1866" s="335">
        <f t="shared" si="140"/>
        <v>0</v>
      </c>
      <c r="H1866" s="340"/>
      <c r="I1866" s="337">
        <f t="shared" si="141"/>
        <v>0</v>
      </c>
      <c r="J1866" s="344">
        <f t="shared" si="142"/>
        <v>0</v>
      </c>
      <c r="K1866" s="344">
        <f t="shared" si="143"/>
        <v>0</v>
      </c>
      <c r="L1866" s="336">
        <f t="shared" si="144"/>
        <v>0</v>
      </c>
    </row>
    <row r="1867" spans="1:12" s="2" customFormat="1" ht="10.5" x14ac:dyDescent="0.25">
      <c r="A1867" s="334">
        <v>1832</v>
      </c>
      <c r="B1867" s="306"/>
      <c r="C1867" s="321"/>
      <c r="D1867" s="321"/>
      <c r="E1867" s="321"/>
      <c r="F1867" s="321"/>
      <c r="G1867" s="335">
        <f t="shared" si="140"/>
        <v>0</v>
      </c>
      <c r="H1867" s="340"/>
      <c r="I1867" s="337">
        <f t="shared" si="141"/>
        <v>0</v>
      </c>
      <c r="J1867" s="344">
        <f t="shared" si="142"/>
        <v>0</v>
      </c>
      <c r="K1867" s="344">
        <f t="shared" si="143"/>
        <v>0</v>
      </c>
      <c r="L1867" s="336">
        <f t="shared" si="144"/>
        <v>0</v>
      </c>
    </row>
    <row r="1868" spans="1:12" s="2" customFormat="1" ht="10.5" x14ac:dyDescent="0.25">
      <c r="A1868" s="334">
        <v>1833</v>
      </c>
      <c r="B1868" s="306"/>
      <c r="C1868" s="321"/>
      <c r="D1868" s="321"/>
      <c r="E1868" s="321"/>
      <c r="F1868" s="321"/>
      <c r="G1868" s="335">
        <f t="shared" si="140"/>
        <v>0</v>
      </c>
      <c r="H1868" s="340"/>
      <c r="I1868" s="337">
        <f t="shared" si="141"/>
        <v>0</v>
      </c>
      <c r="J1868" s="344">
        <f t="shared" si="142"/>
        <v>0</v>
      </c>
      <c r="K1868" s="344">
        <f t="shared" si="143"/>
        <v>0</v>
      </c>
      <c r="L1868" s="336">
        <f t="shared" si="144"/>
        <v>0</v>
      </c>
    </row>
    <row r="1869" spans="1:12" s="2" customFormat="1" ht="10.5" x14ac:dyDescent="0.25">
      <c r="A1869" s="334">
        <v>1834</v>
      </c>
      <c r="B1869" s="306"/>
      <c r="C1869" s="321"/>
      <c r="D1869" s="321"/>
      <c r="E1869" s="321"/>
      <c r="F1869" s="321"/>
      <c r="G1869" s="335">
        <f t="shared" si="140"/>
        <v>0</v>
      </c>
      <c r="H1869" s="340"/>
      <c r="I1869" s="337">
        <f t="shared" si="141"/>
        <v>0</v>
      </c>
      <c r="J1869" s="344">
        <f t="shared" si="142"/>
        <v>0</v>
      </c>
      <c r="K1869" s="344">
        <f t="shared" si="143"/>
        <v>0</v>
      </c>
      <c r="L1869" s="336">
        <f t="shared" si="144"/>
        <v>0</v>
      </c>
    </row>
    <row r="1870" spans="1:12" s="2" customFormat="1" ht="10.5" x14ac:dyDescent="0.25">
      <c r="A1870" s="334">
        <v>1835</v>
      </c>
      <c r="B1870" s="306"/>
      <c r="C1870" s="321"/>
      <c r="D1870" s="321"/>
      <c r="E1870" s="321"/>
      <c r="F1870" s="321"/>
      <c r="G1870" s="335">
        <f t="shared" si="140"/>
        <v>0</v>
      </c>
      <c r="H1870" s="340"/>
      <c r="I1870" s="337">
        <f t="shared" si="141"/>
        <v>0</v>
      </c>
      <c r="J1870" s="344">
        <f t="shared" si="142"/>
        <v>0</v>
      </c>
      <c r="K1870" s="344">
        <f t="shared" si="143"/>
        <v>0</v>
      </c>
      <c r="L1870" s="336">
        <f t="shared" si="144"/>
        <v>0</v>
      </c>
    </row>
    <row r="1871" spans="1:12" s="2" customFormat="1" ht="10.5" x14ac:dyDescent="0.25">
      <c r="A1871" s="333">
        <v>1836</v>
      </c>
      <c r="B1871" s="306"/>
      <c r="C1871" s="321"/>
      <c r="D1871" s="321"/>
      <c r="E1871" s="321"/>
      <c r="F1871" s="321"/>
      <c r="G1871" s="335">
        <f t="shared" si="140"/>
        <v>0</v>
      </c>
      <c r="H1871" s="340"/>
      <c r="I1871" s="337">
        <f t="shared" si="141"/>
        <v>0</v>
      </c>
      <c r="J1871" s="344">
        <f t="shared" si="142"/>
        <v>0</v>
      </c>
      <c r="K1871" s="344">
        <f t="shared" si="143"/>
        <v>0</v>
      </c>
      <c r="L1871" s="336">
        <f t="shared" si="144"/>
        <v>0</v>
      </c>
    </row>
    <row r="1872" spans="1:12" s="2" customFormat="1" ht="10.5" x14ac:dyDescent="0.25">
      <c r="A1872" s="334">
        <v>1837</v>
      </c>
      <c r="B1872" s="306"/>
      <c r="C1872" s="321"/>
      <c r="D1872" s="321"/>
      <c r="E1872" s="321"/>
      <c r="F1872" s="321"/>
      <c r="G1872" s="335">
        <f t="shared" si="140"/>
        <v>0</v>
      </c>
      <c r="H1872" s="340"/>
      <c r="I1872" s="337">
        <f t="shared" si="141"/>
        <v>0</v>
      </c>
      <c r="J1872" s="344">
        <f t="shared" si="142"/>
        <v>0</v>
      </c>
      <c r="K1872" s="344">
        <f t="shared" si="143"/>
        <v>0</v>
      </c>
      <c r="L1872" s="336">
        <f t="shared" si="144"/>
        <v>0</v>
      </c>
    </row>
    <row r="1873" spans="1:12" s="2" customFormat="1" ht="10.5" x14ac:dyDescent="0.25">
      <c r="A1873" s="334">
        <v>1838</v>
      </c>
      <c r="B1873" s="306"/>
      <c r="C1873" s="321"/>
      <c r="D1873" s="321"/>
      <c r="E1873" s="321"/>
      <c r="F1873" s="321"/>
      <c r="G1873" s="335">
        <f t="shared" si="140"/>
        <v>0</v>
      </c>
      <c r="H1873" s="340"/>
      <c r="I1873" s="337">
        <f t="shared" si="141"/>
        <v>0</v>
      </c>
      <c r="J1873" s="344">
        <f t="shared" si="142"/>
        <v>0</v>
      </c>
      <c r="K1873" s="344">
        <f t="shared" si="143"/>
        <v>0</v>
      </c>
      <c r="L1873" s="336">
        <f t="shared" si="144"/>
        <v>0</v>
      </c>
    </row>
    <row r="1874" spans="1:12" s="2" customFormat="1" ht="10.5" x14ac:dyDescent="0.25">
      <c r="A1874" s="334">
        <v>1839</v>
      </c>
      <c r="B1874" s="306"/>
      <c r="C1874" s="321"/>
      <c r="D1874" s="321"/>
      <c r="E1874" s="321"/>
      <c r="F1874" s="321"/>
      <c r="G1874" s="335">
        <f t="shared" si="140"/>
        <v>0</v>
      </c>
      <c r="H1874" s="340"/>
      <c r="I1874" s="337">
        <f t="shared" si="141"/>
        <v>0</v>
      </c>
      <c r="J1874" s="344">
        <f t="shared" si="142"/>
        <v>0</v>
      </c>
      <c r="K1874" s="344">
        <f t="shared" si="143"/>
        <v>0</v>
      </c>
      <c r="L1874" s="336">
        <f t="shared" si="144"/>
        <v>0</v>
      </c>
    </row>
    <row r="1875" spans="1:12" s="2" customFormat="1" ht="10.5" x14ac:dyDescent="0.25">
      <c r="A1875" s="334">
        <v>1840</v>
      </c>
      <c r="B1875" s="306"/>
      <c r="C1875" s="321"/>
      <c r="D1875" s="321"/>
      <c r="E1875" s="321"/>
      <c r="F1875" s="321"/>
      <c r="G1875" s="335">
        <f t="shared" si="140"/>
        <v>0</v>
      </c>
      <c r="H1875" s="340"/>
      <c r="I1875" s="337">
        <f t="shared" si="141"/>
        <v>0</v>
      </c>
      <c r="J1875" s="344">
        <f t="shared" si="142"/>
        <v>0</v>
      </c>
      <c r="K1875" s="344">
        <f t="shared" si="143"/>
        <v>0</v>
      </c>
      <c r="L1875" s="336">
        <f t="shared" si="144"/>
        <v>0</v>
      </c>
    </row>
    <row r="1876" spans="1:12" s="2" customFormat="1" ht="10.5" x14ac:dyDescent="0.25">
      <c r="A1876" s="333">
        <v>1841</v>
      </c>
      <c r="B1876" s="306"/>
      <c r="C1876" s="321"/>
      <c r="D1876" s="321"/>
      <c r="E1876" s="321"/>
      <c r="F1876" s="321"/>
      <c r="G1876" s="335">
        <f t="shared" si="140"/>
        <v>0</v>
      </c>
      <c r="H1876" s="340"/>
      <c r="I1876" s="337">
        <f t="shared" si="141"/>
        <v>0</v>
      </c>
      <c r="J1876" s="344">
        <f t="shared" si="142"/>
        <v>0</v>
      </c>
      <c r="K1876" s="344">
        <f t="shared" si="143"/>
        <v>0</v>
      </c>
      <c r="L1876" s="336">
        <f t="shared" si="144"/>
        <v>0</v>
      </c>
    </row>
    <row r="1877" spans="1:12" s="2" customFormat="1" ht="10.5" x14ac:dyDescent="0.25">
      <c r="A1877" s="334">
        <v>1842</v>
      </c>
      <c r="B1877" s="306"/>
      <c r="C1877" s="321"/>
      <c r="D1877" s="321"/>
      <c r="E1877" s="321"/>
      <c r="F1877" s="321"/>
      <c r="G1877" s="335">
        <f t="shared" si="140"/>
        <v>0</v>
      </c>
      <c r="H1877" s="340"/>
      <c r="I1877" s="337">
        <f t="shared" si="141"/>
        <v>0</v>
      </c>
      <c r="J1877" s="344">
        <f t="shared" si="142"/>
        <v>0</v>
      </c>
      <c r="K1877" s="344">
        <f t="shared" si="143"/>
        <v>0</v>
      </c>
      <c r="L1877" s="336">
        <f t="shared" si="144"/>
        <v>0</v>
      </c>
    </row>
    <row r="1878" spans="1:12" s="2" customFormat="1" ht="10.5" x14ac:dyDescent="0.25">
      <c r="A1878" s="334">
        <v>1843</v>
      </c>
      <c r="B1878" s="306"/>
      <c r="C1878" s="321"/>
      <c r="D1878" s="321"/>
      <c r="E1878" s="321"/>
      <c r="F1878" s="321"/>
      <c r="G1878" s="335">
        <f t="shared" si="140"/>
        <v>0</v>
      </c>
      <c r="H1878" s="340"/>
      <c r="I1878" s="337">
        <f t="shared" si="141"/>
        <v>0</v>
      </c>
      <c r="J1878" s="344">
        <f t="shared" si="142"/>
        <v>0</v>
      </c>
      <c r="K1878" s="344">
        <f t="shared" si="143"/>
        <v>0</v>
      </c>
      <c r="L1878" s="336">
        <f t="shared" si="144"/>
        <v>0</v>
      </c>
    </row>
    <row r="1879" spans="1:12" s="2" customFormat="1" ht="10.5" x14ac:dyDescent="0.25">
      <c r="A1879" s="334">
        <v>1844</v>
      </c>
      <c r="B1879" s="306"/>
      <c r="C1879" s="321"/>
      <c r="D1879" s="321"/>
      <c r="E1879" s="321"/>
      <c r="F1879" s="321"/>
      <c r="G1879" s="335">
        <f t="shared" si="140"/>
        <v>0</v>
      </c>
      <c r="H1879" s="340"/>
      <c r="I1879" s="337">
        <f t="shared" si="141"/>
        <v>0</v>
      </c>
      <c r="J1879" s="344">
        <f t="shared" si="142"/>
        <v>0</v>
      </c>
      <c r="K1879" s="344">
        <f t="shared" si="143"/>
        <v>0</v>
      </c>
      <c r="L1879" s="336">
        <f t="shared" si="144"/>
        <v>0</v>
      </c>
    </row>
    <row r="1880" spans="1:12" s="2" customFormat="1" ht="10.5" x14ac:dyDescent="0.25">
      <c r="A1880" s="334">
        <v>1845</v>
      </c>
      <c r="B1880" s="306"/>
      <c r="C1880" s="321"/>
      <c r="D1880" s="321"/>
      <c r="E1880" s="321"/>
      <c r="F1880" s="321"/>
      <c r="G1880" s="335">
        <f t="shared" si="140"/>
        <v>0</v>
      </c>
      <c r="H1880" s="340"/>
      <c r="I1880" s="337">
        <f t="shared" si="141"/>
        <v>0</v>
      </c>
      <c r="J1880" s="344">
        <f t="shared" si="142"/>
        <v>0</v>
      </c>
      <c r="K1880" s="344">
        <f t="shared" si="143"/>
        <v>0</v>
      </c>
      <c r="L1880" s="336">
        <f t="shared" si="144"/>
        <v>0</v>
      </c>
    </row>
    <row r="1881" spans="1:12" s="2" customFormat="1" ht="10.5" x14ac:dyDescent="0.25">
      <c r="A1881" s="333">
        <v>1846</v>
      </c>
      <c r="B1881" s="306"/>
      <c r="C1881" s="321"/>
      <c r="D1881" s="321"/>
      <c r="E1881" s="321"/>
      <c r="F1881" s="321"/>
      <c r="G1881" s="335">
        <f t="shared" si="140"/>
        <v>0</v>
      </c>
      <c r="H1881" s="340"/>
      <c r="I1881" s="337">
        <f t="shared" si="141"/>
        <v>0</v>
      </c>
      <c r="J1881" s="344">
        <f t="shared" si="142"/>
        <v>0</v>
      </c>
      <c r="K1881" s="344">
        <f t="shared" si="143"/>
        <v>0</v>
      </c>
      <c r="L1881" s="336">
        <f t="shared" si="144"/>
        <v>0</v>
      </c>
    </row>
    <row r="1882" spans="1:12" s="2" customFormat="1" ht="10.5" x14ac:dyDescent="0.25">
      <c r="A1882" s="334">
        <v>1847</v>
      </c>
      <c r="B1882" s="306"/>
      <c r="C1882" s="321"/>
      <c r="D1882" s="321"/>
      <c r="E1882" s="321"/>
      <c r="F1882" s="321"/>
      <c r="G1882" s="335">
        <f t="shared" si="140"/>
        <v>0</v>
      </c>
      <c r="H1882" s="340"/>
      <c r="I1882" s="337">
        <f t="shared" si="141"/>
        <v>0</v>
      </c>
      <c r="J1882" s="344">
        <f t="shared" si="142"/>
        <v>0</v>
      </c>
      <c r="K1882" s="344">
        <f t="shared" si="143"/>
        <v>0</v>
      </c>
      <c r="L1882" s="336">
        <f t="shared" si="144"/>
        <v>0</v>
      </c>
    </row>
    <row r="1883" spans="1:12" s="2" customFormat="1" ht="10.5" x14ac:dyDescent="0.25">
      <c r="A1883" s="334">
        <v>1848</v>
      </c>
      <c r="B1883" s="306"/>
      <c r="C1883" s="321"/>
      <c r="D1883" s="321"/>
      <c r="E1883" s="321"/>
      <c r="F1883" s="321"/>
      <c r="G1883" s="335">
        <f t="shared" si="140"/>
        <v>0</v>
      </c>
      <c r="H1883" s="340"/>
      <c r="I1883" s="337">
        <f t="shared" si="141"/>
        <v>0</v>
      </c>
      <c r="J1883" s="344">
        <f t="shared" si="142"/>
        <v>0</v>
      </c>
      <c r="K1883" s="344">
        <f t="shared" si="143"/>
        <v>0</v>
      </c>
      <c r="L1883" s="336">
        <f t="shared" si="144"/>
        <v>0</v>
      </c>
    </row>
    <row r="1884" spans="1:12" s="2" customFormat="1" ht="10.5" x14ac:dyDescent="0.25">
      <c r="A1884" s="334">
        <v>1849</v>
      </c>
      <c r="B1884" s="306"/>
      <c r="C1884" s="321"/>
      <c r="D1884" s="321"/>
      <c r="E1884" s="321"/>
      <c r="F1884" s="321"/>
      <c r="G1884" s="335">
        <f t="shared" si="140"/>
        <v>0</v>
      </c>
      <c r="H1884" s="340"/>
      <c r="I1884" s="337">
        <f t="shared" si="141"/>
        <v>0</v>
      </c>
      <c r="J1884" s="344">
        <f t="shared" si="142"/>
        <v>0</v>
      </c>
      <c r="K1884" s="344">
        <f t="shared" si="143"/>
        <v>0</v>
      </c>
      <c r="L1884" s="336">
        <f t="shared" si="144"/>
        <v>0</v>
      </c>
    </row>
    <row r="1885" spans="1:12" s="2" customFormat="1" ht="10.5" x14ac:dyDescent="0.25">
      <c r="A1885" s="334">
        <v>1850</v>
      </c>
      <c r="B1885" s="306"/>
      <c r="C1885" s="321"/>
      <c r="D1885" s="321"/>
      <c r="E1885" s="321"/>
      <c r="F1885" s="321"/>
      <c r="G1885" s="335">
        <f t="shared" si="140"/>
        <v>0</v>
      </c>
      <c r="H1885" s="340"/>
      <c r="I1885" s="337">
        <f t="shared" si="141"/>
        <v>0</v>
      </c>
      <c r="J1885" s="344">
        <f t="shared" si="142"/>
        <v>0</v>
      </c>
      <c r="K1885" s="344">
        <f t="shared" si="143"/>
        <v>0</v>
      </c>
      <c r="L1885" s="336">
        <f t="shared" si="144"/>
        <v>0</v>
      </c>
    </row>
    <row r="1886" spans="1:12" s="2" customFormat="1" ht="10.5" x14ac:dyDescent="0.25">
      <c r="A1886" s="333">
        <v>1851</v>
      </c>
      <c r="B1886" s="306"/>
      <c r="C1886" s="321"/>
      <c r="D1886" s="321"/>
      <c r="E1886" s="321"/>
      <c r="F1886" s="321"/>
      <c r="G1886" s="335">
        <f t="shared" si="140"/>
        <v>0</v>
      </c>
      <c r="H1886" s="340"/>
      <c r="I1886" s="337">
        <f t="shared" si="141"/>
        <v>0</v>
      </c>
      <c r="J1886" s="344">
        <f t="shared" si="142"/>
        <v>0</v>
      </c>
      <c r="K1886" s="344">
        <f t="shared" si="143"/>
        <v>0</v>
      </c>
      <c r="L1886" s="336">
        <f t="shared" si="144"/>
        <v>0</v>
      </c>
    </row>
    <row r="1887" spans="1:12" s="2" customFormat="1" ht="10.5" x14ac:dyDescent="0.25">
      <c r="A1887" s="334">
        <v>1852</v>
      </c>
      <c r="B1887" s="306"/>
      <c r="C1887" s="321"/>
      <c r="D1887" s="321"/>
      <c r="E1887" s="321"/>
      <c r="F1887" s="321"/>
      <c r="G1887" s="335">
        <f t="shared" si="140"/>
        <v>0</v>
      </c>
      <c r="H1887" s="340"/>
      <c r="I1887" s="337">
        <f t="shared" si="141"/>
        <v>0</v>
      </c>
      <c r="J1887" s="344">
        <f t="shared" si="142"/>
        <v>0</v>
      </c>
      <c r="K1887" s="344">
        <f t="shared" si="143"/>
        <v>0</v>
      </c>
      <c r="L1887" s="336">
        <f t="shared" si="144"/>
        <v>0</v>
      </c>
    </row>
    <row r="1888" spans="1:12" s="2" customFormat="1" ht="10.5" x14ac:dyDescent="0.25">
      <c r="A1888" s="334">
        <v>1853</v>
      </c>
      <c r="B1888" s="306"/>
      <c r="C1888" s="321"/>
      <c r="D1888" s="321"/>
      <c r="E1888" s="321"/>
      <c r="F1888" s="321"/>
      <c r="G1888" s="335">
        <f t="shared" si="140"/>
        <v>0</v>
      </c>
      <c r="H1888" s="340"/>
      <c r="I1888" s="337">
        <f t="shared" si="141"/>
        <v>0</v>
      </c>
      <c r="J1888" s="344">
        <f t="shared" si="142"/>
        <v>0</v>
      </c>
      <c r="K1888" s="344">
        <f t="shared" si="143"/>
        <v>0</v>
      </c>
      <c r="L1888" s="336">
        <f t="shared" si="144"/>
        <v>0</v>
      </c>
    </row>
    <row r="1889" spans="1:12" s="2" customFormat="1" ht="10.5" x14ac:dyDescent="0.25">
      <c r="A1889" s="334">
        <v>1854</v>
      </c>
      <c r="B1889" s="306"/>
      <c r="C1889" s="321"/>
      <c r="D1889" s="321"/>
      <c r="E1889" s="321"/>
      <c r="F1889" s="321"/>
      <c r="G1889" s="335">
        <f t="shared" si="140"/>
        <v>0</v>
      </c>
      <c r="H1889" s="340"/>
      <c r="I1889" s="337">
        <f t="shared" si="141"/>
        <v>0</v>
      </c>
      <c r="J1889" s="344">
        <f t="shared" si="142"/>
        <v>0</v>
      </c>
      <c r="K1889" s="344">
        <f t="shared" si="143"/>
        <v>0</v>
      </c>
      <c r="L1889" s="336">
        <f t="shared" si="144"/>
        <v>0</v>
      </c>
    </row>
    <row r="1890" spans="1:12" s="2" customFormat="1" ht="10.5" x14ac:dyDescent="0.25">
      <c r="A1890" s="334">
        <v>1855</v>
      </c>
      <c r="B1890" s="306"/>
      <c r="C1890" s="321"/>
      <c r="D1890" s="321"/>
      <c r="E1890" s="321"/>
      <c r="F1890" s="321"/>
      <c r="G1890" s="335">
        <f t="shared" si="140"/>
        <v>0</v>
      </c>
      <c r="H1890" s="340"/>
      <c r="I1890" s="337">
        <f t="shared" si="141"/>
        <v>0</v>
      </c>
      <c r="J1890" s="344">
        <f t="shared" si="142"/>
        <v>0</v>
      </c>
      <c r="K1890" s="344">
        <f t="shared" si="143"/>
        <v>0</v>
      </c>
      <c r="L1890" s="336">
        <f t="shared" si="144"/>
        <v>0</v>
      </c>
    </row>
    <row r="1891" spans="1:12" s="2" customFormat="1" ht="10.5" x14ac:dyDescent="0.25">
      <c r="A1891" s="333">
        <v>1856</v>
      </c>
      <c r="B1891" s="306"/>
      <c r="C1891" s="321"/>
      <c r="D1891" s="321"/>
      <c r="E1891" s="321"/>
      <c r="F1891" s="321"/>
      <c r="G1891" s="335">
        <f t="shared" si="140"/>
        <v>0</v>
      </c>
      <c r="H1891" s="340"/>
      <c r="I1891" s="337">
        <f t="shared" si="141"/>
        <v>0</v>
      </c>
      <c r="J1891" s="344">
        <f t="shared" si="142"/>
        <v>0</v>
      </c>
      <c r="K1891" s="344">
        <f t="shared" si="143"/>
        <v>0</v>
      </c>
      <c r="L1891" s="336">
        <f t="shared" si="144"/>
        <v>0</v>
      </c>
    </row>
    <row r="1892" spans="1:12" s="2" customFormat="1" ht="10.5" x14ac:dyDescent="0.25">
      <c r="A1892" s="334">
        <v>1857</v>
      </c>
      <c r="B1892" s="306"/>
      <c r="C1892" s="321"/>
      <c r="D1892" s="321"/>
      <c r="E1892" s="321"/>
      <c r="F1892" s="321"/>
      <c r="G1892" s="335">
        <f t="shared" si="140"/>
        <v>0</v>
      </c>
      <c r="H1892" s="340"/>
      <c r="I1892" s="337">
        <f t="shared" si="141"/>
        <v>0</v>
      </c>
      <c r="J1892" s="344">
        <f t="shared" si="142"/>
        <v>0</v>
      </c>
      <c r="K1892" s="344">
        <f t="shared" si="143"/>
        <v>0</v>
      </c>
      <c r="L1892" s="336">
        <f t="shared" si="144"/>
        <v>0</v>
      </c>
    </row>
    <row r="1893" spans="1:12" s="2" customFormat="1" ht="10.5" x14ac:dyDescent="0.25">
      <c r="A1893" s="334">
        <v>1858</v>
      </c>
      <c r="B1893" s="306"/>
      <c r="C1893" s="321"/>
      <c r="D1893" s="321"/>
      <c r="E1893" s="321"/>
      <c r="F1893" s="321"/>
      <c r="G1893" s="335">
        <f t="shared" ref="G1893:G1956" si="145">IF(F1893="Residencial",E1893,F1893)</f>
        <v>0</v>
      </c>
      <c r="H1893" s="340"/>
      <c r="I1893" s="337">
        <f t="shared" ref="I1893:I1956" si="146">IF(F1893="Residencial",IF(H1893&lt;=11,H1893,11),0)</f>
        <v>0</v>
      </c>
      <c r="J1893" s="344">
        <f t="shared" ref="J1893:J1956" si="147">IF(OR(G1893=1,G1893=2),IF(H1893&lt;=6,H1893,6),0)</f>
        <v>0</v>
      </c>
      <c r="K1893" s="344">
        <f t="shared" si="143"/>
        <v>0</v>
      </c>
      <c r="L1893" s="336">
        <f t="shared" si="144"/>
        <v>0</v>
      </c>
    </row>
    <row r="1894" spans="1:12" s="2" customFormat="1" ht="10.5" x14ac:dyDescent="0.25">
      <c r="A1894" s="334">
        <v>1859</v>
      </c>
      <c r="B1894" s="306"/>
      <c r="C1894" s="321"/>
      <c r="D1894" s="321"/>
      <c r="E1894" s="321"/>
      <c r="F1894" s="321"/>
      <c r="G1894" s="335">
        <f t="shared" si="145"/>
        <v>0</v>
      </c>
      <c r="H1894" s="340"/>
      <c r="I1894" s="337">
        <f t="shared" si="146"/>
        <v>0</v>
      </c>
      <c r="J1894" s="344">
        <f t="shared" si="147"/>
        <v>0</v>
      </c>
      <c r="K1894" s="344">
        <f t="shared" ref="K1894:K1957" si="148">I1894-J1894</f>
        <v>0</v>
      </c>
      <c r="L1894" s="336">
        <f t="shared" ref="L1894:L1957" si="149">IF(F1894="Residencial",IF(H1894&gt;11,(H1894-I1894),0),0)</f>
        <v>0</v>
      </c>
    </row>
    <row r="1895" spans="1:12" s="2" customFormat="1" ht="10.5" x14ac:dyDescent="0.25">
      <c r="A1895" s="334">
        <v>1860</v>
      </c>
      <c r="B1895" s="306"/>
      <c r="C1895" s="321"/>
      <c r="D1895" s="321"/>
      <c r="E1895" s="321"/>
      <c r="F1895" s="321"/>
      <c r="G1895" s="335">
        <f t="shared" si="145"/>
        <v>0</v>
      </c>
      <c r="H1895" s="340"/>
      <c r="I1895" s="337">
        <f t="shared" si="146"/>
        <v>0</v>
      </c>
      <c r="J1895" s="344">
        <f t="shared" si="147"/>
        <v>0</v>
      </c>
      <c r="K1895" s="344">
        <f t="shared" si="148"/>
        <v>0</v>
      </c>
      <c r="L1895" s="336">
        <f t="shared" si="149"/>
        <v>0</v>
      </c>
    </row>
    <row r="1896" spans="1:12" s="2" customFormat="1" ht="10.5" x14ac:dyDescent="0.25">
      <c r="A1896" s="333">
        <v>1861</v>
      </c>
      <c r="B1896" s="306"/>
      <c r="C1896" s="321"/>
      <c r="D1896" s="321"/>
      <c r="E1896" s="321"/>
      <c r="F1896" s="321"/>
      <c r="G1896" s="335">
        <f t="shared" si="145"/>
        <v>0</v>
      </c>
      <c r="H1896" s="340"/>
      <c r="I1896" s="337">
        <f t="shared" si="146"/>
        <v>0</v>
      </c>
      <c r="J1896" s="344">
        <f t="shared" si="147"/>
        <v>0</v>
      </c>
      <c r="K1896" s="344">
        <f t="shared" si="148"/>
        <v>0</v>
      </c>
      <c r="L1896" s="336">
        <f t="shared" si="149"/>
        <v>0</v>
      </c>
    </row>
    <row r="1897" spans="1:12" s="2" customFormat="1" ht="10.5" x14ac:dyDescent="0.25">
      <c r="A1897" s="334">
        <v>1862</v>
      </c>
      <c r="B1897" s="306"/>
      <c r="C1897" s="321"/>
      <c r="D1897" s="321"/>
      <c r="E1897" s="321"/>
      <c r="F1897" s="321"/>
      <c r="G1897" s="335">
        <f t="shared" si="145"/>
        <v>0</v>
      </c>
      <c r="H1897" s="340"/>
      <c r="I1897" s="337">
        <f t="shared" si="146"/>
        <v>0</v>
      </c>
      <c r="J1897" s="344">
        <f t="shared" si="147"/>
        <v>0</v>
      </c>
      <c r="K1897" s="344">
        <f t="shared" si="148"/>
        <v>0</v>
      </c>
      <c r="L1897" s="336">
        <f t="shared" si="149"/>
        <v>0</v>
      </c>
    </row>
    <row r="1898" spans="1:12" s="2" customFormat="1" ht="10.5" x14ac:dyDescent="0.25">
      <c r="A1898" s="334">
        <v>1863</v>
      </c>
      <c r="B1898" s="306"/>
      <c r="C1898" s="321"/>
      <c r="D1898" s="321"/>
      <c r="E1898" s="321"/>
      <c r="F1898" s="321"/>
      <c r="G1898" s="335">
        <f t="shared" si="145"/>
        <v>0</v>
      </c>
      <c r="H1898" s="340"/>
      <c r="I1898" s="337">
        <f t="shared" si="146"/>
        <v>0</v>
      </c>
      <c r="J1898" s="344">
        <f t="shared" si="147"/>
        <v>0</v>
      </c>
      <c r="K1898" s="344">
        <f t="shared" si="148"/>
        <v>0</v>
      </c>
      <c r="L1898" s="336">
        <f t="shared" si="149"/>
        <v>0</v>
      </c>
    </row>
    <row r="1899" spans="1:12" s="2" customFormat="1" ht="10.5" x14ac:dyDescent="0.25">
      <c r="A1899" s="334">
        <v>1864</v>
      </c>
      <c r="B1899" s="306"/>
      <c r="C1899" s="321"/>
      <c r="D1899" s="321"/>
      <c r="E1899" s="321"/>
      <c r="F1899" s="321"/>
      <c r="G1899" s="335">
        <f t="shared" si="145"/>
        <v>0</v>
      </c>
      <c r="H1899" s="340"/>
      <c r="I1899" s="337">
        <f t="shared" si="146"/>
        <v>0</v>
      </c>
      <c r="J1899" s="344">
        <f t="shared" si="147"/>
        <v>0</v>
      </c>
      <c r="K1899" s="344">
        <f t="shared" si="148"/>
        <v>0</v>
      </c>
      <c r="L1899" s="336">
        <f t="shared" si="149"/>
        <v>0</v>
      </c>
    </row>
    <row r="1900" spans="1:12" s="2" customFormat="1" ht="10.5" x14ac:dyDescent="0.25">
      <c r="A1900" s="334">
        <v>1865</v>
      </c>
      <c r="B1900" s="306"/>
      <c r="C1900" s="321"/>
      <c r="D1900" s="321"/>
      <c r="E1900" s="321"/>
      <c r="F1900" s="321"/>
      <c r="G1900" s="335">
        <f t="shared" si="145"/>
        <v>0</v>
      </c>
      <c r="H1900" s="340"/>
      <c r="I1900" s="337">
        <f t="shared" si="146"/>
        <v>0</v>
      </c>
      <c r="J1900" s="344">
        <f t="shared" si="147"/>
        <v>0</v>
      </c>
      <c r="K1900" s="344">
        <f t="shared" si="148"/>
        <v>0</v>
      </c>
      <c r="L1900" s="336">
        <f t="shared" si="149"/>
        <v>0</v>
      </c>
    </row>
    <row r="1901" spans="1:12" s="2" customFormat="1" ht="10.5" x14ac:dyDescent="0.25">
      <c r="A1901" s="333">
        <v>1866</v>
      </c>
      <c r="B1901" s="306"/>
      <c r="C1901" s="321"/>
      <c r="D1901" s="321"/>
      <c r="E1901" s="321"/>
      <c r="F1901" s="321"/>
      <c r="G1901" s="335">
        <f t="shared" si="145"/>
        <v>0</v>
      </c>
      <c r="H1901" s="340"/>
      <c r="I1901" s="337">
        <f t="shared" si="146"/>
        <v>0</v>
      </c>
      <c r="J1901" s="344">
        <f t="shared" si="147"/>
        <v>0</v>
      </c>
      <c r="K1901" s="344">
        <f t="shared" si="148"/>
        <v>0</v>
      </c>
      <c r="L1901" s="336">
        <f t="shared" si="149"/>
        <v>0</v>
      </c>
    </row>
    <row r="1902" spans="1:12" s="2" customFormat="1" ht="10.5" x14ac:dyDescent="0.25">
      <c r="A1902" s="334">
        <v>1867</v>
      </c>
      <c r="B1902" s="306"/>
      <c r="C1902" s="321"/>
      <c r="D1902" s="321"/>
      <c r="E1902" s="321"/>
      <c r="F1902" s="321"/>
      <c r="G1902" s="335">
        <f t="shared" si="145"/>
        <v>0</v>
      </c>
      <c r="H1902" s="340"/>
      <c r="I1902" s="337">
        <f t="shared" si="146"/>
        <v>0</v>
      </c>
      <c r="J1902" s="344">
        <f t="shared" si="147"/>
        <v>0</v>
      </c>
      <c r="K1902" s="344">
        <f t="shared" si="148"/>
        <v>0</v>
      </c>
      <c r="L1902" s="336">
        <f t="shared" si="149"/>
        <v>0</v>
      </c>
    </row>
    <row r="1903" spans="1:12" s="2" customFormat="1" ht="10.5" x14ac:dyDescent="0.25">
      <c r="A1903" s="334">
        <v>1868</v>
      </c>
      <c r="B1903" s="306"/>
      <c r="C1903" s="321"/>
      <c r="D1903" s="321"/>
      <c r="E1903" s="321"/>
      <c r="F1903" s="321"/>
      <c r="G1903" s="335">
        <f t="shared" si="145"/>
        <v>0</v>
      </c>
      <c r="H1903" s="340"/>
      <c r="I1903" s="337">
        <f t="shared" si="146"/>
        <v>0</v>
      </c>
      <c r="J1903" s="344">
        <f t="shared" si="147"/>
        <v>0</v>
      </c>
      <c r="K1903" s="344">
        <f t="shared" si="148"/>
        <v>0</v>
      </c>
      <c r="L1903" s="336">
        <f t="shared" si="149"/>
        <v>0</v>
      </c>
    </row>
    <row r="1904" spans="1:12" s="2" customFormat="1" ht="10.5" x14ac:dyDescent="0.25">
      <c r="A1904" s="334">
        <v>1869</v>
      </c>
      <c r="B1904" s="306"/>
      <c r="C1904" s="321"/>
      <c r="D1904" s="321"/>
      <c r="E1904" s="321"/>
      <c r="F1904" s="321"/>
      <c r="G1904" s="335">
        <f t="shared" si="145"/>
        <v>0</v>
      </c>
      <c r="H1904" s="340"/>
      <c r="I1904" s="337">
        <f t="shared" si="146"/>
        <v>0</v>
      </c>
      <c r="J1904" s="344">
        <f t="shared" si="147"/>
        <v>0</v>
      </c>
      <c r="K1904" s="344">
        <f t="shared" si="148"/>
        <v>0</v>
      </c>
      <c r="L1904" s="336">
        <f t="shared" si="149"/>
        <v>0</v>
      </c>
    </row>
    <row r="1905" spans="1:12" s="2" customFormat="1" ht="10.5" x14ac:dyDescent="0.25">
      <c r="A1905" s="334">
        <v>1870</v>
      </c>
      <c r="B1905" s="306"/>
      <c r="C1905" s="321"/>
      <c r="D1905" s="321"/>
      <c r="E1905" s="321"/>
      <c r="F1905" s="321"/>
      <c r="G1905" s="335">
        <f t="shared" si="145"/>
        <v>0</v>
      </c>
      <c r="H1905" s="340"/>
      <c r="I1905" s="337">
        <f t="shared" si="146"/>
        <v>0</v>
      </c>
      <c r="J1905" s="344">
        <f t="shared" si="147"/>
        <v>0</v>
      </c>
      <c r="K1905" s="344">
        <f t="shared" si="148"/>
        <v>0</v>
      </c>
      <c r="L1905" s="336">
        <f t="shared" si="149"/>
        <v>0</v>
      </c>
    </row>
    <row r="1906" spans="1:12" s="2" customFormat="1" ht="10.5" x14ac:dyDescent="0.25">
      <c r="A1906" s="333">
        <v>1871</v>
      </c>
      <c r="B1906" s="306"/>
      <c r="C1906" s="321"/>
      <c r="D1906" s="321"/>
      <c r="E1906" s="321"/>
      <c r="F1906" s="321"/>
      <c r="G1906" s="335">
        <f t="shared" si="145"/>
        <v>0</v>
      </c>
      <c r="H1906" s="340"/>
      <c r="I1906" s="337">
        <f t="shared" si="146"/>
        <v>0</v>
      </c>
      <c r="J1906" s="344">
        <f t="shared" si="147"/>
        <v>0</v>
      </c>
      <c r="K1906" s="344">
        <f t="shared" si="148"/>
        <v>0</v>
      </c>
      <c r="L1906" s="336">
        <f t="shared" si="149"/>
        <v>0</v>
      </c>
    </row>
    <row r="1907" spans="1:12" s="2" customFormat="1" ht="10.5" x14ac:dyDescent="0.25">
      <c r="A1907" s="334">
        <v>1872</v>
      </c>
      <c r="B1907" s="306"/>
      <c r="C1907" s="321"/>
      <c r="D1907" s="321"/>
      <c r="E1907" s="321"/>
      <c r="F1907" s="321"/>
      <c r="G1907" s="335">
        <f t="shared" si="145"/>
        <v>0</v>
      </c>
      <c r="H1907" s="340"/>
      <c r="I1907" s="337">
        <f t="shared" si="146"/>
        <v>0</v>
      </c>
      <c r="J1907" s="344">
        <f t="shared" si="147"/>
        <v>0</v>
      </c>
      <c r="K1907" s="344">
        <f t="shared" si="148"/>
        <v>0</v>
      </c>
      <c r="L1907" s="336">
        <f t="shared" si="149"/>
        <v>0</v>
      </c>
    </row>
    <row r="1908" spans="1:12" s="2" customFormat="1" ht="10.5" x14ac:dyDescent="0.25">
      <c r="A1908" s="334">
        <v>1873</v>
      </c>
      <c r="B1908" s="306"/>
      <c r="C1908" s="321"/>
      <c r="D1908" s="321"/>
      <c r="E1908" s="321"/>
      <c r="F1908" s="321"/>
      <c r="G1908" s="335">
        <f t="shared" si="145"/>
        <v>0</v>
      </c>
      <c r="H1908" s="340"/>
      <c r="I1908" s="337">
        <f t="shared" si="146"/>
        <v>0</v>
      </c>
      <c r="J1908" s="344">
        <f t="shared" si="147"/>
        <v>0</v>
      </c>
      <c r="K1908" s="344">
        <f t="shared" si="148"/>
        <v>0</v>
      </c>
      <c r="L1908" s="336">
        <f t="shared" si="149"/>
        <v>0</v>
      </c>
    </row>
    <row r="1909" spans="1:12" s="2" customFormat="1" ht="10.5" x14ac:dyDescent="0.25">
      <c r="A1909" s="334">
        <v>1874</v>
      </c>
      <c r="B1909" s="306"/>
      <c r="C1909" s="321"/>
      <c r="D1909" s="321"/>
      <c r="E1909" s="321"/>
      <c r="F1909" s="321"/>
      <c r="G1909" s="335">
        <f t="shared" si="145"/>
        <v>0</v>
      </c>
      <c r="H1909" s="340"/>
      <c r="I1909" s="337">
        <f t="shared" si="146"/>
        <v>0</v>
      </c>
      <c r="J1909" s="344">
        <f t="shared" si="147"/>
        <v>0</v>
      </c>
      <c r="K1909" s="344">
        <f t="shared" si="148"/>
        <v>0</v>
      </c>
      <c r="L1909" s="336">
        <f t="shared" si="149"/>
        <v>0</v>
      </c>
    </row>
    <row r="1910" spans="1:12" s="2" customFormat="1" ht="10.5" x14ac:dyDescent="0.25">
      <c r="A1910" s="334">
        <v>1875</v>
      </c>
      <c r="B1910" s="306"/>
      <c r="C1910" s="321"/>
      <c r="D1910" s="321"/>
      <c r="E1910" s="321"/>
      <c r="F1910" s="321"/>
      <c r="G1910" s="335">
        <f t="shared" si="145"/>
        <v>0</v>
      </c>
      <c r="H1910" s="340"/>
      <c r="I1910" s="337">
        <f t="shared" si="146"/>
        <v>0</v>
      </c>
      <c r="J1910" s="344">
        <f t="shared" si="147"/>
        <v>0</v>
      </c>
      <c r="K1910" s="344">
        <f t="shared" si="148"/>
        <v>0</v>
      </c>
      <c r="L1910" s="336">
        <f t="shared" si="149"/>
        <v>0</v>
      </c>
    </row>
    <row r="1911" spans="1:12" s="2" customFormat="1" ht="10.5" x14ac:dyDescent="0.25">
      <c r="A1911" s="333">
        <v>1876</v>
      </c>
      <c r="B1911" s="306"/>
      <c r="C1911" s="321"/>
      <c r="D1911" s="321"/>
      <c r="E1911" s="321"/>
      <c r="F1911" s="321"/>
      <c r="G1911" s="335">
        <f t="shared" si="145"/>
        <v>0</v>
      </c>
      <c r="H1911" s="340"/>
      <c r="I1911" s="337">
        <f t="shared" si="146"/>
        <v>0</v>
      </c>
      <c r="J1911" s="344">
        <f t="shared" si="147"/>
        <v>0</v>
      </c>
      <c r="K1911" s="344">
        <f t="shared" si="148"/>
        <v>0</v>
      </c>
      <c r="L1911" s="336">
        <f t="shared" si="149"/>
        <v>0</v>
      </c>
    </row>
    <row r="1912" spans="1:12" s="2" customFormat="1" ht="10.5" x14ac:dyDescent="0.25">
      <c r="A1912" s="334">
        <v>1877</v>
      </c>
      <c r="B1912" s="306"/>
      <c r="C1912" s="321"/>
      <c r="D1912" s="321"/>
      <c r="E1912" s="321"/>
      <c r="F1912" s="321"/>
      <c r="G1912" s="335">
        <f t="shared" si="145"/>
        <v>0</v>
      </c>
      <c r="H1912" s="340"/>
      <c r="I1912" s="337">
        <f t="shared" si="146"/>
        <v>0</v>
      </c>
      <c r="J1912" s="344">
        <f t="shared" si="147"/>
        <v>0</v>
      </c>
      <c r="K1912" s="344">
        <f t="shared" si="148"/>
        <v>0</v>
      </c>
      <c r="L1912" s="336">
        <f t="shared" si="149"/>
        <v>0</v>
      </c>
    </row>
    <row r="1913" spans="1:12" s="2" customFormat="1" ht="10.5" x14ac:dyDescent="0.25">
      <c r="A1913" s="334">
        <v>1878</v>
      </c>
      <c r="B1913" s="306"/>
      <c r="C1913" s="321"/>
      <c r="D1913" s="321"/>
      <c r="E1913" s="321"/>
      <c r="F1913" s="321"/>
      <c r="G1913" s="335">
        <f t="shared" si="145"/>
        <v>0</v>
      </c>
      <c r="H1913" s="340"/>
      <c r="I1913" s="337">
        <f t="shared" si="146"/>
        <v>0</v>
      </c>
      <c r="J1913" s="344">
        <f t="shared" si="147"/>
        <v>0</v>
      </c>
      <c r="K1913" s="344">
        <f t="shared" si="148"/>
        <v>0</v>
      </c>
      <c r="L1913" s="336">
        <f t="shared" si="149"/>
        <v>0</v>
      </c>
    </row>
    <row r="1914" spans="1:12" s="2" customFormat="1" ht="10.5" x14ac:dyDescent="0.25">
      <c r="A1914" s="334">
        <v>1879</v>
      </c>
      <c r="B1914" s="306"/>
      <c r="C1914" s="321"/>
      <c r="D1914" s="321"/>
      <c r="E1914" s="321"/>
      <c r="F1914" s="321"/>
      <c r="G1914" s="335">
        <f t="shared" si="145"/>
        <v>0</v>
      </c>
      <c r="H1914" s="340"/>
      <c r="I1914" s="337">
        <f t="shared" si="146"/>
        <v>0</v>
      </c>
      <c r="J1914" s="344">
        <f t="shared" si="147"/>
        <v>0</v>
      </c>
      <c r="K1914" s="344">
        <f t="shared" si="148"/>
        <v>0</v>
      </c>
      <c r="L1914" s="336">
        <f t="shared" si="149"/>
        <v>0</v>
      </c>
    </row>
    <row r="1915" spans="1:12" s="2" customFormat="1" ht="10.5" x14ac:dyDescent="0.25">
      <c r="A1915" s="334">
        <v>1880</v>
      </c>
      <c r="B1915" s="306"/>
      <c r="C1915" s="321"/>
      <c r="D1915" s="321"/>
      <c r="E1915" s="321"/>
      <c r="F1915" s="321"/>
      <c r="G1915" s="335">
        <f t="shared" si="145"/>
        <v>0</v>
      </c>
      <c r="H1915" s="340"/>
      <c r="I1915" s="337">
        <f t="shared" si="146"/>
        <v>0</v>
      </c>
      <c r="J1915" s="344">
        <f t="shared" si="147"/>
        <v>0</v>
      </c>
      <c r="K1915" s="344">
        <f t="shared" si="148"/>
        <v>0</v>
      </c>
      <c r="L1915" s="336">
        <f t="shared" si="149"/>
        <v>0</v>
      </c>
    </row>
    <row r="1916" spans="1:12" s="2" customFormat="1" ht="10.5" x14ac:dyDescent="0.25">
      <c r="A1916" s="333">
        <v>1881</v>
      </c>
      <c r="B1916" s="306"/>
      <c r="C1916" s="321"/>
      <c r="D1916" s="321"/>
      <c r="E1916" s="321"/>
      <c r="F1916" s="321"/>
      <c r="G1916" s="335">
        <f t="shared" si="145"/>
        <v>0</v>
      </c>
      <c r="H1916" s="340"/>
      <c r="I1916" s="337">
        <f t="shared" si="146"/>
        <v>0</v>
      </c>
      <c r="J1916" s="344">
        <f t="shared" si="147"/>
        <v>0</v>
      </c>
      <c r="K1916" s="344">
        <f t="shared" si="148"/>
        <v>0</v>
      </c>
      <c r="L1916" s="336">
        <f t="shared" si="149"/>
        <v>0</v>
      </c>
    </row>
    <row r="1917" spans="1:12" s="2" customFormat="1" ht="10.5" x14ac:dyDescent="0.25">
      <c r="A1917" s="334">
        <v>1882</v>
      </c>
      <c r="B1917" s="306"/>
      <c r="C1917" s="321"/>
      <c r="D1917" s="321"/>
      <c r="E1917" s="321"/>
      <c r="F1917" s="321"/>
      <c r="G1917" s="335">
        <f t="shared" si="145"/>
        <v>0</v>
      </c>
      <c r="H1917" s="340"/>
      <c r="I1917" s="337">
        <f t="shared" si="146"/>
        <v>0</v>
      </c>
      <c r="J1917" s="344">
        <f t="shared" si="147"/>
        <v>0</v>
      </c>
      <c r="K1917" s="344">
        <f t="shared" si="148"/>
        <v>0</v>
      </c>
      <c r="L1917" s="336">
        <f t="shared" si="149"/>
        <v>0</v>
      </c>
    </row>
    <row r="1918" spans="1:12" s="2" customFormat="1" ht="10.5" x14ac:dyDescent="0.25">
      <c r="A1918" s="334">
        <v>1883</v>
      </c>
      <c r="B1918" s="306"/>
      <c r="C1918" s="321"/>
      <c r="D1918" s="321"/>
      <c r="E1918" s="321"/>
      <c r="F1918" s="321"/>
      <c r="G1918" s="335">
        <f t="shared" si="145"/>
        <v>0</v>
      </c>
      <c r="H1918" s="340"/>
      <c r="I1918" s="337">
        <f t="shared" si="146"/>
        <v>0</v>
      </c>
      <c r="J1918" s="344">
        <f t="shared" si="147"/>
        <v>0</v>
      </c>
      <c r="K1918" s="344">
        <f t="shared" si="148"/>
        <v>0</v>
      </c>
      <c r="L1918" s="336">
        <f t="shared" si="149"/>
        <v>0</v>
      </c>
    </row>
    <row r="1919" spans="1:12" s="2" customFormat="1" ht="10.5" x14ac:dyDescent="0.25">
      <c r="A1919" s="334">
        <v>1884</v>
      </c>
      <c r="B1919" s="306"/>
      <c r="C1919" s="321"/>
      <c r="D1919" s="321"/>
      <c r="E1919" s="321"/>
      <c r="F1919" s="321"/>
      <c r="G1919" s="335">
        <f t="shared" si="145"/>
        <v>0</v>
      </c>
      <c r="H1919" s="340"/>
      <c r="I1919" s="337">
        <f t="shared" si="146"/>
        <v>0</v>
      </c>
      <c r="J1919" s="344">
        <f t="shared" si="147"/>
        <v>0</v>
      </c>
      <c r="K1919" s="344">
        <f t="shared" si="148"/>
        <v>0</v>
      </c>
      <c r="L1919" s="336">
        <f t="shared" si="149"/>
        <v>0</v>
      </c>
    </row>
    <row r="1920" spans="1:12" s="2" customFormat="1" ht="10.5" x14ac:dyDescent="0.25">
      <c r="A1920" s="334">
        <v>1885</v>
      </c>
      <c r="B1920" s="306"/>
      <c r="C1920" s="321"/>
      <c r="D1920" s="321"/>
      <c r="E1920" s="321"/>
      <c r="F1920" s="321"/>
      <c r="G1920" s="335">
        <f t="shared" si="145"/>
        <v>0</v>
      </c>
      <c r="H1920" s="340"/>
      <c r="I1920" s="337">
        <f t="shared" si="146"/>
        <v>0</v>
      </c>
      <c r="J1920" s="344">
        <f t="shared" si="147"/>
        <v>0</v>
      </c>
      <c r="K1920" s="344">
        <f t="shared" si="148"/>
        <v>0</v>
      </c>
      <c r="L1920" s="336">
        <f t="shared" si="149"/>
        <v>0</v>
      </c>
    </row>
    <row r="1921" spans="1:12" s="2" customFormat="1" ht="10.5" x14ac:dyDescent="0.25">
      <c r="A1921" s="333">
        <v>1886</v>
      </c>
      <c r="B1921" s="306"/>
      <c r="C1921" s="321"/>
      <c r="D1921" s="321"/>
      <c r="E1921" s="321"/>
      <c r="F1921" s="321"/>
      <c r="G1921" s="335">
        <f t="shared" si="145"/>
        <v>0</v>
      </c>
      <c r="H1921" s="340"/>
      <c r="I1921" s="337">
        <f t="shared" si="146"/>
        <v>0</v>
      </c>
      <c r="J1921" s="344">
        <f t="shared" si="147"/>
        <v>0</v>
      </c>
      <c r="K1921" s="344">
        <f t="shared" si="148"/>
        <v>0</v>
      </c>
      <c r="L1921" s="336">
        <f t="shared" si="149"/>
        <v>0</v>
      </c>
    </row>
    <row r="1922" spans="1:12" s="2" customFormat="1" ht="10.5" x14ac:dyDescent="0.25">
      <c r="A1922" s="334">
        <v>1887</v>
      </c>
      <c r="B1922" s="306"/>
      <c r="C1922" s="321"/>
      <c r="D1922" s="321"/>
      <c r="E1922" s="321"/>
      <c r="F1922" s="321"/>
      <c r="G1922" s="335">
        <f t="shared" si="145"/>
        <v>0</v>
      </c>
      <c r="H1922" s="340"/>
      <c r="I1922" s="337">
        <f t="shared" si="146"/>
        <v>0</v>
      </c>
      <c r="J1922" s="344">
        <f t="shared" si="147"/>
        <v>0</v>
      </c>
      <c r="K1922" s="344">
        <f t="shared" si="148"/>
        <v>0</v>
      </c>
      <c r="L1922" s="336">
        <f t="shared" si="149"/>
        <v>0</v>
      </c>
    </row>
    <row r="1923" spans="1:12" s="2" customFormat="1" ht="10.5" x14ac:dyDescent="0.25">
      <c r="A1923" s="334">
        <v>1888</v>
      </c>
      <c r="B1923" s="306"/>
      <c r="C1923" s="321"/>
      <c r="D1923" s="321"/>
      <c r="E1923" s="321"/>
      <c r="F1923" s="321"/>
      <c r="G1923" s="335">
        <f t="shared" si="145"/>
        <v>0</v>
      </c>
      <c r="H1923" s="340"/>
      <c r="I1923" s="337">
        <f t="shared" si="146"/>
        <v>0</v>
      </c>
      <c r="J1923" s="344">
        <f t="shared" si="147"/>
        <v>0</v>
      </c>
      <c r="K1923" s="344">
        <f t="shared" si="148"/>
        <v>0</v>
      </c>
      <c r="L1923" s="336">
        <f t="shared" si="149"/>
        <v>0</v>
      </c>
    </row>
    <row r="1924" spans="1:12" s="2" customFormat="1" ht="10.5" x14ac:dyDescent="0.25">
      <c r="A1924" s="334">
        <v>1889</v>
      </c>
      <c r="B1924" s="306"/>
      <c r="C1924" s="321"/>
      <c r="D1924" s="321"/>
      <c r="E1924" s="321"/>
      <c r="F1924" s="321"/>
      <c r="G1924" s="335">
        <f t="shared" si="145"/>
        <v>0</v>
      </c>
      <c r="H1924" s="340"/>
      <c r="I1924" s="337">
        <f t="shared" si="146"/>
        <v>0</v>
      </c>
      <c r="J1924" s="344">
        <f t="shared" si="147"/>
        <v>0</v>
      </c>
      <c r="K1924" s="344">
        <f t="shared" si="148"/>
        <v>0</v>
      </c>
      <c r="L1924" s="336">
        <f t="shared" si="149"/>
        <v>0</v>
      </c>
    </row>
    <row r="1925" spans="1:12" s="2" customFormat="1" ht="10.5" x14ac:dyDescent="0.25">
      <c r="A1925" s="334">
        <v>1890</v>
      </c>
      <c r="B1925" s="306"/>
      <c r="C1925" s="321"/>
      <c r="D1925" s="321"/>
      <c r="E1925" s="321"/>
      <c r="F1925" s="321"/>
      <c r="G1925" s="335">
        <f t="shared" si="145"/>
        <v>0</v>
      </c>
      <c r="H1925" s="340"/>
      <c r="I1925" s="337">
        <f t="shared" si="146"/>
        <v>0</v>
      </c>
      <c r="J1925" s="344">
        <f t="shared" si="147"/>
        <v>0</v>
      </c>
      <c r="K1925" s="344">
        <f t="shared" si="148"/>
        <v>0</v>
      </c>
      <c r="L1925" s="336">
        <f t="shared" si="149"/>
        <v>0</v>
      </c>
    </row>
    <row r="1926" spans="1:12" s="2" customFormat="1" ht="10.5" x14ac:dyDescent="0.25">
      <c r="A1926" s="333">
        <v>1891</v>
      </c>
      <c r="B1926" s="306"/>
      <c r="C1926" s="321"/>
      <c r="D1926" s="321"/>
      <c r="E1926" s="321"/>
      <c r="F1926" s="321"/>
      <c r="G1926" s="335">
        <f t="shared" si="145"/>
        <v>0</v>
      </c>
      <c r="H1926" s="340"/>
      <c r="I1926" s="337">
        <f t="shared" si="146"/>
        <v>0</v>
      </c>
      <c r="J1926" s="344">
        <f t="shared" si="147"/>
        <v>0</v>
      </c>
      <c r="K1926" s="344">
        <f t="shared" si="148"/>
        <v>0</v>
      </c>
      <c r="L1926" s="336">
        <f t="shared" si="149"/>
        <v>0</v>
      </c>
    </row>
    <row r="1927" spans="1:12" s="2" customFormat="1" ht="10.5" x14ac:dyDescent="0.25">
      <c r="A1927" s="334">
        <v>1892</v>
      </c>
      <c r="B1927" s="306"/>
      <c r="C1927" s="321"/>
      <c r="D1927" s="321"/>
      <c r="E1927" s="321"/>
      <c r="F1927" s="321"/>
      <c r="G1927" s="335">
        <f t="shared" si="145"/>
        <v>0</v>
      </c>
      <c r="H1927" s="340"/>
      <c r="I1927" s="337">
        <f t="shared" si="146"/>
        <v>0</v>
      </c>
      <c r="J1927" s="344">
        <f t="shared" si="147"/>
        <v>0</v>
      </c>
      <c r="K1927" s="344">
        <f t="shared" si="148"/>
        <v>0</v>
      </c>
      <c r="L1927" s="336">
        <f t="shared" si="149"/>
        <v>0</v>
      </c>
    </row>
    <row r="1928" spans="1:12" s="2" customFormat="1" ht="10.5" x14ac:dyDescent="0.25">
      <c r="A1928" s="334">
        <v>1893</v>
      </c>
      <c r="B1928" s="306"/>
      <c r="C1928" s="321"/>
      <c r="D1928" s="321"/>
      <c r="E1928" s="321"/>
      <c r="F1928" s="321"/>
      <c r="G1928" s="335">
        <f t="shared" si="145"/>
        <v>0</v>
      </c>
      <c r="H1928" s="340"/>
      <c r="I1928" s="337">
        <f t="shared" si="146"/>
        <v>0</v>
      </c>
      <c r="J1928" s="344">
        <f t="shared" si="147"/>
        <v>0</v>
      </c>
      <c r="K1928" s="344">
        <f t="shared" si="148"/>
        <v>0</v>
      </c>
      <c r="L1928" s="336">
        <f t="shared" si="149"/>
        <v>0</v>
      </c>
    </row>
    <row r="1929" spans="1:12" s="2" customFormat="1" ht="10.5" x14ac:dyDescent="0.25">
      <c r="A1929" s="334">
        <v>1894</v>
      </c>
      <c r="B1929" s="306"/>
      <c r="C1929" s="321"/>
      <c r="D1929" s="321"/>
      <c r="E1929" s="321"/>
      <c r="F1929" s="321"/>
      <c r="G1929" s="335">
        <f t="shared" si="145"/>
        <v>0</v>
      </c>
      <c r="H1929" s="340"/>
      <c r="I1929" s="337">
        <f t="shared" si="146"/>
        <v>0</v>
      </c>
      <c r="J1929" s="344">
        <f t="shared" si="147"/>
        <v>0</v>
      </c>
      <c r="K1929" s="344">
        <f t="shared" si="148"/>
        <v>0</v>
      </c>
      <c r="L1929" s="336">
        <f t="shared" si="149"/>
        <v>0</v>
      </c>
    </row>
    <row r="1930" spans="1:12" s="2" customFormat="1" ht="10.5" x14ac:dyDescent="0.25">
      <c r="A1930" s="334">
        <v>1895</v>
      </c>
      <c r="B1930" s="306"/>
      <c r="C1930" s="321"/>
      <c r="D1930" s="321"/>
      <c r="E1930" s="321"/>
      <c r="F1930" s="321"/>
      <c r="G1930" s="335">
        <f t="shared" si="145"/>
        <v>0</v>
      </c>
      <c r="H1930" s="340"/>
      <c r="I1930" s="337">
        <f t="shared" si="146"/>
        <v>0</v>
      </c>
      <c r="J1930" s="344">
        <f t="shared" si="147"/>
        <v>0</v>
      </c>
      <c r="K1930" s="344">
        <f t="shared" si="148"/>
        <v>0</v>
      </c>
      <c r="L1930" s="336">
        <f t="shared" si="149"/>
        <v>0</v>
      </c>
    </row>
    <row r="1931" spans="1:12" s="2" customFormat="1" ht="10.5" x14ac:dyDescent="0.25">
      <c r="A1931" s="333">
        <v>1896</v>
      </c>
      <c r="B1931" s="306"/>
      <c r="C1931" s="321"/>
      <c r="D1931" s="321"/>
      <c r="E1931" s="321"/>
      <c r="F1931" s="321"/>
      <c r="G1931" s="335">
        <f t="shared" si="145"/>
        <v>0</v>
      </c>
      <c r="H1931" s="340"/>
      <c r="I1931" s="337">
        <f t="shared" si="146"/>
        <v>0</v>
      </c>
      <c r="J1931" s="344">
        <f t="shared" si="147"/>
        <v>0</v>
      </c>
      <c r="K1931" s="344">
        <f t="shared" si="148"/>
        <v>0</v>
      </c>
      <c r="L1931" s="336">
        <f t="shared" si="149"/>
        <v>0</v>
      </c>
    </row>
    <row r="1932" spans="1:12" s="2" customFormat="1" ht="10.5" x14ac:dyDescent="0.25">
      <c r="A1932" s="334">
        <v>1897</v>
      </c>
      <c r="B1932" s="306"/>
      <c r="C1932" s="321"/>
      <c r="D1932" s="321"/>
      <c r="E1932" s="321"/>
      <c r="F1932" s="321"/>
      <c r="G1932" s="335">
        <f t="shared" si="145"/>
        <v>0</v>
      </c>
      <c r="H1932" s="340"/>
      <c r="I1932" s="337">
        <f t="shared" si="146"/>
        <v>0</v>
      </c>
      <c r="J1932" s="344">
        <f t="shared" si="147"/>
        <v>0</v>
      </c>
      <c r="K1932" s="344">
        <f t="shared" si="148"/>
        <v>0</v>
      </c>
      <c r="L1932" s="336">
        <f t="shared" si="149"/>
        <v>0</v>
      </c>
    </row>
    <row r="1933" spans="1:12" s="2" customFormat="1" ht="10.5" x14ac:dyDescent="0.25">
      <c r="A1933" s="334">
        <v>1898</v>
      </c>
      <c r="B1933" s="306"/>
      <c r="C1933" s="321"/>
      <c r="D1933" s="321"/>
      <c r="E1933" s="321"/>
      <c r="F1933" s="321"/>
      <c r="G1933" s="335">
        <f t="shared" si="145"/>
        <v>0</v>
      </c>
      <c r="H1933" s="340"/>
      <c r="I1933" s="337">
        <f t="shared" si="146"/>
        <v>0</v>
      </c>
      <c r="J1933" s="344">
        <f t="shared" si="147"/>
        <v>0</v>
      </c>
      <c r="K1933" s="344">
        <f t="shared" si="148"/>
        <v>0</v>
      </c>
      <c r="L1933" s="336">
        <f t="shared" si="149"/>
        <v>0</v>
      </c>
    </row>
    <row r="1934" spans="1:12" s="2" customFormat="1" ht="10.5" x14ac:dyDescent="0.25">
      <c r="A1934" s="334">
        <v>1899</v>
      </c>
      <c r="B1934" s="306"/>
      <c r="C1934" s="321"/>
      <c r="D1934" s="321"/>
      <c r="E1934" s="321"/>
      <c r="F1934" s="321"/>
      <c r="G1934" s="335">
        <f t="shared" si="145"/>
        <v>0</v>
      </c>
      <c r="H1934" s="340"/>
      <c r="I1934" s="337">
        <f t="shared" si="146"/>
        <v>0</v>
      </c>
      <c r="J1934" s="344">
        <f t="shared" si="147"/>
        <v>0</v>
      </c>
      <c r="K1934" s="344">
        <f t="shared" si="148"/>
        <v>0</v>
      </c>
      <c r="L1934" s="336">
        <f t="shared" si="149"/>
        <v>0</v>
      </c>
    </row>
    <row r="1935" spans="1:12" s="2" customFormat="1" ht="10.5" x14ac:dyDescent="0.25">
      <c r="A1935" s="334">
        <v>1900</v>
      </c>
      <c r="B1935" s="306"/>
      <c r="C1935" s="321"/>
      <c r="D1935" s="321"/>
      <c r="E1935" s="321"/>
      <c r="F1935" s="321"/>
      <c r="G1935" s="335">
        <f t="shared" si="145"/>
        <v>0</v>
      </c>
      <c r="H1935" s="340"/>
      <c r="I1935" s="337">
        <f t="shared" si="146"/>
        <v>0</v>
      </c>
      <c r="J1935" s="344">
        <f t="shared" si="147"/>
        <v>0</v>
      </c>
      <c r="K1935" s="344">
        <f t="shared" si="148"/>
        <v>0</v>
      </c>
      <c r="L1935" s="336">
        <f t="shared" si="149"/>
        <v>0</v>
      </c>
    </row>
    <row r="1936" spans="1:12" s="2" customFormat="1" ht="10.5" x14ac:dyDescent="0.25">
      <c r="A1936" s="333">
        <v>1901</v>
      </c>
      <c r="B1936" s="306"/>
      <c r="C1936" s="321"/>
      <c r="D1936" s="321"/>
      <c r="E1936" s="321"/>
      <c r="F1936" s="321"/>
      <c r="G1936" s="335">
        <f t="shared" si="145"/>
        <v>0</v>
      </c>
      <c r="H1936" s="340"/>
      <c r="I1936" s="337">
        <f t="shared" si="146"/>
        <v>0</v>
      </c>
      <c r="J1936" s="344">
        <f t="shared" si="147"/>
        <v>0</v>
      </c>
      <c r="K1936" s="344">
        <f t="shared" si="148"/>
        <v>0</v>
      </c>
      <c r="L1936" s="336">
        <f t="shared" si="149"/>
        <v>0</v>
      </c>
    </row>
    <row r="1937" spans="1:12" s="2" customFormat="1" ht="10.5" x14ac:dyDescent="0.25">
      <c r="A1937" s="334">
        <v>1902</v>
      </c>
      <c r="B1937" s="306"/>
      <c r="C1937" s="321"/>
      <c r="D1937" s="321"/>
      <c r="E1937" s="321"/>
      <c r="F1937" s="321"/>
      <c r="G1937" s="335">
        <f t="shared" si="145"/>
        <v>0</v>
      </c>
      <c r="H1937" s="340"/>
      <c r="I1937" s="337">
        <f t="shared" si="146"/>
        <v>0</v>
      </c>
      <c r="J1937" s="344">
        <f t="shared" si="147"/>
        <v>0</v>
      </c>
      <c r="K1937" s="344">
        <f t="shared" si="148"/>
        <v>0</v>
      </c>
      <c r="L1937" s="336">
        <f t="shared" si="149"/>
        <v>0</v>
      </c>
    </row>
    <row r="1938" spans="1:12" s="2" customFormat="1" ht="10.5" x14ac:dyDescent="0.25">
      <c r="A1938" s="334">
        <v>1903</v>
      </c>
      <c r="B1938" s="306"/>
      <c r="C1938" s="321"/>
      <c r="D1938" s="321"/>
      <c r="E1938" s="321"/>
      <c r="F1938" s="321"/>
      <c r="G1938" s="335">
        <f t="shared" si="145"/>
        <v>0</v>
      </c>
      <c r="H1938" s="340"/>
      <c r="I1938" s="337">
        <f t="shared" si="146"/>
        <v>0</v>
      </c>
      <c r="J1938" s="344">
        <f t="shared" si="147"/>
        <v>0</v>
      </c>
      <c r="K1938" s="344">
        <f t="shared" si="148"/>
        <v>0</v>
      </c>
      <c r="L1938" s="336">
        <f t="shared" si="149"/>
        <v>0</v>
      </c>
    </row>
    <row r="1939" spans="1:12" s="2" customFormat="1" ht="10.5" x14ac:dyDescent="0.25">
      <c r="A1939" s="334">
        <v>1904</v>
      </c>
      <c r="B1939" s="306"/>
      <c r="C1939" s="321"/>
      <c r="D1939" s="321"/>
      <c r="E1939" s="321"/>
      <c r="F1939" s="321"/>
      <c r="G1939" s="335">
        <f t="shared" si="145"/>
        <v>0</v>
      </c>
      <c r="H1939" s="340"/>
      <c r="I1939" s="337">
        <f t="shared" si="146"/>
        <v>0</v>
      </c>
      <c r="J1939" s="344">
        <f t="shared" si="147"/>
        <v>0</v>
      </c>
      <c r="K1939" s="344">
        <f t="shared" si="148"/>
        <v>0</v>
      </c>
      <c r="L1939" s="336">
        <f t="shared" si="149"/>
        <v>0</v>
      </c>
    </row>
    <row r="1940" spans="1:12" s="2" customFormat="1" ht="10.5" x14ac:dyDescent="0.25">
      <c r="A1940" s="334">
        <v>1905</v>
      </c>
      <c r="B1940" s="306"/>
      <c r="C1940" s="321"/>
      <c r="D1940" s="321"/>
      <c r="E1940" s="321"/>
      <c r="F1940" s="321"/>
      <c r="G1940" s="335">
        <f t="shared" si="145"/>
        <v>0</v>
      </c>
      <c r="H1940" s="340"/>
      <c r="I1940" s="337">
        <f t="shared" si="146"/>
        <v>0</v>
      </c>
      <c r="J1940" s="344">
        <f t="shared" si="147"/>
        <v>0</v>
      </c>
      <c r="K1940" s="344">
        <f t="shared" si="148"/>
        <v>0</v>
      </c>
      <c r="L1940" s="336">
        <f t="shared" si="149"/>
        <v>0</v>
      </c>
    </row>
    <row r="1941" spans="1:12" s="2" customFormat="1" ht="10.5" x14ac:dyDescent="0.25">
      <c r="A1941" s="333">
        <v>1906</v>
      </c>
      <c r="B1941" s="306"/>
      <c r="C1941" s="321"/>
      <c r="D1941" s="321"/>
      <c r="E1941" s="321"/>
      <c r="F1941" s="321"/>
      <c r="G1941" s="335">
        <f t="shared" si="145"/>
        <v>0</v>
      </c>
      <c r="H1941" s="340"/>
      <c r="I1941" s="337">
        <f t="shared" si="146"/>
        <v>0</v>
      </c>
      <c r="J1941" s="344">
        <f t="shared" si="147"/>
        <v>0</v>
      </c>
      <c r="K1941" s="344">
        <f t="shared" si="148"/>
        <v>0</v>
      </c>
      <c r="L1941" s="336">
        <f t="shared" si="149"/>
        <v>0</v>
      </c>
    </row>
    <row r="1942" spans="1:12" s="2" customFormat="1" ht="10.5" x14ac:dyDescent="0.25">
      <c r="A1942" s="334">
        <v>1907</v>
      </c>
      <c r="B1942" s="306"/>
      <c r="C1942" s="321"/>
      <c r="D1942" s="321"/>
      <c r="E1942" s="321"/>
      <c r="F1942" s="321"/>
      <c r="G1942" s="335">
        <f t="shared" si="145"/>
        <v>0</v>
      </c>
      <c r="H1942" s="340"/>
      <c r="I1942" s="337">
        <f t="shared" si="146"/>
        <v>0</v>
      </c>
      <c r="J1942" s="344">
        <f t="shared" si="147"/>
        <v>0</v>
      </c>
      <c r="K1942" s="344">
        <f t="shared" si="148"/>
        <v>0</v>
      </c>
      <c r="L1942" s="336">
        <f t="shared" si="149"/>
        <v>0</v>
      </c>
    </row>
    <row r="1943" spans="1:12" s="2" customFormat="1" ht="10.5" x14ac:dyDescent="0.25">
      <c r="A1943" s="334">
        <v>1908</v>
      </c>
      <c r="B1943" s="306"/>
      <c r="C1943" s="321"/>
      <c r="D1943" s="321"/>
      <c r="E1943" s="321"/>
      <c r="F1943" s="321"/>
      <c r="G1943" s="335">
        <f t="shared" si="145"/>
        <v>0</v>
      </c>
      <c r="H1943" s="340"/>
      <c r="I1943" s="337">
        <f t="shared" si="146"/>
        <v>0</v>
      </c>
      <c r="J1943" s="344">
        <f t="shared" si="147"/>
        <v>0</v>
      </c>
      <c r="K1943" s="344">
        <f t="shared" si="148"/>
        <v>0</v>
      </c>
      <c r="L1943" s="336">
        <f t="shared" si="149"/>
        <v>0</v>
      </c>
    </row>
    <row r="1944" spans="1:12" s="2" customFormat="1" ht="10.5" x14ac:dyDescent="0.25">
      <c r="A1944" s="334">
        <v>1909</v>
      </c>
      <c r="B1944" s="306"/>
      <c r="C1944" s="321"/>
      <c r="D1944" s="321"/>
      <c r="E1944" s="321"/>
      <c r="F1944" s="321"/>
      <c r="G1944" s="335">
        <f t="shared" si="145"/>
        <v>0</v>
      </c>
      <c r="H1944" s="340"/>
      <c r="I1944" s="337">
        <f t="shared" si="146"/>
        <v>0</v>
      </c>
      <c r="J1944" s="344">
        <f t="shared" si="147"/>
        <v>0</v>
      </c>
      <c r="K1944" s="344">
        <f t="shared" si="148"/>
        <v>0</v>
      </c>
      <c r="L1944" s="336">
        <f t="shared" si="149"/>
        <v>0</v>
      </c>
    </row>
    <row r="1945" spans="1:12" s="2" customFormat="1" ht="10.5" x14ac:dyDescent="0.25">
      <c r="A1945" s="334">
        <v>1910</v>
      </c>
      <c r="B1945" s="306"/>
      <c r="C1945" s="321"/>
      <c r="D1945" s="321"/>
      <c r="E1945" s="321"/>
      <c r="F1945" s="321"/>
      <c r="G1945" s="335">
        <f t="shared" si="145"/>
        <v>0</v>
      </c>
      <c r="H1945" s="340"/>
      <c r="I1945" s="337">
        <f t="shared" si="146"/>
        <v>0</v>
      </c>
      <c r="J1945" s="344">
        <f t="shared" si="147"/>
        <v>0</v>
      </c>
      <c r="K1945" s="344">
        <f t="shared" si="148"/>
        <v>0</v>
      </c>
      <c r="L1945" s="336">
        <f t="shared" si="149"/>
        <v>0</v>
      </c>
    </row>
    <row r="1946" spans="1:12" s="2" customFormat="1" ht="10.5" x14ac:dyDescent="0.25">
      <c r="A1946" s="333">
        <v>1911</v>
      </c>
      <c r="B1946" s="306"/>
      <c r="C1946" s="321"/>
      <c r="D1946" s="321"/>
      <c r="E1946" s="321"/>
      <c r="F1946" s="321"/>
      <c r="G1946" s="335">
        <f t="shared" si="145"/>
        <v>0</v>
      </c>
      <c r="H1946" s="340"/>
      <c r="I1946" s="337">
        <f t="shared" si="146"/>
        <v>0</v>
      </c>
      <c r="J1946" s="344">
        <f t="shared" si="147"/>
        <v>0</v>
      </c>
      <c r="K1946" s="344">
        <f t="shared" si="148"/>
        <v>0</v>
      </c>
      <c r="L1946" s="336">
        <f t="shared" si="149"/>
        <v>0</v>
      </c>
    </row>
    <row r="1947" spans="1:12" s="2" customFormat="1" ht="10.5" x14ac:dyDescent="0.25">
      <c r="A1947" s="334">
        <v>1912</v>
      </c>
      <c r="B1947" s="306"/>
      <c r="C1947" s="321"/>
      <c r="D1947" s="321"/>
      <c r="E1947" s="321"/>
      <c r="F1947" s="321"/>
      <c r="G1947" s="335">
        <f t="shared" si="145"/>
        <v>0</v>
      </c>
      <c r="H1947" s="340"/>
      <c r="I1947" s="337">
        <f t="shared" si="146"/>
        <v>0</v>
      </c>
      <c r="J1947" s="344">
        <f t="shared" si="147"/>
        <v>0</v>
      </c>
      <c r="K1947" s="344">
        <f t="shared" si="148"/>
        <v>0</v>
      </c>
      <c r="L1947" s="336">
        <f t="shared" si="149"/>
        <v>0</v>
      </c>
    </row>
    <row r="1948" spans="1:12" s="2" customFormat="1" ht="10.5" x14ac:dyDescent="0.25">
      <c r="A1948" s="334">
        <v>1913</v>
      </c>
      <c r="B1948" s="306"/>
      <c r="C1948" s="321"/>
      <c r="D1948" s="321"/>
      <c r="E1948" s="321"/>
      <c r="F1948" s="321"/>
      <c r="G1948" s="335">
        <f t="shared" si="145"/>
        <v>0</v>
      </c>
      <c r="H1948" s="340"/>
      <c r="I1948" s="337">
        <f t="shared" si="146"/>
        <v>0</v>
      </c>
      <c r="J1948" s="344">
        <f t="shared" si="147"/>
        <v>0</v>
      </c>
      <c r="K1948" s="344">
        <f t="shared" si="148"/>
        <v>0</v>
      </c>
      <c r="L1948" s="336">
        <f t="shared" si="149"/>
        <v>0</v>
      </c>
    </row>
    <row r="1949" spans="1:12" s="2" customFormat="1" ht="10.5" x14ac:dyDescent="0.25">
      <c r="A1949" s="334">
        <v>1914</v>
      </c>
      <c r="B1949" s="306"/>
      <c r="C1949" s="321"/>
      <c r="D1949" s="321"/>
      <c r="E1949" s="321"/>
      <c r="F1949" s="321"/>
      <c r="G1949" s="335">
        <f t="shared" si="145"/>
        <v>0</v>
      </c>
      <c r="H1949" s="340"/>
      <c r="I1949" s="337">
        <f t="shared" si="146"/>
        <v>0</v>
      </c>
      <c r="J1949" s="344">
        <f t="shared" si="147"/>
        <v>0</v>
      </c>
      <c r="K1949" s="344">
        <f t="shared" si="148"/>
        <v>0</v>
      </c>
      <c r="L1949" s="336">
        <f t="shared" si="149"/>
        <v>0</v>
      </c>
    </row>
    <row r="1950" spans="1:12" s="2" customFormat="1" ht="10.5" x14ac:dyDescent="0.25">
      <c r="A1950" s="334">
        <v>1915</v>
      </c>
      <c r="B1950" s="306"/>
      <c r="C1950" s="321"/>
      <c r="D1950" s="321"/>
      <c r="E1950" s="321"/>
      <c r="F1950" s="321"/>
      <c r="G1950" s="335">
        <f t="shared" si="145"/>
        <v>0</v>
      </c>
      <c r="H1950" s="340"/>
      <c r="I1950" s="337">
        <f t="shared" si="146"/>
        <v>0</v>
      </c>
      <c r="J1950" s="344">
        <f t="shared" si="147"/>
        <v>0</v>
      </c>
      <c r="K1950" s="344">
        <f t="shared" si="148"/>
        <v>0</v>
      </c>
      <c r="L1950" s="336">
        <f t="shared" si="149"/>
        <v>0</v>
      </c>
    </row>
    <row r="1951" spans="1:12" s="2" customFormat="1" ht="10.5" x14ac:dyDescent="0.25">
      <c r="A1951" s="333">
        <v>1916</v>
      </c>
      <c r="B1951" s="306"/>
      <c r="C1951" s="321"/>
      <c r="D1951" s="321"/>
      <c r="E1951" s="321"/>
      <c r="F1951" s="321"/>
      <c r="G1951" s="335">
        <f t="shared" si="145"/>
        <v>0</v>
      </c>
      <c r="H1951" s="340"/>
      <c r="I1951" s="337">
        <f t="shared" si="146"/>
        <v>0</v>
      </c>
      <c r="J1951" s="344">
        <f t="shared" si="147"/>
        <v>0</v>
      </c>
      <c r="K1951" s="344">
        <f t="shared" si="148"/>
        <v>0</v>
      </c>
      <c r="L1951" s="336">
        <f t="shared" si="149"/>
        <v>0</v>
      </c>
    </row>
    <row r="1952" spans="1:12" s="2" customFormat="1" ht="10.5" x14ac:dyDescent="0.25">
      <c r="A1952" s="334">
        <v>1917</v>
      </c>
      <c r="B1952" s="306"/>
      <c r="C1952" s="321"/>
      <c r="D1952" s="321"/>
      <c r="E1952" s="321"/>
      <c r="F1952" s="321"/>
      <c r="G1952" s="335">
        <f t="shared" si="145"/>
        <v>0</v>
      </c>
      <c r="H1952" s="340"/>
      <c r="I1952" s="337">
        <f t="shared" si="146"/>
        <v>0</v>
      </c>
      <c r="J1952" s="344">
        <f t="shared" si="147"/>
        <v>0</v>
      </c>
      <c r="K1952" s="344">
        <f t="shared" si="148"/>
        <v>0</v>
      </c>
      <c r="L1952" s="336">
        <f t="shared" si="149"/>
        <v>0</v>
      </c>
    </row>
    <row r="1953" spans="1:12" s="2" customFormat="1" ht="10.5" x14ac:dyDescent="0.25">
      <c r="A1953" s="334">
        <v>1918</v>
      </c>
      <c r="B1953" s="306"/>
      <c r="C1953" s="321"/>
      <c r="D1953" s="321"/>
      <c r="E1953" s="321"/>
      <c r="F1953" s="321"/>
      <c r="G1953" s="335">
        <f t="shared" si="145"/>
        <v>0</v>
      </c>
      <c r="H1953" s="340"/>
      <c r="I1953" s="337">
        <f t="shared" si="146"/>
        <v>0</v>
      </c>
      <c r="J1953" s="344">
        <f t="shared" si="147"/>
        <v>0</v>
      </c>
      <c r="K1953" s="344">
        <f t="shared" si="148"/>
        <v>0</v>
      </c>
      <c r="L1953" s="336">
        <f t="shared" si="149"/>
        <v>0</v>
      </c>
    </row>
    <row r="1954" spans="1:12" s="2" customFormat="1" ht="10.5" x14ac:dyDescent="0.25">
      <c r="A1954" s="334">
        <v>1919</v>
      </c>
      <c r="B1954" s="306"/>
      <c r="C1954" s="321"/>
      <c r="D1954" s="321"/>
      <c r="E1954" s="321"/>
      <c r="F1954" s="321"/>
      <c r="G1954" s="335">
        <f t="shared" si="145"/>
        <v>0</v>
      </c>
      <c r="H1954" s="340"/>
      <c r="I1954" s="337">
        <f t="shared" si="146"/>
        <v>0</v>
      </c>
      <c r="J1954" s="344">
        <f t="shared" si="147"/>
        <v>0</v>
      </c>
      <c r="K1954" s="344">
        <f t="shared" si="148"/>
        <v>0</v>
      </c>
      <c r="L1954" s="336">
        <f t="shared" si="149"/>
        <v>0</v>
      </c>
    </row>
    <row r="1955" spans="1:12" s="2" customFormat="1" ht="10.5" x14ac:dyDescent="0.25">
      <c r="A1955" s="334">
        <v>1920</v>
      </c>
      <c r="B1955" s="306"/>
      <c r="C1955" s="321"/>
      <c r="D1955" s="321"/>
      <c r="E1955" s="321"/>
      <c r="F1955" s="321"/>
      <c r="G1955" s="335">
        <f t="shared" si="145"/>
        <v>0</v>
      </c>
      <c r="H1955" s="340"/>
      <c r="I1955" s="337">
        <f t="shared" si="146"/>
        <v>0</v>
      </c>
      <c r="J1955" s="344">
        <f t="shared" si="147"/>
        <v>0</v>
      </c>
      <c r="K1955" s="344">
        <f t="shared" si="148"/>
        <v>0</v>
      </c>
      <c r="L1955" s="336">
        <f t="shared" si="149"/>
        <v>0</v>
      </c>
    </row>
    <row r="1956" spans="1:12" s="2" customFormat="1" ht="10.5" x14ac:dyDescent="0.25">
      <c r="A1956" s="333">
        <v>1921</v>
      </c>
      <c r="B1956" s="306"/>
      <c r="C1956" s="321"/>
      <c r="D1956" s="321"/>
      <c r="E1956" s="321"/>
      <c r="F1956" s="321"/>
      <c r="G1956" s="335">
        <f t="shared" si="145"/>
        <v>0</v>
      </c>
      <c r="H1956" s="340"/>
      <c r="I1956" s="337">
        <f t="shared" si="146"/>
        <v>0</v>
      </c>
      <c r="J1956" s="344">
        <f t="shared" si="147"/>
        <v>0</v>
      </c>
      <c r="K1956" s="344">
        <f t="shared" si="148"/>
        <v>0</v>
      </c>
      <c r="L1956" s="336">
        <f t="shared" si="149"/>
        <v>0</v>
      </c>
    </row>
    <row r="1957" spans="1:12" s="2" customFormat="1" ht="10.5" x14ac:dyDescent="0.25">
      <c r="A1957" s="334">
        <v>1922</v>
      </c>
      <c r="B1957" s="306"/>
      <c r="C1957" s="321"/>
      <c r="D1957" s="321"/>
      <c r="E1957" s="321"/>
      <c r="F1957" s="321"/>
      <c r="G1957" s="335">
        <f t="shared" ref="G1957:G2020" si="150">IF(F1957="Residencial",E1957,F1957)</f>
        <v>0</v>
      </c>
      <c r="H1957" s="340"/>
      <c r="I1957" s="337">
        <f t="shared" ref="I1957:I2020" si="151">IF(F1957="Residencial",IF(H1957&lt;=11,H1957,11),0)</f>
        <v>0</v>
      </c>
      <c r="J1957" s="344">
        <f t="shared" ref="J1957:J2020" si="152">IF(OR(G1957=1,G1957=2),IF(H1957&lt;=6,H1957,6),0)</f>
        <v>0</v>
      </c>
      <c r="K1957" s="344">
        <f t="shared" si="148"/>
        <v>0</v>
      </c>
      <c r="L1957" s="336">
        <f t="shared" si="149"/>
        <v>0</v>
      </c>
    </row>
    <row r="1958" spans="1:12" s="2" customFormat="1" ht="10.5" x14ac:dyDescent="0.25">
      <c r="A1958" s="334">
        <v>1923</v>
      </c>
      <c r="B1958" s="306"/>
      <c r="C1958" s="321"/>
      <c r="D1958" s="321"/>
      <c r="E1958" s="321"/>
      <c r="F1958" s="321"/>
      <c r="G1958" s="335">
        <f t="shared" si="150"/>
        <v>0</v>
      </c>
      <c r="H1958" s="340"/>
      <c r="I1958" s="337">
        <f t="shared" si="151"/>
        <v>0</v>
      </c>
      <c r="J1958" s="344">
        <f t="shared" si="152"/>
        <v>0</v>
      </c>
      <c r="K1958" s="344">
        <f t="shared" ref="K1958:K2021" si="153">I1958-J1958</f>
        <v>0</v>
      </c>
      <c r="L1958" s="336">
        <f t="shared" ref="L1958:L2021" si="154">IF(F1958="Residencial",IF(H1958&gt;11,(H1958-I1958),0),0)</f>
        <v>0</v>
      </c>
    </row>
    <row r="1959" spans="1:12" s="2" customFormat="1" ht="10.5" x14ac:dyDescent="0.25">
      <c r="A1959" s="334">
        <v>1924</v>
      </c>
      <c r="B1959" s="306"/>
      <c r="C1959" s="321"/>
      <c r="D1959" s="321"/>
      <c r="E1959" s="321"/>
      <c r="F1959" s="321"/>
      <c r="G1959" s="335">
        <f t="shared" si="150"/>
        <v>0</v>
      </c>
      <c r="H1959" s="340"/>
      <c r="I1959" s="337">
        <f t="shared" si="151"/>
        <v>0</v>
      </c>
      <c r="J1959" s="344">
        <f t="shared" si="152"/>
        <v>0</v>
      </c>
      <c r="K1959" s="344">
        <f t="shared" si="153"/>
        <v>0</v>
      </c>
      <c r="L1959" s="336">
        <f t="shared" si="154"/>
        <v>0</v>
      </c>
    </row>
    <row r="1960" spans="1:12" s="2" customFormat="1" ht="10.5" x14ac:dyDescent="0.25">
      <c r="A1960" s="334">
        <v>1925</v>
      </c>
      <c r="B1960" s="306"/>
      <c r="C1960" s="321"/>
      <c r="D1960" s="321"/>
      <c r="E1960" s="321"/>
      <c r="F1960" s="321"/>
      <c r="G1960" s="335">
        <f t="shared" si="150"/>
        <v>0</v>
      </c>
      <c r="H1960" s="340"/>
      <c r="I1960" s="337">
        <f t="shared" si="151"/>
        <v>0</v>
      </c>
      <c r="J1960" s="344">
        <f t="shared" si="152"/>
        <v>0</v>
      </c>
      <c r="K1960" s="344">
        <f t="shared" si="153"/>
        <v>0</v>
      </c>
      <c r="L1960" s="336">
        <f t="shared" si="154"/>
        <v>0</v>
      </c>
    </row>
    <row r="1961" spans="1:12" s="2" customFormat="1" ht="10.5" x14ac:dyDescent="0.25">
      <c r="A1961" s="333">
        <v>1926</v>
      </c>
      <c r="B1961" s="306"/>
      <c r="C1961" s="321"/>
      <c r="D1961" s="321"/>
      <c r="E1961" s="321"/>
      <c r="F1961" s="321"/>
      <c r="G1961" s="335">
        <f t="shared" si="150"/>
        <v>0</v>
      </c>
      <c r="H1961" s="340"/>
      <c r="I1961" s="337">
        <f t="shared" si="151"/>
        <v>0</v>
      </c>
      <c r="J1961" s="344">
        <f t="shared" si="152"/>
        <v>0</v>
      </c>
      <c r="K1961" s="344">
        <f t="shared" si="153"/>
        <v>0</v>
      </c>
      <c r="L1961" s="336">
        <f t="shared" si="154"/>
        <v>0</v>
      </c>
    </row>
    <row r="1962" spans="1:12" s="2" customFormat="1" ht="10.5" x14ac:dyDescent="0.25">
      <c r="A1962" s="334">
        <v>1927</v>
      </c>
      <c r="B1962" s="306"/>
      <c r="C1962" s="321"/>
      <c r="D1962" s="321"/>
      <c r="E1962" s="321"/>
      <c r="F1962" s="321"/>
      <c r="G1962" s="335">
        <f t="shared" si="150"/>
        <v>0</v>
      </c>
      <c r="H1962" s="340"/>
      <c r="I1962" s="337">
        <f t="shared" si="151"/>
        <v>0</v>
      </c>
      <c r="J1962" s="344">
        <f t="shared" si="152"/>
        <v>0</v>
      </c>
      <c r="K1962" s="344">
        <f t="shared" si="153"/>
        <v>0</v>
      </c>
      <c r="L1962" s="336">
        <f t="shared" si="154"/>
        <v>0</v>
      </c>
    </row>
    <row r="1963" spans="1:12" s="2" customFormat="1" ht="10.5" x14ac:dyDescent="0.25">
      <c r="A1963" s="334">
        <v>1928</v>
      </c>
      <c r="B1963" s="306"/>
      <c r="C1963" s="321"/>
      <c r="D1963" s="321"/>
      <c r="E1963" s="321"/>
      <c r="F1963" s="321"/>
      <c r="G1963" s="335">
        <f t="shared" si="150"/>
        <v>0</v>
      </c>
      <c r="H1963" s="340"/>
      <c r="I1963" s="337">
        <f t="shared" si="151"/>
        <v>0</v>
      </c>
      <c r="J1963" s="344">
        <f t="shared" si="152"/>
        <v>0</v>
      </c>
      <c r="K1963" s="344">
        <f t="shared" si="153"/>
        <v>0</v>
      </c>
      <c r="L1963" s="336">
        <f t="shared" si="154"/>
        <v>0</v>
      </c>
    </row>
    <row r="1964" spans="1:12" s="2" customFormat="1" ht="10.5" x14ac:dyDescent="0.25">
      <c r="A1964" s="334">
        <v>1929</v>
      </c>
      <c r="B1964" s="306"/>
      <c r="C1964" s="321"/>
      <c r="D1964" s="321"/>
      <c r="E1964" s="321"/>
      <c r="F1964" s="321"/>
      <c r="G1964" s="335">
        <f t="shared" si="150"/>
        <v>0</v>
      </c>
      <c r="H1964" s="340"/>
      <c r="I1964" s="337">
        <f t="shared" si="151"/>
        <v>0</v>
      </c>
      <c r="J1964" s="344">
        <f t="shared" si="152"/>
        <v>0</v>
      </c>
      <c r="K1964" s="344">
        <f t="shared" si="153"/>
        <v>0</v>
      </c>
      <c r="L1964" s="336">
        <f t="shared" si="154"/>
        <v>0</v>
      </c>
    </row>
    <row r="1965" spans="1:12" s="2" customFormat="1" ht="10.5" x14ac:dyDescent="0.25">
      <c r="A1965" s="334">
        <v>1930</v>
      </c>
      <c r="B1965" s="306"/>
      <c r="C1965" s="321"/>
      <c r="D1965" s="321"/>
      <c r="E1965" s="321"/>
      <c r="F1965" s="321"/>
      <c r="G1965" s="335">
        <f t="shared" si="150"/>
        <v>0</v>
      </c>
      <c r="H1965" s="340"/>
      <c r="I1965" s="337">
        <f t="shared" si="151"/>
        <v>0</v>
      </c>
      <c r="J1965" s="344">
        <f t="shared" si="152"/>
        <v>0</v>
      </c>
      <c r="K1965" s="344">
        <f t="shared" si="153"/>
        <v>0</v>
      </c>
      <c r="L1965" s="336">
        <f t="shared" si="154"/>
        <v>0</v>
      </c>
    </row>
    <row r="1966" spans="1:12" s="2" customFormat="1" ht="10.5" x14ac:dyDescent="0.25">
      <c r="A1966" s="333">
        <v>1931</v>
      </c>
      <c r="B1966" s="306"/>
      <c r="C1966" s="321"/>
      <c r="D1966" s="321"/>
      <c r="E1966" s="321"/>
      <c r="F1966" s="321"/>
      <c r="G1966" s="335">
        <f t="shared" si="150"/>
        <v>0</v>
      </c>
      <c r="H1966" s="340"/>
      <c r="I1966" s="337">
        <f t="shared" si="151"/>
        <v>0</v>
      </c>
      <c r="J1966" s="344">
        <f t="shared" si="152"/>
        <v>0</v>
      </c>
      <c r="K1966" s="344">
        <f t="shared" si="153"/>
        <v>0</v>
      </c>
      <c r="L1966" s="336">
        <f t="shared" si="154"/>
        <v>0</v>
      </c>
    </row>
    <row r="1967" spans="1:12" s="2" customFormat="1" ht="10.5" x14ac:dyDescent="0.25">
      <c r="A1967" s="334">
        <v>1932</v>
      </c>
      <c r="B1967" s="306"/>
      <c r="C1967" s="321"/>
      <c r="D1967" s="321"/>
      <c r="E1967" s="321"/>
      <c r="F1967" s="321"/>
      <c r="G1967" s="335">
        <f t="shared" si="150"/>
        <v>0</v>
      </c>
      <c r="H1967" s="340"/>
      <c r="I1967" s="337">
        <f t="shared" si="151"/>
        <v>0</v>
      </c>
      <c r="J1967" s="344">
        <f t="shared" si="152"/>
        <v>0</v>
      </c>
      <c r="K1967" s="344">
        <f t="shared" si="153"/>
        <v>0</v>
      </c>
      <c r="L1967" s="336">
        <f t="shared" si="154"/>
        <v>0</v>
      </c>
    </row>
    <row r="1968" spans="1:12" s="2" customFormat="1" ht="10.5" x14ac:dyDescent="0.25">
      <c r="A1968" s="334">
        <v>1933</v>
      </c>
      <c r="B1968" s="306"/>
      <c r="C1968" s="321"/>
      <c r="D1968" s="321"/>
      <c r="E1968" s="321"/>
      <c r="F1968" s="321"/>
      <c r="G1968" s="335">
        <f t="shared" si="150"/>
        <v>0</v>
      </c>
      <c r="H1968" s="340"/>
      <c r="I1968" s="337">
        <f t="shared" si="151"/>
        <v>0</v>
      </c>
      <c r="J1968" s="344">
        <f t="shared" si="152"/>
        <v>0</v>
      </c>
      <c r="K1968" s="344">
        <f t="shared" si="153"/>
        <v>0</v>
      </c>
      <c r="L1968" s="336">
        <f t="shared" si="154"/>
        <v>0</v>
      </c>
    </row>
    <row r="1969" spans="1:12" s="2" customFormat="1" ht="10.5" x14ac:dyDescent="0.25">
      <c r="A1969" s="334">
        <v>1934</v>
      </c>
      <c r="B1969" s="306"/>
      <c r="C1969" s="321"/>
      <c r="D1969" s="321"/>
      <c r="E1969" s="321"/>
      <c r="F1969" s="321"/>
      <c r="G1969" s="335">
        <f t="shared" si="150"/>
        <v>0</v>
      </c>
      <c r="H1969" s="340"/>
      <c r="I1969" s="337">
        <f t="shared" si="151"/>
        <v>0</v>
      </c>
      <c r="J1969" s="344">
        <f t="shared" si="152"/>
        <v>0</v>
      </c>
      <c r="K1969" s="344">
        <f t="shared" si="153"/>
        <v>0</v>
      </c>
      <c r="L1969" s="336">
        <f t="shared" si="154"/>
        <v>0</v>
      </c>
    </row>
    <row r="1970" spans="1:12" s="2" customFormat="1" ht="10.5" x14ac:dyDescent="0.25">
      <c r="A1970" s="334">
        <v>1935</v>
      </c>
      <c r="B1970" s="306"/>
      <c r="C1970" s="321"/>
      <c r="D1970" s="321"/>
      <c r="E1970" s="321"/>
      <c r="F1970" s="321"/>
      <c r="G1970" s="335">
        <f t="shared" si="150"/>
        <v>0</v>
      </c>
      <c r="H1970" s="340"/>
      <c r="I1970" s="337">
        <f t="shared" si="151"/>
        <v>0</v>
      </c>
      <c r="J1970" s="344">
        <f t="shared" si="152"/>
        <v>0</v>
      </c>
      <c r="K1970" s="344">
        <f t="shared" si="153"/>
        <v>0</v>
      </c>
      <c r="L1970" s="336">
        <f t="shared" si="154"/>
        <v>0</v>
      </c>
    </row>
    <row r="1971" spans="1:12" s="2" customFormat="1" ht="10.5" x14ac:dyDescent="0.25">
      <c r="A1971" s="333">
        <v>1936</v>
      </c>
      <c r="B1971" s="306"/>
      <c r="C1971" s="321"/>
      <c r="D1971" s="321"/>
      <c r="E1971" s="321"/>
      <c r="F1971" s="321"/>
      <c r="G1971" s="335">
        <f t="shared" si="150"/>
        <v>0</v>
      </c>
      <c r="H1971" s="340"/>
      <c r="I1971" s="337">
        <f t="shared" si="151"/>
        <v>0</v>
      </c>
      <c r="J1971" s="344">
        <f t="shared" si="152"/>
        <v>0</v>
      </c>
      <c r="K1971" s="344">
        <f t="shared" si="153"/>
        <v>0</v>
      </c>
      <c r="L1971" s="336">
        <f t="shared" si="154"/>
        <v>0</v>
      </c>
    </row>
    <row r="1972" spans="1:12" s="2" customFormat="1" ht="10.5" x14ac:dyDescent="0.25">
      <c r="A1972" s="334">
        <v>1937</v>
      </c>
      <c r="B1972" s="306"/>
      <c r="C1972" s="321"/>
      <c r="D1972" s="321"/>
      <c r="E1972" s="321"/>
      <c r="F1972" s="321"/>
      <c r="G1972" s="335">
        <f t="shared" si="150"/>
        <v>0</v>
      </c>
      <c r="H1972" s="340"/>
      <c r="I1972" s="337">
        <f t="shared" si="151"/>
        <v>0</v>
      </c>
      <c r="J1972" s="344">
        <f t="shared" si="152"/>
        <v>0</v>
      </c>
      <c r="K1972" s="344">
        <f t="shared" si="153"/>
        <v>0</v>
      </c>
      <c r="L1972" s="336">
        <f t="shared" si="154"/>
        <v>0</v>
      </c>
    </row>
    <row r="1973" spans="1:12" s="2" customFormat="1" ht="10.5" x14ac:dyDescent="0.25">
      <c r="A1973" s="334">
        <v>1938</v>
      </c>
      <c r="B1973" s="306"/>
      <c r="C1973" s="321"/>
      <c r="D1973" s="321"/>
      <c r="E1973" s="321"/>
      <c r="F1973" s="321"/>
      <c r="G1973" s="335">
        <f t="shared" si="150"/>
        <v>0</v>
      </c>
      <c r="H1973" s="340"/>
      <c r="I1973" s="337">
        <f t="shared" si="151"/>
        <v>0</v>
      </c>
      <c r="J1973" s="344">
        <f t="shared" si="152"/>
        <v>0</v>
      </c>
      <c r="K1973" s="344">
        <f t="shared" si="153"/>
        <v>0</v>
      </c>
      <c r="L1973" s="336">
        <f t="shared" si="154"/>
        <v>0</v>
      </c>
    </row>
    <row r="1974" spans="1:12" s="2" customFormat="1" ht="10.5" x14ac:dyDescent="0.25">
      <c r="A1974" s="334">
        <v>1939</v>
      </c>
      <c r="B1974" s="306"/>
      <c r="C1974" s="321"/>
      <c r="D1974" s="321"/>
      <c r="E1974" s="321"/>
      <c r="F1974" s="321"/>
      <c r="G1974" s="335">
        <f t="shared" si="150"/>
        <v>0</v>
      </c>
      <c r="H1974" s="340"/>
      <c r="I1974" s="337">
        <f t="shared" si="151"/>
        <v>0</v>
      </c>
      <c r="J1974" s="344">
        <f t="shared" si="152"/>
        <v>0</v>
      </c>
      <c r="K1974" s="344">
        <f t="shared" si="153"/>
        <v>0</v>
      </c>
      <c r="L1974" s="336">
        <f t="shared" si="154"/>
        <v>0</v>
      </c>
    </row>
    <row r="1975" spans="1:12" s="2" customFormat="1" ht="10.5" x14ac:dyDescent="0.25">
      <c r="A1975" s="334">
        <v>1940</v>
      </c>
      <c r="B1975" s="306"/>
      <c r="C1975" s="321"/>
      <c r="D1975" s="321"/>
      <c r="E1975" s="321"/>
      <c r="F1975" s="321"/>
      <c r="G1975" s="335">
        <f t="shared" si="150"/>
        <v>0</v>
      </c>
      <c r="H1975" s="340"/>
      <c r="I1975" s="337">
        <f t="shared" si="151"/>
        <v>0</v>
      </c>
      <c r="J1975" s="344">
        <f t="shared" si="152"/>
        <v>0</v>
      </c>
      <c r="K1975" s="344">
        <f t="shared" si="153"/>
        <v>0</v>
      </c>
      <c r="L1975" s="336">
        <f t="shared" si="154"/>
        <v>0</v>
      </c>
    </row>
    <row r="1976" spans="1:12" s="2" customFormat="1" ht="10.5" x14ac:dyDescent="0.25">
      <c r="A1976" s="333">
        <v>1941</v>
      </c>
      <c r="B1976" s="306"/>
      <c r="C1976" s="321"/>
      <c r="D1976" s="321"/>
      <c r="E1976" s="321"/>
      <c r="F1976" s="321"/>
      <c r="G1976" s="335">
        <f t="shared" si="150"/>
        <v>0</v>
      </c>
      <c r="H1976" s="340"/>
      <c r="I1976" s="337">
        <f t="shared" si="151"/>
        <v>0</v>
      </c>
      <c r="J1976" s="344">
        <f t="shared" si="152"/>
        <v>0</v>
      </c>
      <c r="K1976" s="344">
        <f t="shared" si="153"/>
        <v>0</v>
      </c>
      <c r="L1976" s="336">
        <f t="shared" si="154"/>
        <v>0</v>
      </c>
    </row>
    <row r="1977" spans="1:12" s="2" customFormat="1" ht="10.5" x14ac:dyDescent="0.25">
      <c r="A1977" s="334">
        <v>1942</v>
      </c>
      <c r="B1977" s="306"/>
      <c r="C1977" s="321"/>
      <c r="D1977" s="321"/>
      <c r="E1977" s="321"/>
      <c r="F1977" s="321"/>
      <c r="G1977" s="335">
        <f t="shared" si="150"/>
        <v>0</v>
      </c>
      <c r="H1977" s="340"/>
      <c r="I1977" s="337">
        <f t="shared" si="151"/>
        <v>0</v>
      </c>
      <c r="J1977" s="344">
        <f t="shared" si="152"/>
        <v>0</v>
      </c>
      <c r="K1977" s="344">
        <f t="shared" si="153"/>
        <v>0</v>
      </c>
      <c r="L1977" s="336">
        <f t="shared" si="154"/>
        <v>0</v>
      </c>
    </row>
    <row r="1978" spans="1:12" s="2" customFormat="1" ht="10.5" x14ac:dyDescent="0.25">
      <c r="A1978" s="334">
        <v>1943</v>
      </c>
      <c r="B1978" s="306"/>
      <c r="C1978" s="321"/>
      <c r="D1978" s="321"/>
      <c r="E1978" s="321"/>
      <c r="F1978" s="321"/>
      <c r="G1978" s="335">
        <f t="shared" si="150"/>
        <v>0</v>
      </c>
      <c r="H1978" s="340"/>
      <c r="I1978" s="337">
        <f t="shared" si="151"/>
        <v>0</v>
      </c>
      <c r="J1978" s="344">
        <f t="shared" si="152"/>
        <v>0</v>
      </c>
      <c r="K1978" s="344">
        <f t="shared" si="153"/>
        <v>0</v>
      </c>
      <c r="L1978" s="336">
        <f t="shared" si="154"/>
        <v>0</v>
      </c>
    </row>
    <row r="1979" spans="1:12" s="2" customFormat="1" ht="10.5" x14ac:dyDescent="0.25">
      <c r="A1979" s="334">
        <v>1944</v>
      </c>
      <c r="B1979" s="306"/>
      <c r="C1979" s="321"/>
      <c r="D1979" s="321"/>
      <c r="E1979" s="321"/>
      <c r="F1979" s="321"/>
      <c r="G1979" s="335">
        <f t="shared" si="150"/>
        <v>0</v>
      </c>
      <c r="H1979" s="340"/>
      <c r="I1979" s="337">
        <f t="shared" si="151"/>
        <v>0</v>
      </c>
      <c r="J1979" s="344">
        <f t="shared" si="152"/>
        <v>0</v>
      </c>
      <c r="K1979" s="344">
        <f t="shared" si="153"/>
        <v>0</v>
      </c>
      <c r="L1979" s="336">
        <f t="shared" si="154"/>
        <v>0</v>
      </c>
    </row>
    <row r="1980" spans="1:12" s="2" customFormat="1" ht="10.5" x14ac:dyDescent="0.25">
      <c r="A1980" s="334">
        <v>1945</v>
      </c>
      <c r="B1980" s="306"/>
      <c r="C1980" s="321"/>
      <c r="D1980" s="321"/>
      <c r="E1980" s="321"/>
      <c r="F1980" s="321"/>
      <c r="G1980" s="335">
        <f t="shared" si="150"/>
        <v>0</v>
      </c>
      <c r="H1980" s="340"/>
      <c r="I1980" s="337">
        <f t="shared" si="151"/>
        <v>0</v>
      </c>
      <c r="J1980" s="344">
        <f t="shared" si="152"/>
        <v>0</v>
      </c>
      <c r="K1980" s="344">
        <f t="shared" si="153"/>
        <v>0</v>
      </c>
      <c r="L1980" s="336">
        <f t="shared" si="154"/>
        <v>0</v>
      </c>
    </row>
    <row r="1981" spans="1:12" s="2" customFormat="1" ht="10.5" x14ac:dyDescent="0.25">
      <c r="A1981" s="333">
        <v>1946</v>
      </c>
      <c r="B1981" s="306"/>
      <c r="C1981" s="321"/>
      <c r="D1981" s="321"/>
      <c r="E1981" s="321"/>
      <c r="F1981" s="321"/>
      <c r="G1981" s="335">
        <f t="shared" si="150"/>
        <v>0</v>
      </c>
      <c r="H1981" s="340"/>
      <c r="I1981" s="337">
        <f t="shared" si="151"/>
        <v>0</v>
      </c>
      <c r="J1981" s="344">
        <f t="shared" si="152"/>
        <v>0</v>
      </c>
      <c r="K1981" s="344">
        <f t="shared" si="153"/>
        <v>0</v>
      </c>
      <c r="L1981" s="336">
        <f t="shared" si="154"/>
        <v>0</v>
      </c>
    </row>
    <row r="1982" spans="1:12" s="2" customFormat="1" ht="10.5" x14ac:dyDescent="0.25">
      <c r="A1982" s="334">
        <v>1947</v>
      </c>
      <c r="B1982" s="306"/>
      <c r="C1982" s="321"/>
      <c r="D1982" s="321"/>
      <c r="E1982" s="321"/>
      <c r="F1982" s="321"/>
      <c r="G1982" s="335">
        <f t="shared" si="150"/>
        <v>0</v>
      </c>
      <c r="H1982" s="340"/>
      <c r="I1982" s="337">
        <f t="shared" si="151"/>
        <v>0</v>
      </c>
      <c r="J1982" s="344">
        <f t="shared" si="152"/>
        <v>0</v>
      </c>
      <c r="K1982" s="344">
        <f t="shared" si="153"/>
        <v>0</v>
      </c>
      <c r="L1982" s="336">
        <f t="shared" si="154"/>
        <v>0</v>
      </c>
    </row>
    <row r="1983" spans="1:12" s="2" customFormat="1" ht="10.5" x14ac:dyDescent="0.25">
      <c r="A1983" s="334">
        <v>1948</v>
      </c>
      <c r="B1983" s="306"/>
      <c r="C1983" s="321"/>
      <c r="D1983" s="321"/>
      <c r="E1983" s="321"/>
      <c r="F1983" s="321"/>
      <c r="G1983" s="335">
        <f t="shared" si="150"/>
        <v>0</v>
      </c>
      <c r="H1983" s="340"/>
      <c r="I1983" s="337">
        <f t="shared" si="151"/>
        <v>0</v>
      </c>
      <c r="J1983" s="344">
        <f t="shared" si="152"/>
        <v>0</v>
      </c>
      <c r="K1983" s="344">
        <f t="shared" si="153"/>
        <v>0</v>
      </c>
      <c r="L1983" s="336">
        <f t="shared" si="154"/>
        <v>0</v>
      </c>
    </row>
    <row r="1984" spans="1:12" s="2" customFormat="1" ht="10.5" x14ac:dyDescent="0.25">
      <c r="A1984" s="334">
        <v>1949</v>
      </c>
      <c r="B1984" s="306"/>
      <c r="C1984" s="321"/>
      <c r="D1984" s="321"/>
      <c r="E1984" s="321"/>
      <c r="F1984" s="321"/>
      <c r="G1984" s="335">
        <f t="shared" si="150"/>
        <v>0</v>
      </c>
      <c r="H1984" s="340"/>
      <c r="I1984" s="337">
        <f t="shared" si="151"/>
        <v>0</v>
      </c>
      <c r="J1984" s="344">
        <f t="shared" si="152"/>
        <v>0</v>
      </c>
      <c r="K1984" s="344">
        <f t="shared" si="153"/>
        <v>0</v>
      </c>
      <c r="L1984" s="336">
        <f t="shared" si="154"/>
        <v>0</v>
      </c>
    </row>
    <row r="1985" spans="1:12" s="2" customFormat="1" ht="10.5" x14ac:dyDescent="0.25">
      <c r="A1985" s="334">
        <v>1950</v>
      </c>
      <c r="B1985" s="306"/>
      <c r="C1985" s="321"/>
      <c r="D1985" s="321"/>
      <c r="E1985" s="321"/>
      <c r="F1985" s="321"/>
      <c r="G1985" s="335">
        <f t="shared" si="150"/>
        <v>0</v>
      </c>
      <c r="H1985" s="340"/>
      <c r="I1985" s="337">
        <f t="shared" si="151"/>
        <v>0</v>
      </c>
      <c r="J1985" s="344">
        <f t="shared" si="152"/>
        <v>0</v>
      </c>
      <c r="K1985" s="344">
        <f t="shared" si="153"/>
        <v>0</v>
      </c>
      <c r="L1985" s="336">
        <f t="shared" si="154"/>
        <v>0</v>
      </c>
    </row>
    <row r="1986" spans="1:12" s="2" customFormat="1" ht="10.5" x14ac:dyDescent="0.25">
      <c r="A1986" s="333">
        <v>1951</v>
      </c>
      <c r="B1986" s="306"/>
      <c r="C1986" s="321"/>
      <c r="D1986" s="321"/>
      <c r="E1986" s="321"/>
      <c r="F1986" s="321"/>
      <c r="G1986" s="335">
        <f t="shared" si="150"/>
        <v>0</v>
      </c>
      <c r="H1986" s="340"/>
      <c r="I1986" s="337">
        <f t="shared" si="151"/>
        <v>0</v>
      </c>
      <c r="J1986" s="344">
        <f t="shared" si="152"/>
        <v>0</v>
      </c>
      <c r="K1986" s="344">
        <f t="shared" si="153"/>
        <v>0</v>
      </c>
      <c r="L1986" s="336">
        <f t="shared" si="154"/>
        <v>0</v>
      </c>
    </row>
    <row r="1987" spans="1:12" s="2" customFormat="1" ht="10.5" x14ac:dyDescent="0.25">
      <c r="A1987" s="334">
        <v>1952</v>
      </c>
      <c r="B1987" s="306"/>
      <c r="C1987" s="321"/>
      <c r="D1987" s="321"/>
      <c r="E1987" s="321"/>
      <c r="F1987" s="321"/>
      <c r="G1987" s="335">
        <f t="shared" si="150"/>
        <v>0</v>
      </c>
      <c r="H1987" s="340"/>
      <c r="I1987" s="337">
        <f t="shared" si="151"/>
        <v>0</v>
      </c>
      <c r="J1987" s="344">
        <f t="shared" si="152"/>
        <v>0</v>
      </c>
      <c r="K1987" s="344">
        <f t="shared" si="153"/>
        <v>0</v>
      </c>
      <c r="L1987" s="336">
        <f t="shared" si="154"/>
        <v>0</v>
      </c>
    </row>
    <row r="1988" spans="1:12" s="2" customFormat="1" ht="10.5" x14ac:dyDescent="0.25">
      <c r="A1988" s="334">
        <v>1953</v>
      </c>
      <c r="B1988" s="306"/>
      <c r="C1988" s="321"/>
      <c r="D1988" s="321"/>
      <c r="E1988" s="321"/>
      <c r="F1988" s="321"/>
      <c r="G1988" s="335">
        <f t="shared" si="150"/>
        <v>0</v>
      </c>
      <c r="H1988" s="340"/>
      <c r="I1988" s="337">
        <f t="shared" si="151"/>
        <v>0</v>
      </c>
      <c r="J1988" s="344">
        <f t="shared" si="152"/>
        <v>0</v>
      </c>
      <c r="K1988" s="344">
        <f t="shared" si="153"/>
        <v>0</v>
      </c>
      <c r="L1988" s="336">
        <f t="shared" si="154"/>
        <v>0</v>
      </c>
    </row>
    <row r="1989" spans="1:12" s="2" customFormat="1" ht="10.5" x14ac:dyDescent="0.25">
      <c r="A1989" s="334">
        <v>1954</v>
      </c>
      <c r="B1989" s="306"/>
      <c r="C1989" s="321"/>
      <c r="D1989" s="321"/>
      <c r="E1989" s="321"/>
      <c r="F1989" s="321"/>
      <c r="G1989" s="335">
        <f t="shared" si="150"/>
        <v>0</v>
      </c>
      <c r="H1989" s="340"/>
      <c r="I1989" s="337">
        <f t="shared" si="151"/>
        <v>0</v>
      </c>
      <c r="J1989" s="344">
        <f t="shared" si="152"/>
        <v>0</v>
      </c>
      <c r="K1989" s="344">
        <f t="shared" si="153"/>
        <v>0</v>
      </c>
      <c r="L1989" s="336">
        <f t="shared" si="154"/>
        <v>0</v>
      </c>
    </row>
    <row r="1990" spans="1:12" s="2" customFormat="1" ht="10.5" x14ac:dyDescent="0.25">
      <c r="A1990" s="334">
        <v>1955</v>
      </c>
      <c r="B1990" s="306"/>
      <c r="C1990" s="321"/>
      <c r="D1990" s="321"/>
      <c r="E1990" s="321"/>
      <c r="F1990" s="321"/>
      <c r="G1990" s="335">
        <f t="shared" si="150"/>
        <v>0</v>
      </c>
      <c r="H1990" s="340"/>
      <c r="I1990" s="337">
        <f t="shared" si="151"/>
        <v>0</v>
      </c>
      <c r="J1990" s="344">
        <f t="shared" si="152"/>
        <v>0</v>
      </c>
      <c r="K1990" s="344">
        <f t="shared" si="153"/>
        <v>0</v>
      </c>
      <c r="L1990" s="336">
        <f t="shared" si="154"/>
        <v>0</v>
      </c>
    </row>
    <row r="1991" spans="1:12" s="2" customFormat="1" ht="10.5" x14ac:dyDescent="0.25">
      <c r="A1991" s="333">
        <v>1956</v>
      </c>
      <c r="B1991" s="306"/>
      <c r="C1991" s="321"/>
      <c r="D1991" s="321"/>
      <c r="E1991" s="321"/>
      <c r="F1991" s="321"/>
      <c r="G1991" s="335">
        <f t="shared" si="150"/>
        <v>0</v>
      </c>
      <c r="H1991" s="340"/>
      <c r="I1991" s="337">
        <f t="shared" si="151"/>
        <v>0</v>
      </c>
      <c r="J1991" s="344">
        <f t="shared" si="152"/>
        <v>0</v>
      </c>
      <c r="K1991" s="344">
        <f t="shared" si="153"/>
        <v>0</v>
      </c>
      <c r="L1991" s="336">
        <f t="shared" si="154"/>
        <v>0</v>
      </c>
    </row>
    <row r="1992" spans="1:12" s="2" customFormat="1" ht="10.5" x14ac:dyDescent="0.25">
      <c r="A1992" s="334">
        <v>1957</v>
      </c>
      <c r="B1992" s="306"/>
      <c r="C1992" s="321"/>
      <c r="D1992" s="321"/>
      <c r="E1992" s="321"/>
      <c r="F1992" s="321"/>
      <c r="G1992" s="335">
        <f t="shared" si="150"/>
        <v>0</v>
      </c>
      <c r="H1992" s="340"/>
      <c r="I1992" s="337">
        <f t="shared" si="151"/>
        <v>0</v>
      </c>
      <c r="J1992" s="344">
        <f t="shared" si="152"/>
        <v>0</v>
      </c>
      <c r="K1992" s="344">
        <f t="shared" si="153"/>
        <v>0</v>
      </c>
      <c r="L1992" s="336">
        <f t="shared" si="154"/>
        <v>0</v>
      </c>
    </row>
    <row r="1993" spans="1:12" s="2" customFormat="1" ht="10.5" x14ac:dyDescent="0.25">
      <c r="A1993" s="334">
        <v>1958</v>
      </c>
      <c r="B1993" s="306"/>
      <c r="C1993" s="321"/>
      <c r="D1993" s="321"/>
      <c r="E1993" s="321"/>
      <c r="F1993" s="321"/>
      <c r="G1993" s="335">
        <f t="shared" si="150"/>
        <v>0</v>
      </c>
      <c r="H1993" s="340"/>
      <c r="I1993" s="337">
        <f t="shared" si="151"/>
        <v>0</v>
      </c>
      <c r="J1993" s="344">
        <f t="shared" si="152"/>
        <v>0</v>
      </c>
      <c r="K1993" s="344">
        <f t="shared" si="153"/>
        <v>0</v>
      </c>
      <c r="L1993" s="336">
        <f t="shared" si="154"/>
        <v>0</v>
      </c>
    </row>
    <row r="1994" spans="1:12" s="2" customFormat="1" ht="10.5" x14ac:dyDescent="0.25">
      <c r="A1994" s="334">
        <v>1959</v>
      </c>
      <c r="B1994" s="306"/>
      <c r="C1994" s="321"/>
      <c r="D1994" s="321"/>
      <c r="E1994" s="321"/>
      <c r="F1994" s="321"/>
      <c r="G1994" s="335">
        <f t="shared" si="150"/>
        <v>0</v>
      </c>
      <c r="H1994" s="340"/>
      <c r="I1994" s="337">
        <f t="shared" si="151"/>
        <v>0</v>
      </c>
      <c r="J1994" s="344">
        <f t="shared" si="152"/>
        <v>0</v>
      </c>
      <c r="K1994" s="344">
        <f t="shared" si="153"/>
        <v>0</v>
      </c>
      <c r="L1994" s="336">
        <f t="shared" si="154"/>
        <v>0</v>
      </c>
    </row>
    <row r="1995" spans="1:12" s="2" customFormat="1" ht="10.5" x14ac:dyDescent="0.25">
      <c r="A1995" s="334">
        <v>1960</v>
      </c>
      <c r="B1995" s="306"/>
      <c r="C1995" s="321"/>
      <c r="D1995" s="321"/>
      <c r="E1995" s="321"/>
      <c r="F1995" s="321"/>
      <c r="G1995" s="335">
        <f t="shared" si="150"/>
        <v>0</v>
      </c>
      <c r="H1995" s="340"/>
      <c r="I1995" s="337">
        <f t="shared" si="151"/>
        <v>0</v>
      </c>
      <c r="J1995" s="344">
        <f t="shared" si="152"/>
        <v>0</v>
      </c>
      <c r="K1995" s="344">
        <f t="shared" si="153"/>
        <v>0</v>
      </c>
      <c r="L1995" s="336">
        <f t="shared" si="154"/>
        <v>0</v>
      </c>
    </row>
    <row r="1996" spans="1:12" s="2" customFormat="1" ht="10.5" x14ac:dyDescent="0.25">
      <c r="A1996" s="333">
        <v>1961</v>
      </c>
      <c r="B1996" s="306"/>
      <c r="C1996" s="321"/>
      <c r="D1996" s="321"/>
      <c r="E1996" s="321"/>
      <c r="F1996" s="321"/>
      <c r="G1996" s="335">
        <f t="shared" si="150"/>
        <v>0</v>
      </c>
      <c r="H1996" s="340"/>
      <c r="I1996" s="337">
        <f t="shared" si="151"/>
        <v>0</v>
      </c>
      <c r="J1996" s="344">
        <f t="shared" si="152"/>
        <v>0</v>
      </c>
      <c r="K1996" s="344">
        <f t="shared" si="153"/>
        <v>0</v>
      </c>
      <c r="L1996" s="336">
        <f t="shared" si="154"/>
        <v>0</v>
      </c>
    </row>
    <row r="1997" spans="1:12" s="2" customFormat="1" ht="10.5" x14ac:dyDescent="0.25">
      <c r="A1997" s="334">
        <v>1962</v>
      </c>
      <c r="B1997" s="306"/>
      <c r="C1997" s="321"/>
      <c r="D1997" s="321"/>
      <c r="E1997" s="321"/>
      <c r="F1997" s="321"/>
      <c r="G1997" s="335">
        <f t="shared" si="150"/>
        <v>0</v>
      </c>
      <c r="H1997" s="340"/>
      <c r="I1997" s="337">
        <f t="shared" si="151"/>
        <v>0</v>
      </c>
      <c r="J1997" s="344">
        <f t="shared" si="152"/>
        <v>0</v>
      </c>
      <c r="K1997" s="344">
        <f t="shared" si="153"/>
        <v>0</v>
      </c>
      <c r="L1997" s="336">
        <f t="shared" si="154"/>
        <v>0</v>
      </c>
    </row>
    <row r="1998" spans="1:12" s="2" customFormat="1" ht="10.5" x14ac:dyDescent="0.25">
      <c r="A1998" s="334">
        <v>1963</v>
      </c>
      <c r="B1998" s="306"/>
      <c r="C1998" s="321"/>
      <c r="D1998" s="321"/>
      <c r="E1998" s="321"/>
      <c r="F1998" s="321"/>
      <c r="G1998" s="335">
        <f t="shared" si="150"/>
        <v>0</v>
      </c>
      <c r="H1998" s="340"/>
      <c r="I1998" s="337">
        <f t="shared" si="151"/>
        <v>0</v>
      </c>
      <c r="J1998" s="344">
        <f t="shared" si="152"/>
        <v>0</v>
      </c>
      <c r="K1998" s="344">
        <f t="shared" si="153"/>
        <v>0</v>
      </c>
      <c r="L1998" s="336">
        <f t="shared" si="154"/>
        <v>0</v>
      </c>
    </row>
    <row r="1999" spans="1:12" s="2" customFormat="1" ht="10.5" x14ac:dyDescent="0.25">
      <c r="A1999" s="334">
        <v>1964</v>
      </c>
      <c r="B1999" s="306"/>
      <c r="C1999" s="321"/>
      <c r="D1999" s="321"/>
      <c r="E1999" s="321"/>
      <c r="F1999" s="321"/>
      <c r="G1999" s="335">
        <f t="shared" si="150"/>
        <v>0</v>
      </c>
      <c r="H1999" s="340"/>
      <c r="I1999" s="337">
        <f t="shared" si="151"/>
        <v>0</v>
      </c>
      <c r="J1999" s="344">
        <f t="shared" si="152"/>
        <v>0</v>
      </c>
      <c r="K1999" s="344">
        <f t="shared" si="153"/>
        <v>0</v>
      </c>
      <c r="L1999" s="336">
        <f t="shared" si="154"/>
        <v>0</v>
      </c>
    </row>
    <row r="2000" spans="1:12" s="2" customFormat="1" ht="10.5" x14ac:dyDescent="0.25">
      <c r="A2000" s="334">
        <v>1965</v>
      </c>
      <c r="B2000" s="306"/>
      <c r="C2000" s="321"/>
      <c r="D2000" s="321"/>
      <c r="E2000" s="321"/>
      <c r="F2000" s="321"/>
      <c r="G2000" s="335">
        <f t="shared" si="150"/>
        <v>0</v>
      </c>
      <c r="H2000" s="340"/>
      <c r="I2000" s="337">
        <f t="shared" si="151"/>
        <v>0</v>
      </c>
      <c r="J2000" s="344">
        <f t="shared" si="152"/>
        <v>0</v>
      </c>
      <c r="K2000" s="344">
        <f t="shared" si="153"/>
        <v>0</v>
      </c>
      <c r="L2000" s="336">
        <f t="shared" si="154"/>
        <v>0</v>
      </c>
    </row>
    <row r="2001" spans="1:12" s="2" customFormat="1" ht="10.5" x14ac:dyDescent="0.25">
      <c r="A2001" s="333">
        <v>1966</v>
      </c>
      <c r="B2001" s="306"/>
      <c r="C2001" s="321"/>
      <c r="D2001" s="321"/>
      <c r="E2001" s="321"/>
      <c r="F2001" s="321"/>
      <c r="G2001" s="335">
        <f t="shared" si="150"/>
        <v>0</v>
      </c>
      <c r="H2001" s="340"/>
      <c r="I2001" s="337">
        <f t="shared" si="151"/>
        <v>0</v>
      </c>
      <c r="J2001" s="344">
        <f t="shared" si="152"/>
        <v>0</v>
      </c>
      <c r="K2001" s="344">
        <f t="shared" si="153"/>
        <v>0</v>
      </c>
      <c r="L2001" s="336">
        <f t="shared" si="154"/>
        <v>0</v>
      </c>
    </row>
    <row r="2002" spans="1:12" s="2" customFormat="1" ht="10.5" x14ac:dyDescent="0.25">
      <c r="A2002" s="334">
        <v>1967</v>
      </c>
      <c r="B2002" s="306"/>
      <c r="C2002" s="321"/>
      <c r="D2002" s="321"/>
      <c r="E2002" s="321"/>
      <c r="F2002" s="321"/>
      <c r="G2002" s="335">
        <f t="shared" si="150"/>
        <v>0</v>
      </c>
      <c r="H2002" s="340"/>
      <c r="I2002" s="337">
        <f t="shared" si="151"/>
        <v>0</v>
      </c>
      <c r="J2002" s="344">
        <f t="shared" si="152"/>
        <v>0</v>
      </c>
      <c r="K2002" s="344">
        <f t="shared" si="153"/>
        <v>0</v>
      </c>
      <c r="L2002" s="336">
        <f t="shared" si="154"/>
        <v>0</v>
      </c>
    </row>
    <row r="2003" spans="1:12" s="2" customFormat="1" ht="10.5" x14ac:dyDescent="0.25">
      <c r="A2003" s="334">
        <v>1968</v>
      </c>
      <c r="B2003" s="306"/>
      <c r="C2003" s="321"/>
      <c r="D2003" s="321"/>
      <c r="E2003" s="321"/>
      <c r="F2003" s="321"/>
      <c r="G2003" s="335">
        <f t="shared" si="150"/>
        <v>0</v>
      </c>
      <c r="H2003" s="340"/>
      <c r="I2003" s="337">
        <f t="shared" si="151"/>
        <v>0</v>
      </c>
      <c r="J2003" s="344">
        <f t="shared" si="152"/>
        <v>0</v>
      </c>
      <c r="K2003" s="344">
        <f t="shared" si="153"/>
        <v>0</v>
      </c>
      <c r="L2003" s="336">
        <f t="shared" si="154"/>
        <v>0</v>
      </c>
    </row>
    <row r="2004" spans="1:12" s="2" customFormat="1" ht="10.5" x14ac:dyDescent="0.25">
      <c r="A2004" s="334">
        <v>1969</v>
      </c>
      <c r="B2004" s="306"/>
      <c r="C2004" s="321"/>
      <c r="D2004" s="321"/>
      <c r="E2004" s="321"/>
      <c r="F2004" s="321"/>
      <c r="G2004" s="335">
        <f t="shared" si="150"/>
        <v>0</v>
      </c>
      <c r="H2004" s="340"/>
      <c r="I2004" s="337">
        <f t="shared" si="151"/>
        <v>0</v>
      </c>
      <c r="J2004" s="344">
        <f t="shared" si="152"/>
        <v>0</v>
      </c>
      <c r="K2004" s="344">
        <f t="shared" si="153"/>
        <v>0</v>
      </c>
      <c r="L2004" s="336">
        <f t="shared" si="154"/>
        <v>0</v>
      </c>
    </row>
    <row r="2005" spans="1:12" s="2" customFormat="1" ht="10.5" x14ac:dyDescent="0.25">
      <c r="A2005" s="334">
        <v>1970</v>
      </c>
      <c r="B2005" s="306"/>
      <c r="C2005" s="321"/>
      <c r="D2005" s="321"/>
      <c r="E2005" s="321"/>
      <c r="F2005" s="321"/>
      <c r="G2005" s="335">
        <f t="shared" si="150"/>
        <v>0</v>
      </c>
      <c r="H2005" s="340"/>
      <c r="I2005" s="337">
        <f t="shared" si="151"/>
        <v>0</v>
      </c>
      <c r="J2005" s="344">
        <f t="shared" si="152"/>
        <v>0</v>
      </c>
      <c r="K2005" s="344">
        <f t="shared" si="153"/>
        <v>0</v>
      </c>
      <c r="L2005" s="336">
        <f t="shared" si="154"/>
        <v>0</v>
      </c>
    </row>
    <row r="2006" spans="1:12" s="2" customFormat="1" ht="10.5" x14ac:dyDescent="0.25">
      <c r="A2006" s="333">
        <v>1971</v>
      </c>
      <c r="B2006" s="306"/>
      <c r="C2006" s="321"/>
      <c r="D2006" s="321"/>
      <c r="E2006" s="321"/>
      <c r="F2006" s="321"/>
      <c r="G2006" s="335">
        <f t="shared" si="150"/>
        <v>0</v>
      </c>
      <c r="H2006" s="340"/>
      <c r="I2006" s="337">
        <f t="shared" si="151"/>
        <v>0</v>
      </c>
      <c r="J2006" s="344">
        <f t="shared" si="152"/>
        <v>0</v>
      </c>
      <c r="K2006" s="344">
        <f t="shared" si="153"/>
        <v>0</v>
      </c>
      <c r="L2006" s="336">
        <f t="shared" si="154"/>
        <v>0</v>
      </c>
    </row>
    <row r="2007" spans="1:12" s="2" customFormat="1" ht="10.5" x14ac:dyDescent="0.25">
      <c r="A2007" s="334">
        <v>1972</v>
      </c>
      <c r="B2007" s="306"/>
      <c r="C2007" s="321"/>
      <c r="D2007" s="321"/>
      <c r="E2007" s="321"/>
      <c r="F2007" s="321"/>
      <c r="G2007" s="335">
        <f t="shared" si="150"/>
        <v>0</v>
      </c>
      <c r="H2007" s="340"/>
      <c r="I2007" s="337">
        <f t="shared" si="151"/>
        <v>0</v>
      </c>
      <c r="J2007" s="344">
        <f t="shared" si="152"/>
        <v>0</v>
      </c>
      <c r="K2007" s="344">
        <f t="shared" si="153"/>
        <v>0</v>
      </c>
      <c r="L2007" s="336">
        <f t="shared" si="154"/>
        <v>0</v>
      </c>
    </row>
    <row r="2008" spans="1:12" s="2" customFormat="1" ht="10.5" x14ac:dyDescent="0.25">
      <c r="A2008" s="334">
        <v>1973</v>
      </c>
      <c r="B2008" s="306"/>
      <c r="C2008" s="321"/>
      <c r="D2008" s="321"/>
      <c r="E2008" s="321"/>
      <c r="F2008" s="321"/>
      <c r="G2008" s="335">
        <f t="shared" si="150"/>
        <v>0</v>
      </c>
      <c r="H2008" s="340"/>
      <c r="I2008" s="337">
        <f t="shared" si="151"/>
        <v>0</v>
      </c>
      <c r="J2008" s="344">
        <f t="shared" si="152"/>
        <v>0</v>
      </c>
      <c r="K2008" s="344">
        <f t="shared" si="153"/>
        <v>0</v>
      </c>
      <c r="L2008" s="336">
        <f t="shared" si="154"/>
        <v>0</v>
      </c>
    </row>
    <row r="2009" spans="1:12" s="2" customFormat="1" ht="10.5" x14ac:dyDescent="0.25">
      <c r="A2009" s="334">
        <v>1974</v>
      </c>
      <c r="B2009" s="306"/>
      <c r="C2009" s="321"/>
      <c r="D2009" s="321"/>
      <c r="E2009" s="321"/>
      <c r="F2009" s="321"/>
      <c r="G2009" s="335">
        <f t="shared" si="150"/>
        <v>0</v>
      </c>
      <c r="H2009" s="340"/>
      <c r="I2009" s="337">
        <f t="shared" si="151"/>
        <v>0</v>
      </c>
      <c r="J2009" s="344">
        <f t="shared" si="152"/>
        <v>0</v>
      </c>
      <c r="K2009" s="344">
        <f t="shared" si="153"/>
        <v>0</v>
      </c>
      <c r="L2009" s="336">
        <f t="shared" si="154"/>
        <v>0</v>
      </c>
    </row>
    <row r="2010" spans="1:12" s="2" customFormat="1" ht="10.5" x14ac:dyDescent="0.25">
      <c r="A2010" s="334">
        <v>1975</v>
      </c>
      <c r="B2010" s="306"/>
      <c r="C2010" s="321"/>
      <c r="D2010" s="321"/>
      <c r="E2010" s="321"/>
      <c r="F2010" s="321"/>
      <c r="G2010" s="335">
        <f t="shared" si="150"/>
        <v>0</v>
      </c>
      <c r="H2010" s="340"/>
      <c r="I2010" s="337">
        <f t="shared" si="151"/>
        <v>0</v>
      </c>
      <c r="J2010" s="344">
        <f t="shared" si="152"/>
        <v>0</v>
      </c>
      <c r="K2010" s="344">
        <f t="shared" si="153"/>
        <v>0</v>
      </c>
      <c r="L2010" s="336">
        <f t="shared" si="154"/>
        <v>0</v>
      </c>
    </row>
    <row r="2011" spans="1:12" s="2" customFormat="1" ht="10.5" x14ac:dyDescent="0.25">
      <c r="A2011" s="333">
        <v>1976</v>
      </c>
      <c r="B2011" s="306"/>
      <c r="C2011" s="321"/>
      <c r="D2011" s="321"/>
      <c r="E2011" s="321"/>
      <c r="F2011" s="321"/>
      <c r="G2011" s="335">
        <f t="shared" si="150"/>
        <v>0</v>
      </c>
      <c r="H2011" s="340"/>
      <c r="I2011" s="337">
        <f t="shared" si="151"/>
        <v>0</v>
      </c>
      <c r="J2011" s="344">
        <f t="shared" si="152"/>
        <v>0</v>
      </c>
      <c r="K2011" s="344">
        <f t="shared" si="153"/>
        <v>0</v>
      </c>
      <c r="L2011" s="336">
        <f t="shared" si="154"/>
        <v>0</v>
      </c>
    </row>
    <row r="2012" spans="1:12" s="2" customFormat="1" ht="10.5" x14ac:dyDescent="0.25">
      <c r="A2012" s="334">
        <v>1977</v>
      </c>
      <c r="B2012" s="306"/>
      <c r="C2012" s="321"/>
      <c r="D2012" s="321"/>
      <c r="E2012" s="321"/>
      <c r="F2012" s="321"/>
      <c r="G2012" s="335">
        <f t="shared" si="150"/>
        <v>0</v>
      </c>
      <c r="H2012" s="340"/>
      <c r="I2012" s="337">
        <f t="shared" si="151"/>
        <v>0</v>
      </c>
      <c r="J2012" s="344">
        <f t="shared" si="152"/>
        <v>0</v>
      </c>
      <c r="K2012" s="344">
        <f t="shared" si="153"/>
        <v>0</v>
      </c>
      <c r="L2012" s="336">
        <f t="shared" si="154"/>
        <v>0</v>
      </c>
    </row>
    <row r="2013" spans="1:12" s="2" customFormat="1" ht="10.5" x14ac:dyDescent="0.25">
      <c r="A2013" s="334">
        <v>1978</v>
      </c>
      <c r="B2013" s="306"/>
      <c r="C2013" s="321"/>
      <c r="D2013" s="321"/>
      <c r="E2013" s="321"/>
      <c r="F2013" s="321"/>
      <c r="G2013" s="335">
        <f t="shared" si="150"/>
        <v>0</v>
      </c>
      <c r="H2013" s="340"/>
      <c r="I2013" s="337">
        <f t="shared" si="151"/>
        <v>0</v>
      </c>
      <c r="J2013" s="344">
        <f t="shared" si="152"/>
        <v>0</v>
      </c>
      <c r="K2013" s="344">
        <f t="shared" si="153"/>
        <v>0</v>
      </c>
      <c r="L2013" s="336">
        <f t="shared" si="154"/>
        <v>0</v>
      </c>
    </row>
    <row r="2014" spans="1:12" s="2" customFormat="1" ht="10.5" x14ac:dyDescent="0.25">
      <c r="A2014" s="334">
        <v>1979</v>
      </c>
      <c r="B2014" s="306"/>
      <c r="C2014" s="321"/>
      <c r="D2014" s="321"/>
      <c r="E2014" s="321"/>
      <c r="F2014" s="321"/>
      <c r="G2014" s="335">
        <f t="shared" si="150"/>
        <v>0</v>
      </c>
      <c r="H2014" s="340"/>
      <c r="I2014" s="337">
        <f t="shared" si="151"/>
        <v>0</v>
      </c>
      <c r="J2014" s="344">
        <f t="shared" si="152"/>
        <v>0</v>
      </c>
      <c r="K2014" s="344">
        <f t="shared" si="153"/>
        <v>0</v>
      </c>
      <c r="L2014" s="336">
        <f t="shared" si="154"/>
        <v>0</v>
      </c>
    </row>
    <row r="2015" spans="1:12" s="2" customFormat="1" ht="10.5" x14ac:dyDescent="0.25">
      <c r="A2015" s="334">
        <v>1980</v>
      </c>
      <c r="B2015" s="306"/>
      <c r="C2015" s="321"/>
      <c r="D2015" s="321"/>
      <c r="E2015" s="321"/>
      <c r="F2015" s="321"/>
      <c r="G2015" s="335">
        <f t="shared" si="150"/>
        <v>0</v>
      </c>
      <c r="H2015" s="340"/>
      <c r="I2015" s="337">
        <f t="shared" si="151"/>
        <v>0</v>
      </c>
      <c r="J2015" s="344">
        <f t="shared" si="152"/>
        <v>0</v>
      </c>
      <c r="K2015" s="344">
        <f t="shared" si="153"/>
        <v>0</v>
      </c>
      <c r="L2015" s="336">
        <f t="shared" si="154"/>
        <v>0</v>
      </c>
    </row>
    <row r="2016" spans="1:12" s="2" customFormat="1" ht="10.5" x14ac:dyDescent="0.25">
      <c r="A2016" s="333">
        <v>1981</v>
      </c>
      <c r="B2016" s="306"/>
      <c r="C2016" s="321"/>
      <c r="D2016" s="321"/>
      <c r="E2016" s="321"/>
      <c r="F2016" s="321"/>
      <c r="G2016" s="335">
        <f t="shared" si="150"/>
        <v>0</v>
      </c>
      <c r="H2016" s="340"/>
      <c r="I2016" s="337">
        <f t="shared" si="151"/>
        <v>0</v>
      </c>
      <c r="J2016" s="344">
        <f t="shared" si="152"/>
        <v>0</v>
      </c>
      <c r="K2016" s="344">
        <f t="shared" si="153"/>
        <v>0</v>
      </c>
      <c r="L2016" s="336">
        <f t="shared" si="154"/>
        <v>0</v>
      </c>
    </row>
    <row r="2017" spans="1:12" s="2" customFormat="1" ht="10.5" x14ac:dyDescent="0.25">
      <c r="A2017" s="334">
        <v>1982</v>
      </c>
      <c r="B2017" s="306"/>
      <c r="C2017" s="321"/>
      <c r="D2017" s="321"/>
      <c r="E2017" s="321"/>
      <c r="F2017" s="321"/>
      <c r="G2017" s="335">
        <f t="shared" si="150"/>
        <v>0</v>
      </c>
      <c r="H2017" s="340"/>
      <c r="I2017" s="337">
        <f t="shared" si="151"/>
        <v>0</v>
      </c>
      <c r="J2017" s="344">
        <f t="shared" si="152"/>
        <v>0</v>
      </c>
      <c r="K2017" s="344">
        <f t="shared" si="153"/>
        <v>0</v>
      </c>
      <c r="L2017" s="336">
        <f t="shared" si="154"/>
        <v>0</v>
      </c>
    </row>
    <row r="2018" spans="1:12" s="2" customFormat="1" ht="10.5" x14ac:dyDescent="0.25">
      <c r="A2018" s="334">
        <v>1983</v>
      </c>
      <c r="B2018" s="306"/>
      <c r="C2018" s="321"/>
      <c r="D2018" s="321"/>
      <c r="E2018" s="321"/>
      <c r="F2018" s="321"/>
      <c r="G2018" s="335">
        <f t="shared" si="150"/>
        <v>0</v>
      </c>
      <c r="H2018" s="340"/>
      <c r="I2018" s="337">
        <f t="shared" si="151"/>
        <v>0</v>
      </c>
      <c r="J2018" s="344">
        <f t="shared" si="152"/>
        <v>0</v>
      </c>
      <c r="K2018" s="344">
        <f t="shared" si="153"/>
        <v>0</v>
      </c>
      <c r="L2018" s="336">
        <f t="shared" si="154"/>
        <v>0</v>
      </c>
    </row>
    <row r="2019" spans="1:12" s="2" customFormat="1" ht="10.5" x14ac:dyDescent="0.25">
      <c r="A2019" s="334">
        <v>1984</v>
      </c>
      <c r="B2019" s="306"/>
      <c r="C2019" s="321"/>
      <c r="D2019" s="321"/>
      <c r="E2019" s="321"/>
      <c r="F2019" s="321"/>
      <c r="G2019" s="335">
        <f t="shared" si="150"/>
        <v>0</v>
      </c>
      <c r="H2019" s="340"/>
      <c r="I2019" s="337">
        <f t="shared" si="151"/>
        <v>0</v>
      </c>
      <c r="J2019" s="344">
        <f t="shared" si="152"/>
        <v>0</v>
      </c>
      <c r="K2019" s="344">
        <f t="shared" si="153"/>
        <v>0</v>
      </c>
      <c r="L2019" s="336">
        <f t="shared" si="154"/>
        <v>0</v>
      </c>
    </row>
    <row r="2020" spans="1:12" s="2" customFormat="1" ht="10.5" x14ac:dyDescent="0.25">
      <c r="A2020" s="334">
        <v>1985</v>
      </c>
      <c r="B2020" s="306"/>
      <c r="C2020" s="321"/>
      <c r="D2020" s="321"/>
      <c r="E2020" s="321"/>
      <c r="F2020" s="321"/>
      <c r="G2020" s="335">
        <f t="shared" si="150"/>
        <v>0</v>
      </c>
      <c r="H2020" s="340"/>
      <c r="I2020" s="337">
        <f t="shared" si="151"/>
        <v>0</v>
      </c>
      <c r="J2020" s="344">
        <f t="shared" si="152"/>
        <v>0</v>
      </c>
      <c r="K2020" s="344">
        <f t="shared" si="153"/>
        <v>0</v>
      </c>
      <c r="L2020" s="336">
        <f t="shared" si="154"/>
        <v>0</v>
      </c>
    </row>
    <row r="2021" spans="1:12" s="2" customFormat="1" ht="10.5" x14ac:dyDescent="0.25">
      <c r="A2021" s="333">
        <v>1986</v>
      </c>
      <c r="B2021" s="306"/>
      <c r="C2021" s="321"/>
      <c r="D2021" s="321"/>
      <c r="E2021" s="321"/>
      <c r="F2021" s="321"/>
      <c r="G2021" s="335">
        <f t="shared" ref="G2021:G2084" si="155">IF(F2021="Residencial",E2021,F2021)</f>
        <v>0</v>
      </c>
      <c r="H2021" s="340"/>
      <c r="I2021" s="337">
        <f t="shared" ref="I2021:I2084" si="156">IF(F2021="Residencial",IF(H2021&lt;=11,H2021,11),0)</f>
        <v>0</v>
      </c>
      <c r="J2021" s="344">
        <f t="shared" ref="J2021:J2084" si="157">IF(OR(G2021=1,G2021=2),IF(H2021&lt;=6,H2021,6),0)</f>
        <v>0</v>
      </c>
      <c r="K2021" s="344">
        <f t="shared" si="153"/>
        <v>0</v>
      </c>
      <c r="L2021" s="336">
        <f t="shared" si="154"/>
        <v>0</v>
      </c>
    </row>
    <row r="2022" spans="1:12" s="2" customFormat="1" ht="10.5" x14ac:dyDescent="0.25">
      <c r="A2022" s="334">
        <v>1987</v>
      </c>
      <c r="B2022" s="306"/>
      <c r="C2022" s="321"/>
      <c r="D2022" s="321"/>
      <c r="E2022" s="321"/>
      <c r="F2022" s="321"/>
      <c r="G2022" s="335">
        <f t="shared" si="155"/>
        <v>0</v>
      </c>
      <c r="H2022" s="340"/>
      <c r="I2022" s="337">
        <f t="shared" si="156"/>
        <v>0</v>
      </c>
      <c r="J2022" s="344">
        <f t="shared" si="157"/>
        <v>0</v>
      </c>
      <c r="K2022" s="344">
        <f t="shared" ref="K2022:K2085" si="158">I2022-J2022</f>
        <v>0</v>
      </c>
      <c r="L2022" s="336">
        <f t="shared" ref="L2022:L2085" si="159">IF(F2022="Residencial",IF(H2022&gt;11,(H2022-I2022),0),0)</f>
        <v>0</v>
      </c>
    </row>
    <row r="2023" spans="1:12" s="2" customFormat="1" ht="10.5" x14ac:dyDescent="0.25">
      <c r="A2023" s="334">
        <v>1988</v>
      </c>
      <c r="B2023" s="306"/>
      <c r="C2023" s="321"/>
      <c r="D2023" s="321"/>
      <c r="E2023" s="321"/>
      <c r="F2023" s="321"/>
      <c r="G2023" s="335">
        <f t="shared" si="155"/>
        <v>0</v>
      </c>
      <c r="H2023" s="340"/>
      <c r="I2023" s="337">
        <f t="shared" si="156"/>
        <v>0</v>
      </c>
      <c r="J2023" s="344">
        <f t="shared" si="157"/>
        <v>0</v>
      </c>
      <c r="K2023" s="344">
        <f t="shared" si="158"/>
        <v>0</v>
      </c>
      <c r="L2023" s="336">
        <f t="shared" si="159"/>
        <v>0</v>
      </c>
    </row>
    <row r="2024" spans="1:12" s="2" customFormat="1" ht="10.5" x14ac:dyDescent="0.25">
      <c r="A2024" s="334">
        <v>1989</v>
      </c>
      <c r="B2024" s="306"/>
      <c r="C2024" s="321"/>
      <c r="D2024" s="321"/>
      <c r="E2024" s="321"/>
      <c r="F2024" s="321"/>
      <c r="G2024" s="335">
        <f t="shared" si="155"/>
        <v>0</v>
      </c>
      <c r="H2024" s="340"/>
      <c r="I2024" s="337">
        <f t="shared" si="156"/>
        <v>0</v>
      </c>
      <c r="J2024" s="344">
        <f t="shared" si="157"/>
        <v>0</v>
      </c>
      <c r="K2024" s="344">
        <f t="shared" si="158"/>
        <v>0</v>
      </c>
      <c r="L2024" s="336">
        <f t="shared" si="159"/>
        <v>0</v>
      </c>
    </row>
    <row r="2025" spans="1:12" s="2" customFormat="1" ht="10.5" x14ac:dyDescent="0.25">
      <c r="A2025" s="334">
        <v>1990</v>
      </c>
      <c r="B2025" s="306"/>
      <c r="C2025" s="321"/>
      <c r="D2025" s="321"/>
      <c r="E2025" s="321"/>
      <c r="F2025" s="321"/>
      <c r="G2025" s="335">
        <f t="shared" si="155"/>
        <v>0</v>
      </c>
      <c r="H2025" s="340"/>
      <c r="I2025" s="337">
        <f t="shared" si="156"/>
        <v>0</v>
      </c>
      <c r="J2025" s="344">
        <f t="shared" si="157"/>
        <v>0</v>
      </c>
      <c r="K2025" s="344">
        <f t="shared" si="158"/>
        <v>0</v>
      </c>
      <c r="L2025" s="336">
        <f t="shared" si="159"/>
        <v>0</v>
      </c>
    </row>
    <row r="2026" spans="1:12" s="2" customFormat="1" ht="10.5" x14ac:dyDescent="0.25">
      <c r="A2026" s="333">
        <v>1991</v>
      </c>
      <c r="B2026" s="306"/>
      <c r="C2026" s="321"/>
      <c r="D2026" s="321"/>
      <c r="E2026" s="321"/>
      <c r="F2026" s="321"/>
      <c r="G2026" s="335">
        <f t="shared" si="155"/>
        <v>0</v>
      </c>
      <c r="H2026" s="340"/>
      <c r="I2026" s="337">
        <f t="shared" si="156"/>
        <v>0</v>
      </c>
      <c r="J2026" s="344">
        <f t="shared" si="157"/>
        <v>0</v>
      </c>
      <c r="K2026" s="344">
        <f t="shared" si="158"/>
        <v>0</v>
      </c>
      <c r="L2026" s="336">
        <f t="shared" si="159"/>
        <v>0</v>
      </c>
    </row>
    <row r="2027" spans="1:12" s="2" customFormat="1" ht="10.5" x14ac:dyDescent="0.25">
      <c r="A2027" s="334">
        <v>1992</v>
      </c>
      <c r="B2027" s="306"/>
      <c r="C2027" s="321"/>
      <c r="D2027" s="321"/>
      <c r="E2027" s="321"/>
      <c r="F2027" s="321"/>
      <c r="G2027" s="335">
        <f t="shared" si="155"/>
        <v>0</v>
      </c>
      <c r="H2027" s="340"/>
      <c r="I2027" s="337">
        <f t="shared" si="156"/>
        <v>0</v>
      </c>
      <c r="J2027" s="344">
        <f t="shared" si="157"/>
        <v>0</v>
      </c>
      <c r="K2027" s="344">
        <f t="shared" si="158"/>
        <v>0</v>
      </c>
      <c r="L2027" s="336">
        <f t="shared" si="159"/>
        <v>0</v>
      </c>
    </row>
    <row r="2028" spans="1:12" s="2" customFormat="1" ht="10.5" x14ac:dyDescent="0.25">
      <c r="A2028" s="334">
        <v>1993</v>
      </c>
      <c r="B2028" s="306"/>
      <c r="C2028" s="321"/>
      <c r="D2028" s="321"/>
      <c r="E2028" s="321"/>
      <c r="F2028" s="321"/>
      <c r="G2028" s="335">
        <f t="shared" si="155"/>
        <v>0</v>
      </c>
      <c r="H2028" s="340"/>
      <c r="I2028" s="337">
        <f t="shared" si="156"/>
        <v>0</v>
      </c>
      <c r="J2028" s="344">
        <f t="shared" si="157"/>
        <v>0</v>
      </c>
      <c r="K2028" s="344">
        <f t="shared" si="158"/>
        <v>0</v>
      </c>
      <c r="L2028" s="336">
        <f t="shared" si="159"/>
        <v>0</v>
      </c>
    </row>
    <row r="2029" spans="1:12" s="2" customFormat="1" ht="10.5" x14ac:dyDescent="0.25">
      <c r="A2029" s="334">
        <v>1994</v>
      </c>
      <c r="B2029" s="306"/>
      <c r="C2029" s="321"/>
      <c r="D2029" s="321"/>
      <c r="E2029" s="321"/>
      <c r="F2029" s="321"/>
      <c r="G2029" s="335">
        <f t="shared" si="155"/>
        <v>0</v>
      </c>
      <c r="H2029" s="340"/>
      <c r="I2029" s="337">
        <f t="shared" si="156"/>
        <v>0</v>
      </c>
      <c r="J2029" s="344">
        <f t="shared" si="157"/>
        <v>0</v>
      </c>
      <c r="K2029" s="344">
        <f t="shared" si="158"/>
        <v>0</v>
      </c>
      <c r="L2029" s="336">
        <f t="shared" si="159"/>
        <v>0</v>
      </c>
    </row>
    <row r="2030" spans="1:12" s="2" customFormat="1" ht="10.5" x14ac:dyDescent="0.25">
      <c r="A2030" s="334">
        <v>1995</v>
      </c>
      <c r="B2030" s="306"/>
      <c r="C2030" s="321"/>
      <c r="D2030" s="321"/>
      <c r="E2030" s="321"/>
      <c r="F2030" s="321"/>
      <c r="G2030" s="335">
        <f t="shared" si="155"/>
        <v>0</v>
      </c>
      <c r="H2030" s="340"/>
      <c r="I2030" s="337">
        <f t="shared" si="156"/>
        <v>0</v>
      </c>
      <c r="J2030" s="344">
        <f t="shared" si="157"/>
        <v>0</v>
      </c>
      <c r="K2030" s="344">
        <f t="shared" si="158"/>
        <v>0</v>
      </c>
      <c r="L2030" s="336">
        <f t="shared" si="159"/>
        <v>0</v>
      </c>
    </row>
    <row r="2031" spans="1:12" s="2" customFormat="1" ht="10.5" x14ac:dyDescent="0.25">
      <c r="A2031" s="333">
        <v>1996</v>
      </c>
      <c r="B2031" s="306"/>
      <c r="C2031" s="321"/>
      <c r="D2031" s="321"/>
      <c r="E2031" s="321"/>
      <c r="F2031" s="321"/>
      <c r="G2031" s="335">
        <f t="shared" si="155"/>
        <v>0</v>
      </c>
      <c r="H2031" s="340"/>
      <c r="I2031" s="337">
        <f t="shared" si="156"/>
        <v>0</v>
      </c>
      <c r="J2031" s="344">
        <f t="shared" si="157"/>
        <v>0</v>
      </c>
      <c r="K2031" s="344">
        <f t="shared" si="158"/>
        <v>0</v>
      </c>
      <c r="L2031" s="336">
        <f t="shared" si="159"/>
        <v>0</v>
      </c>
    </row>
    <row r="2032" spans="1:12" s="2" customFormat="1" ht="10.5" x14ac:dyDescent="0.25">
      <c r="A2032" s="334">
        <v>1997</v>
      </c>
      <c r="B2032" s="306"/>
      <c r="C2032" s="321"/>
      <c r="D2032" s="321"/>
      <c r="E2032" s="321"/>
      <c r="F2032" s="321"/>
      <c r="G2032" s="335">
        <f t="shared" si="155"/>
        <v>0</v>
      </c>
      <c r="H2032" s="340"/>
      <c r="I2032" s="337">
        <f t="shared" si="156"/>
        <v>0</v>
      </c>
      <c r="J2032" s="344">
        <f t="shared" si="157"/>
        <v>0</v>
      </c>
      <c r="K2032" s="344">
        <f t="shared" si="158"/>
        <v>0</v>
      </c>
      <c r="L2032" s="336">
        <f t="shared" si="159"/>
        <v>0</v>
      </c>
    </row>
    <row r="2033" spans="1:12" s="2" customFormat="1" ht="10.5" x14ac:dyDescent="0.25">
      <c r="A2033" s="334">
        <v>1998</v>
      </c>
      <c r="B2033" s="306"/>
      <c r="C2033" s="321"/>
      <c r="D2033" s="321"/>
      <c r="E2033" s="321"/>
      <c r="F2033" s="321"/>
      <c r="G2033" s="335">
        <f t="shared" si="155"/>
        <v>0</v>
      </c>
      <c r="H2033" s="340"/>
      <c r="I2033" s="337">
        <f t="shared" si="156"/>
        <v>0</v>
      </c>
      <c r="J2033" s="344">
        <f t="shared" si="157"/>
        <v>0</v>
      </c>
      <c r="K2033" s="344">
        <f t="shared" si="158"/>
        <v>0</v>
      </c>
      <c r="L2033" s="336">
        <f t="shared" si="159"/>
        <v>0</v>
      </c>
    </row>
    <row r="2034" spans="1:12" s="2" customFormat="1" ht="10.5" x14ac:dyDescent="0.25">
      <c r="A2034" s="334">
        <v>1999</v>
      </c>
      <c r="B2034" s="306"/>
      <c r="C2034" s="321"/>
      <c r="D2034" s="321"/>
      <c r="E2034" s="321"/>
      <c r="F2034" s="321"/>
      <c r="G2034" s="335">
        <f t="shared" si="155"/>
        <v>0</v>
      </c>
      <c r="H2034" s="340"/>
      <c r="I2034" s="337">
        <f t="shared" si="156"/>
        <v>0</v>
      </c>
      <c r="J2034" s="344">
        <f t="shared" si="157"/>
        <v>0</v>
      </c>
      <c r="K2034" s="344">
        <f t="shared" si="158"/>
        <v>0</v>
      </c>
      <c r="L2034" s="336">
        <f t="shared" si="159"/>
        <v>0</v>
      </c>
    </row>
    <row r="2035" spans="1:12" s="2" customFormat="1" ht="10.5" x14ac:dyDescent="0.25">
      <c r="A2035" s="334">
        <v>2000</v>
      </c>
      <c r="B2035" s="306"/>
      <c r="C2035" s="321"/>
      <c r="D2035" s="321"/>
      <c r="E2035" s="321"/>
      <c r="F2035" s="321"/>
      <c r="G2035" s="335">
        <f t="shared" si="155"/>
        <v>0</v>
      </c>
      <c r="H2035" s="340"/>
      <c r="I2035" s="337">
        <f t="shared" si="156"/>
        <v>0</v>
      </c>
      <c r="J2035" s="344">
        <f t="shared" si="157"/>
        <v>0</v>
      </c>
      <c r="K2035" s="344">
        <f t="shared" si="158"/>
        <v>0</v>
      </c>
      <c r="L2035" s="336">
        <f t="shared" si="159"/>
        <v>0</v>
      </c>
    </row>
    <row r="2036" spans="1:12" s="2" customFormat="1" ht="10.5" x14ac:dyDescent="0.25">
      <c r="A2036" s="333">
        <v>2001</v>
      </c>
      <c r="B2036" s="306"/>
      <c r="C2036" s="321"/>
      <c r="D2036" s="321"/>
      <c r="E2036" s="321"/>
      <c r="F2036" s="321"/>
      <c r="G2036" s="335">
        <f t="shared" si="155"/>
        <v>0</v>
      </c>
      <c r="H2036" s="340"/>
      <c r="I2036" s="337">
        <f t="shared" si="156"/>
        <v>0</v>
      </c>
      <c r="J2036" s="344">
        <f t="shared" si="157"/>
        <v>0</v>
      </c>
      <c r="K2036" s="344">
        <f t="shared" si="158"/>
        <v>0</v>
      </c>
      <c r="L2036" s="336">
        <f t="shared" si="159"/>
        <v>0</v>
      </c>
    </row>
    <row r="2037" spans="1:12" s="2" customFormat="1" ht="10.5" x14ac:dyDescent="0.25">
      <c r="A2037" s="334">
        <v>2002</v>
      </c>
      <c r="B2037" s="306"/>
      <c r="C2037" s="321"/>
      <c r="D2037" s="321"/>
      <c r="E2037" s="321"/>
      <c r="F2037" s="321"/>
      <c r="G2037" s="335">
        <f t="shared" si="155"/>
        <v>0</v>
      </c>
      <c r="H2037" s="340"/>
      <c r="I2037" s="337">
        <f t="shared" si="156"/>
        <v>0</v>
      </c>
      <c r="J2037" s="344">
        <f t="shared" si="157"/>
        <v>0</v>
      </c>
      <c r="K2037" s="344">
        <f t="shared" si="158"/>
        <v>0</v>
      </c>
      <c r="L2037" s="336">
        <f t="shared" si="159"/>
        <v>0</v>
      </c>
    </row>
    <row r="2038" spans="1:12" s="2" customFormat="1" ht="10.5" x14ac:dyDescent="0.25">
      <c r="A2038" s="334">
        <v>2003</v>
      </c>
      <c r="B2038" s="306"/>
      <c r="C2038" s="321"/>
      <c r="D2038" s="321"/>
      <c r="E2038" s="321"/>
      <c r="F2038" s="321"/>
      <c r="G2038" s="335">
        <f t="shared" si="155"/>
        <v>0</v>
      </c>
      <c r="H2038" s="340"/>
      <c r="I2038" s="337">
        <f t="shared" si="156"/>
        <v>0</v>
      </c>
      <c r="J2038" s="344">
        <f t="shared" si="157"/>
        <v>0</v>
      </c>
      <c r="K2038" s="344">
        <f t="shared" si="158"/>
        <v>0</v>
      </c>
      <c r="L2038" s="336">
        <f t="shared" si="159"/>
        <v>0</v>
      </c>
    </row>
    <row r="2039" spans="1:12" s="2" customFormat="1" ht="10.5" x14ac:dyDescent="0.25">
      <c r="A2039" s="334">
        <v>2004</v>
      </c>
      <c r="B2039" s="306"/>
      <c r="C2039" s="321"/>
      <c r="D2039" s="321"/>
      <c r="E2039" s="321"/>
      <c r="F2039" s="321"/>
      <c r="G2039" s="335">
        <f t="shared" si="155"/>
        <v>0</v>
      </c>
      <c r="H2039" s="340"/>
      <c r="I2039" s="337">
        <f t="shared" si="156"/>
        <v>0</v>
      </c>
      <c r="J2039" s="344">
        <f t="shared" si="157"/>
        <v>0</v>
      </c>
      <c r="K2039" s="344">
        <f t="shared" si="158"/>
        <v>0</v>
      </c>
      <c r="L2039" s="336">
        <f t="shared" si="159"/>
        <v>0</v>
      </c>
    </row>
    <row r="2040" spans="1:12" s="2" customFormat="1" ht="10.5" x14ac:dyDescent="0.25">
      <c r="A2040" s="334">
        <v>2005</v>
      </c>
      <c r="B2040" s="306"/>
      <c r="C2040" s="321"/>
      <c r="D2040" s="321"/>
      <c r="E2040" s="321"/>
      <c r="F2040" s="321"/>
      <c r="G2040" s="335">
        <f t="shared" si="155"/>
        <v>0</v>
      </c>
      <c r="H2040" s="340"/>
      <c r="I2040" s="337">
        <f t="shared" si="156"/>
        <v>0</v>
      </c>
      <c r="J2040" s="344">
        <f t="shared" si="157"/>
        <v>0</v>
      </c>
      <c r="K2040" s="344">
        <f t="shared" si="158"/>
        <v>0</v>
      </c>
      <c r="L2040" s="336">
        <f t="shared" si="159"/>
        <v>0</v>
      </c>
    </row>
    <row r="2041" spans="1:12" s="2" customFormat="1" ht="10.5" x14ac:dyDescent="0.25">
      <c r="A2041" s="333">
        <v>2006</v>
      </c>
      <c r="B2041" s="306"/>
      <c r="C2041" s="321"/>
      <c r="D2041" s="321"/>
      <c r="E2041" s="321"/>
      <c r="F2041" s="321"/>
      <c r="G2041" s="335">
        <f t="shared" si="155"/>
        <v>0</v>
      </c>
      <c r="H2041" s="340"/>
      <c r="I2041" s="337">
        <f t="shared" si="156"/>
        <v>0</v>
      </c>
      <c r="J2041" s="344">
        <f t="shared" si="157"/>
        <v>0</v>
      </c>
      <c r="K2041" s="344">
        <f t="shared" si="158"/>
        <v>0</v>
      </c>
      <c r="L2041" s="336">
        <f t="shared" si="159"/>
        <v>0</v>
      </c>
    </row>
    <row r="2042" spans="1:12" s="2" customFormat="1" ht="10.5" x14ac:dyDescent="0.25">
      <c r="A2042" s="334">
        <v>2007</v>
      </c>
      <c r="B2042" s="306"/>
      <c r="C2042" s="321"/>
      <c r="D2042" s="321"/>
      <c r="E2042" s="321"/>
      <c r="F2042" s="321"/>
      <c r="G2042" s="335">
        <f t="shared" si="155"/>
        <v>0</v>
      </c>
      <c r="H2042" s="340"/>
      <c r="I2042" s="337">
        <f t="shared" si="156"/>
        <v>0</v>
      </c>
      <c r="J2042" s="344">
        <f t="shared" si="157"/>
        <v>0</v>
      </c>
      <c r="K2042" s="344">
        <f t="shared" si="158"/>
        <v>0</v>
      </c>
      <c r="L2042" s="336">
        <f t="shared" si="159"/>
        <v>0</v>
      </c>
    </row>
    <row r="2043" spans="1:12" s="2" customFormat="1" ht="10.5" x14ac:dyDescent="0.25">
      <c r="A2043" s="334">
        <v>2008</v>
      </c>
      <c r="B2043" s="306"/>
      <c r="C2043" s="321"/>
      <c r="D2043" s="321"/>
      <c r="E2043" s="321"/>
      <c r="F2043" s="321"/>
      <c r="G2043" s="335">
        <f t="shared" si="155"/>
        <v>0</v>
      </c>
      <c r="H2043" s="340"/>
      <c r="I2043" s="337">
        <f t="shared" si="156"/>
        <v>0</v>
      </c>
      <c r="J2043" s="344">
        <f t="shared" si="157"/>
        <v>0</v>
      </c>
      <c r="K2043" s="344">
        <f t="shared" si="158"/>
        <v>0</v>
      </c>
      <c r="L2043" s="336">
        <f t="shared" si="159"/>
        <v>0</v>
      </c>
    </row>
    <row r="2044" spans="1:12" s="2" customFormat="1" ht="10.5" x14ac:dyDescent="0.25">
      <c r="A2044" s="334">
        <v>2009</v>
      </c>
      <c r="B2044" s="306"/>
      <c r="C2044" s="321"/>
      <c r="D2044" s="321"/>
      <c r="E2044" s="321"/>
      <c r="F2044" s="321"/>
      <c r="G2044" s="335">
        <f t="shared" si="155"/>
        <v>0</v>
      </c>
      <c r="H2044" s="340"/>
      <c r="I2044" s="337">
        <f t="shared" si="156"/>
        <v>0</v>
      </c>
      <c r="J2044" s="344">
        <f t="shared" si="157"/>
        <v>0</v>
      </c>
      <c r="K2044" s="344">
        <f t="shared" si="158"/>
        <v>0</v>
      </c>
      <c r="L2044" s="336">
        <f t="shared" si="159"/>
        <v>0</v>
      </c>
    </row>
    <row r="2045" spans="1:12" s="2" customFormat="1" ht="10.5" x14ac:dyDescent="0.25">
      <c r="A2045" s="334">
        <v>2010</v>
      </c>
      <c r="B2045" s="306"/>
      <c r="C2045" s="321"/>
      <c r="D2045" s="321"/>
      <c r="E2045" s="321"/>
      <c r="F2045" s="321"/>
      <c r="G2045" s="335">
        <f t="shared" si="155"/>
        <v>0</v>
      </c>
      <c r="H2045" s="340"/>
      <c r="I2045" s="337">
        <f t="shared" si="156"/>
        <v>0</v>
      </c>
      <c r="J2045" s="344">
        <f t="shared" si="157"/>
        <v>0</v>
      </c>
      <c r="K2045" s="344">
        <f t="shared" si="158"/>
        <v>0</v>
      </c>
      <c r="L2045" s="336">
        <f t="shared" si="159"/>
        <v>0</v>
      </c>
    </row>
    <row r="2046" spans="1:12" s="2" customFormat="1" ht="10.5" x14ac:dyDescent="0.25">
      <c r="A2046" s="333">
        <v>2011</v>
      </c>
      <c r="B2046" s="306"/>
      <c r="C2046" s="321"/>
      <c r="D2046" s="321"/>
      <c r="E2046" s="321"/>
      <c r="F2046" s="321"/>
      <c r="G2046" s="335">
        <f t="shared" si="155"/>
        <v>0</v>
      </c>
      <c r="H2046" s="340"/>
      <c r="I2046" s="337">
        <f t="shared" si="156"/>
        <v>0</v>
      </c>
      <c r="J2046" s="344">
        <f t="shared" si="157"/>
        <v>0</v>
      </c>
      <c r="K2046" s="344">
        <f t="shared" si="158"/>
        <v>0</v>
      </c>
      <c r="L2046" s="336">
        <f t="shared" si="159"/>
        <v>0</v>
      </c>
    </row>
    <row r="2047" spans="1:12" s="2" customFormat="1" ht="10.5" x14ac:dyDescent="0.25">
      <c r="A2047" s="334">
        <v>2012</v>
      </c>
      <c r="B2047" s="306"/>
      <c r="C2047" s="321"/>
      <c r="D2047" s="321"/>
      <c r="E2047" s="321"/>
      <c r="F2047" s="321"/>
      <c r="G2047" s="335">
        <f t="shared" si="155"/>
        <v>0</v>
      </c>
      <c r="H2047" s="340"/>
      <c r="I2047" s="337">
        <f t="shared" si="156"/>
        <v>0</v>
      </c>
      <c r="J2047" s="344">
        <f t="shared" si="157"/>
        <v>0</v>
      </c>
      <c r="K2047" s="344">
        <f t="shared" si="158"/>
        <v>0</v>
      </c>
      <c r="L2047" s="336">
        <f t="shared" si="159"/>
        <v>0</v>
      </c>
    </row>
    <row r="2048" spans="1:12" s="2" customFormat="1" ht="10.5" x14ac:dyDescent="0.25">
      <c r="A2048" s="334">
        <v>2013</v>
      </c>
      <c r="B2048" s="306"/>
      <c r="C2048" s="321"/>
      <c r="D2048" s="321"/>
      <c r="E2048" s="321"/>
      <c r="F2048" s="321"/>
      <c r="G2048" s="335">
        <f t="shared" si="155"/>
        <v>0</v>
      </c>
      <c r="H2048" s="340"/>
      <c r="I2048" s="337">
        <f t="shared" si="156"/>
        <v>0</v>
      </c>
      <c r="J2048" s="344">
        <f t="shared" si="157"/>
        <v>0</v>
      </c>
      <c r="K2048" s="344">
        <f t="shared" si="158"/>
        <v>0</v>
      </c>
      <c r="L2048" s="336">
        <f t="shared" si="159"/>
        <v>0</v>
      </c>
    </row>
    <row r="2049" spans="1:12" s="2" customFormat="1" ht="10.5" x14ac:dyDescent="0.25">
      <c r="A2049" s="334">
        <v>2014</v>
      </c>
      <c r="B2049" s="306"/>
      <c r="C2049" s="321"/>
      <c r="D2049" s="321"/>
      <c r="E2049" s="321"/>
      <c r="F2049" s="321"/>
      <c r="G2049" s="335">
        <f t="shared" si="155"/>
        <v>0</v>
      </c>
      <c r="H2049" s="340"/>
      <c r="I2049" s="337">
        <f t="shared" si="156"/>
        <v>0</v>
      </c>
      <c r="J2049" s="344">
        <f t="shared" si="157"/>
        <v>0</v>
      </c>
      <c r="K2049" s="344">
        <f t="shared" si="158"/>
        <v>0</v>
      </c>
      <c r="L2049" s="336">
        <f t="shared" si="159"/>
        <v>0</v>
      </c>
    </row>
    <row r="2050" spans="1:12" s="2" customFormat="1" ht="10.5" x14ac:dyDescent="0.25">
      <c r="A2050" s="334">
        <v>2015</v>
      </c>
      <c r="B2050" s="306"/>
      <c r="C2050" s="321"/>
      <c r="D2050" s="321"/>
      <c r="E2050" s="321"/>
      <c r="F2050" s="321"/>
      <c r="G2050" s="335">
        <f t="shared" si="155"/>
        <v>0</v>
      </c>
      <c r="H2050" s="340"/>
      <c r="I2050" s="337">
        <f t="shared" si="156"/>
        <v>0</v>
      </c>
      <c r="J2050" s="344">
        <f t="shared" si="157"/>
        <v>0</v>
      </c>
      <c r="K2050" s="344">
        <f t="shared" si="158"/>
        <v>0</v>
      </c>
      <c r="L2050" s="336">
        <f t="shared" si="159"/>
        <v>0</v>
      </c>
    </row>
    <row r="2051" spans="1:12" s="2" customFormat="1" ht="10.5" x14ac:dyDescent="0.25">
      <c r="A2051" s="333">
        <v>2016</v>
      </c>
      <c r="B2051" s="306"/>
      <c r="C2051" s="321"/>
      <c r="D2051" s="321"/>
      <c r="E2051" s="321"/>
      <c r="F2051" s="321"/>
      <c r="G2051" s="335">
        <f t="shared" si="155"/>
        <v>0</v>
      </c>
      <c r="H2051" s="340"/>
      <c r="I2051" s="337">
        <f t="shared" si="156"/>
        <v>0</v>
      </c>
      <c r="J2051" s="344">
        <f t="shared" si="157"/>
        <v>0</v>
      </c>
      <c r="K2051" s="344">
        <f t="shared" si="158"/>
        <v>0</v>
      </c>
      <c r="L2051" s="336">
        <f t="shared" si="159"/>
        <v>0</v>
      </c>
    </row>
    <row r="2052" spans="1:12" s="2" customFormat="1" ht="10.5" x14ac:dyDescent="0.25">
      <c r="A2052" s="334">
        <v>2017</v>
      </c>
      <c r="B2052" s="306"/>
      <c r="C2052" s="321"/>
      <c r="D2052" s="321"/>
      <c r="E2052" s="321"/>
      <c r="F2052" s="321"/>
      <c r="G2052" s="335">
        <f t="shared" si="155"/>
        <v>0</v>
      </c>
      <c r="H2052" s="340"/>
      <c r="I2052" s="337">
        <f t="shared" si="156"/>
        <v>0</v>
      </c>
      <c r="J2052" s="344">
        <f t="shared" si="157"/>
        <v>0</v>
      </c>
      <c r="K2052" s="344">
        <f t="shared" si="158"/>
        <v>0</v>
      </c>
      <c r="L2052" s="336">
        <f t="shared" si="159"/>
        <v>0</v>
      </c>
    </row>
    <row r="2053" spans="1:12" s="2" customFormat="1" ht="10.5" x14ac:dyDescent="0.25">
      <c r="A2053" s="334">
        <v>2018</v>
      </c>
      <c r="B2053" s="306"/>
      <c r="C2053" s="321"/>
      <c r="D2053" s="321"/>
      <c r="E2053" s="321"/>
      <c r="F2053" s="321"/>
      <c r="G2053" s="335">
        <f t="shared" si="155"/>
        <v>0</v>
      </c>
      <c r="H2053" s="340"/>
      <c r="I2053" s="337">
        <f t="shared" si="156"/>
        <v>0</v>
      </c>
      <c r="J2053" s="344">
        <f t="shared" si="157"/>
        <v>0</v>
      </c>
      <c r="K2053" s="344">
        <f t="shared" si="158"/>
        <v>0</v>
      </c>
      <c r="L2053" s="336">
        <f t="shared" si="159"/>
        <v>0</v>
      </c>
    </row>
    <row r="2054" spans="1:12" s="2" customFormat="1" ht="10.5" x14ac:dyDescent="0.25">
      <c r="A2054" s="334">
        <v>2019</v>
      </c>
      <c r="B2054" s="306"/>
      <c r="C2054" s="321"/>
      <c r="D2054" s="321"/>
      <c r="E2054" s="321"/>
      <c r="F2054" s="321"/>
      <c r="G2054" s="335">
        <f t="shared" si="155"/>
        <v>0</v>
      </c>
      <c r="H2054" s="340"/>
      <c r="I2054" s="337">
        <f t="shared" si="156"/>
        <v>0</v>
      </c>
      <c r="J2054" s="344">
        <f t="shared" si="157"/>
        <v>0</v>
      </c>
      <c r="K2054" s="344">
        <f t="shared" si="158"/>
        <v>0</v>
      </c>
      <c r="L2054" s="336">
        <f t="shared" si="159"/>
        <v>0</v>
      </c>
    </row>
    <row r="2055" spans="1:12" s="2" customFormat="1" ht="10.5" x14ac:dyDescent="0.25">
      <c r="A2055" s="334">
        <v>2020</v>
      </c>
      <c r="B2055" s="306"/>
      <c r="C2055" s="321"/>
      <c r="D2055" s="321"/>
      <c r="E2055" s="321"/>
      <c r="F2055" s="321"/>
      <c r="G2055" s="335">
        <f t="shared" si="155"/>
        <v>0</v>
      </c>
      <c r="H2055" s="340"/>
      <c r="I2055" s="337">
        <f t="shared" si="156"/>
        <v>0</v>
      </c>
      <c r="J2055" s="344">
        <f t="shared" si="157"/>
        <v>0</v>
      </c>
      <c r="K2055" s="344">
        <f t="shared" si="158"/>
        <v>0</v>
      </c>
      <c r="L2055" s="336">
        <f t="shared" si="159"/>
        <v>0</v>
      </c>
    </row>
    <row r="2056" spans="1:12" s="2" customFormat="1" ht="10.5" x14ac:dyDescent="0.25">
      <c r="A2056" s="333">
        <v>2021</v>
      </c>
      <c r="B2056" s="306"/>
      <c r="C2056" s="321"/>
      <c r="D2056" s="321"/>
      <c r="E2056" s="321"/>
      <c r="F2056" s="321"/>
      <c r="G2056" s="335">
        <f t="shared" si="155"/>
        <v>0</v>
      </c>
      <c r="H2056" s="340"/>
      <c r="I2056" s="337">
        <f t="shared" si="156"/>
        <v>0</v>
      </c>
      <c r="J2056" s="344">
        <f t="shared" si="157"/>
        <v>0</v>
      </c>
      <c r="K2056" s="344">
        <f t="shared" si="158"/>
        <v>0</v>
      </c>
      <c r="L2056" s="336">
        <f t="shared" si="159"/>
        <v>0</v>
      </c>
    </row>
    <row r="2057" spans="1:12" s="2" customFormat="1" ht="10.5" x14ac:dyDescent="0.25">
      <c r="A2057" s="334">
        <v>2022</v>
      </c>
      <c r="B2057" s="306"/>
      <c r="C2057" s="321"/>
      <c r="D2057" s="321"/>
      <c r="E2057" s="321"/>
      <c r="F2057" s="321"/>
      <c r="G2057" s="335">
        <f t="shared" si="155"/>
        <v>0</v>
      </c>
      <c r="H2057" s="340"/>
      <c r="I2057" s="337">
        <f t="shared" si="156"/>
        <v>0</v>
      </c>
      <c r="J2057" s="344">
        <f t="shared" si="157"/>
        <v>0</v>
      </c>
      <c r="K2057" s="344">
        <f t="shared" si="158"/>
        <v>0</v>
      </c>
      <c r="L2057" s="336">
        <f t="shared" si="159"/>
        <v>0</v>
      </c>
    </row>
    <row r="2058" spans="1:12" s="2" customFormat="1" ht="10.5" x14ac:dyDescent="0.25">
      <c r="A2058" s="334">
        <v>2023</v>
      </c>
      <c r="B2058" s="306"/>
      <c r="C2058" s="321"/>
      <c r="D2058" s="321"/>
      <c r="E2058" s="321"/>
      <c r="F2058" s="321"/>
      <c r="G2058" s="335">
        <f t="shared" si="155"/>
        <v>0</v>
      </c>
      <c r="H2058" s="340"/>
      <c r="I2058" s="337">
        <f t="shared" si="156"/>
        <v>0</v>
      </c>
      <c r="J2058" s="344">
        <f t="shared" si="157"/>
        <v>0</v>
      </c>
      <c r="K2058" s="344">
        <f t="shared" si="158"/>
        <v>0</v>
      </c>
      <c r="L2058" s="336">
        <f t="shared" si="159"/>
        <v>0</v>
      </c>
    </row>
    <row r="2059" spans="1:12" s="2" customFormat="1" ht="10.5" x14ac:dyDescent="0.25">
      <c r="A2059" s="334">
        <v>2024</v>
      </c>
      <c r="B2059" s="306"/>
      <c r="C2059" s="321"/>
      <c r="D2059" s="321"/>
      <c r="E2059" s="321"/>
      <c r="F2059" s="321"/>
      <c r="G2059" s="335">
        <f t="shared" si="155"/>
        <v>0</v>
      </c>
      <c r="H2059" s="340"/>
      <c r="I2059" s="337">
        <f t="shared" si="156"/>
        <v>0</v>
      </c>
      <c r="J2059" s="344">
        <f t="shared" si="157"/>
        <v>0</v>
      </c>
      <c r="K2059" s="344">
        <f t="shared" si="158"/>
        <v>0</v>
      </c>
      <c r="L2059" s="336">
        <f t="shared" si="159"/>
        <v>0</v>
      </c>
    </row>
    <row r="2060" spans="1:12" s="2" customFormat="1" ht="10.5" x14ac:dyDescent="0.25">
      <c r="A2060" s="334">
        <v>2025</v>
      </c>
      <c r="B2060" s="306"/>
      <c r="C2060" s="321"/>
      <c r="D2060" s="321"/>
      <c r="E2060" s="321"/>
      <c r="F2060" s="321"/>
      <c r="G2060" s="335">
        <f t="shared" si="155"/>
        <v>0</v>
      </c>
      <c r="H2060" s="340"/>
      <c r="I2060" s="337">
        <f t="shared" si="156"/>
        <v>0</v>
      </c>
      <c r="J2060" s="344">
        <f t="shared" si="157"/>
        <v>0</v>
      </c>
      <c r="K2060" s="344">
        <f t="shared" si="158"/>
        <v>0</v>
      </c>
      <c r="L2060" s="336">
        <f t="shared" si="159"/>
        <v>0</v>
      </c>
    </row>
    <row r="2061" spans="1:12" s="2" customFormat="1" ht="10.5" x14ac:dyDescent="0.25">
      <c r="A2061" s="333">
        <v>2026</v>
      </c>
      <c r="B2061" s="306"/>
      <c r="C2061" s="321"/>
      <c r="D2061" s="321"/>
      <c r="E2061" s="321"/>
      <c r="F2061" s="321"/>
      <c r="G2061" s="335">
        <f t="shared" si="155"/>
        <v>0</v>
      </c>
      <c r="H2061" s="340"/>
      <c r="I2061" s="337">
        <f t="shared" si="156"/>
        <v>0</v>
      </c>
      <c r="J2061" s="344">
        <f t="shared" si="157"/>
        <v>0</v>
      </c>
      <c r="K2061" s="344">
        <f t="shared" si="158"/>
        <v>0</v>
      </c>
      <c r="L2061" s="336">
        <f t="shared" si="159"/>
        <v>0</v>
      </c>
    </row>
    <row r="2062" spans="1:12" s="2" customFormat="1" ht="10.5" x14ac:dyDescent="0.25">
      <c r="A2062" s="334">
        <v>2027</v>
      </c>
      <c r="B2062" s="306"/>
      <c r="C2062" s="321"/>
      <c r="D2062" s="321"/>
      <c r="E2062" s="321"/>
      <c r="F2062" s="321"/>
      <c r="G2062" s="335">
        <f t="shared" si="155"/>
        <v>0</v>
      </c>
      <c r="H2062" s="340"/>
      <c r="I2062" s="337">
        <f t="shared" si="156"/>
        <v>0</v>
      </c>
      <c r="J2062" s="344">
        <f t="shared" si="157"/>
        <v>0</v>
      </c>
      <c r="K2062" s="344">
        <f t="shared" si="158"/>
        <v>0</v>
      </c>
      <c r="L2062" s="336">
        <f t="shared" si="159"/>
        <v>0</v>
      </c>
    </row>
    <row r="2063" spans="1:12" s="2" customFormat="1" ht="10.5" x14ac:dyDescent="0.25">
      <c r="A2063" s="334">
        <v>2028</v>
      </c>
      <c r="B2063" s="306"/>
      <c r="C2063" s="321"/>
      <c r="D2063" s="321"/>
      <c r="E2063" s="321"/>
      <c r="F2063" s="321"/>
      <c r="G2063" s="335">
        <f t="shared" si="155"/>
        <v>0</v>
      </c>
      <c r="H2063" s="340"/>
      <c r="I2063" s="337">
        <f t="shared" si="156"/>
        <v>0</v>
      </c>
      <c r="J2063" s="344">
        <f t="shared" si="157"/>
        <v>0</v>
      </c>
      <c r="K2063" s="344">
        <f t="shared" si="158"/>
        <v>0</v>
      </c>
      <c r="L2063" s="336">
        <f t="shared" si="159"/>
        <v>0</v>
      </c>
    </row>
    <row r="2064" spans="1:12" s="2" customFormat="1" ht="10.5" x14ac:dyDescent="0.25">
      <c r="A2064" s="334">
        <v>2029</v>
      </c>
      <c r="B2064" s="306"/>
      <c r="C2064" s="321"/>
      <c r="D2064" s="321"/>
      <c r="E2064" s="321"/>
      <c r="F2064" s="321"/>
      <c r="G2064" s="335">
        <f t="shared" si="155"/>
        <v>0</v>
      </c>
      <c r="H2064" s="340"/>
      <c r="I2064" s="337">
        <f t="shared" si="156"/>
        <v>0</v>
      </c>
      <c r="J2064" s="344">
        <f t="shared" si="157"/>
        <v>0</v>
      </c>
      <c r="K2064" s="344">
        <f t="shared" si="158"/>
        <v>0</v>
      </c>
      <c r="L2064" s="336">
        <f t="shared" si="159"/>
        <v>0</v>
      </c>
    </row>
    <row r="2065" spans="1:12" s="2" customFormat="1" ht="10.5" x14ac:dyDescent="0.25">
      <c r="A2065" s="334">
        <v>2030</v>
      </c>
      <c r="B2065" s="306"/>
      <c r="C2065" s="321"/>
      <c r="D2065" s="321"/>
      <c r="E2065" s="321"/>
      <c r="F2065" s="321"/>
      <c r="G2065" s="335">
        <f t="shared" si="155"/>
        <v>0</v>
      </c>
      <c r="H2065" s="340"/>
      <c r="I2065" s="337">
        <f t="shared" si="156"/>
        <v>0</v>
      </c>
      <c r="J2065" s="344">
        <f t="shared" si="157"/>
        <v>0</v>
      </c>
      <c r="K2065" s="344">
        <f t="shared" si="158"/>
        <v>0</v>
      </c>
      <c r="L2065" s="336">
        <f t="shared" si="159"/>
        <v>0</v>
      </c>
    </row>
    <row r="2066" spans="1:12" s="2" customFormat="1" ht="10.5" x14ac:dyDescent="0.25">
      <c r="A2066" s="333">
        <v>2031</v>
      </c>
      <c r="B2066" s="306"/>
      <c r="C2066" s="321"/>
      <c r="D2066" s="321"/>
      <c r="E2066" s="321"/>
      <c r="F2066" s="321"/>
      <c r="G2066" s="335">
        <f t="shared" si="155"/>
        <v>0</v>
      </c>
      <c r="H2066" s="340"/>
      <c r="I2066" s="337">
        <f t="shared" si="156"/>
        <v>0</v>
      </c>
      <c r="J2066" s="344">
        <f t="shared" si="157"/>
        <v>0</v>
      </c>
      <c r="K2066" s="344">
        <f t="shared" si="158"/>
        <v>0</v>
      </c>
      <c r="L2066" s="336">
        <f t="shared" si="159"/>
        <v>0</v>
      </c>
    </row>
    <row r="2067" spans="1:12" s="2" customFormat="1" ht="10.5" x14ac:dyDescent="0.25">
      <c r="A2067" s="334">
        <v>2032</v>
      </c>
      <c r="B2067" s="306"/>
      <c r="C2067" s="321"/>
      <c r="D2067" s="321"/>
      <c r="E2067" s="321"/>
      <c r="F2067" s="321"/>
      <c r="G2067" s="335">
        <f t="shared" si="155"/>
        <v>0</v>
      </c>
      <c r="H2067" s="340"/>
      <c r="I2067" s="337">
        <f t="shared" si="156"/>
        <v>0</v>
      </c>
      <c r="J2067" s="344">
        <f t="shared" si="157"/>
        <v>0</v>
      </c>
      <c r="K2067" s="344">
        <f t="shared" si="158"/>
        <v>0</v>
      </c>
      <c r="L2067" s="336">
        <f t="shared" si="159"/>
        <v>0</v>
      </c>
    </row>
    <row r="2068" spans="1:12" s="2" customFormat="1" ht="10.5" x14ac:dyDescent="0.25">
      <c r="A2068" s="334">
        <v>2033</v>
      </c>
      <c r="B2068" s="306"/>
      <c r="C2068" s="321"/>
      <c r="D2068" s="321"/>
      <c r="E2068" s="321"/>
      <c r="F2068" s="321"/>
      <c r="G2068" s="335">
        <f t="shared" si="155"/>
        <v>0</v>
      </c>
      <c r="H2068" s="340"/>
      <c r="I2068" s="337">
        <f t="shared" si="156"/>
        <v>0</v>
      </c>
      <c r="J2068" s="344">
        <f t="shared" si="157"/>
        <v>0</v>
      </c>
      <c r="K2068" s="344">
        <f t="shared" si="158"/>
        <v>0</v>
      </c>
      <c r="L2068" s="336">
        <f t="shared" si="159"/>
        <v>0</v>
      </c>
    </row>
    <row r="2069" spans="1:12" s="2" customFormat="1" ht="10.5" x14ac:dyDescent="0.25">
      <c r="A2069" s="334">
        <v>2034</v>
      </c>
      <c r="B2069" s="306"/>
      <c r="C2069" s="321"/>
      <c r="D2069" s="321"/>
      <c r="E2069" s="321"/>
      <c r="F2069" s="321"/>
      <c r="G2069" s="335">
        <f t="shared" si="155"/>
        <v>0</v>
      </c>
      <c r="H2069" s="340"/>
      <c r="I2069" s="337">
        <f t="shared" si="156"/>
        <v>0</v>
      </c>
      <c r="J2069" s="344">
        <f t="shared" si="157"/>
        <v>0</v>
      </c>
      <c r="K2069" s="344">
        <f t="shared" si="158"/>
        <v>0</v>
      </c>
      <c r="L2069" s="336">
        <f t="shared" si="159"/>
        <v>0</v>
      </c>
    </row>
    <row r="2070" spans="1:12" s="2" customFormat="1" ht="10.5" x14ac:dyDescent="0.25">
      <c r="A2070" s="334">
        <v>2035</v>
      </c>
      <c r="B2070" s="306"/>
      <c r="C2070" s="321"/>
      <c r="D2070" s="321"/>
      <c r="E2070" s="321"/>
      <c r="F2070" s="321"/>
      <c r="G2070" s="335">
        <f t="shared" si="155"/>
        <v>0</v>
      </c>
      <c r="H2070" s="340"/>
      <c r="I2070" s="337">
        <f t="shared" si="156"/>
        <v>0</v>
      </c>
      <c r="J2070" s="344">
        <f t="shared" si="157"/>
        <v>0</v>
      </c>
      <c r="K2070" s="344">
        <f t="shared" si="158"/>
        <v>0</v>
      </c>
      <c r="L2070" s="336">
        <f t="shared" si="159"/>
        <v>0</v>
      </c>
    </row>
    <row r="2071" spans="1:12" s="2" customFormat="1" ht="10.5" x14ac:dyDescent="0.25">
      <c r="A2071" s="333">
        <v>2036</v>
      </c>
      <c r="B2071" s="306"/>
      <c r="C2071" s="321"/>
      <c r="D2071" s="321"/>
      <c r="E2071" s="321"/>
      <c r="F2071" s="321"/>
      <c r="G2071" s="335">
        <f t="shared" si="155"/>
        <v>0</v>
      </c>
      <c r="H2071" s="340"/>
      <c r="I2071" s="337">
        <f t="shared" si="156"/>
        <v>0</v>
      </c>
      <c r="J2071" s="344">
        <f t="shared" si="157"/>
        <v>0</v>
      </c>
      <c r="K2071" s="344">
        <f t="shared" si="158"/>
        <v>0</v>
      </c>
      <c r="L2071" s="336">
        <f t="shared" si="159"/>
        <v>0</v>
      </c>
    </row>
    <row r="2072" spans="1:12" s="2" customFormat="1" ht="10.5" x14ac:dyDescent="0.25">
      <c r="A2072" s="334">
        <v>2037</v>
      </c>
      <c r="B2072" s="306"/>
      <c r="C2072" s="321"/>
      <c r="D2072" s="321"/>
      <c r="E2072" s="321"/>
      <c r="F2072" s="321"/>
      <c r="G2072" s="335">
        <f t="shared" si="155"/>
        <v>0</v>
      </c>
      <c r="H2072" s="340"/>
      <c r="I2072" s="337">
        <f t="shared" si="156"/>
        <v>0</v>
      </c>
      <c r="J2072" s="344">
        <f t="shared" si="157"/>
        <v>0</v>
      </c>
      <c r="K2072" s="344">
        <f t="shared" si="158"/>
        <v>0</v>
      </c>
      <c r="L2072" s="336">
        <f t="shared" si="159"/>
        <v>0</v>
      </c>
    </row>
    <row r="2073" spans="1:12" s="2" customFormat="1" ht="10.5" x14ac:dyDescent="0.25">
      <c r="A2073" s="334">
        <v>2038</v>
      </c>
      <c r="B2073" s="306"/>
      <c r="C2073" s="321"/>
      <c r="D2073" s="321"/>
      <c r="E2073" s="321"/>
      <c r="F2073" s="321"/>
      <c r="G2073" s="335">
        <f t="shared" si="155"/>
        <v>0</v>
      </c>
      <c r="H2073" s="340"/>
      <c r="I2073" s="337">
        <f t="shared" si="156"/>
        <v>0</v>
      </c>
      <c r="J2073" s="344">
        <f t="shared" si="157"/>
        <v>0</v>
      </c>
      <c r="K2073" s="344">
        <f t="shared" si="158"/>
        <v>0</v>
      </c>
      <c r="L2073" s="336">
        <f t="shared" si="159"/>
        <v>0</v>
      </c>
    </row>
    <row r="2074" spans="1:12" s="2" customFormat="1" ht="10.5" x14ac:dyDescent="0.25">
      <c r="A2074" s="334">
        <v>2039</v>
      </c>
      <c r="B2074" s="306"/>
      <c r="C2074" s="321"/>
      <c r="D2074" s="321"/>
      <c r="E2074" s="321"/>
      <c r="F2074" s="321"/>
      <c r="G2074" s="335">
        <f t="shared" si="155"/>
        <v>0</v>
      </c>
      <c r="H2074" s="340"/>
      <c r="I2074" s="337">
        <f t="shared" si="156"/>
        <v>0</v>
      </c>
      <c r="J2074" s="344">
        <f t="shared" si="157"/>
        <v>0</v>
      </c>
      <c r="K2074" s="344">
        <f t="shared" si="158"/>
        <v>0</v>
      </c>
      <c r="L2074" s="336">
        <f t="shared" si="159"/>
        <v>0</v>
      </c>
    </row>
    <row r="2075" spans="1:12" s="2" customFormat="1" ht="10.5" x14ac:dyDescent="0.25">
      <c r="A2075" s="334">
        <v>2040</v>
      </c>
      <c r="B2075" s="306"/>
      <c r="C2075" s="321"/>
      <c r="D2075" s="321"/>
      <c r="E2075" s="321"/>
      <c r="F2075" s="321"/>
      <c r="G2075" s="335">
        <f t="shared" si="155"/>
        <v>0</v>
      </c>
      <c r="H2075" s="340"/>
      <c r="I2075" s="337">
        <f t="shared" si="156"/>
        <v>0</v>
      </c>
      <c r="J2075" s="344">
        <f t="shared" si="157"/>
        <v>0</v>
      </c>
      <c r="K2075" s="344">
        <f t="shared" si="158"/>
        <v>0</v>
      </c>
      <c r="L2075" s="336">
        <f t="shared" si="159"/>
        <v>0</v>
      </c>
    </row>
    <row r="2076" spans="1:12" s="2" customFormat="1" ht="10.5" x14ac:dyDescent="0.25">
      <c r="A2076" s="333">
        <v>2041</v>
      </c>
      <c r="B2076" s="306"/>
      <c r="C2076" s="321"/>
      <c r="D2076" s="321"/>
      <c r="E2076" s="321"/>
      <c r="F2076" s="321"/>
      <c r="G2076" s="335">
        <f t="shared" si="155"/>
        <v>0</v>
      </c>
      <c r="H2076" s="340"/>
      <c r="I2076" s="337">
        <f t="shared" si="156"/>
        <v>0</v>
      </c>
      <c r="J2076" s="344">
        <f t="shared" si="157"/>
        <v>0</v>
      </c>
      <c r="K2076" s="344">
        <f t="shared" si="158"/>
        <v>0</v>
      </c>
      <c r="L2076" s="336">
        <f t="shared" si="159"/>
        <v>0</v>
      </c>
    </row>
    <row r="2077" spans="1:12" s="2" customFormat="1" ht="10.5" x14ac:dyDescent="0.25">
      <c r="A2077" s="334">
        <v>2042</v>
      </c>
      <c r="B2077" s="306"/>
      <c r="C2077" s="321"/>
      <c r="D2077" s="321"/>
      <c r="E2077" s="321"/>
      <c r="F2077" s="321"/>
      <c r="G2077" s="335">
        <f t="shared" si="155"/>
        <v>0</v>
      </c>
      <c r="H2077" s="340"/>
      <c r="I2077" s="337">
        <f t="shared" si="156"/>
        <v>0</v>
      </c>
      <c r="J2077" s="344">
        <f t="shared" si="157"/>
        <v>0</v>
      </c>
      <c r="K2077" s="344">
        <f t="shared" si="158"/>
        <v>0</v>
      </c>
      <c r="L2077" s="336">
        <f t="shared" si="159"/>
        <v>0</v>
      </c>
    </row>
    <row r="2078" spans="1:12" s="2" customFormat="1" ht="10.5" x14ac:dyDescent="0.25">
      <c r="A2078" s="334">
        <v>2043</v>
      </c>
      <c r="B2078" s="306"/>
      <c r="C2078" s="321"/>
      <c r="D2078" s="321"/>
      <c r="E2078" s="321"/>
      <c r="F2078" s="321"/>
      <c r="G2078" s="335">
        <f t="shared" si="155"/>
        <v>0</v>
      </c>
      <c r="H2078" s="340"/>
      <c r="I2078" s="337">
        <f t="shared" si="156"/>
        <v>0</v>
      </c>
      <c r="J2078" s="344">
        <f t="shared" si="157"/>
        <v>0</v>
      </c>
      <c r="K2078" s="344">
        <f t="shared" si="158"/>
        <v>0</v>
      </c>
      <c r="L2078" s="336">
        <f t="shared" si="159"/>
        <v>0</v>
      </c>
    </row>
    <row r="2079" spans="1:12" s="2" customFormat="1" ht="10.5" x14ac:dyDescent="0.25">
      <c r="A2079" s="334">
        <v>2044</v>
      </c>
      <c r="B2079" s="306"/>
      <c r="C2079" s="321"/>
      <c r="D2079" s="321"/>
      <c r="E2079" s="321"/>
      <c r="F2079" s="321"/>
      <c r="G2079" s="335">
        <f t="shared" si="155"/>
        <v>0</v>
      </c>
      <c r="H2079" s="340"/>
      <c r="I2079" s="337">
        <f t="shared" si="156"/>
        <v>0</v>
      </c>
      <c r="J2079" s="344">
        <f t="shared" si="157"/>
        <v>0</v>
      </c>
      <c r="K2079" s="344">
        <f t="shared" si="158"/>
        <v>0</v>
      </c>
      <c r="L2079" s="336">
        <f t="shared" si="159"/>
        <v>0</v>
      </c>
    </row>
    <row r="2080" spans="1:12" s="2" customFormat="1" ht="10.5" x14ac:dyDescent="0.25">
      <c r="A2080" s="334">
        <v>2045</v>
      </c>
      <c r="B2080" s="306"/>
      <c r="C2080" s="321"/>
      <c r="D2080" s="321"/>
      <c r="E2080" s="321"/>
      <c r="F2080" s="321"/>
      <c r="G2080" s="335">
        <f t="shared" si="155"/>
        <v>0</v>
      </c>
      <c r="H2080" s="340"/>
      <c r="I2080" s="337">
        <f t="shared" si="156"/>
        <v>0</v>
      </c>
      <c r="J2080" s="344">
        <f t="shared" si="157"/>
        <v>0</v>
      </c>
      <c r="K2080" s="344">
        <f t="shared" si="158"/>
        <v>0</v>
      </c>
      <c r="L2080" s="336">
        <f t="shared" si="159"/>
        <v>0</v>
      </c>
    </row>
    <row r="2081" spans="1:12" s="2" customFormat="1" ht="10.5" x14ac:dyDescent="0.25">
      <c r="A2081" s="333">
        <v>2046</v>
      </c>
      <c r="B2081" s="306"/>
      <c r="C2081" s="321"/>
      <c r="D2081" s="321"/>
      <c r="E2081" s="321"/>
      <c r="F2081" s="321"/>
      <c r="G2081" s="335">
        <f t="shared" si="155"/>
        <v>0</v>
      </c>
      <c r="H2081" s="340"/>
      <c r="I2081" s="337">
        <f t="shared" si="156"/>
        <v>0</v>
      </c>
      <c r="J2081" s="344">
        <f t="shared" si="157"/>
        <v>0</v>
      </c>
      <c r="K2081" s="344">
        <f t="shared" si="158"/>
        <v>0</v>
      </c>
      <c r="L2081" s="336">
        <f t="shared" si="159"/>
        <v>0</v>
      </c>
    </row>
    <row r="2082" spans="1:12" s="2" customFormat="1" ht="10.5" x14ac:dyDescent="0.25">
      <c r="A2082" s="334">
        <v>2047</v>
      </c>
      <c r="B2082" s="306"/>
      <c r="C2082" s="321"/>
      <c r="D2082" s="321"/>
      <c r="E2082" s="321"/>
      <c r="F2082" s="321"/>
      <c r="G2082" s="335">
        <f t="shared" si="155"/>
        <v>0</v>
      </c>
      <c r="H2082" s="340"/>
      <c r="I2082" s="337">
        <f t="shared" si="156"/>
        <v>0</v>
      </c>
      <c r="J2082" s="344">
        <f t="shared" si="157"/>
        <v>0</v>
      </c>
      <c r="K2082" s="344">
        <f t="shared" si="158"/>
        <v>0</v>
      </c>
      <c r="L2082" s="336">
        <f t="shared" si="159"/>
        <v>0</v>
      </c>
    </row>
    <row r="2083" spans="1:12" s="2" customFormat="1" ht="10.5" x14ac:dyDescent="0.25">
      <c r="A2083" s="334">
        <v>2048</v>
      </c>
      <c r="B2083" s="306"/>
      <c r="C2083" s="321"/>
      <c r="D2083" s="321"/>
      <c r="E2083" s="321"/>
      <c r="F2083" s="321"/>
      <c r="G2083" s="335">
        <f t="shared" si="155"/>
        <v>0</v>
      </c>
      <c r="H2083" s="340"/>
      <c r="I2083" s="337">
        <f t="shared" si="156"/>
        <v>0</v>
      </c>
      <c r="J2083" s="344">
        <f t="shared" si="157"/>
        <v>0</v>
      </c>
      <c r="K2083" s="344">
        <f t="shared" si="158"/>
        <v>0</v>
      </c>
      <c r="L2083" s="336">
        <f t="shared" si="159"/>
        <v>0</v>
      </c>
    </row>
    <row r="2084" spans="1:12" s="2" customFormat="1" ht="10.5" x14ac:dyDescent="0.25">
      <c r="A2084" s="334">
        <v>2049</v>
      </c>
      <c r="B2084" s="306"/>
      <c r="C2084" s="321"/>
      <c r="D2084" s="321"/>
      <c r="E2084" s="321"/>
      <c r="F2084" s="321"/>
      <c r="G2084" s="335">
        <f t="shared" si="155"/>
        <v>0</v>
      </c>
      <c r="H2084" s="340"/>
      <c r="I2084" s="337">
        <f t="shared" si="156"/>
        <v>0</v>
      </c>
      <c r="J2084" s="344">
        <f t="shared" si="157"/>
        <v>0</v>
      </c>
      <c r="K2084" s="344">
        <f t="shared" si="158"/>
        <v>0</v>
      </c>
      <c r="L2084" s="336">
        <f t="shared" si="159"/>
        <v>0</v>
      </c>
    </row>
    <row r="2085" spans="1:12" s="2" customFormat="1" ht="10.5" x14ac:dyDescent="0.25">
      <c r="A2085" s="334">
        <v>2050</v>
      </c>
      <c r="B2085" s="306"/>
      <c r="C2085" s="321"/>
      <c r="D2085" s="321"/>
      <c r="E2085" s="321"/>
      <c r="F2085" s="321"/>
      <c r="G2085" s="335">
        <f t="shared" ref="G2085:G2148" si="160">IF(F2085="Residencial",E2085,F2085)</f>
        <v>0</v>
      </c>
      <c r="H2085" s="340"/>
      <c r="I2085" s="337">
        <f t="shared" ref="I2085:I2148" si="161">IF(F2085="Residencial",IF(H2085&lt;=11,H2085,11),0)</f>
        <v>0</v>
      </c>
      <c r="J2085" s="344">
        <f t="shared" ref="J2085:J2148" si="162">IF(OR(G2085=1,G2085=2),IF(H2085&lt;=6,H2085,6),0)</f>
        <v>0</v>
      </c>
      <c r="K2085" s="344">
        <f t="shared" si="158"/>
        <v>0</v>
      </c>
      <c r="L2085" s="336">
        <f t="shared" si="159"/>
        <v>0</v>
      </c>
    </row>
    <row r="2086" spans="1:12" s="2" customFormat="1" ht="10.5" x14ac:dyDescent="0.25">
      <c r="A2086" s="333">
        <v>2051</v>
      </c>
      <c r="B2086" s="306"/>
      <c r="C2086" s="321"/>
      <c r="D2086" s="321"/>
      <c r="E2086" s="321"/>
      <c r="F2086" s="321"/>
      <c r="G2086" s="335">
        <f t="shared" si="160"/>
        <v>0</v>
      </c>
      <c r="H2086" s="340"/>
      <c r="I2086" s="337">
        <f t="shared" si="161"/>
        <v>0</v>
      </c>
      <c r="J2086" s="344">
        <f t="shared" si="162"/>
        <v>0</v>
      </c>
      <c r="K2086" s="344">
        <f t="shared" ref="K2086:K2149" si="163">I2086-J2086</f>
        <v>0</v>
      </c>
      <c r="L2086" s="336">
        <f t="shared" ref="L2086:L2149" si="164">IF(F2086="Residencial",IF(H2086&gt;11,(H2086-I2086),0),0)</f>
        <v>0</v>
      </c>
    </row>
    <row r="2087" spans="1:12" s="2" customFormat="1" ht="10.5" x14ac:dyDescent="0.25">
      <c r="A2087" s="334">
        <v>2052</v>
      </c>
      <c r="B2087" s="306"/>
      <c r="C2087" s="321"/>
      <c r="D2087" s="321"/>
      <c r="E2087" s="321"/>
      <c r="F2087" s="321"/>
      <c r="G2087" s="335">
        <f t="shared" si="160"/>
        <v>0</v>
      </c>
      <c r="H2087" s="340"/>
      <c r="I2087" s="337">
        <f t="shared" si="161"/>
        <v>0</v>
      </c>
      <c r="J2087" s="344">
        <f t="shared" si="162"/>
        <v>0</v>
      </c>
      <c r="K2087" s="344">
        <f t="shared" si="163"/>
        <v>0</v>
      </c>
      <c r="L2087" s="336">
        <f t="shared" si="164"/>
        <v>0</v>
      </c>
    </row>
    <row r="2088" spans="1:12" s="2" customFormat="1" ht="10.5" x14ac:dyDescent="0.25">
      <c r="A2088" s="334">
        <v>2053</v>
      </c>
      <c r="B2088" s="306"/>
      <c r="C2088" s="321"/>
      <c r="D2088" s="321"/>
      <c r="E2088" s="321"/>
      <c r="F2088" s="321"/>
      <c r="G2088" s="335">
        <f t="shared" si="160"/>
        <v>0</v>
      </c>
      <c r="H2088" s="340"/>
      <c r="I2088" s="337">
        <f t="shared" si="161"/>
        <v>0</v>
      </c>
      <c r="J2088" s="344">
        <f t="shared" si="162"/>
        <v>0</v>
      </c>
      <c r="K2088" s="344">
        <f t="shared" si="163"/>
        <v>0</v>
      </c>
      <c r="L2088" s="336">
        <f t="shared" si="164"/>
        <v>0</v>
      </c>
    </row>
    <row r="2089" spans="1:12" s="2" customFormat="1" ht="10.5" x14ac:dyDescent="0.25">
      <c r="A2089" s="334">
        <v>2054</v>
      </c>
      <c r="B2089" s="306"/>
      <c r="C2089" s="321"/>
      <c r="D2089" s="321"/>
      <c r="E2089" s="321"/>
      <c r="F2089" s="321"/>
      <c r="G2089" s="335">
        <f t="shared" si="160"/>
        <v>0</v>
      </c>
      <c r="H2089" s="340"/>
      <c r="I2089" s="337">
        <f t="shared" si="161"/>
        <v>0</v>
      </c>
      <c r="J2089" s="344">
        <f t="shared" si="162"/>
        <v>0</v>
      </c>
      <c r="K2089" s="344">
        <f t="shared" si="163"/>
        <v>0</v>
      </c>
      <c r="L2089" s="336">
        <f t="shared" si="164"/>
        <v>0</v>
      </c>
    </row>
    <row r="2090" spans="1:12" s="2" customFormat="1" ht="10.5" x14ac:dyDescent="0.25">
      <c r="A2090" s="334">
        <v>2055</v>
      </c>
      <c r="B2090" s="306"/>
      <c r="C2090" s="321"/>
      <c r="D2090" s="321"/>
      <c r="E2090" s="321"/>
      <c r="F2090" s="321"/>
      <c r="G2090" s="335">
        <f t="shared" si="160"/>
        <v>0</v>
      </c>
      <c r="H2090" s="340"/>
      <c r="I2090" s="337">
        <f t="shared" si="161"/>
        <v>0</v>
      </c>
      <c r="J2090" s="344">
        <f t="shared" si="162"/>
        <v>0</v>
      </c>
      <c r="K2090" s="344">
        <f t="shared" si="163"/>
        <v>0</v>
      </c>
      <c r="L2090" s="336">
        <f t="shared" si="164"/>
        <v>0</v>
      </c>
    </row>
    <row r="2091" spans="1:12" s="2" customFormat="1" ht="10.5" x14ac:dyDescent="0.25">
      <c r="A2091" s="333">
        <v>2056</v>
      </c>
      <c r="B2091" s="306"/>
      <c r="C2091" s="321"/>
      <c r="D2091" s="321"/>
      <c r="E2091" s="321"/>
      <c r="F2091" s="321"/>
      <c r="G2091" s="335">
        <f t="shared" si="160"/>
        <v>0</v>
      </c>
      <c r="H2091" s="340"/>
      <c r="I2091" s="337">
        <f t="shared" si="161"/>
        <v>0</v>
      </c>
      <c r="J2091" s="344">
        <f t="shared" si="162"/>
        <v>0</v>
      </c>
      <c r="K2091" s="344">
        <f t="shared" si="163"/>
        <v>0</v>
      </c>
      <c r="L2091" s="336">
        <f t="shared" si="164"/>
        <v>0</v>
      </c>
    </row>
    <row r="2092" spans="1:12" s="2" customFormat="1" ht="10.5" x14ac:dyDescent="0.25">
      <c r="A2092" s="334">
        <v>2057</v>
      </c>
      <c r="B2092" s="306"/>
      <c r="C2092" s="321"/>
      <c r="D2092" s="321"/>
      <c r="E2092" s="321"/>
      <c r="F2092" s="321"/>
      <c r="G2092" s="335">
        <f t="shared" si="160"/>
        <v>0</v>
      </c>
      <c r="H2092" s="340"/>
      <c r="I2092" s="337">
        <f t="shared" si="161"/>
        <v>0</v>
      </c>
      <c r="J2092" s="344">
        <f t="shared" si="162"/>
        <v>0</v>
      </c>
      <c r="K2092" s="344">
        <f t="shared" si="163"/>
        <v>0</v>
      </c>
      <c r="L2092" s="336">
        <f t="shared" si="164"/>
        <v>0</v>
      </c>
    </row>
    <row r="2093" spans="1:12" s="2" customFormat="1" ht="10.5" x14ac:dyDescent="0.25">
      <c r="A2093" s="334">
        <v>2058</v>
      </c>
      <c r="B2093" s="306"/>
      <c r="C2093" s="321"/>
      <c r="D2093" s="321"/>
      <c r="E2093" s="321"/>
      <c r="F2093" s="321"/>
      <c r="G2093" s="335">
        <f t="shared" si="160"/>
        <v>0</v>
      </c>
      <c r="H2093" s="340"/>
      <c r="I2093" s="337">
        <f t="shared" si="161"/>
        <v>0</v>
      </c>
      <c r="J2093" s="344">
        <f t="shared" si="162"/>
        <v>0</v>
      </c>
      <c r="K2093" s="344">
        <f t="shared" si="163"/>
        <v>0</v>
      </c>
      <c r="L2093" s="336">
        <f t="shared" si="164"/>
        <v>0</v>
      </c>
    </row>
    <row r="2094" spans="1:12" s="2" customFormat="1" ht="10.5" x14ac:dyDescent="0.25">
      <c r="A2094" s="334">
        <v>2059</v>
      </c>
      <c r="B2094" s="306"/>
      <c r="C2094" s="321"/>
      <c r="D2094" s="321"/>
      <c r="E2094" s="321"/>
      <c r="F2094" s="321"/>
      <c r="G2094" s="335">
        <f t="shared" si="160"/>
        <v>0</v>
      </c>
      <c r="H2094" s="340"/>
      <c r="I2094" s="337">
        <f t="shared" si="161"/>
        <v>0</v>
      </c>
      <c r="J2094" s="344">
        <f t="shared" si="162"/>
        <v>0</v>
      </c>
      <c r="K2094" s="344">
        <f t="shared" si="163"/>
        <v>0</v>
      </c>
      <c r="L2094" s="336">
        <f t="shared" si="164"/>
        <v>0</v>
      </c>
    </row>
    <row r="2095" spans="1:12" s="2" customFormat="1" ht="10.5" x14ac:dyDescent="0.25">
      <c r="A2095" s="334">
        <v>2060</v>
      </c>
      <c r="B2095" s="306"/>
      <c r="C2095" s="321"/>
      <c r="D2095" s="321"/>
      <c r="E2095" s="321"/>
      <c r="F2095" s="321"/>
      <c r="G2095" s="335">
        <f t="shared" si="160"/>
        <v>0</v>
      </c>
      <c r="H2095" s="340"/>
      <c r="I2095" s="337">
        <f t="shared" si="161"/>
        <v>0</v>
      </c>
      <c r="J2095" s="344">
        <f t="shared" si="162"/>
        <v>0</v>
      </c>
      <c r="K2095" s="344">
        <f t="shared" si="163"/>
        <v>0</v>
      </c>
      <c r="L2095" s="336">
        <f t="shared" si="164"/>
        <v>0</v>
      </c>
    </row>
    <row r="2096" spans="1:12" s="2" customFormat="1" ht="10.5" x14ac:dyDescent="0.25">
      <c r="A2096" s="333">
        <v>2061</v>
      </c>
      <c r="B2096" s="306"/>
      <c r="C2096" s="321"/>
      <c r="D2096" s="321"/>
      <c r="E2096" s="321"/>
      <c r="F2096" s="321"/>
      <c r="G2096" s="335">
        <f t="shared" si="160"/>
        <v>0</v>
      </c>
      <c r="H2096" s="340"/>
      <c r="I2096" s="337">
        <f t="shared" si="161"/>
        <v>0</v>
      </c>
      <c r="J2096" s="344">
        <f t="shared" si="162"/>
        <v>0</v>
      </c>
      <c r="K2096" s="344">
        <f t="shared" si="163"/>
        <v>0</v>
      </c>
      <c r="L2096" s="336">
        <f t="shared" si="164"/>
        <v>0</v>
      </c>
    </row>
    <row r="2097" spans="1:12" s="2" customFormat="1" ht="10.5" x14ac:dyDescent="0.25">
      <c r="A2097" s="334">
        <v>2062</v>
      </c>
      <c r="B2097" s="306"/>
      <c r="C2097" s="321"/>
      <c r="D2097" s="321"/>
      <c r="E2097" s="321"/>
      <c r="F2097" s="321"/>
      <c r="G2097" s="335">
        <f t="shared" si="160"/>
        <v>0</v>
      </c>
      <c r="H2097" s="340"/>
      <c r="I2097" s="337">
        <f t="shared" si="161"/>
        <v>0</v>
      </c>
      <c r="J2097" s="344">
        <f t="shared" si="162"/>
        <v>0</v>
      </c>
      <c r="K2097" s="344">
        <f t="shared" si="163"/>
        <v>0</v>
      </c>
      <c r="L2097" s="336">
        <f t="shared" si="164"/>
        <v>0</v>
      </c>
    </row>
    <row r="2098" spans="1:12" s="2" customFormat="1" ht="10.5" x14ac:dyDescent="0.25">
      <c r="A2098" s="334">
        <v>2063</v>
      </c>
      <c r="B2098" s="306"/>
      <c r="C2098" s="321"/>
      <c r="D2098" s="321"/>
      <c r="E2098" s="321"/>
      <c r="F2098" s="321"/>
      <c r="G2098" s="335">
        <f t="shared" si="160"/>
        <v>0</v>
      </c>
      <c r="H2098" s="340"/>
      <c r="I2098" s="337">
        <f t="shared" si="161"/>
        <v>0</v>
      </c>
      <c r="J2098" s="344">
        <f t="shared" si="162"/>
        <v>0</v>
      </c>
      <c r="K2098" s="344">
        <f t="shared" si="163"/>
        <v>0</v>
      </c>
      <c r="L2098" s="336">
        <f t="shared" si="164"/>
        <v>0</v>
      </c>
    </row>
    <row r="2099" spans="1:12" s="2" customFormat="1" ht="10.5" x14ac:dyDescent="0.25">
      <c r="A2099" s="334">
        <v>2064</v>
      </c>
      <c r="B2099" s="306"/>
      <c r="C2099" s="321"/>
      <c r="D2099" s="321"/>
      <c r="E2099" s="321"/>
      <c r="F2099" s="321"/>
      <c r="G2099" s="335">
        <f t="shared" si="160"/>
        <v>0</v>
      </c>
      <c r="H2099" s="340"/>
      <c r="I2099" s="337">
        <f t="shared" si="161"/>
        <v>0</v>
      </c>
      <c r="J2099" s="344">
        <f t="shared" si="162"/>
        <v>0</v>
      </c>
      <c r="K2099" s="344">
        <f t="shared" si="163"/>
        <v>0</v>
      </c>
      <c r="L2099" s="336">
        <f t="shared" si="164"/>
        <v>0</v>
      </c>
    </row>
    <row r="2100" spans="1:12" s="2" customFormat="1" ht="10.5" x14ac:dyDescent="0.25">
      <c r="A2100" s="334">
        <v>2065</v>
      </c>
      <c r="B2100" s="306"/>
      <c r="C2100" s="321"/>
      <c r="D2100" s="321"/>
      <c r="E2100" s="321"/>
      <c r="F2100" s="321"/>
      <c r="G2100" s="335">
        <f t="shared" si="160"/>
        <v>0</v>
      </c>
      <c r="H2100" s="340"/>
      <c r="I2100" s="337">
        <f t="shared" si="161"/>
        <v>0</v>
      </c>
      <c r="J2100" s="344">
        <f t="shared" si="162"/>
        <v>0</v>
      </c>
      <c r="K2100" s="344">
        <f t="shared" si="163"/>
        <v>0</v>
      </c>
      <c r="L2100" s="336">
        <f t="shared" si="164"/>
        <v>0</v>
      </c>
    </row>
    <row r="2101" spans="1:12" s="2" customFormat="1" ht="10.5" x14ac:dyDescent="0.25">
      <c r="A2101" s="333">
        <v>2066</v>
      </c>
      <c r="B2101" s="306"/>
      <c r="C2101" s="321"/>
      <c r="D2101" s="321"/>
      <c r="E2101" s="321"/>
      <c r="F2101" s="321"/>
      <c r="G2101" s="335">
        <f t="shared" si="160"/>
        <v>0</v>
      </c>
      <c r="H2101" s="340"/>
      <c r="I2101" s="337">
        <f t="shared" si="161"/>
        <v>0</v>
      </c>
      <c r="J2101" s="344">
        <f t="shared" si="162"/>
        <v>0</v>
      </c>
      <c r="K2101" s="344">
        <f t="shared" si="163"/>
        <v>0</v>
      </c>
      <c r="L2101" s="336">
        <f t="shared" si="164"/>
        <v>0</v>
      </c>
    </row>
    <row r="2102" spans="1:12" s="2" customFormat="1" ht="10.5" x14ac:dyDescent="0.25">
      <c r="A2102" s="334">
        <v>2067</v>
      </c>
      <c r="B2102" s="306"/>
      <c r="C2102" s="321"/>
      <c r="D2102" s="321"/>
      <c r="E2102" s="321"/>
      <c r="F2102" s="321"/>
      <c r="G2102" s="335">
        <f t="shared" si="160"/>
        <v>0</v>
      </c>
      <c r="H2102" s="340"/>
      <c r="I2102" s="337">
        <f t="shared" si="161"/>
        <v>0</v>
      </c>
      <c r="J2102" s="344">
        <f t="shared" si="162"/>
        <v>0</v>
      </c>
      <c r="K2102" s="344">
        <f t="shared" si="163"/>
        <v>0</v>
      </c>
      <c r="L2102" s="336">
        <f t="shared" si="164"/>
        <v>0</v>
      </c>
    </row>
    <row r="2103" spans="1:12" s="2" customFormat="1" ht="10.5" x14ac:dyDescent="0.25">
      <c r="A2103" s="334">
        <v>2068</v>
      </c>
      <c r="B2103" s="306"/>
      <c r="C2103" s="321"/>
      <c r="D2103" s="321"/>
      <c r="E2103" s="321"/>
      <c r="F2103" s="321"/>
      <c r="G2103" s="335">
        <f t="shared" si="160"/>
        <v>0</v>
      </c>
      <c r="H2103" s="340"/>
      <c r="I2103" s="337">
        <f t="shared" si="161"/>
        <v>0</v>
      </c>
      <c r="J2103" s="344">
        <f t="shared" si="162"/>
        <v>0</v>
      </c>
      <c r="K2103" s="344">
        <f t="shared" si="163"/>
        <v>0</v>
      </c>
      <c r="L2103" s="336">
        <f t="shared" si="164"/>
        <v>0</v>
      </c>
    </row>
    <row r="2104" spans="1:12" s="2" customFormat="1" ht="10.5" x14ac:dyDescent="0.25">
      <c r="A2104" s="334">
        <v>2069</v>
      </c>
      <c r="B2104" s="306"/>
      <c r="C2104" s="321"/>
      <c r="D2104" s="321"/>
      <c r="E2104" s="321"/>
      <c r="F2104" s="321"/>
      <c r="G2104" s="335">
        <f t="shared" si="160"/>
        <v>0</v>
      </c>
      <c r="H2104" s="340"/>
      <c r="I2104" s="337">
        <f t="shared" si="161"/>
        <v>0</v>
      </c>
      <c r="J2104" s="344">
        <f t="shared" si="162"/>
        <v>0</v>
      </c>
      <c r="K2104" s="344">
        <f t="shared" si="163"/>
        <v>0</v>
      </c>
      <c r="L2104" s="336">
        <f t="shared" si="164"/>
        <v>0</v>
      </c>
    </row>
    <row r="2105" spans="1:12" s="2" customFormat="1" ht="10.5" x14ac:dyDescent="0.25">
      <c r="A2105" s="334">
        <v>2070</v>
      </c>
      <c r="B2105" s="306"/>
      <c r="C2105" s="321"/>
      <c r="D2105" s="321"/>
      <c r="E2105" s="321"/>
      <c r="F2105" s="321"/>
      <c r="G2105" s="335">
        <f t="shared" si="160"/>
        <v>0</v>
      </c>
      <c r="H2105" s="340"/>
      <c r="I2105" s="337">
        <f t="shared" si="161"/>
        <v>0</v>
      </c>
      <c r="J2105" s="344">
        <f t="shared" si="162"/>
        <v>0</v>
      </c>
      <c r="K2105" s="344">
        <f t="shared" si="163"/>
        <v>0</v>
      </c>
      <c r="L2105" s="336">
        <f t="shared" si="164"/>
        <v>0</v>
      </c>
    </row>
    <row r="2106" spans="1:12" s="2" customFormat="1" ht="10.5" x14ac:dyDescent="0.25">
      <c r="A2106" s="333">
        <v>2071</v>
      </c>
      <c r="B2106" s="306"/>
      <c r="C2106" s="321"/>
      <c r="D2106" s="321"/>
      <c r="E2106" s="321"/>
      <c r="F2106" s="321"/>
      <c r="G2106" s="335">
        <f t="shared" si="160"/>
        <v>0</v>
      </c>
      <c r="H2106" s="340"/>
      <c r="I2106" s="337">
        <f t="shared" si="161"/>
        <v>0</v>
      </c>
      <c r="J2106" s="344">
        <f t="shared" si="162"/>
        <v>0</v>
      </c>
      <c r="K2106" s="344">
        <f t="shared" si="163"/>
        <v>0</v>
      </c>
      <c r="L2106" s="336">
        <f t="shared" si="164"/>
        <v>0</v>
      </c>
    </row>
    <row r="2107" spans="1:12" s="2" customFormat="1" ht="10.5" x14ac:dyDescent="0.25">
      <c r="A2107" s="334">
        <v>2072</v>
      </c>
      <c r="B2107" s="306"/>
      <c r="C2107" s="321"/>
      <c r="D2107" s="321"/>
      <c r="E2107" s="321"/>
      <c r="F2107" s="321"/>
      <c r="G2107" s="335">
        <f t="shared" si="160"/>
        <v>0</v>
      </c>
      <c r="H2107" s="340"/>
      <c r="I2107" s="337">
        <f t="shared" si="161"/>
        <v>0</v>
      </c>
      <c r="J2107" s="344">
        <f t="shared" si="162"/>
        <v>0</v>
      </c>
      <c r="K2107" s="344">
        <f t="shared" si="163"/>
        <v>0</v>
      </c>
      <c r="L2107" s="336">
        <f t="shared" si="164"/>
        <v>0</v>
      </c>
    </row>
    <row r="2108" spans="1:12" s="2" customFormat="1" ht="10.5" x14ac:dyDescent="0.25">
      <c r="A2108" s="334">
        <v>2073</v>
      </c>
      <c r="B2108" s="306"/>
      <c r="C2108" s="321"/>
      <c r="D2108" s="321"/>
      <c r="E2108" s="321"/>
      <c r="F2108" s="321"/>
      <c r="G2108" s="335">
        <f t="shared" si="160"/>
        <v>0</v>
      </c>
      <c r="H2108" s="340"/>
      <c r="I2108" s="337">
        <f t="shared" si="161"/>
        <v>0</v>
      </c>
      <c r="J2108" s="344">
        <f t="shared" si="162"/>
        <v>0</v>
      </c>
      <c r="K2108" s="344">
        <f t="shared" si="163"/>
        <v>0</v>
      </c>
      <c r="L2108" s="336">
        <f t="shared" si="164"/>
        <v>0</v>
      </c>
    </row>
    <row r="2109" spans="1:12" s="2" customFormat="1" ht="10.5" x14ac:dyDescent="0.25">
      <c r="A2109" s="334">
        <v>2074</v>
      </c>
      <c r="B2109" s="306"/>
      <c r="C2109" s="321"/>
      <c r="D2109" s="321"/>
      <c r="E2109" s="321"/>
      <c r="F2109" s="321"/>
      <c r="G2109" s="335">
        <f t="shared" si="160"/>
        <v>0</v>
      </c>
      <c r="H2109" s="340"/>
      <c r="I2109" s="337">
        <f t="shared" si="161"/>
        <v>0</v>
      </c>
      <c r="J2109" s="344">
        <f t="shared" si="162"/>
        <v>0</v>
      </c>
      <c r="K2109" s="344">
        <f t="shared" si="163"/>
        <v>0</v>
      </c>
      <c r="L2109" s="336">
        <f t="shared" si="164"/>
        <v>0</v>
      </c>
    </row>
    <row r="2110" spans="1:12" s="2" customFormat="1" ht="10.5" x14ac:dyDescent="0.25">
      <c r="A2110" s="334">
        <v>2075</v>
      </c>
      <c r="B2110" s="306"/>
      <c r="C2110" s="321"/>
      <c r="D2110" s="321"/>
      <c r="E2110" s="321"/>
      <c r="F2110" s="321"/>
      <c r="G2110" s="335">
        <f t="shared" si="160"/>
        <v>0</v>
      </c>
      <c r="H2110" s="340"/>
      <c r="I2110" s="337">
        <f t="shared" si="161"/>
        <v>0</v>
      </c>
      <c r="J2110" s="344">
        <f t="shared" si="162"/>
        <v>0</v>
      </c>
      <c r="K2110" s="344">
        <f t="shared" si="163"/>
        <v>0</v>
      </c>
      <c r="L2110" s="336">
        <f t="shared" si="164"/>
        <v>0</v>
      </c>
    </row>
    <row r="2111" spans="1:12" s="2" customFormat="1" ht="10.5" x14ac:dyDescent="0.25">
      <c r="A2111" s="333">
        <v>2076</v>
      </c>
      <c r="B2111" s="306"/>
      <c r="C2111" s="321"/>
      <c r="D2111" s="321"/>
      <c r="E2111" s="321"/>
      <c r="F2111" s="321"/>
      <c r="G2111" s="335">
        <f t="shared" si="160"/>
        <v>0</v>
      </c>
      <c r="H2111" s="340"/>
      <c r="I2111" s="337">
        <f t="shared" si="161"/>
        <v>0</v>
      </c>
      <c r="J2111" s="344">
        <f t="shared" si="162"/>
        <v>0</v>
      </c>
      <c r="K2111" s="344">
        <f t="shared" si="163"/>
        <v>0</v>
      </c>
      <c r="L2111" s="336">
        <f t="shared" si="164"/>
        <v>0</v>
      </c>
    </row>
    <row r="2112" spans="1:12" s="2" customFormat="1" ht="10.5" x14ac:dyDescent="0.25">
      <c r="A2112" s="334">
        <v>2077</v>
      </c>
      <c r="B2112" s="306"/>
      <c r="C2112" s="321"/>
      <c r="D2112" s="321"/>
      <c r="E2112" s="321"/>
      <c r="F2112" s="321"/>
      <c r="G2112" s="335">
        <f t="shared" si="160"/>
        <v>0</v>
      </c>
      <c r="H2112" s="340"/>
      <c r="I2112" s="337">
        <f t="shared" si="161"/>
        <v>0</v>
      </c>
      <c r="J2112" s="344">
        <f t="shared" si="162"/>
        <v>0</v>
      </c>
      <c r="K2112" s="344">
        <f t="shared" si="163"/>
        <v>0</v>
      </c>
      <c r="L2112" s="336">
        <f t="shared" si="164"/>
        <v>0</v>
      </c>
    </row>
    <row r="2113" spans="1:12" s="2" customFormat="1" ht="10.5" x14ac:dyDescent="0.25">
      <c r="A2113" s="334">
        <v>2078</v>
      </c>
      <c r="B2113" s="306"/>
      <c r="C2113" s="321"/>
      <c r="D2113" s="321"/>
      <c r="E2113" s="321"/>
      <c r="F2113" s="321"/>
      <c r="G2113" s="335">
        <f t="shared" si="160"/>
        <v>0</v>
      </c>
      <c r="H2113" s="340"/>
      <c r="I2113" s="337">
        <f t="shared" si="161"/>
        <v>0</v>
      </c>
      <c r="J2113" s="344">
        <f t="shared" si="162"/>
        <v>0</v>
      </c>
      <c r="K2113" s="344">
        <f t="shared" si="163"/>
        <v>0</v>
      </c>
      <c r="L2113" s="336">
        <f t="shared" si="164"/>
        <v>0</v>
      </c>
    </row>
    <row r="2114" spans="1:12" s="2" customFormat="1" ht="10.5" x14ac:dyDescent="0.25">
      <c r="A2114" s="334">
        <v>2079</v>
      </c>
      <c r="B2114" s="306"/>
      <c r="C2114" s="321"/>
      <c r="D2114" s="321"/>
      <c r="E2114" s="321"/>
      <c r="F2114" s="321"/>
      <c r="G2114" s="335">
        <f t="shared" si="160"/>
        <v>0</v>
      </c>
      <c r="H2114" s="340"/>
      <c r="I2114" s="337">
        <f t="shared" si="161"/>
        <v>0</v>
      </c>
      <c r="J2114" s="344">
        <f t="shared" si="162"/>
        <v>0</v>
      </c>
      <c r="K2114" s="344">
        <f t="shared" si="163"/>
        <v>0</v>
      </c>
      <c r="L2114" s="336">
        <f t="shared" si="164"/>
        <v>0</v>
      </c>
    </row>
    <row r="2115" spans="1:12" s="2" customFormat="1" ht="10.5" x14ac:dyDescent="0.25">
      <c r="A2115" s="334">
        <v>2080</v>
      </c>
      <c r="B2115" s="306"/>
      <c r="C2115" s="321"/>
      <c r="D2115" s="321"/>
      <c r="E2115" s="321"/>
      <c r="F2115" s="321"/>
      <c r="G2115" s="335">
        <f t="shared" si="160"/>
        <v>0</v>
      </c>
      <c r="H2115" s="340"/>
      <c r="I2115" s="337">
        <f t="shared" si="161"/>
        <v>0</v>
      </c>
      <c r="J2115" s="344">
        <f t="shared" si="162"/>
        <v>0</v>
      </c>
      <c r="K2115" s="344">
        <f t="shared" si="163"/>
        <v>0</v>
      </c>
      <c r="L2115" s="336">
        <f t="shared" si="164"/>
        <v>0</v>
      </c>
    </row>
    <row r="2116" spans="1:12" s="2" customFormat="1" ht="10.5" x14ac:dyDescent="0.25">
      <c r="A2116" s="333">
        <v>2081</v>
      </c>
      <c r="B2116" s="306"/>
      <c r="C2116" s="321"/>
      <c r="D2116" s="321"/>
      <c r="E2116" s="321"/>
      <c r="F2116" s="321"/>
      <c r="G2116" s="335">
        <f t="shared" si="160"/>
        <v>0</v>
      </c>
      <c r="H2116" s="340"/>
      <c r="I2116" s="337">
        <f t="shared" si="161"/>
        <v>0</v>
      </c>
      <c r="J2116" s="344">
        <f t="shared" si="162"/>
        <v>0</v>
      </c>
      <c r="K2116" s="344">
        <f t="shared" si="163"/>
        <v>0</v>
      </c>
      <c r="L2116" s="336">
        <f t="shared" si="164"/>
        <v>0</v>
      </c>
    </row>
    <row r="2117" spans="1:12" s="2" customFormat="1" ht="10.5" x14ac:dyDescent="0.25">
      <c r="A2117" s="334">
        <v>2082</v>
      </c>
      <c r="B2117" s="306"/>
      <c r="C2117" s="321"/>
      <c r="D2117" s="321"/>
      <c r="E2117" s="321"/>
      <c r="F2117" s="321"/>
      <c r="G2117" s="335">
        <f t="shared" si="160"/>
        <v>0</v>
      </c>
      <c r="H2117" s="340"/>
      <c r="I2117" s="337">
        <f t="shared" si="161"/>
        <v>0</v>
      </c>
      <c r="J2117" s="344">
        <f t="shared" si="162"/>
        <v>0</v>
      </c>
      <c r="K2117" s="344">
        <f t="shared" si="163"/>
        <v>0</v>
      </c>
      <c r="L2117" s="336">
        <f t="shared" si="164"/>
        <v>0</v>
      </c>
    </row>
    <row r="2118" spans="1:12" s="2" customFormat="1" ht="10.5" x14ac:dyDescent="0.25">
      <c r="A2118" s="334">
        <v>2083</v>
      </c>
      <c r="B2118" s="306"/>
      <c r="C2118" s="321"/>
      <c r="D2118" s="321"/>
      <c r="E2118" s="321"/>
      <c r="F2118" s="321"/>
      <c r="G2118" s="335">
        <f t="shared" si="160"/>
        <v>0</v>
      </c>
      <c r="H2118" s="340"/>
      <c r="I2118" s="337">
        <f t="shared" si="161"/>
        <v>0</v>
      </c>
      <c r="J2118" s="344">
        <f t="shared" si="162"/>
        <v>0</v>
      </c>
      <c r="K2118" s="344">
        <f t="shared" si="163"/>
        <v>0</v>
      </c>
      <c r="L2118" s="336">
        <f t="shared" si="164"/>
        <v>0</v>
      </c>
    </row>
    <row r="2119" spans="1:12" s="2" customFormat="1" ht="10.5" x14ac:dyDescent="0.25">
      <c r="A2119" s="334">
        <v>2084</v>
      </c>
      <c r="B2119" s="306"/>
      <c r="C2119" s="321"/>
      <c r="D2119" s="321"/>
      <c r="E2119" s="321"/>
      <c r="F2119" s="321"/>
      <c r="G2119" s="335">
        <f t="shared" si="160"/>
        <v>0</v>
      </c>
      <c r="H2119" s="340"/>
      <c r="I2119" s="337">
        <f t="shared" si="161"/>
        <v>0</v>
      </c>
      <c r="J2119" s="344">
        <f t="shared" si="162"/>
        <v>0</v>
      </c>
      <c r="K2119" s="344">
        <f t="shared" si="163"/>
        <v>0</v>
      </c>
      <c r="L2119" s="336">
        <f t="shared" si="164"/>
        <v>0</v>
      </c>
    </row>
    <row r="2120" spans="1:12" s="2" customFormat="1" ht="10.5" x14ac:dyDescent="0.25">
      <c r="A2120" s="334">
        <v>2085</v>
      </c>
      <c r="B2120" s="306"/>
      <c r="C2120" s="321"/>
      <c r="D2120" s="321"/>
      <c r="E2120" s="321"/>
      <c r="F2120" s="321"/>
      <c r="G2120" s="335">
        <f t="shared" si="160"/>
        <v>0</v>
      </c>
      <c r="H2120" s="340"/>
      <c r="I2120" s="337">
        <f t="shared" si="161"/>
        <v>0</v>
      </c>
      <c r="J2120" s="344">
        <f t="shared" si="162"/>
        <v>0</v>
      </c>
      <c r="K2120" s="344">
        <f t="shared" si="163"/>
        <v>0</v>
      </c>
      <c r="L2120" s="336">
        <f t="shared" si="164"/>
        <v>0</v>
      </c>
    </row>
    <row r="2121" spans="1:12" s="2" customFormat="1" ht="10.5" x14ac:dyDescent="0.25">
      <c r="A2121" s="333">
        <v>2086</v>
      </c>
      <c r="B2121" s="306"/>
      <c r="C2121" s="321"/>
      <c r="D2121" s="321"/>
      <c r="E2121" s="321"/>
      <c r="F2121" s="321"/>
      <c r="G2121" s="335">
        <f t="shared" si="160"/>
        <v>0</v>
      </c>
      <c r="H2121" s="340"/>
      <c r="I2121" s="337">
        <f t="shared" si="161"/>
        <v>0</v>
      </c>
      <c r="J2121" s="344">
        <f t="shared" si="162"/>
        <v>0</v>
      </c>
      <c r="K2121" s="344">
        <f t="shared" si="163"/>
        <v>0</v>
      </c>
      <c r="L2121" s="336">
        <f t="shared" si="164"/>
        <v>0</v>
      </c>
    </row>
    <row r="2122" spans="1:12" s="2" customFormat="1" ht="10.5" x14ac:dyDescent="0.25">
      <c r="A2122" s="334">
        <v>2087</v>
      </c>
      <c r="B2122" s="306"/>
      <c r="C2122" s="321"/>
      <c r="D2122" s="321"/>
      <c r="E2122" s="321"/>
      <c r="F2122" s="321"/>
      <c r="G2122" s="335">
        <f t="shared" si="160"/>
        <v>0</v>
      </c>
      <c r="H2122" s="340"/>
      <c r="I2122" s="337">
        <f t="shared" si="161"/>
        <v>0</v>
      </c>
      <c r="J2122" s="344">
        <f t="shared" si="162"/>
        <v>0</v>
      </c>
      <c r="K2122" s="344">
        <f t="shared" si="163"/>
        <v>0</v>
      </c>
      <c r="L2122" s="336">
        <f t="shared" si="164"/>
        <v>0</v>
      </c>
    </row>
    <row r="2123" spans="1:12" s="2" customFormat="1" ht="10.5" x14ac:dyDescent="0.25">
      <c r="A2123" s="334">
        <v>2088</v>
      </c>
      <c r="B2123" s="306"/>
      <c r="C2123" s="321"/>
      <c r="D2123" s="321"/>
      <c r="E2123" s="321"/>
      <c r="F2123" s="321"/>
      <c r="G2123" s="335">
        <f t="shared" si="160"/>
        <v>0</v>
      </c>
      <c r="H2123" s="340"/>
      <c r="I2123" s="337">
        <f t="shared" si="161"/>
        <v>0</v>
      </c>
      <c r="J2123" s="344">
        <f t="shared" si="162"/>
        <v>0</v>
      </c>
      <c r="K2123" s="344">
        <f t="shared" si="163"/>
        <v>0</v>
      </c>
      <c r="L2123" s="336">
        <f t="shared" si="164"/>
        <v>0</v>
      </c>
    </row>
    <row r="2124" spans="1:12" s="2" customFormat="1" ht="10.5" x14ac:dyDescent="0.25">
      <c r="A2124" s="334">
        <v>2089</v>
      </c>
      <c r="B2124" s="306"/>
      <c r="C2124" s="321"/>
      <c r="D2124" s="321"/>
      <c r="E2124" s="321"/>
      <c r="F2124" s="321"/>
      <c r="G2124" s="335">
        <f t="shared" si="160"/>
        <v>0</v>
      </c>
      <c r="H2124" s="340"/>
      <c r="I2124" s="337">
        <f t="shared" si="161"/>
        <v>0</v>
      </c>
      <c r="J2124" s="344">
        <f t="shared" si="162"/>
        <v>0</v>
      </c>
      <c r="K2124" s="344">
        <f t="shared" si="163"/>
        <v>0</v>
      </c>
      <c r="L2124" s="336">
        <f t="shared" si="164"/>
        <v>0</v>
      </c>
    </row>
    <row r="2125" spans="1:12" s="2" customFormat="1" ht="10.5" x14ac:dyDescent="0.25">
      <c r="A2125" s="334">
        <v>2090</v>
      </c>
      <c r="B2125" s="306"/>
      <c r="C2125" s="321"/>
      <c r="D2125" s="321"/>
      <c r="E2125" s="321"/>
      <c r="F2125" s="321"/>
      <c r="G2125" s="335">
        <f t="shared" si="160"/>
        <v>0</v>
      </c>
      <c r="H2125" s="340"/>
      <c r="I2125" s="337">
        <f t="shared" si="161"/>
        <v>0</v>
      </c>
      <c r="J2125" s="344">
        <f t="shared" si="162"/>
        <v>0</v>
      </c>
      <c r="K2125" s="344">
        <f t="shared" si="163"/>
        <v>0</v>
      </c>
      <c r="L2125" s="336">
        <f t="shared" si="164"/>
        <v>0</v>
      </c>
    </row>
    <row r="2126" spans="1:12" s="2" customFormat="1" ht="10.5" x14ac:dyDescent="0.25">
      <c r="A2126" s="333">
        <v>2091</v>
      </c>
      <c r="B2126" s="306"/>
      <c r="C2126" s="321"/>
      <c r="D2126" s="321"/>
      <c r="E2126" s="321"/>
      <c r="F2126" s="321"/>
      <c r="G2126" s="335">
        <f t="shared" si="160"/>
        <v>0</v>
      </c>
      <c r="H2126" s="340"/>
      <c r="I2126" s="337">
        <f t="shared" si="161"/>
        <v>0</v>
      </c>
      <c r="J2126" s="344">
        <f t="shared" si="162"/>
        <v>0</v>
      </c>
      <c r="K2126" s="344">
        <f t="shared" si="163"/>
        <v>0</v>
      </c>
      <c r="L2126" s="336">
        <f t="shared" si="164"/>
        <v>0</v>
      </c>
    </row>
    <row r="2127" spans="1:12" s="2" customFormat="1" ht="10.5" x14ac:dyDescent="0.25">
      <c r="A2127" s="334">
        <v>2092</v>
      </c>
      <c r="B2127" s="306"/>
      <c r="C2127" s="321"/>
      <c r="D2127" s="321"/>
      <c r="E2127" s="321"/>
      <c r="F2127" s="321"/>
      <c r="G2127" s="335">
        <f t="shared" si="160"/>
        <v>0</v>
      </c>
      <c r="H2127" s="340"/>
      <c r="I2127" s="337">
        <f t="shared" si="161"/>
        <v>0</v>
      </c>
      <c r="J2127" s="344">
        <f t="shared" si="162"/>
        <v>0</v>
      </c>
      <c r="K2127" s="344">
        <f t="shared" si="163"/>
        <v>0</v>
      </c>
      <c r="L2127" s="336">
        <f t="shared" si="164"/>
        <v>0</v>
      </c>
    </row>
    <row r="2128" spans="1:12" s="2" customFormat="1" ht="10.5" x14ac:dyDescent="0.25">
      <c r="A2128" s="334">
        <v>2093</v>
      </c>
      <c r="B2128" s="306"/>
      <c r="C2128" s="321"/>
      <c r="D2128" s="321"/>
      <c r="E2128" s="321"/>
      <c r="F2128" s="321"/>
      <c r="G2128" s="335">
        <f t="shared" si="160"/>
        <v>0</v>
      </c>
      <c r="H2128" s="340"/>
      <c r="I2128" s="337">
        <f t="shared" si="161"/>
        <v>0</v>
      </c>
      <c r="J2128" s="344">
        <f t="shared" si="162"/>
        <v>0</v>
      </c>
      <c r="K2128" s="344">
        <f t="shared" si="163"/>
        <v>0</v>
      </c>
      <c r="L2128" s="336">
        <f t="shared" si="164"/>
        <v>0</v>
      </c>
    </row>
    <row r="2129" spans="1:12" s="2" customFormat="1" ht="10.5" x14ac:dyDescent="0.25">
      <c r="A2129" s="334">
        <v>2094</v>
      </c>
      <c r="B2129" s="306"/>
      <c r="C2129" s="321"/>
      <c r="D2129" s="321"/>
      <c r="E2129" s="321"/>
      <c r="F2129" s="321"/>
      <c r="G2129" s="335">
        <f t="shared" si="160"/>
        <v>0</v>
      </c>
      <c r="H2129" s="340"/>
      <c r="I2129" s="337">
        <f t="shared" si="161"/>
        <v>0</v>
      </c>
      <c r="J2129" s="344">
        <f t="shared" si="162"/>
        <v>0</v>
      </c>
      <c r="K2129" s="344">
        <f t="shared" si="163"/>
        <v>0</v>
      </c>
      <c r="L2129" s="336">
        <f t="shared" si="164"/>
        <v>0</v>
      </c>
    </row>
    <row r="2130" spans="1:12" s="2" customFormat="1" ht="10.5" x14ac:dyDescent="0.25">
      <c r="A2130" s="334">
        <v>2095</v>
      </c>
      <c r="B2130" s="306"/>
      <c r="C2130" s="321"/>
      <c r="D2130" s="321"/>
      <c r="E2130" s="321"/>
      <c r="F2130" s="321"/>
      <c r="G2130" s="335">
        <f t="shared" si="160"/>
        <v>0</v>
      </c>
      <c r="H2130" s="340"/>
      <c r="I2130" s="337">
        <f t="shared" si="161"/>
        <v>0</v>
      </c>
      <c r="J2130" s="344">
        <f t="shared" si="162"/>
        <v>0</v>
      </c>
      <c r="K2130" s="344">
        <f t="shared" si="163"/>
        <v>0</v>
      </c>
      <c r="L2130" s="336">
        <f t="shared" si="164"/>
        <v>0</v>
      </c>
    </row>
    <row r="2131" spans="1:12" s="2" customFormat="1" ht="10.5" x14ac:dyDescent="0.25">
      <c r="A2131" s="333">
        <v>2096</v>
      </c>
      <c r="B2131" s="306"/>
      <c r="C2131" s="321"/>
      <c r="D2131" s="321"/>
      <c r="E2131" s="321"/>
      <c r="F2131" s="321"/>
      <c r="G2131" s="335">
        <f t="shared" si="160"/>
        <v>0</v>
      </c>
      <c r="H2131" s="340"/>
      <c r="I2131" s="337">
        <f t="shared" si="161"/>
        <v>0</v>
      </c>
      <c r="J2131" s="344">
        <f t="shared" si="162"/>
        <v>0</v>
      </c>
      <c r="K2131" s="344">
        <f t="shared" si="163"/>
        <v>0</v>
      </c>
      <c r="L2131" s="336">
        <f t="shared" si="164"/>
        <v>0</v>
      </c>
    </row>
    <row r="2132" spans="1:12" s="2" customFormat="1" ht="10.5" x14ac:dyDescent="0.25">
      <c r="A2132" s="334">
        <v>2097</v>
      </c>
      <c r="B2132" s="306"/>
      <c r="C2132" s="321"/>
      <c r="D2132" s="321"/>
      <c r="E2132" s="321"/>
      <c r="F2132" s="321"/>
      <c r="G2132" s="335">
        <f t="shared" si="160"/>
        <v>0</v>
      </c>
      <c r="H2132" s="340"/>
      <c r="I2132" s="337">
        <f t="shared" si="161"/>
        <v>0</v>
      </c>
      <c r="J2132" s="344">
        <f t="shared" si="162"/>
        <v>0</v>
      </c>
      <c r="K2132" s="344">
        <f t="shared" si="163"/>
        <v>0</v>
      </c>
      <c r="L2132" s="336">
        <f t="shared" si="164"/>
        <v>0</v>
      </c>
    </row>
    <row r="2133" spans="1:12" s="2" customFormat="1" ht="10.5" x14ac:dyDescent="0.25">
      <c r="A2133" s="334">
        <v>2098</v>
      </c>
      <c r="B2133" s="306"/>
      <c r="C2133" s="321"/>
      <c r="D2133" s="321"/>
      <c r="E2133" s="321"/>
      <c r="F2133" s="321"/>
      <c r="G2133" s="335">
        <f t="shared" si="160"/>
        <v>0</v>
      </c>
      <c r="H2133" s="340"/>
      <c r="I2133" s="337">
        <f t="shared" si="161"/>
        <v>0</v>
      </c>
      <c r="J2133" s="344">
        <f t="shared" si="162"/>
        <v>0</v>
      </c>
      <c r="K2133" s="344">
        <f t="shared" si="163"/>
        <v>0</v>
      </c>
      <c r="L2133" s="336">
        <f t="shared" si="164"/>
        <v>0</v>
      </c>
    </row>
    <row r="2134" spans="1:12" s="2" customFormat="1" ht="10.5" x14ac:dyDescent="0.25">
      <c r="A2134" s="334">
        <v>2099</v>
      </c>
      <c r="B2134" s="306"/>
      <c r="C2134" s="321"/>
      <c r="D2134" s="321"/>
      <c r="E2134" s="321"/>
      <c r="F2134" s="321"/>
      <c r="G2134" s="335">
        <f t="shared" si="160"/>
        <v>0</v>
      </c>
      <c r="H2134" s="340"/>
      <c r="I2134" s="337">
        <f t="shared" si="161"/>
        <v>0</v>
      </c>
      <c r="J2134" s="344">
        <f t="shared" si="162"/>
        <v>0</v>
      </c>
      <c r="K2134" s="344">
        <f t="shared" si="163"/>
        <v>0</v>
      </c>
      <c r="L2134" s="336">
        <f t="shared" si="164"/>
        <v>0</v>
      </c>
    </row>
    <row r="2135" spans="1:12" s="2" customFormat="1" ht="10.5" x14ac:dyDescent="0.25">
      <c r="A2135" s="334">
        <v>2100</v>
      </c>
      <c r="B2135" s="306"/>
      <c r="C2135" s="321"/>
      <c r="D2135" s="321"/>
      <c r="E2135" s="321"/>
      <c r="F2135" s="321"/>
      <c r="G2135" s="335">
        <f t="shared" si="160"/>
        <v>0</v>
      </c>
      <c r="H2135" s="340"/>
      <c r="I2135" s="337">
        <f t="shared" si="161"/>
        <v>0</v>
      </c>
      <c r="J2135" s="344">
        <f t="shared" si="162"/>
        <v>0</v>
      </c>
      <c r="K2135" s="344">
        <f t="shared" si="163"/>
        <v>0</v>
      </c>
      <c r="L2135" s="336">
        <f t="shared" si="164"/>
        <v>0</v>
      </c>
    </row>
    <row r="2136" spans="1:12" s="2" customFormat="1" ht="10.5" x14ac:dyDescent="0.25">
      <c r="A2136" s="333">
        <v>2101</v>
      </c>
      <c r="B2136" s="306"/>
      <c r="C2136" s="321"/>
      <c r="D2136" s="321"/>
      <c r="E2136" s="321"/>
      <c r="F2136" s="321"/>
      <c r="G2136" s="335">
        <f t="shared" si="160"/>
        <v>0</v>
      </c>
      <c r="H2136" s="340"/>
      <c r="I2136" s="337">
        <f t="shared" si="161"/>
        <v>0</v>
      </c>
      <c r="J2136" s="344">
        <f t="shared" si="162"/>
        <v>0</v>
      </c>
      <c r="K2136" s="344">
        <f t="shared" si="163"/>
        <v>0</v>
      </c>
      <c r="L2136" s="336">
        <f t="shared" si="164"/>
        <v>0</v>
      </c>
    </row>
    <row r="2137" spans="1:12" s="2" customFormat="1" ht="10.5" x14ac:dyDescent="0.25">
      <c r="A2137" s="334">
        <v>2102</v>
      </c>
      <c r="B2137" s="306"/>
      <c r="C2137" s="321"/>
      <c r="D2137" s="321"/>
      <c r="E2137" s="321"/>
      <c r="F2137" s="321"/>
      <c r="G2137" s="335">
        <f t="shared" si="160"/>
        <v>0</v>
      </c>
      <c r="H2137" s="340"/>
      <c r="I2137" s="337">
        <f t="shared" si="161"/>
        <v>0</v>
      </c>
      <c r="J2137" s="344">
        <f t="shared" si="162"/>
        <v>0</v>
      </c>
      <c r="K2137" s="344">
        <f t="shared" si="163"/>
        <v>0</v>
      </c>
      <c r="L2137" s="336">
        <f t="shared" si="164"/>
        <v>0</v>
      </c>
    </row>
    <row r="2138" spans="1:12" s="2" customFormat="1" ht="10.5" x14ac:dyDescent="0.25">
      <c r="A2138" s="334">
        <v>2103</v>
      </c>
      <c r="B2138" s="306"/>
      <c r="C2138" s="321"/>
      <c r="D2138" s="321"/>
      <c r="E2138" s="321"/>
      <c r="F2138" s="321"/>
      <c r="G2138" s="335">
        <f t="shared" si="160"/>
        <v>0</v>
      </c>
      <c r="H2138" s="340"/>
      <c r="I2138" s="337">
        <f t="shared" si="161"/>
        <v>0</v>
      </c>
      <c r="J2138" s="344">
        <f t="shared" si="162"/>
        <v>0</v>
      </c>
      <c r="K2138" s="344">
        <f t="shared" si="163"/>
        <v>0</v>
      </c>
      <c r="L2138" s="336">
        <f t="shared" si="164"/>
        <v>0</v>
      </c>
    </row>
    <row r="2139" spans="1:12" s="2" customFormat="1" ht="10.5" x14ac:dyDescent="0.25">
      <c r="A2139" s="334">
        <v>2104</v>
      </c>
      <c r="B2139" s="306"/>
      <c r="C2139" s="321"/>
      <c r="D2139" s="321"/>
      <c r="E2139" s="321"/>
      <c r="F2139" s="321"/>
      <c r="G2139" s="335">
        <f t="shared" si="160"/>
        <v>0</v>
      </c>
      <c r="H2139" s="340"/>
      <c r="I2139" s="337">
        <f t="shared" si="161"/>
        <v>0</v>
      </c>
      <c r="J2139" s="344">
        <f t="shared" si="162"/>
        <v>0</v>
      </c>
      <c r="K2139" s="344">
        <f t="shared" si="163"/>
        <v>0</v>
      </c>
      <c r="L2139" s="336">
        <f t="shared" si="164"/>
        <v>0</v>
      </c>
    </row>
    <row r="2140" spans="1:12" s="2" customFormat="1" ht="10.5" x14ac:dyDescent="0.25">
      <c r="A2140" s="334">
        <v>2105</v>
      </c>
      <c r="B2140" s="306"/>
      <c r="C2140" s="321"/>
      <c r="D2140" s="321"/>
      <c r="E2140" s="321"/>
      <c r="F2140" s="321"/>
      <c r="G2140" s="335">
        <f t="shared" si="160"/>
        <v>0</v>
      </c>
      <c r="H2140" s="340"/>
      <c r="I2140" s="337">
        <f t="shared" si="161"/>
        <v>0</v>
      </c>
      <c r="J2140" s="344">
        <f t="shared" si="162"/>
        <v>0</v>
      </c>
      <c r="K2140" s="344">
        <f t="shared" si="163"/>
        <v>0</v>
      </c>
      <c r="L2140" s="336">
        <f t="shared" si="164"/>
        <v>0</v>
      </c>
    </row>
    <row r="2141" spans="1:12" s="2" customFormat="1" ht="10.5" x14ac:dyDescent="0.25">
      <c r="A2141" s="333">
        <v>2106</v>
      </c>
      <c r="B2141" s="306"/>
      <c r="C2141" s="321"/>
      <c r="D2141" s="321"/>
      <c r="E2141" s="321"/>
      <c r="F2141" s="321"/>
      <c r="G2141" s="335">
        <f t="shared" si="160"/>
        <v>0</v>
      </c>
      <c r="H2141" s="340"/>
      <c r="I2141" s="337">
        <f t="shared" si="161"/>
        <v>0</v>
      </c>
      <c r="J2141" s="344">
        <f t="shared" si="162"/>
        <v>0</v>
      </c>
      <c r="K2141" s="344">
        <f t="shared" si="163"/>
        <v>0</v>
      </c>
      <c r="L2141" s="336">
        <f t="shared" si="164"/>
        <v>0</v>
      </c>
    </row>
    <row r="2142" spans="1:12" s="2" customFormat="1" ht="10.5" x14ac:dyDescent="0.25">
      <c r="A2142" s="334">
        <v>2107</v>
      </c>
      <c r="B2142" s="306"/>
      <c r="C2142" s="321"/>
      <c r="D2142" s="321"/>
      <c r="E2142" s="321"/>
      <c r="F2142" s="321"/>
      <c r="G2142" s="335">
        <f t="shared" si="160"/>
        <v>0</v>
      </c>
      <c r="H2142" s="340"/>
      <c r="I2142" s="337">
        <f t="shared" si="161"/>
        <v>0</v>
      </c>
      <c r="J2142" s="344">
        <f t="shared" si="162"/>
        <v>0</v>
      </c>
      <c r="K2142" s="344">
        <f t="shared" si="163"/>
        <v>0</v>
      </c>
      <c r="L2142" s="336">
        <f t="shared" si="164"/>
        <v>0</v>
      </c>
    </row>
    <row r="2143" spans="1:12" s="2" customFormat="1" ht="10.5" x14ac:dyDescent="0.25">
      <c r="A2143" s="334">
        <v>2108</v>
      </c>
      <c r="B2143" s="306"/>
      <c r="C2143" s="321"/>
      <c r="D2143" s="321"/>
      <c r="E2143" s="321"/>
      <c r="F2143" s="321"/>
      <c r="G2143" s="335">
        <f t="shared" si="160"/>
        <v>0</v>
      </c>
      <c r="H2143" s="340"/>
      <c r="I2143" s="337">
        <f t="shared" si="161"/>
        <v>0</v>
      </c>
      <c r="J2143" s="344">
        <f t="shared" si="162"/>
        <v>0</v>
      </c>
      <c r="K2143" s="344">
        <f t="shared" si="163"/>
        <v>0</v>
      </c>
      <c r="L2143" s="336">
        <f t="shared" si="164"/>
        <v>0</v>
      </c>
    </row>
    <row r="2144" spans="1:12" s="2" customFormat="1" ht="10.5" x14ac:dyDescent="0.25">
      <c r="A2144" s="334">
        <v>2109</v>
      </c>
      <c r="B2144" s="306"/>
      <c r="C2144" s="321"/>
      <c r="D2144" s="321"/>
      <c r="E2144" s="321"/>
      <c r="F2144" s="321"/>
      <c r="G2144" s="335">
        <f t="shared" si="160"/>
        <v>0</v>
      </c>
      <c r="H2144" s="340"/>
      <c r="I2144" s="337">
        <f t="shared" si="161"/>
        <v>0</v>
      </c>
      <c r="J2144" s="344">
        <f t="shared" si="162"/>
        <v>0</v>
      </c>
      <c r="K2144" s="344">
        <f t="shared" si="163"/>
        <v>0</v>
      </c>
      <c r="L2144" s="336">
        <f t="shared" si="164"/>
        <v>0</v>
      </c>
    </row>
    <row r="2145" spans="1:12" s="2" customFormat="1" ht="10.5" x14ac:dyDescent="0.25">
      <c r="A2145" s="334">
        <v>2110</v>
      </c>
      <c r="B2145" s="306"/>
      <c r="C2145" s="321"/>
      <c r="D2145" s="321"/>
      <c r="E2145" s="321"/>
      <c r="F2145" s="321"/>
      <c r="G2145" s="335">
        <f t="shared" si="160"/>
        <v>0</v>
      </c>
      <c r="H2145" s="340"/>
      <c r="I2145" s="337">
        <f t="shared" si="161"/>
        <v>0</v>
      </c>
      <c r="J2145" s="344">
        <f t="shared" si="162"/>
        <v>0</v>
      </c>
      <c r="K2145" s="344">
        <f t="shared" si="163"/>
        <v>0</v>
      </c>
      <c r="L2145" s="336">
        <f t="shared" si="164"/>
        <v>0</v>
      </c>
    </row>
    <row r="2146" spans="1:12" s="2" customFormat="1" ht="10.5" x14ac:dyDescent="0.25">
      <c r="A2146" s="333">
        <v>2111</v>
      </c>
      <c r="B2146" s="306"/>
      <c r="C2146" s="321"/>
      <c r="D2146" s="321"/>
      <c r="E2146" s="321"/>
      <c r="F2146" s="321"/>
      <c r="G2146" s="335">
        <f t="shared" si="160"/>
        <v>0</v>
      </c>
      <c r="H2146" s="340"/>
      <c r="I2146" s="337">
        <f t="shared" si="161"/>
        <v>0</v>
      </c>
      <c r="J2146" s="344">
        <f t="shared" si="162"/>
        <v>0</v>
      </c>
      <c r="K2146" s="344">
        <f t="shared" si="163"/>
        <v>0</v>
      </c>
      <c r="L2146" s="336">
        <f t="shared" si="164"/>
        <v>0</v>
      </c>
    </row>
    <row r="2147" spans="1:12" s="2" customFormat="1" ht="10.5" x14ac:dyDescent="0.25">
      <c r="A2147" s="334">
        <v>2112</v>
      </c>
      <c r="B2147" s="306"/>
      <c r="C2147" s="321"/>
      <c r="D2147" s="321"/>
      <c r="E2147" s="321"/>
      <c r="F2147" s="321"/>
      <c r="G2147" s="335">
        <f t="shared" si="160"/>
        <v>0</v>
      </c>
      <c r="H2147" s="340"/>
      <c r="I2147" s="337">
        <f t="shared" si="161"/>
        <v>0</v>
      </c>
      <c r="J2147" s="344">
        <f t="shared" si="162"/>
        <v>0</v>
      </c>
      <c r="K2147" s="344">
        <f t="shared" si="163"/>
        <v>0</v>
      </c>
      <c r="L2147" s="336">
        <f t="shared" si="164"/>
        <v>0</v>
      </c>
    </row>
    <row r="2148" spans="1:12" s="2" customFormat="1" ht="10.5" x14ac:dyDescent="0.25">
      <c r="A2148" s="334">
        <v>2113</v>
      </c>
      <c r="B2148" s="306"/>
      <c r="C2148" s="321"/>
      <c r="D2148" s="321"/>
      <c r="E2148" s="321"/>
      <c r="F2148" s="321"/>
      <c r="G2148" s="335">
        <f t="shared" si="160"/>
        <v>0</v>
      </c>
      <c r="H2148" s="340"/>
      <c r="I2148" s="337">
        <f t="shared" si="161"/>
        <v>0</v>
      </c>
      <c r="J2148" s="344">
        <f t="shared" si="162"/>
        <v>0</v>
      </c>
      <c r="K2148" s="344">
        <f t="shared" si="163"/>
        <v>0</v>
      </c>
      <c r="L2148" s="336">
        <f t="shared" si="164"/>
        <v>0</v>
      </c>
    </row>
    <row r="2149" spans="1:12" s="2" customFormat="1" ht="10.5" x14ac:dyDescent="0.25">
      <c r="A2149" s="334">
        <v>2114</v>
      </c>
      <c r="B2149" s="306"/>
      <c r="C2149" s="321"/>
      <c r="D2149" s="321"/>
      <c r="E2149" s="321"/>
      <c r="F2149" s="321"/>
      <c r="G2149" s="335">
        <f t="shared" ref="G2149:G2212" si="165">IF(F2149="Residencial",E2149,F2149)</f>
        <v>0</v>
      </c>
      <c r="H2149" s="340"/>
      <c r="I2149" s="337">
        <f t="shared" ref="I2149:I2212" si="166">IF(F2149="Residencial",IF(H2149&lt;=11,H2149,11),0)</f>
        <v>0</v>
      </c>
      <c r="J2149" s="344">
        <f t="shared" ref="J2149:J2212" si="167">IF(OR(G2149=1,G2149=2),IF(H2149&lt;=6,H2149,6),0)</f>
        <v>0</v>
      </c>
      <c r="K2149" s="344">
        <f t="shared" si="163"/>
        <v>0</v>
      </c>
      <c r="L2149" s="336">
        <f t="shared" si="164"/>
        <v>0</v>
      </c>
    </row>
    <row r="2150" spans="1:12" s="2" customFormat="1" ht="10.5" x14ac:dyDescent="0.25">
      <c r="A2150" s="334">
        <v>2115</v>
      </c>
      <c r="B2150" s="306"/>
      <c r="C2150" s="321"/>
      <c r="D2150" s="321"/>
      <c r="E2150" s="321"/>
      <c r="F2150" s="321"/>
      <c r="G2150" s="335">
        <f t="shared" si="165"/>
        <v>0</v>
      </c>
      <c r="H2150" s="340"/>
      <c r="I2150" s="337">
        <f t="shared" si="166"/>
        <v>0</v>
      </c>
      <c r="J2150" s="344">
        <f t="shared" si="167"/>
        <v>0</v>
      </c>
      <c r="K2150" s="344">
        <f t="shared" ref="K2150:K2213" si="168">I2150-J2150</f>
        <v>0</v>
      </c>
      <c r="L2150" s="336">
        <f t="shared" ref="L2150:L2213" si="169">IF(F2150="Residencial",IF(H2150&gt;11,(H2150-I2150),0),0)</f>
        <v>0</v>
      </c>
    </row>
    <row r="2151" spans="1:12" s="2" customFormat="1" ht="10.5" x14ac:dyDescent="0.25">
      <c r="A2151" s="333">
        <v>2116</v>
      </c>
      <c r="B2151" s="306"/>
      <c r="C2151" s="321"/>
      <c r="D2151" s="321"/>
      <c r="E2151" s="321"/>
      <c r="F2151" s="321"/>
      <c r="G2151" s="335">
        <f t="shared" si="165"/>
        <v>0</v>
      </c>
      <c r="H2151" s="340"/>
      <c r="I2151" s="337">
        <f t="shared" si="166"/>
        <v>0</v>
      </c>
      <c r="J2151" s="344">
        <f t="shared" si="167"/>
        <v>0</v>
      </c>
      <c r="K2151" s="344">
        <f t="shared" si="168"/>
        <v>0</v>
      </c>
      <c r="L2151" s="336">
        <f t="shared" si="169"/>
        <v>0</v>
      </c>
    </row>
    <row r="2152" spans="1:12" s="2" customFormat="1" ht="10.5" x14ac:dyDescent="0.25">
      <c r="A2152" s="334">
        <v>2117</v>
      </c>
      <c r="B2152" s="306"/>
      <c r="C2152" s="321"/>
      <c r="D2152" s="321"/>
      <c r="E2152" s="321"/>
      <c r="F2152" s="321"/>
      <c r="G2152" s="335">
        <f t="shared" si="165"/>
        <v>0</v>
      </c>
      <c r="H2152" s="340"/>
      <c r="I2152" s="337">
        <f t="shared" si="166"/>
        <v>0</v>
      </c>
      <c r="J2152" s="344">
        <f t="shared" si="167"/>
        <v>0</v>
      </c>
      <c r="K2152" s="344">
        <f t="shared" si="168"/>
        <v>0</v>
      </c>
      <c r="L2152" s="336">
        <f t="shared" si="169"/>
        <v>0</v>
      </c>
    </row>
    <row r="2153" spans="1:12" s="2" customFormat="1" ht="10.5" x14ac:dyDescent="0.25">
      <c r="A2153" s="334">
        <v>2118</v>
      </c>
      <c r="B2153" s="306"/>
      <c r="C2153" s="321"/>
      <c r="D2153" s="321"/>
      <c r="E2153" s="321"/>
      <c r="F2153" s="321"/>
      <c r="G2153" s="335">
        <f t="shared" si="165"/>
        <v>0</v>
      </c>
      <c r="H2153" s="340"/>
      <c r="I2153" s="337">
        <f t="shared" si="166"/>
        <v>0</v>
      </c>
      <c r="J2153" s="344">
        <f t="shared" si="167"/>
        <v>0</v>
      </c>
      <c r="K2153" s="344">
        <f t="shared" si="168"/>
        <v>0</v>
      </c>
      <c r="L2153" s="336">
        <f t="shared" si="169"/>
        <v>0</v>
      </c>
    </row>
    <row r="2154" spans="1:12" s="2" customFormat="1" ht="10.5" x14ac:dyDescent="0.25">
      <c r="A2154" s="334">
        <v>2119</v>
      </c>
      <c r="B2154" s="306"/>
      <c r="C2154" s="321"/>
      <c r="D2154" s="321"/>
      <c r="E2154" s="321"/>
      <c r="F2154" s="321"/>
      <c r="G2154" s="335">
        <f t="shared" si="165"/>
        <v>0</v>
      </c>
      <c r="H2154" s="340"/>
      <c r="I2154" s="337">
        <f t="shared" si="166"/>
        <v>0</v>
      </c>
      <c r="J2154" s="344">
        <f t="shared" si="167"/>
        <v>0</v>
      </c>
      <c r="K2154" s="344">
        <f t="shared" si="168"/>
        <v>0</v>
      </c>
      <c r="L2154" s="336">
        <f t="shared" si="169"/>
        <v>0</v>
      </c>
    </row>
    <row r="2155" spans="1:12" s="2" customFormat="1" ht="10.5" x14ac:dyDescent="0.25">
      <c r="A2155" s="334">
        <v>2120</v>
      </c>
      <c r="B2155" s="306"/>
      <c r="C2155" s="321"/>
      <c r="D2155" s="321"/>
      <c r="E2155" s="321"/>
      <c r="F2155" s="321"/>
      <c r="G2155" s="335">
        <f t="shared" si="165"/>
        <v>0</v>
      </c>
      <c r="H2155" s="340"/>
      <c r="I2155" s="337">
        <f t="shared" si="166"/>
        <v>0</v>
      </c>
      <c r="J2155" s="344">
        <f t="shared" si="167"/>
        <v>0</v>
      </c>
      <c r="K2155" s="344">
        <f t="shared" si="168"/>
        <v>0</v>
      </c>
      <c r="L2155" s="336">
        <f t="shared" si="169"/>
        <v>0</v>
      </c>
    </row>
    <row r="2156" spans="1:12" s="2" customFormat="1" ht="10.5" x14ac:dyDescent="0.25">
      <c r="A2156" s="333">
        <v>2121</v>
      </c>
      <c r="B2156" s="306"/>
      <c r="C2156" s="321"/>
      <c r="D2156" s="321"/>
      <c r="E2156" s="321"/>
      <c r="F2156" s="321"/>
      <c r="G2156" s="335">
        <f t="shared" si="165"/>
        <v>0</v>
      </c>
      <c r="H2156" s="340"/>
      <c r="I2156" s="337">
        <f t="shared" si="166"/>
        <v>0</v>
      </c>
      <c r="J2156" s="344">
        <f t="shared" si="167"/>
        <v>0</v>
      </c>
      <c r="K2156" s="344">
        <f t="shared" si="168"/>
        <v>0</v>
      </c>
      <c r="L2156" s="336">
        <f t="shared" si="169"/>
        <v>0</v>
      </c>
    </row>
    <row r="2157" spans="1:12" s="2" customFormat="1" ht="10.5" x14ac:dyDescent="0.25">
      <c r="A2157" s="334">
        <v>2122</v>
      </c>
      <c r="B2157" s="306"/>
      <c r="C2157" s="321"/>
      <c r="D2157" s="321"/>
      <c r="E2157" s="321"/>
      <c r="F2157" s="321"/>
      <c r="G2157" s="335">
        <f t="shared" si="165"/>
        <v>0</v>
      </c>
      <c r="H2157" s="340"/>
      <c r="I2157" s="337">
        <f t="shared" si="166"/>
        <v>0</v>
      </c>
      <c r="J2157" s="344">
        <f t="shared" si="167"/>
        <v>0</v>
      </c>
      <c r="K2157" s="344">
        <f t="shared" si="168"/>
        <v>0</v>
      </c>
      <c r="L2157" s="336">
        <f t="shared" si="169"/>
        <v>0</v>
      </c>
    </row>
    <row r="2158" spans="1:12" s="2" customFormat="1" ht="10.5" x14ac:dyDescent="0.25">
      <c r="A2158" s="334">
        <v>2123</v>
      </c>
      <c r="B2158" s="306"/>
      <c r="C2158" s="321"/>
      <c r="D2158" s="321"/>
      <c r="E2158" s="321"/>
      <c r="F2158" s="321"/>
      <c r="G2158" s="335">
        <f t="shared" si="165"/>
        <v>0</v>
      </c>
      <c r="H2158" s="340"/>
      <c r="I2158" s="337">
        <f t="shared" si="166"/>
        <v>0</v>
      </c>
      <c r="J2158" s="344">
        <f t="shared" si="167"/>
        <v>0</v>
      </c>
      <c r="K2158" s="344">
        <f t="shared" si="168"/>
        <v>0</v>
      </c>
      <c r="L2158" s="336">
        <f t="shared" si="169"/>
        <v>0</v>
      </c>
    </row>
    <row r="2159" spans="1:12" s="2" customFormat="1" ht="10.5" x14ac:dyDescent="0.25">
      <c r="A2159" s="334">
        <v>2124</v>
      </c>
      <c r="B2159" s="306"/>
      <c r="C2159" s="321"/>
      <c r="D2159" s="321"/>
      <c r="E2159" s="321"/>
      <c r="F2159" s="321"/>
      <c r="G2159" s="335">
        <f t="shared" si="165"/>
        <v>0</v>
      </c>
      <c r="H2159" s="340"/>
      <c r="I2159" s="337">
        <f t="shared" si="166"/>
        <v>0</v>
      </c>
      <c r="J2159" s="344">
        <f t="shared" si="167"/>
        <v>0</v>
      </c>
      <c r="K2159" s="344">
        <f t="shared" si="168"/>
        <v>0</v>
      </c>
      <c r="L2159" s="336">
        <f t="shared" si="169"/>
        <v>0</v>
      </c>
    </row>
    <row r="2160" spans="1:12" s="2" customFormat="1" ht="10.5" x14ac:dyDescent="0.25">
      <c r="A2160" s="334">
        <v>2125</v>
      </c>
      <c r="B2160" s="306"/>
      <c r="C2160" s="321"/>
      <c r="D2160" s="321"/>
      <c r="E2160" s="321"/>
      <c r="F2160" s="321"/>
      <c r="G2160" s="335">
        <f t="shared" si="165"/>
        <v>0</v>
      </c>
      <c r="H2160" s="340"/>
      <c r="I2160" s="337">
        <f t="shared" si="166"/>
        <v>0</v>
      </c>
      <c r="J2160" s="344">
        <f t="shared" si="167"/>
        <v>0</v>
      </c>
      <c r="K2160" s="344">
        <f t="shared" si="168"/>
        <v>0</v>
      </c>
      <c r="L2160" s="336">
        <f t="shared" si="169"/>
        <v>0</v>
      </c>
    </row>
    <row r="2161" spans="1:12" s="2" customFormat="1" ht="10.5" x14ac:dyDescent="0.25">
      <c r="A2161" s="333">
        <v>2126</v>
      </c>
      <c r="B2161" s="306"/>
      <c r="C2161" s="321"/>
      <c r="D2161" s="321"/>
      <c r="E2161" s="321"/>
      <c r="F2161" s="321"/>
      <c r="G2161" s="335">
        <f t="shared" si="165"/>
        <v>0</v>
      </c>
      <c r="H2161" s="340"/>
      <c r="I2161" s="337">
        <f t="shared" si="166"/>
        <v>0</v>
      </c>
      <c r="J2161" s="344">
        <f t="shared" si="167"/>
        <v>0</v>
      </c>
      <c r="K2161" s="344">
        <f t="shared" si="168"/>
        <v>0</v>
      </c>
      <c r="L2161" s="336">
        <f t="shared" si="169"/>
        <v>0</v>
      </c>
    </row>
    <row r="2162" spans="1:12" s="2" customFormat="1" ht="10.5" x14ac:dyDescent="0.25">
      <c r="A2162" s="334">
        <v>2127</v>
      </c>
      <c r="B2162" s="306"/>
      <c r="C2162" s="321"/>
      <c r="D2162" s="321"/>
      <c r="E2162" s="321"/>
      <c r="F2162" s="321"/>
      <c r="G2162" s="335">
        <f t="shared" si="165"/>
        <v>0</v>
      </c>
      <c r="H2162" s="340"/>
      <c r="I2162" s="337">
        <f t="shared" si="166"/>
        <v>0</v>
      </c>
      <c r="J2162" s="344">
        <f t="shared" si="167"/>
        <v>0</v>
      </c>
      <c r="K2162" s="344">
        <f t="shared" si="168"/>
        <v>0</v>
      </c>
      <c r="L2162" s="336">
        <f t="shared" si="169"/>
        <v>0</v>
      </c>
    </row>
    <row r="2163" spans="1:12" s="2" customFormat="1" ht="10.5" x14ac:dyDescent="0.25">
      <c r="A2163" s="334">
        <v>2128</v>
      </c>
      <c r="B2163" s="306"/>
      <c r="C2163" s="321"/>
      <c r="D2163" s="321"/>
      <c r="E2163" s="321"/>
      <c r="F2163" s="321"/>
      <c r="G2163" s="335">
        <f t="shared" si="165"/>
        <v>0</v>
      </c>
      <c r="H2163" s="340"/>
      <c r="I2163" s="337">
        <f t="shared" si="166"/>
        <v>0</v>
      </c>
      <c r="J2163" s="344">
        <f t="shared" si="167"/>
        <v>0</v>
      </c>
      <c r="K2163" s="344">
        <f t="shared" si="168"/>
        <v>0</v>
      </c>
      <c r="L2163" s="336">
        <f t="shared" si="169"/>
        <v>0</v>
      </c>
    </row>
    <row r="2164" spans="1:12" s="2" customFormat="1" ht="10.5" x14ac:dyDescent="0.25">
      <c r="A2164" s="334">
        <v>2129</v>
      </c>
      <c r="B2164" s="306"/>
      <c r="C2164" s="321"/>
      <c r="D2164" s="321"/>
      <c r="E2164" s="321"/>
      <c r="F2164" s="321"/>
      <c r="G2164" s="335">
        <f t="shared" si="165"/>
        <v>0</v>
      </c>
      <c r="H2164" s="340"/>
      <c r="I2164" s="337">
        <f t="shared" si="166"/>
        <v>0</v>
      </c>
      <c r="J2164" s="344">
        <f t="shared" si="167"/>
        <v>0</v>
      </c>
      <c r="K2164" s="344">
        <f t="shared" si="168"/>
        <v>0</v>
      </c>
      <c r="L2164" s="336">
        <f t="shared" si="169"/>
        <v>0</v>
      </c>
    </row>
    <row r="2165" spans="1:12" s="2" customFormat="1" ht="10.5" x14ac:dyDescent="0.25">
      <c r="A2165" s="334">
        <v>2130</v>
      </c>
      <c r="B2165" s="306"/>
      <c r="C2165" s="321"/>
      <c r="D2165" s="321"/>
      <c r="E2165" s="321"/>
      <c r="F2165" s="321"/>
      <c r="G2165" s="335">
        <f t="shared" si="165"/>
        <v>0</v>
      </c>
      <c r="H2165" s="340"/>
      <c r="I2165" s="337">
        <f t="shared" si="166"/>
        <v>0</v>
      </c>
      <c r="J2165" s="344">
        <f t="shared" si="167"/>
        <v>0</v>
      </c>
      <c r="K2165" s="344">
        <f t="shared" si="168"/>
        <v>0</v>
      </c>
      <c r="L2165" s="336">
        <f t="shared" si="169"/>
        <v>0</v>
      </c>
    </row>
    <row r="2166" spans="1:12" s="2" customFormat="1" ht="10.5" x14ac:dyDescent="0.25">
      <c r="A2166" s="333">
        <v>2131</v>
      </c>
      <c r="B2166" s="306"/>
      <c r="C2166" s="321"/>
      <c r="D2166" s="321"/>
      <c r="E2166" s="321"/>
      <c r="F2166" s="321"/>
      <c r="G2166" s="335">
        <f t="shared" si="165"/>
        <v>0</v>
      </c>
      <c r="H2166" s="340"/>
      <c r="I2166" s="337">
        <f t="shared" si="166"/>
        <v>0</v>
      </c>
      <c r="J2166" s="344">
        <f t="shared" si="167"/>
        <v>0</v>
      </c>
      <c r="K2166" s="344">
        <f t="shared" si="168"/>
        <v>0</v>
      </c>
      <c r="L2166" s="336">
        <f t="shared" si="169"/>
        <v>0</v>
      </c>
    </row>
    <row r="2167" spans="1:12" s="2" customFormat="1" ht="10.5" x14ac:dyDescent="0.25">
      <c r="A2167" s="334">
        <v>2132</v>
      </c>
      <c r="B2167" s="306"/>
      <c r="C2167" s="321"/>
      <c r="D2167" s="321"/>
      <c r="E2167" s="321"/>
      <c r="F2167" s="321"/>
      <c r="G2167" s="335">
        <f t="shared" si="165"/>
        <v>0</v>
      </c>
      <c r="H2167" s="340"/>
      <c r="I2167" s="337">
        <f t="shared" si="166"/>
        <v>0</v>
      </c>
      <c r="J2167" s="344">
        <f t="shared" si="167"/>
        <v>0</v>
      </c>
      <c r="K2167" s="344">
        <f t="shared" si="168"/>
        <v>0</v>
      </c>
      <c r="L2167" s="336">
        <f t="shared" si="169"/>
        <v>0</v>
      </c>
    </row>
    <row r="2168" spans="1:12" s="2" customFormat="1" ht="10.5" x14ac:dyDescent="0.25">
      <c r="A2168" s="334">
        <v>2133</v>
      </c>
      <c r="B2168" s="306"/>
      <c r="C2168" s="321"/>
      <c r="D2168" s="321"/>
      <c r="E2168" s="321"/>
      <c r="F2168" s="321"/>
      <c r="G2168" s="335">
        <f t="shared" si="165"/>
        <v>0</v>
      </c>
      <c r="H2168" s="340"/>
      <c r="I2168" s="337">
        <f t="shared" si="166"/>
        <v>0</v>
      </c>
      <c r="J2168" s="344">
        <f t="shared" si="167"/>
        <v>0</v>
      </c>
      <c r="K2168" s="344">
        <f t="shared" si="168"/>
        <v>0</v>
      </c>
      <c r="L2168" s="336">
        <f t="shared" si="169"/>
        <v>0</v>
      </c>
    </row>
    <row r="2169" spans="1:12" s="2" customFormat="1" ht="10.5" x14ac:dyDescent="0.25">
      <c r="A2169" s="334">
        <v>2134</v>
      </c>
      <c r="B2169" s="306"/>
      <c r="C2169" s="321"/>
      <c r="D2169" s="321"/>
      <c r="E2169" s="321"/>
      <c r="F2169" s="321"/>
      <c r="G2169" s="335">
        <f t="shared" si="165"/>
        <v>0</v>
      </c>
      <c r="H2169" s="340"/>
      <c r="I2169" s="337">
        <f t="shared" si="166"/>
        <v>0</v>
      </c>
      <c r="J2169" s="344">
        <f t="shared" si="167"/>
        <v>0</v>
      </c>
      <c r="K2169" s="344">
        <f t="shared" si="168"/>
        <v>0</v>
      </c>
      <c r="L2169" s="336">
        <f t="shared" si="169"/>
        <v>0</v>
      </c>
    </row>
    <row r="2170" spans="1:12" s="2" customFormat="1" ht="10.5" x14ac:dyDescent="0.25">
      <c r="A2170" s="334">
        <v>2135</v>
      </c>
      <c r="B2170" s="306"/>
      <c r="C2170" s="321"/>
      <c r="D2170" s="321"/>
      <c r="E2170" s="321"/>
      <c r="F2170" s="321"/>
      <c r="G2170" s="335">
        <f t="shared" si="165"/>
        <v>0</v>
      </c>
      <c r="H2170" s="340"/>
      <c r="I2170" s="337">
        <f t="shared" si="166"/>
        <v>0</v>
      </c>
      <c r="J2170" s="344">
        <f t="shared" si="167"/>
        <v>0</v>
      </c>
      <c r="K2170" s="344">
        <f t="shared" si="168"/>
        <v>0</v>
      </c>
      <c r="L2170" s="336">
        <f t="shared" si="169"/>
        <v>0</v>
      </c>
    </row>
    <row r="2171" spans="1:12" s="2" customFormat="1" ht="10.5" x14ac:dyDescent="0.25">
      <c r="A2171" s="333">
        <v>2136</v>
      </c>
      <c r="B2171" s="306"/>
      <c r="C2171" s="321"/>
      <c r="D2171" s="321"/>
      <c r="E2171" s="321"/>
      <c r="F2171" s="321"/>
      <c r="G2171" s="335">
        <f t="shared" si="165"/>
        <v>0</v>
      </c>
      <c r="H2171" s="340"/>
      <c r="I2171" s="337">
        <f t="shared" si="166"/>
        <v>0</v>
      </c>
      <c r="J2171" s="344">
        <f t="shared" si="167"/>
        <v>0</v>
      </c>
      <c r="K2171" s="344">
        <f t="shared" si="168"/>
        <v>0</v>
      </c>
      <c r="L2171" s="336">
        <f t="shared" si="169"/>
        <v>0</v>
      </c>
    </row>
    <row r="2172" spans="1:12" s="2" customFormat="1" ht="10.5" x14ac:dyDescent="0.25">
      <c r="A2172" s="334">
        <v>2137</v>
      </c>
      <c r="B2172" s="306"/>
      <c r="C2172" s="321"/>
      <c r="D2172" s="321"/>
      <c r="E2172" s="321"/>
      <c r="F2172" s="321"/>
      <c r="G2172" s="335">
        <f t="shared" si="165"/>
        <v>0</v>
      </c>
      <c r="H2172" s="340"/>
      <c r="I2172" s="337">
        <f t="shared" si="166"/>
        <v>0</v>
      </c>
      <c r="J2172" s="344">
        <f t="shared" si="167"/>
        <v>0</v>
      </c>
      <c r="K2172" s="344">
        <f t="shared" si="168"/>
        <v>0</v>
      </c>
      <c r="L2172" s="336">
        <f t="shared" si="169"/>
        <v>0</v>
      </c>
    </row>
    <row r="2173" spans="1:12" s="2" customFormat="1" ht="10.5" x14ac:dyDescent="0.25">
      <c r="A2173" s="334">
        <v>2138</v>
      </c>
      <c r="B2173" s="306"/>
      <c r="C2173" s="321"/>
      <c r="D2173" s="321"/>
      <c r="E2173" s="321"/>
      <c r="F2173" s="321"/>
      <c r="G2173" s="335">
        <f t="shared" si="165"/>
        <v>0</v>
      </c>
      <c r="H2173" s="340"/>
      <c r="I2173" s="337">
        <f t="shared" si="166"/>
        <v>0</v>
      </c>
      <c r="J2173" s="344">
        <f t="shared" si="167"/>
        <v>0</v>
      </c>
      <c r="K2173" s="344">
        <f t="shared" si="168"/>
        <v>0</v>
      </c>
      <c r="L2173" s="336">
        <f t="shared" si="169"/>
        <v>0</v>
      </c>
    </row>
    <row r="2174" spans="1:12" s="2" customFormat="1" ht="10.5" x14ac:dyDescent="0.25">
      <c r="A2174" s="334">
        <v>2139</v>
      </c>
      <c r="B2174" s="306"/>
      <c r="C2174" s="321"/>
      <c r="D2174" s="321"/>
      <c r="E2174" s="321"/>
      <c r="F2174" s="321"/>
      <c r="G2174" s="335">
        <f t="shared" si="165"/>
        <v>0</v>
      </c>
      <c r="H2174" s="340"/>
      <c r="I2174" s="337">
        <f t="shared" si="166"/>
        <v>0</v>
      </c>
      <c r="J2174" s="344">
        <f t="shared" si="167"/>
        <v>0</v>
      </c>
      <c r="K2174" s="344">
        <f t="shared" si="168"/>
        <v>0</v>
      </c>
      <c r="L2174" s="336">
        <f t="shared" si="169"/>
        <v>0</v>
      </c>
    </row>
    <row r="2175" spans="1:12" s="2" customFormat="1" ht="10.5" x14ac:dyDescent="0.25">
      <c r="A2175" s="334">
        <v>2140</v>
      </c>
      <c r="B2175" s="306"/>
      <c r="C2175" s="321"/>
      <c r="D2175" s="321"/>
      <c r="E2175" s="321"/>
      <c r="F2175" s="321"/>
      <c r="G2175" s="335">
        <f t="shared" si="165"/>
        <v>0</v>
      </c>
      <c r="H2175" s="340"/>
      <c r="I2175" s="337">
        <f t="shared" si="166"/>
        <v>0</v>
      </c>
      <c r="J2175" s="344">
        <f t="shared" si="167"/>
        <v>0</v>
      </c>
      <c r="K2175" s="344">
        <f t="shared" si="168"/>
        <v>0</v>
      </c>
      <c r="L2175" s="336">
        <f t="shared" si="169"/>
        <v>0</v>
      </c>
    </row>
    <row r="2176" spans="1:12" s="2" customFormat="1" ht="10.5" x14ac:dyDescent="0.25">
      <c r="A2176" s="333">
        <v>2141</v>
      </c>
      <c r="B2176" s="306"/>
      <c r="C2176" s="321"/>
      <c r="D2176" s="321"/>
      <c r="E2176" s="321"/>
      <c r="F2176" s="321"/>
      <c r="G2176" s="335">
        <f t="shared" si="165"/>
        <v>0</v>
      </c>
      <c r="H2176" s="340"/>
      <c r="I2176" s="337">
        <f t="shared" si="166"/>
        <v>0</v>
      </c>
      <c r="J2176" s="344">
        <f t="shared" si="167"/>
        <v>0</v>
      </c>
      <c r="K2176" s="344">
        <f t="shared" si="168"/>
        <v>0</v>
      </c>
      <c r="L2176" s="336">
        <f t="shared" si="169"/>
        <v>0</v>
      </c>
    </row>
    <row r="2177" spans="1:12" s="2" customFormat="1" ht="10.5" x14ac:dyDescent="0.25">
      <c r="A2177" s="334">
        <v>2142</v>
      </c>
      <c r="B2177" s="306"/>
      <c r="C2177" s="321"/>
      <c r="D2177" s="321"/>
      <c r="E2177" s="321"/>
      <c r="F2177" s="321"/>
      <c r="G2177" s="335">
        <f t="shared" si="165"/>
        <v>0</v>
      </c>
      <c r="H2177" s="340"/>
      <c r="I2177" s="337">
        <f t="shared" si="166"/>
        <v>0</v>
      </c>
      <c r="J2177" s="344">
        <f t="shared" si="167"/>
        <v>0</v>
      </c>
      <c r="K2177" s="344">
        <f t="shared" si="168"/>
        <v>0</v>
      </c>
      <c r="L2177" s="336">
        <f t="shared" si="169"/>
        <v>0</v>
      </c>
    </row>
    <row r="2178" spans="1:12" s="2" customFormat="1" ht="10.5" x14ac:dyDescent="0.25">
      <c r="A2178" s="334">
        <v>2143</v>
      </c>
      <c r="B2178" s="306"/>
      <c r="C2178" s="321"/>
      <c r="D2178" s="321"/>
      <c r="E2178" s="321"/>
      <c r="F2178" s="321"/>
      <c r="G2178" s="335">
        <f t="shared" si="165"/>
        <v>0</v>
      </c>
      <c r="H2178" s="340"/>
      <c r="I2178" s="337">
        <f t="shared" si="166"/>
        <v>0</v>
      </c>
      <c r="J2178" s="344">
        <f t="shared" si="167"/>
        <v>0</v>
      </c>
      <c r="K2178" s="344">
        <f t="shared" si="168"/>
        <v>0</v>
      </c>
      <c r="L2178" s="336">
        <f t="shared" si="169"/>
        <v>0</v>
      </c>
    </row>
    <row r="2179" spans="1:12" s="2" customFormat="1" ht="10.5" x14ac:dyDescent="0.25">
      <c r="A2179" s="334">
        <v>2144</v>
      </c>
      <c r="B2179" s="306"/>
      <c r="C2179" s="321"/>
      <c r="D2179" s="321"/>
      <c r="E2179" s="321"/>
      <c r="F2179" s="321"/>
      <c r="G2179" s="335">
        <f t="shared" si="165"/>
        <v>0</v>
      </c>
      <c r="H2179" s="340"/>
      <c r="I2179" s="337">
        <f t="shared" si="166"/>
        <v>0</v>
      </c>
      <c r="J2179" s="344">
        <f t="shared" si="167"/>
        <v>0</v>
      </c>
      <c r="K2179" s="344">
        <f t="shared" si="168"/>
        <v>0</v>
      </c>
      <c r="L2179" s="336">
        <f t="shared" si="169"/>
        <v>0</v>
      </c>
    </row>
    <row r="2180" spans="1:12" s="2" customFormat="1" ht="10.5" x14ac:dyDescent="0.25">
      <c r="A2180" s="334">
        <v>2145</v>
      </c>
      <c r="B2180" s="306"/>
      <c r="C2180" s="321"/>
      <c r="D2180" s="321"/>
      <c r="E2180" s="321"/>
      <c r="F2180" s="321"/>
      <c r="G2180" s="335">
        <f t="shared" si="165"/>
        <v>0</v>
      </c>
      <c r="H2180" s="340"/>
      <c r="I2180" s="337">
        <f t="shared" si="166"/>
        <v>0</v>
      </c>
      <c r="J2180" s="344">
        <f t="shared" si="167"/>
        <v>0</v>
      </c>
      <c r="K2180" s="344">
        <f t="shared" si="168"/>
        <v>0</v>
      </c>
      <c r="L2180" s="336">
        <f t="shared" si="169"/>
        <v>0</v>
      </c>
    </row>
    <row r="2181" spans="1:12" s="2" customFormat="1" ht="10.5" x14ac:dyDescent="0.25">
      <c r="A2181" s="333">
        <v>2146</v>
      </c>
      <c r="B2181" s="306"/>
      <c r="C2181" s="321"/>
      <c r="D2181" s="321"/>
      <c r="E2181" s="321"/>
      <c r="F2181" s="321"/>
      <c r="G2181" s="335">
        <f t="shared" si="165"/>
        <v>0</v>
      </c>
      <c r="H2181" s="340"/>
      <c r="I2181" s="337">
        <f t="shared" si="166"/>
        <v>0</v>
      </c>
      <c r="J2181" s="344">
        <f t="shared" si="167"/>
        <v>0</v>
      </c>
      <c r="K2181" s="344">
        <f t="shared" si="168"/>
        <v>0</v>
      </c>
      <c r="L2181" s="336">
        <f t="shared" si="169"/>
        <v>0</v>
      </c>
    </row>
    <row r="2182" spans="1:12" s="2" customFormat="1" ht="10.5" x14ac:dyDescent="0.25">
      <c r="A2182" s="334">
        <v>2147</v>
      </c>
      <c r="B2182" s="306"/>
      <c r="C2182" s="321"/>
      <c r="D2182" s="321"/>
      <c r="E2182" s="321"/>
      <c r="F2182" s="321"/>
      <c r="G2182" s="335">
        <f t="shared" si="165"/>
        <v>0</v>
      </c>
      <c r="H2182" s="340"/>
      <c r="I2182" s="337">
        <f t="shared" si="166"/>
        <v>0</v>
      </c>
      <c r="J2182" s="344">
        <f t="shared" si="167"/>
        <v>0</v>
      </c>
      <c r="K2182" s="344">
        <f t="shared" si="168"/>
        <v>0</v>
      </c>
      <c r="L2182" s="336">
        <f t="shared" si="169"/>
        <v>0</v>
      </c>
    </row>
    <row r="2183" spans="1:12" s="2" customFormat="1" ht="10.5" x14ac:dyDescent="0.25">
      <c r="A2183" s="334">
        <v>2148</v>
      </c>
      <c r="B2183" s="306"/>
      <c r="C2183" s="321"/>
      <c r="D2183" s="321"/>
      <c r="E2183" s="321"/>
      <c r="F2183" s="321"/>
      <c r="G2183" s="335">
        <f t="shared" si="165"/>
        <v>0</v>
      </c>
      <c r="H2183" s="340"/>
      <c r="I2183" s="337">
        <f t="shared" si="166"/>
        <v>0</v>
      </c>
      <c r="J2183" s="344">
        <f t="shared" si="167"/>
        <v>0</v>
      </c>
      <c r="K2183" s="344">
        <f t="shared" si="168"/>
        <v>0</v>
      </c>
      <c r="L2183" s="336">
        <f t="shared" si="169"/>
        <v>0</v>
      </c>
    </row>
    <row r="2184" spans="1:12" s="2" customFormat="1" ht="10.5" x14ac:dyDescent="0.25">
      <c r="A2184" s="334">
        <v>2149</v>
      </c>
      <c r="B2184" s="306"/>
      <c r="C2184" s="321"/>
      <c r="D2184" s="321"/>
      <c r="E2184" s="321"/>
      <c r="F2184" s="321"/>
      <c r="G2184" s="335">
        <f t="shared" si="165"/>
        <v>0</v>
      </c>
      <c r="H2184" s="340"/>
      <c r="I2184" s="337">
        <f t="shared" si="166"/>
        <v>0</v>
      </c>
      <c r="J2184" s="344">
        <f t="shared" si="167"/>
        <v>0</v>
      </c>
      <c r="K2184" s="344">
        <f t="shared" si="168"/>
        <v>0</v>
      </c>
      <c r="L2184" s="336">
        <f t="shared" si="169"/>
        <v>0</v>
      </c>
    </row>
    <row r="2185" spans="1:12" s="2" customFormat="1" ht="10.5" x14ac:dyDescent="0.25">
      <c r="A2185" s="334">
        <v>2150</v>
      </c>
      <c r="B2185" s="306"/>
      <c r="C2185" s="321"/>
      <c r="D2185" s="321"/>
      <c r="E2185" s="321"/>
      <c r="F2185" s="321"/>
      <c r="G2185" s="335">
        <f t="shared" si="165"/>
        <v>0</v>
      </c>
      <c r="H2185" s="340"/>
      <c r="I2185" s="337">
        <f t="shared" si="166"/>
        <v>0</v>
      </c>
      <c r="J2185" s="344">
        <f t="shared" si="167"/>
        <v>0</v>
      </c>
      <c r="K2185" s="344">
        <f t="shared" si="168"/>
        <v>0</v>
      </c>
      <c r="L2185" s="336">
        <f t="shared" si="169"/>
        <v>0</v>
      </c>
    </row>
    <row r="2186" spans="1:12" s="2" customFormat="1" ht="10.5" x14ac:dyDescent="0.25">
      <c r="A2186" s="333">
        <v>2151</v>
      </c>
      <c r="B2186" s="306"/>
      <c r="C2186" s="321"/>
      <c r="D2186" s="321"/>
      <c r="E2186" s="321"/>
      <c r="F2186" s="321"/>
      <c r="G2186" s="335">
        <f t="shared" si="165"/>
        <v>0</v>
      </c>
      <c r="H2186" s="340"/>
      <c r="I2186" s="337">
        <f t="shared" si="166"/>
        <v>0</v>
      </c>
      <c r="J2186" s="344">
        <f t="shared" si="167"/>
        <v>0</v>
      </c>
      <c r="K2186" s="344">
        <f t="shared" si="168"/>
        <v>0</v>
      </c>
      <c r="L2186" s="336">
        <f t="shared" si="169"/>
        <v>0</v>
      </c>
    </row>
    <row r="2187" spans="1:12" s="2" customFormat="1" ht="10.5" x14ac:dyDescent="0.25">
      <c r="A2187" s="334">
        <v>2152</v>
      </c>
      <c r="B2187" s="306"/>
      <c r="C2187" s="321"/>
      <c r="D2187" s="321"/>
      <c r="E2187" s="321"/>
      <c r="F2187" s="321"/>
      <c r="G2187" s="335">
        <f t="shared" si="165"/>
        <v>0</v>
      </c>
      <c r="H2187" s="340"/>
      <c r="I2187" s="337">
        <f t="shared" si="166"/>
        <v>0</v>
      </c>
      <c r="J2187" s="344">
        <f t="shared" si="167"/>
        <v>0</v>
      </c>
      <c r="K2187" s="344">
        <f t="shared" si="168"/>
        <v>0</v>
      </c>
      <c r="L2187" s="336">
        <f t="shared" si="169"/>
        <v>0</v>
      </c>
    </row>
    <row r="2188" spans="1:12" s="2" customFormat="1" ht="10.5" x14ac:dyDescent="0.25">
      <c r="A2188" s="334">
        <v>2153</v>
      </c>
      <c r="B2188" s="306"/>
      <c r="C2188" s="321"/>
      <c r="D2188" s="321"/>
      <c r="E2188" s="321"/>
      <c r="F2188" s="321"/>
      <c r="G2188" s="335">
        <f t="shared" si="165"/>
        <v>0</v>
      </c>
      <c r="H2188" s="340"/>
      <c r="I2188" s="337">
        <f t="shared" si="166"/>
        <v>0</v>
      </c>
      <c r="J2188" s="344">
        <f t="shared" si="167"/>
        <v>0</v>
      </c>
      <c r="K2188" s="344">
        <f t="shared" si="168"/>
        <v>0</v>
      </c>
      <c r="L2188" s="336">
        <f t="shared" si="169"/>
        <v>0</v>
      </c>
    </row>
    <row r="2189" spans="1:12" s="2" customFormat="1" ht="10.5" x14ac:dyDescent="0.25">
      <c r="A2189" s="334">
        <v>2154</v>
      </c>
      <c r="B2189" s="306"/>
      <c r="C2189" s="321"/>
      <c r="D2189" s="321"/>
      <c r="E2189" s="321"/>
      <c r="F2189" s="321"/>
      <c r="G2189" s="335">
        <f t="shared" si="165"/>
        <v>0</v>
      </c>
      <c r="H2189" s="340"/>
      <c r="I2189" s="337">
        <f t="shared" si="166"/>
        <v>0</v>
      </c>
      <c r="J2189" s="344">
        <f t="shared" si="167"/>
        <v>0</v>
      </c>
      <c r="K2189" s="344">
        <f t="shared" si="168"/>
        <v>0</v>
      </c>
      <c r="L2189" s="336">
        <f t="shared" si="169"/>
        <v>0</v>
      </c>
    </row>
    <row r="2190" spans="1:12" s="2" customFormat="1" ht="10.5" x14ac:dyDescent="0.25">
      <c r="A2190" s="334">
        <v>2155</v>
      </c>
      <c r="B2190" s="306"/>
      <c r="C2190" s="321"/>
      <c r="D2190" s="321"/>
      <c r="E2190" s="321"/>
      <c r="F2190" s="321"/>
      <c r="G2190" s="335">
        <f t="shared" si="165"/>
        <v>0</v>
      </c>
      <c r="H2190" s="340"/>
      <c r="I2190" s="337">
        <f t="shared" si="166"/>
        <v>0</v>
      </c>
      <c r="J2190" s="344">
        <f t="shared" si="167"/>
        <v>0</v>
      </c>
      <c r="K2190" s="344">
        <f t="shared" si="168"/>
        <v>0</v>
      </c>
      <c r="L2190" s="336">
        <f t="shared" si="169"/>
        <v>0</v>
      </c>
    </row>
    <row r="2191" spans="1:12" s="2" customFormat="1" ht="10.5" x14ac:dyDescent="0.25">
      <c r="A2191" s="333">
        <v>2156</v>
      </c>
      <c r="B2191" s="306"/>
      <c r="C2191" s="321"/>
      <c r="D2191" s="321"/>
      <c r="E2191" s="321"/>
      <c r="F2191" s="321"/>
      <c r="G2191" s="335">
        <f t="shared" si="165"/>
        <v>0</v>
      </c>
      <c r="H2191" s="340"/>
      <c r="I2191" s="337">
        <f t="shared" si="166"/>
        <v>0</v>
      </c>
      <c r="J2191" s="344">
        <f t="shared" si="167"/>
        <v>0</v>
      </c>
      <c r="K2191" s="344">
        <f t="shared" si="168"/>
        <v>0</v>
      </c>
      <c r="L2191" s="336">
        <f t="shared" si="169"/>
        <v>0</v>
      </c>
    </row>
    <row r="2192" spans="1:12" s="2" customFormat="1" ht="10.5" x14ac:dyDescent="0.25">
      <c r="A2192" s="334">
        <v>2157</v>
      </c>
      <c r="B2192" s="306"/>
      <c r="C2192" s="321"/>
      <c r="D2192" s="321"/>
      <c r="E2192" s="321"/>
      <c r="F2192" s="321"/>
      <c r="G2192" s="335">
        <f t="shared" si="165"/>
        <v>0</v>
      </c>
      <c r="H2192" s="340"/>
      <c r="I2192" s="337">
        <f t="shared" si="166"/>
        <v>0</v>
      </c>
      <c r="J2192" s="344">
        <f t="shared" si="167"/>
        <v>0</v>
      </c>
      <c r="K2192" s="344">
        <f t="shared" si="168"/>
        <v>0</v>
      </c>
      <c r="L2192" s="336">
        <f t="shared" si="169"/>
        <v>0</v>
      </c>
    </row>
    <row r="2193" spans="1:12" s="2" customFormat="1" ht="10.5" x14ac:dyDescent="0.25">
      <c r="A2193" s="334">
        <v>2158</v>
      </c>
      <c r="B2193" s="306"/>
      <c r="C2193" s="321"/>
      <c r="D2193" s="321"/>
      <c r="E2193" s="321"/>
      <c r="F2193" s="321"/>
      <c r="G2193" s="335">
        <f t="shared" si="165"/>
        <v>0</v>
      </c>
      <c r="H2193" s="340"/>
      <c r="I2193" s="337">
        <f t="shared" si="166"/>
        <v>0</v>
      </c>
      <c r="J2193" s="344">
        <f t="shared" si="167"/>
        <v>0</v>
      </c>
      <c r="K2193" s="344">
        <f t="shared" si="168"/>
        <v>0</v>
      </c>
      <c r="L2193" s="336">
        <f t="shared" si="169"/>
        <v>0</v>
      </c>
    </row>
    <row r="2194" spans="1:12" s="2" customFormat="1" ht="10.5" x14ac:dyDescent="0.25">
      <c r="A2194" s="334">
        <v>2159</v>
      </c>
      <c r="B2194" s="306"/>
      <c r="C2194" s="321"/>
      <c r="D2194" s="321"/>
      <c r="E2194" s="321"/>
      <c r="F2194" s="321"/>
      <c r="G2194" s="335">
        <f t="shared" si="165"/>
        <v>0</v>
      </c>
      <c r="H2194" s="340"/>
      <c r="I2194" s="337">
        <f t="shared" si="166"/>
        <v>0</v>
      </c>
      <c r="J2194" s="344">
        <f t="shared" si="167"/>
        <v>0</v>
      </c>
      <c r="K2194" s="344">
        <f t="shared" si="168"/>
        <v>0</v>
      </c>
      <c r="L2194" s="336">
        <f t="shared" si="169"/>
        <v>0</v>
      </c>
    </row>
    <row r="2195" spans="1:12" s="2" customFormat="1" ht="10.5" x14ac:dyDescent="0.25">
      <c r="A2195" s="334">
        <v>2160</v>
      </c>
      <c r="B2195" s="306"/>
      <c r="C2195" s="321"/>
      <c r="D2195" s="321"/>
      <c r="E2195" s="321"/>
      <c r="F2195" s="321"/>
      <c r="G2195" s="335">
        <f t="shared" si="165"/>
        <v>0</v>
      </c>
      <c r="H2195" s="340"/>
      <c r="I2195" s="337">
        <f t="shared" si="166"/>
        <v>0</v>
      </c>
      <c r="J2195" s="344">
        <f t="shared" si="167"/>
        <v>0</v>
      </c>
      <c r="K2195" s="344">
        <f t="shared" si="168"/>
        <v>0</v>
      </c>
      <c r="L2195" s="336">
        <f t="shared" si="169"/>
        <v>0</v>
      </c>
    </row>
    <row r="2196" spans="1:12" s="2" customFormat="1" ht="10.5" x14ac:dyDescent="0.25">
      <c r="A2196" s="333">
        <v>2161</v>
      </c>
      <c r="B2196" s="306"/>
      <c r="C2196" s="321"/>
      <c r="D2196" s="321"/>
      <c r="E2196" s="321"/>
      <c r="F2196" s="321"/>
      <c r="G2196" s="335">
        <f t="shared" si="165"/>
        <v>0</v>
      </c>
      <c r="H2196" s="340"/>
      <c r="I2196" s="337">
        <f t="shared" si="166"/>
        <v>0</v>
      </c>
      <c r="J2196" s="344">
        <f t="shared" si="167"/>
        <v>0</v>
      </c>
      <c r="K2196" s="344">
        <f t="shared" si="168"/>
        <v>0</v>
      </c>
      <c r="L2196" s="336">
        <f t="shared" si="169"/>
        <v>0</v>
      </c>
    </row>
    <row r="2197" spans="1:12" s="2" customFormat="1" ht="10.5" x14ac:dyDescent="0.25">
      <c r="A2197" s="334">
        <v>2162</v>
      </c>
      <c r="B2197" s="306"/>
      <c r="C2197" s="321"/>
      <c r="D2197" s="321"/>
      <c r="E2197" s="321"/>
      <c r="F2197" s="321"/>
      <c r="G2197" s="335">
        <f t="shared" si="165"/>
        <v>0</v>
      </c>
      <c r="H2197" s="340"/>
      <c r="I2197" s="337">
        <f t="shared" si="166"/>
        <v>0</v>
      </c>
      <c r="J2197" s="344">
        <f t="shared" si="167"/>
        <v>0</v>
      </c>
      <c r="K2197" s="344">
        <f t="shared" si="168"/>
        <v>0</v>
      </c>
      <c r="L2197" s="336">
        <f t="shared" si="169"/>
        <v>0</v>
      </c>
    </row>
    <row r="2198" spans="1:12" s="2" customFormat="1" ht="10.5" x14ac:dyDescent="0.25">
      <c r="A2198" s="334">
        <v>2163</v>
      </c>
      <c r="B2198" s="306"/>
      <c r="C2198" s="321"/>
      <c r="D2198" s="321"/>
      <c r="E2198" s="321"/>
      <c r="F2198" s="321"/>
      <c r="G2198" s="335">
        <f t="shared" si="165"/>
        <v>0</v>
      </c>
      <c r="H2198" s="340"/>
      <c r="I2198" s="337">
        <f t="shared" si="166"/>
        <v>0</v>
      </c>
      <c r="J2198" s="344">
        <f t="shared" si="167"/>
        <v>0</v>
      </c>
      <c r="K2198" s="344">
        <f t="shared" si="168"/>
        <v>0</v>
      </c>
      <c r="L2198" s="336">
        <f t="shared" si="169"/>
        <v>0</v>
      </c>
    </row>
    <row r="2199" spans="1:12" s="2" customFormat="1" ht="10.5" x14ac:dyDescent="0.25">
      <c r="A2199" s="334">
        <v>2164</v>
      </c>
      <c r="B2199" s="306"/>
      <c r="C2199" s="321"/>
      <c r="D2199" s="321"/>
      <c r="E2199" s="321"/>
      <c r="F2199" s="321"/>
      <c r="G2199" s="335">
        <f t="shared" si="165"/>
        <v>0</v>
      </c>
      <c r="H2199" s="340"/>
      <c r="I2199" s="337">
        <f t="shared" si="166"/>
        <v>0</v>
      </c>
      <c r="J2199" s="344">
        <f t="shared" si="167"/>
        <v>0</v>
      </c>
      <c r="K2199" s="344">
        <f t="shared" si="168"/>
        <v>0</v>
      </c>
      <c r="L2199" s="336">
        <f t="shared" si="169"/>
        <v>0</v>
      </c>
    </row>
    <row r="2200" spans="1:12" s="2" customFormat="1" ht="10.5" x14ac:dyDescent="0.25">
      <c r="A2200" s="334">
        <v>2165</v>
      </c>
      <c r="B2200" s="306"/>
      <c r="C2200" s="321"/>
      <c r="D2200" s="321"/>
      <c r="E2200" s="321"/>
      <c r="F2200" s="321"/>
      <c r="G2200" s="335">
        <f t="shared" si="165"/>
        <v>0</v>
      </c>
      <c r="H2200" s="340"/>
      <c r="I2200" s="337">
        <f t="shared" si="166"/>
        <v>0</v>
      </c>
      <c r="J2200" s="344">
        <f t="shared" si="167"/>
        <v>0</v>
      </c>
      <c r="K2200" s="344">
        <f t="shared" si="168"/>
        <v>0</v>
      </c>
      <c r="L2200" s="336">
        <f t="shared" si="169"/>
        <v>0</v>
      </c>
    </row>
    <row r="2201" spans="1:12" s="2" customFormat="1" ht="10.5" x14ac:dyDescent="0.25">
      <c r="A2201" s="333">
        <v>2166</v>
      </c>
      <c r="B2201" s="306"/>
      <c r="C2201" s="321"/>
      <c r="D2201" s="321"/>
      <c r="E2201" s="321"/>
      <c r="F2201" s="321"/>
      <c r="G2201" s="335">
        <f t="shared" si="165"/>
        <v>0</v>
      </c>
      <c r="H2201" s="340"/>
      <c r="I2201" s="337">
        <f t="shared" si="166"/>
        <v>0</v>
      </c>
      <c r="J2201" s="344">
        <f t="shared" si="167"/>
        <v>0</v>
      </c>
      <c r="K2201" s="344">
        <f t="shared" si="168"/>
        <v>0</v>
      </c>
      <c r="L2201" s="336">
        <f t="shared" si="169"/>
        <v>0</v>
      </c>
    </row>
    <row r="2202" spans="1:12" s="2" customFormat="1" ht="10.5" x14ac:dyDescent="0.25">
      <c r="A2202" s="334">
        <v>2167</v>
      </c>
      <c r="B2202" s="306"/>
      <c r="C2202" s="321"/>
      <c r="D2202" s="321"/>
      <c r="E2202" s="321"/>
      <c r="F2202" s="321"/>
      <c r="G2202" s="335">
        <f t="shared" si="165"/>
        <v>0</v>
      </c>
      <c r="H2202" s="340"/>
      <c r="I2202" s="337">
        <f t="shared" si="166"/>
        <v>0</v>
      </c>
      <c r="J2202" s="344">
        <f t="shared" si="167"/>
        <v>0</v>
      </c>
      <c r="K2202" s="344">
        <f t="shared" si="168"/>
        <v>0</v>
      </c>
      <c r="L2202" s="336">
        <f t="shared" si="169"/>
        <v>0</v>
      </c>
    </row>
    <row r="2203" spans="1:12" s="2" customFormat="1" ht="10.5" x14ac:dyDescent="0.25">
      <c r="A2203" s="334">
        <v>2168</v>
      </c>
      <c r="B2203" s="306"/>
      <c r="C2203" s="321"/>
      <c r="D2203" s="321"/>
      <c r="E2203" s="321"/>
      <c r="F2203" s="321"/>
      <c r="G2203" s="335">
        <f t="shared" si="165"/>
        <v>0</v>
      </c>
      <c r="H2203" s="340"/>
      <c r="I2203" s="337">
        <f t="shared" si="166"/>
        <v>0</v>
      </c>
      <c r="J2203" s="344">
        <f t="shared" si="167"/>
        <v>0</v>
      </c>
      <c r="K2203" s="344">
        <f t="shared" si="168"/>
        <v>0</v>
      </c>
      <c r="L2203" s="336">
        <f t="shared" si="169"/>
        <v>0</v>
      </c>
    </row>
    <row r="2204" spans="1:12" s="2" customFormat="1" ht="10.5" x14ac:dyDescent="0.25">
      <c r="A2204" s="334">
        <v>2169</v>
      </c>
      <c r="B2204" s="306"/>
      <c r="C2204" s="321"/>
      <c r="D2204" s="321"/>
      <c r="E2204" s="321"/>
      <c r="F2204" s="321"/>
      <c r="G2204" s="335">
        <f t="shared" si="165"/>
        <v>0</v>
      </c>
      <c r="H2204" s="340"/>
      <c r="I2204" s="337">
        <f t="shared" si="166"/>
        <v>0</v>
      </c>
      <c r="J2204" s="344">
        <f t="shared" si="167"/>
        <v>0</v>
      </c>
      <c r="K2204" s="344">
        <f t="shared" si="168"/>
        <v>0</v>
      </c>
      <c r="L2204" s="336">
        <f t="shared" si="169"/>
        <v>0</v>
      </c>
    </row>
    <row r="2205" spans="1:12" s="2" customFormat="1" ht="10.5" x14ac:dyDescent="0.25">
      <c r="A2205" s="334">
        <v>2170</v>
      </c>
      <c r="B2205" s="306"/>
      <c r="C2205" s="321"/>
      <c r="D2205" s="321"/>
      <c r="E2205" s="321"/>
      <c r="F2205" s="321"/>
      <c r="G2205" s="335">
        <f t="shared" si="165"/>
        <v>0</v>
      </c>
      <c r="H2205" s="340"/>
      <c r="I2205" s="337">
        <f t="shared" si="166"/>
        <v>0</v>
      </c>
      <c r="J2205" s="344">
        <f t="shared" si="167"/>
        <v>0</v>
      </c>
      <c r="K2205" s="344">
        <f t="shared" si="168"/>
        <v>0</v>
      </c>
      <c r="L2205" s="336">
        <f t="shared" si="169"/>
        <v>0</v>
      </c>
    </row>
    <row r="2206" spans="1:12" s="2" customFormat="1" ht="10.5" x14ac:dyDescent="0.25">
      <c r="A2206" s="333">
        <v>2171</v>
      </c>
      <c r="B2206" s="306"/>
      <c r="C2206" s="321"/>
      <c r="D2206" s="321"/>
      <c r="E2206" s="321"/>
      <c r="F2206" s="321"/>
      <c r="G2206" s="335">
        <f t="shared" si="165"/>
        <v>0</v>
      </c>
      <c r="H2206" s="340"/>
      <c r="I2206" s="337">
        <f t="shared" si="166"/>
        <v>0</v>
      </c>
      <c r="J2206" s="344">
        <f t="shared" si="167"/>
        <v>0</v>
      </c>
      <c r="K2206" s="344">
        <f t="shared" si="168"/>
        <v>0</v>
      </c>
      <c r="L2206" s="336">
        <f t="shared" si="169"/>
        <v>0</v>
      </c>
    </row>
    <row r="2207" spans="1:12" s="2" customFormat="1" ht="10.5" x14ac:dyDescent="0.25">
      <c r="A2207" s="334">
        <v>2172</v>
      </c>
      <c r="B2207" s="306"/>
      <c r="C2207" s="321"/>
      <c r="D2207" s="321"/>
      <c r="E2207" s="321"/>
      <c r="F2207" s="321"/>
      <c r="G2207" s="335">
        <f t="shared" si="165"/>
        <v>0</v>
      </c>
      <c r="H2207" s="340"/>
      <c r="I2207" s="337">
        <f t="shared" si="166"/>
        <v>0</v>
      </c>
      <c r="J2207" s="344">
        <f t="shared" si="167"/>
        <v>0</v>
      </c>
      <c r="K2207" s="344">
        <f t="shared" si="168"/>
        <v>0</v>
      </c>
      <c r="L2207" s="336">
        <f t="shared" si="169"/>
        <v>0</v>
      </c>
    </row>
    <row r="2208" spans="1:12" s="2" customFormat="1" ht="10.5" x14ac:dyDescent="0.25">
      <c r="A2208" s="334">
        <v>2173</v>
      </c>
      <c r="B2208" s="306"/>
      <c r="C2208" s="321"/>
      <c r="D2208" s="321"/>
      <c r="E2208" s="321"/>
      <c r="F2208" s="321"/>
      <c r="G2208" s="335">
        <f t="shared" si="165"/>
        <v>0</v>
      </c>
      <c r="H2208" s="340"/>
      <c r="I2208" s="337">
        <f t="shared" si="166"/>
        <v>0</v>
      </c>
      <c r="J2208" s="344">
        <f t="shared" si="167"/>
        <v>0</v>
      </c>
      <c r="K2208" s="344">
        <f t="shared" si="168"/>
        <v>0</v>
      </c>
      <c r="L2208" s="336">
        <f t="shared" si="169"/>
        <v>0</v>
      </c>
    </row>
    <row r="2209" spans="1:12" s="2" customFormat="1" ht="10.5" x14ac:dyDescent="0.25">
      <c r="A2209" s="334">
        <v>2174</v>
      </c>
      <c r="B2209" s="306"/>
      <c r="C2209" s="321"/>
      <c r="D2209" s="321"/>
      <c r="E2209" s="321"/>
      <c r="F2209" s="321"/>
      <c r="G2209" s="335">
        <f t="shared" si="165"/>
        <v>0</v>
      </c>
      <c r="H2209" s="340"/>
      <c r="I2209" s="337">
        <f t="shared" si="166"/>
        <v>0</v>
      </c>
      <c r="J2209" s="344">
        <f t="shared" si="167"/>
        <v>0</v>
      </c>
      <c r="K2209" s="344">
        <f t="shared" si="168"/>
        <v>0</v>
      </c>
      <c r="L2209" s="336">
        <f t="shared" si="169"/>
        <v>0</v>
      </c>
    </row>
    <row r="2210" spans="1:12" s="2" customFormat="1" ht="10.5" x14ac:dyDescent="0.25">
      <c r="A2210" s="334">
        <v>2175</v>
      </c>
      <c r="B2210" s="306"/>
      <c r="C2210" s="321"/>
      <c r="D2210" s="321"/>
      <c r="E2210" s="321"/>
      <c r="F2210" s="321"/>
      <c r="G2210" s="335">
        <f t="shared" si="165"/>
        <v>0</v>
      </c>
      <c r="H2210" s="340"/>
      <c r="I2210" s="337">
        <f t="shared" si="166"/>
        <v>0</v>
      </c>
      <c r="J2210" s="344">
        <f t="shared" si="167"/>
        <v>0</v>
      </c>
      <c r="K2210" s="344">
        <f t="shared" si="168"/>
        <v>0</v>
      </c>
      <c r="L2210" s="336">
        <f t="shared" si="169"/>
        <v>0</v>
      </c>
    </row>
    <row r="2211" spans="1:12" s="2" customFormat="1" ht="10.5" x14ac:dyDescent="0.25">
      <c r="A2211" s="333">
        <v>2176</v>
      </c>
      <c r="B2211" s="306"/>
      <c r="C2211" s="321"/>
      <c r="D2211" s="321"/>
      <c r="E2211" s="321"/>
      <c r="F2211" s="321"/>
      <c r="G2211" s="335">
        <f t="shared" si="165"/>
        <v>0</v>
      </c>
      <c r="H2211" s="340"/>
      <c r="I2211" s="337">
        <f t="shared" si="166"/>
        <v>0</v>
      </c>
      <c r="J2211" s="344">
        <f t="shared" si="167"/>
        <v>0</v>
      </c>
      <c r="K2211" s="344">
        <f t="shared" si="168"/>
        <v>0</v>
      </c>
      <c r="L2211" s="336">
        <f t="shared" si="169"/>
        <v>0</v>
      </c>
    </row>
    <row r="2212" spans="1:12" s="2" customFormat="1" ht="10.5" x14ac:dyDescent="0.25">
      <c r="A2212" s="334">
        <v>2177</v>
      </c>
      <c r="B2212" s="306"/>
      <c r="C2212" s="321"/>
      <c r="D2212" s="321"/>
      <c r="E2212" s="321"/>
      <c r="F2212" s="321"/>
      <c r="G2212" s="335">
        <f t="shared" si="165"/>
        <v>0</v>
      </c>
      <c r="H2212" s="340"/>
      <c r="I2212" s="337">
        <f t="shared" si="166"/>
        <v>0</v>
      </c>
      <c r="J2212" s="344">
        <f t="shared" si="167"/>
        <v>0</v>
      </c>
      <c r="K2212" s="344">
        <f t="shared" si="168"/>
        <v>0</v>
      </c>
      <c r="L2212" s="336">
        <f t="shared" si="169"/>
        <v>0</v>
      </c>
    </row>
    <row r="2213" spans="1:12" s="2" customFormat="1" ht="10.5" x14ac:dyDescent="0.25">
      <c r="A2213" s="334">
        <v>2178</v>
      </c>
      <c r="B2213" s="306"/>
      <c r="C2213" s="321"/>
      <c r="D2213" s="321"/>
      <c r="E2213" s="321"/>
      <c r="F2213" s="321"/>
      <c r="G2213" s="335">
        <f t="shared" ref="G2213:G2276" si="170">IF(F2213="Residencial",E2213,F2213)</f>
        <v>0</v>
      </c>
      <c r="H2213" s="340"/>
      <c r="I2213" s="337">
        <f t="shared" ref="I2213:I2276" si="171">IF(F2213="Residencial",IF(H2213&lt;=11,H2213,11),0)</f>
        <v>0</v>
      </c>
      <c r="J2213" s="344">
        <f t="shared" ref="J2213:J2276" si="172">IF(OR(G2213=1,G2213=2),IF(H2213&lt;=6,H2213,6),0)</f>
        <v>0</v>
      </c>
      <c r="K2213" s="344">
        <f t="shared" si="168"/>
        <v>0</v>
      </c>
      <c r="L2213" s="336">
        <f t="shared" si="169"/>
        <v>0</v>
      </c>
    </row>
    <row r="2214" spans="1:12" s="2" customFormat="1" ht="10.5" x14ac:dyDescent="0.25">
      <c r="A2214" s="334">
        <v>2179</v>
      </c>
      <c r="B2214" s="306"/>
      <c r="C2214" s="321"/>
      <c r="D2214" s="321"/>
      <c r="E2214" s="321"/>
      <c r="F2214" s="321"/>
      <c r="G2214" s="335">
        <f t="shared" si="170"/>
        <v>0</v>
      </c>
      <c r="H2214" s="340"/>
      <c r="I2214" s="337">
        <f t="shared" si="171"/>
        <v>0</v>
      </c>
      <c r="J2214" s="344">
        <f t="shared" si="172"/>
        <v>0</v>
      </c>
      <c r="K2214" s="344">
        <f t="shared" ref="K2214:K2277" si="173">I2214-J2214</f>
        <v>0</v>
      </c>
      <c r="L2214" s="336">
        <f t="shared" ref="L2214:L2277" si="174">IF(F2214="Residencial",IF(H2214&gt;11,(H2214-I2214),0),0)</f>
        <v>0</v>
      </c>
    </row>
    <row r="2215" spans="1:12" s="2" customFormat="1" ht="10.5" x14ac:dyDescent="0.25">
      <c r="A2215" s="334">
        <v>2180</v>
      </c>
      <c r="B2215" s="306"/>
      <c r="C2215" s="321"/>
      <c r="D2215" s="321"/>
      <c r="E2215" s="321"/>
      <c r="F2215" s="321"/>
      <c r="G2215" s="335">
        <f t="shared" si="170"/>
        <v>0</v>
      </c>
      <c r="H2215" s="340"/>
      <c r="I2215" s="337">
        <f t="shared" si="171"/>
        <v>0</v>
      </c>
      <c r="J2215" s="344">
        <f t="shared" si="172"/>
        <v>0</v>
      </c>
      <c r="K2215" s="344">
        <f t="shared" si="173"/>
        <v>0</v>
      </c>
      <c r="L2215" s="336">
        <f t="shared" si="174"/>
        <v>0</v>
      </c>
    </row>
    <row r="2216" spans="1:12" s="2" customFormat="1" ht="10.5" x14ac:dyDescent="0.25">
      <c r="A2216" s="333">
        <v>2181</v>
      </c>
      <c r="B2216" s="306"/>
      <c r="C2216" s="321"/>
      <c r="D2216" s="321"/>
      <c r="E2216" s="321"/>
      <c r="F2216" s="321"/>
      <c r="G2216" s="335">
        <f t="shared" si="170"/>
        <v>0</v>
      </c>
      <c r="H2216" s="340"/>
      <c r="I2216" s="337">
        <f t="shared" si="171"/>
        <v>0</v>
      </c>
      <c r="J2216" s="344">
        <f t="shared" si="172"/>
        <v>0</v>
      </c>
      <c r="K2216" s="344">
        <f t="shared" si="173"/>
        <v>0</v>
      </c>
      <c r="L2216" s="336">
        <f t="shared" si="174"/>
        <v>0</v>
      </c>
    </row>
    <row r="2217" spans="1:12" s="2" customFormat="1" ht="10.5" x14ac:dyDescent="0.25">
      <c r="A2217" s="334">
        <v>2182</v>
      </c>
      <c r="B2217" s="306"/>
      <c r="C2217" s="321"/>
      <c r="D2217" s="321"/>
      <c r="E2217" s="321"/>
      <c r="F2217" s="321"/>
      <c r="G2217" s="335">
        <f t="shared" si="170"/>
        <v>0</v>
      </c>
      <c r="H2217" s="340"/>
      <c r="I2217" s="337">
        <f t="shared" si="171"/>
        <v>0</v>
      </c>
      <c r="J2217" s="344">
        <f t="shared" si="172"/>
        <v>0</v>
      </c>
      <c r="K2217" s="344">
        <f t="shared" si="173"/>
        <v>0</v>
      </c>
      <c r="L2217" s="336">
        <f t="shared" si="174"/>
        <v>0</v>
      </c>
    </row>
    <row r="2218" spans="1:12" s="2" customFormat="1" ht="10.5" x14ac:dyDescent="0.25">
      <c r="A2218" s="334">
        <v>2183</v>
      </c>
      <c r="B2218" s="306"/>
      <c r="C2218" s="321"/>
      <c r="D2218" s="321"/>
      <c r="E2218" s="321"/>
      <c r="F2218" s="321"/>
      <c r="G2218" s="335">
        <f t="shared" si="170"/>
        <v>0</v>
      </c>
      <c r="H2218" s="340"/>
      <c r="I2218" s="337">
        <f t="shared" si="171"/>
        <v>0</v>
      </c>
      <c r="J2218" s="344">
        <f t="shared" si="172"/>
        <v>0</v>
      </c>
      <c r="K2218" s="344">
        <f t="shared" si="173"/>
        <v>0</v>
      </c>
      <c r="L2218" s="336">
        <f t="shared" si="174"/>
        <v>0</v>
      </c>
    </row>
    <row r="2219" spans="1:12" s="2" customFormat="1" ht="10.5" x14ac:dyDescent="0.25">
      <c r="A2219" s="334">
        <v>2184</v>
      </c>
      <c r="B2219" s="306"/>
      <c r="C2219" s="321"/>
      <c r="D2219" s="321"/>
      <c r="E2219" s="321"/>
      <c r="F2219" s="321"/>
      <c r="G2219" s="335">
        <f t="shared" si="170"/>
        <v>0</v>
      </c>
      <c r="H2219" s="340"/>
      <c r="I2219" s="337">
        <f t="shared" si="171"/>
        <v>0</v>
      </c>
      <c r="J2219" s="344">
        <f t="shared" si="172"/>
        <v>0</v>
      </c>
      <c r="K2219" s="344">
        <f t="shared" si="173"/>
        <v>0</v>
      </c>
      <c r="L2219" s="336">
        <f t="shared" si="174"/>
        <v>0</v>
      </c>
    </row>
    <row r="2220" spans="1:12" s="2" customFormat="1" ht="10.5" x14ac:dyDescent="0.25">
      <c r="A2220" s="334">
        <v>2185</v>
      </c>
      <c r="B2220" s="306"/>
      <c r="C2220" s="321"/>
      <c r="D2220" s="321"/>
      <c r="E2220" s="321"/>
      <c r="F2220" s="321"/>
      <c r="G2220" s="335">
        <f t="shared" si="170"/>
        <v>0</v>
      </c>
      <c r="H2220" s="340"/>
      <c r="I2220" s="337">
        <f t="shared" si="171"/>
        <v>0</v>
      </c>
      <c r="J2220" s="344">
        <f t="shared" si="172"/>
        <v>0</v>
      </c>
      <c r="K2220" s="344">
        <f t="shared" si="173"/>
        <v>0</v>
      </c>
      <c r="L2220" s="336">
        <f t="shared" si="174"/>
        <v>0</v>
      </c>
    </row>
    <row r="2221" spans="1:12" s="2" customFormat="1" ht="10.5" x14ac:dyDescent="0.25">
      <c r="A2221" s="333">
        <v>2186</v>
      </c>
      <c r="B2221" s="306"/>
      <c r="C2221" s="321"/>
      <c r="D2221" s="321"/>
      <c r="E2221" s="321"/>
      <c r="F2221" s="321"/>
      <c r="G2221" s="335">
        <f t="shared" si="170"/>
        <v>0</v>
      </c>
      <c r="H2221" s="340"/>
      <c r="I2221" s="337">
        <f t="shared" si="171"/>
        <v>0</v>
      </c>
      <c r="J2221" s="344">
        <f t="shared" si="172"/>
        <v>0</v>
      </c>
      <c r="K2221" s="344">
        <f t="shared" si="173"/>
        <v>0</v>
      </c>
      <c r="L2221" s="336">
        <f t="shared" si="174"/>
        <v>0</v>
      </c>
    </row>
    <row r="2222" spans="1:12" s="2" customFormat="1" ht="10.5" x14ac:dyDescent="0.25">
      <c r="A2222" s="334">
        <v>2187</v>
      </c>
      <c r="B2222" s="306"/>
      <c r="C2222" s="321"/>
      <c r="D2222" s="321"/>
      <c r="E2222" s="321"/>
      <c r="F2222" s="321"/>
      <c r="G2222" s="335">
        <f t="shared" si="170"/>
        <v>0</v>
      </c>
      <c r="H2222" s="340"/>
      <c r="I2222" s="337">
        <f t="shared" si="171"/>
        <v>0</v>
      </c>
      <c r="J2222" s="344">
        <f t="shared" si="172"/>
        <v>0</v>
      </c>
      <c r="K2222" s="344">
        <f t="shared" si="173"/>
        <v>0</v>
      </c>
      <c r="L2222" s="336">
        <f t="shared" si="174"/>
        <v>0</v>
      </c>
    </row>
    <row r="2223" spans="1:12" s="2" customFormat="1" ht="10.5" x14ac:dyDescent="0.25">
      <c r="A2223" s="334">
        <v>2188</v>
      </c>
      <c r="B2223" s="306"/>
      <c r="C2223" s="321"/>
      <c r="D2223" s="321"/>
      <c r="E2223" s="321"/>
      <c r="F2223" s="321"/>
      <c r="G2223" s="335">
        <f t="shared" si="170"/>
        <v>0</v>
      </c>
      <c r="H2223" s="340"/>
      <c r="I2223" s="337">
        <f t="shared" si="171"/>
        <v>0</v>
      </c>
      <c r="J2223" s="344">
        <f t="shared" si="172"/>
        <v>0</v>
      </c>
      <c r="K2223" s="344">
        <f t="shared" si="173"/>
        <v>0</v>
      </c>
      <c r="L2223" s="336">
        <f t="shared" si="174"/>
        <v>0</v>
      </c>
    </row>
    <row r="2224" spans="1:12" s="2" customFormat="1" ht="10.5" x14ac:dyDescent="0.25">
      <c r="A2224" s="334">
        <v>2189</v>
      </c>
      <c r="B2224" s="306"/>
      <c r="C2224" s="321"/>
      <c r="D2224" s="321"/>
      <c r="E2224" s="321"/>
      <c r="F2224" s="321"/>
      <c r="G2224" s="335">
        <f t="shared" si="170"/>
        <v>0</v>
      </c>
      <c r="H2224" s="340"/>
      <c r="I2224" s="337">
        <f t="shared" si="171"/>
        <v>0</v>
      </c>
      <c r="J2224" s="344">
        <f t="shared" si="172"/>
        <v>0</v>
      </c>
      <c r="K2224" s="344">
        <f t="shared" si="173"/>
        <v>0</v>
      </c>
      <c r="L2224" s="336">
        <f t="shared" si="174"/>
        <v>0</v>
      </c>
    </row>
    <row r="2225" spans="1:12" s="2" customFormat="1" ht="10.5" x14ac:dyDescent="0.25">
      <c r="A2225" s="334">
        <v>2190</v>
      </c>
      <c r="B2225" s="306"/>
      <c r="C2225" s="321"/>
      <c r="D2225" s="321"/>
      <c r="E2225" s="321"/>
      <c r="F2225" s="321"/>
      <c r="G2225" s="335">
        <f t="shared" si="170"/>
        <v>0</v>
      </c>
      <c r="H2225" s="340"/>
      <c r="I2225" s="337">
        <f t="shared" si="171"/>
        <v>0</v>
      </c>
      <c r="J2225" s="344">
        <f t="shared" si="172"/>
        <v>0</v>
      </c>
      <c r="K2225" s="344">
        <f t="shared" si="173"/>
        <v>0</v>
      </c>
      <c r="L2225" s="336">
        <f t="shared" si="174"/>
        <v>0</v>
      </c>
    </row>
    <row r="2226" spans="1:12" s="2" customFormat="1" ht="10.5" x14ac:dyDescent="0.25">
      <c r="A2226" s="333">
        <v>2191</v>
      </c>
      <c r="B2226" s="306"/>
      <c r="C2226" s="321"/>
      <c r="D2226" s="321"/>
      <c r="E2226" s="321"/>
      <c r="F2226" s="321"/>
      <c r="G2226" s="335">
        <f t="shared" si="170"/>
        <v>0</v>
      </c>
      <c r="H2226" s="340"/>
      <c r="I2226" s="337">
        <f t="shared" si="171"/>
        <v>0</v>
      </c>
      <c r="J2226" s="344">
        <f t="shared" si="172"/>
        <v>0</v>
      </c>
      <c r="K2226" s="344">
        <f t="shared" si="173"/>
        <v>0</v>
      </c>
      <c r="L2226" s="336">
        <f t="shared" si="174"/>
        <v>0</v>
      </c>
    </row>
    <row r="2227" spans="1:12" s="2" customFormat="1" ht="10.5" x14ac:dyDescent="0.25">
      <c r="A2227" s="334">
        <v>2192</v>
      </c>
      <c r="B2227" s="306"/>
      <c r="C2227" s="321"/>
      <c r="D2227" s="321"/>
      <c r="E2227" s="321"/>
      <c r="F2227" s="321"/>
      <c r="G2227" s="335">
        <f t="shared" si="170"/>
        <v>0</v>
      </c>
      <c r="H2227" s="340"/>
      <c r="I2227" s="337">
        <f t="shared" si="171"/>
        <v>0</v>
      </c>
      <c r="J2227" s="344">
        <f t="shared" si="172"/>
        <v>0</v>
      </c>
      <c r="K2227" s="344">
        <f t="shared" si="173"/>
        <v>0</v>
      </c>
      <c r="L2227" s="336">
        <f t="shared" si="174"/>
        <v>0</v>
      </c>
    </row>
    <row r="2228" spans="1:12" s="2" customFormat="1" ht="10.5" x14ac:dyDescent="0.25">
      <c r="A2228" s="334">
        <v>2193</v>
      </c>
      <c r="B2228" s="306"/>
      <c r="C2228" s="321"/>
      <c r="D2228" s="321"/>
      <c r="E2228" s="321"/>
      <c r="F2228" s="321"/>
      <c r="G2228" s="335">
        <f t="shared" si="170"/>
        <v>0</v>
      </c>
      <c r="H2228" s="340"/>
      <c r="I2228" s="337">
        <f t="shared" si="171"/>
        <v>0</v>
      </c>
      <c r="J2228" s="344">
        <f t="shared" si="172"/>
        <v>0</v>
      </c>
      <c r="K2228" s="344">
        <f t="shared" si="173"/>
        <v>0</v>
      </c>
      <c r="L2228" s="336">
        <f t="shared" si="174"/>
        <v>0</v>
      </c>
    </row>
    <row r="2229" spans="1:12" s="2" customFormat="1" ht="10.5" x14ac:dyDescent="0.25">
      <c r="A2229" s="334">
        <v>2194</v>
      </c>
      <c r="B2229" s="306"/>
      <c r="C2229" s="321"/>
      <c r="D2229" s="321"/>
      <c r="E2229" s="321"/>
      <c r="F2229" s="321"/>
      <c r="G2229" s="335">
        <f t="shared" si="170"/>
        <v>0</v>
      </c>
      <c r="H2229" s="340"/>
      <c r="I2229" s="337">
        <f t="shared" si="171"/>
        <v>0</v>
      </c>
      <c r="J2229" s="344">
        <f t="shared" si="172"/>
        <v>0</v>
      </c>
      <c r="K2229" s="344">
        <f t="shared" si="173"/>
        <v>0</v>
      </c>
      <c r="L2229" s="336">
        <f t="shared" si="174"/>
        <v>0</v>
      </c>
    </row>
    <row r="2230" spans="1:12" s="2" customFormat="1" ht="10.5" x14ac:dyDescent="0.25">
      <c r="A2230" s="334">
        <v>2195</v>
      </c>
      <c r="B2230" s="306"/>
      <c r="C2230" s="321"/>
      <c r="D2230" s="321"/>
      <c r="E2230" s="321"/>
      <c r="F2230" s="321"/>
      <c r="G2230" s="335">
        <f t="shared" si="170"/>
        <v>0</v>
      </c>
      <c r="H2230" s="340"/>
      <c r="I2230" s="337">
        <f t="shared" si="171"/>
        <v>0</v>
      </c>
      <c r="J2230" s="344">
        <f t="shared" si="172"/>
        <v>0</v>
      </c>
      <c r="K2230" s="344">
        <f t="shared" si="173"/>
        <v>0</v>
      </c>
      <c r="L2230" s="336">
        <f t="shared" si="174"/>
        <v>0</v>
      </c>
    </row>
    <row r="2231" spans="1:12" s="2" customFormat="1" ht="10.5" x14ac:dyDescent="0.25">
      <c r="A2231" s="333">
        <v>2196</v>
      </c>
      <c r="B2231" s="306"/>
      <c r="C2231" s="321"/>
      <c r="D2231" s="321"/>
      <c r="E2231" s="321"/>
      <c r="F2231" s="321"/>
      <c r="G2231" s="335">
        <f t="shared" si="170"/>
        <v>0</v>
      </c>
      <c r="H2231" s="340"/>
      <c r="I2231" s="337">
        <f t="shared" si="171"/>
        <v>0</v>
      </c>
      <c r="J2231" s="344">
        <f t="shared" si="172"/>
        <v>0</v>
      </c>
      <c r="K2231" s="344">
        <f t="shared" si="173"/>
        <v>0</v>
      </c>
      <c r="L2231" s="336">
        <f t="shared" si="174"/>
        <v>0</v>
      </c>
    </row>
    <row r="2232" spans="1:12" s="2" customFormat="1" ht="10.5" x14ac:dyDescent="0.25">
      <c r="A2232" s="334">
        <v>2197</v>
      </c>
      <c r="B2232" s="306"/>
      <c r="C2232" s="321"/>
      <c r="D2232" s="321"/>
      <c r="E2232" s="321"/>
      <c r="F2232" s="321"/>
      <c r="G2232" s="335">
        <f t="shared" si="170"/>
        <v>0</v>
      </c>
      <c r="H2232" s="340"/>
      <c r="I2232" s="337">
        <f t="shared" si="171"/>
        <v>0</v>
      </c>
      <c r="J2232" s="344">
        <f t="shared" si="172"/>
        <v>0</v>
      </c>
      <c r="K2232" s="344">
        <f t="shared" si="173"/>
        <v>0</v>
      </c>
      <c r="L2232" s="336">
        <f t="shared" si="174"/>
        <v>0</v>
      </c>
    </row>
    <row r="2233" spans="1:12" s="2" customFormat="1" ht="10.5" x14ac:dyDescent="0.25">
      <c r="A2233" s="334">
        <v>2198</v>
      </c>
      <c r="B2233" s="306"/>
      <c r="C2233" s="321"/>
      <c r="D2233" s="321"/>
      <c r="E2233" s="321"/>
      <c r="F2233" s="321"/>
      <c r="G2233" s="335">
        <f t="shared" si="170"/>
        <v>0</v>
      </c>
      <c r="H2233" s="340"/>
      <c r="I2233" s="337">
        <f t="shared" si="171"/>
        <v>0</v>
      </c>
      <c r="J2233" s="344">
        <f t="shared" si="172"/>
        <v>0</v>
      </c>
      <c r="K2233" s="344">
        <f t="shared" si="173"/>
        <v>0</v>
      </c>
      <c r="L2233" s="336">
        <f t="shared" si="174"/>
        <v>0</v>
      </c>
    </row>
    <row r="2234" spans="1:12" s="2" customFormat="1" ht="10.5" x14ac:dyDescent="0.25">
      <c r="A2234" s="334">
        <v>2199</v>
      </c>
      <c r="B2234" s="306"/>
      <c r="C2234" s="321"/>
      <c r="D2234" s="321"/>
      <c r="E2234" s="321"/>
      <c r="F2234" s="321"/>
      <c r="G2234" s="335">
        <f t="shared" si="170"/>
        <v>0</v>
      </c>
      <c r="H2234" s="340"/>
      <c r="I2234" s="337">
        <f t="shared" si="171"/>
        <v>0</v>
      </c>
      <c r="J2234" s="344">
        <f t="shared" si="172"/>
        <v>0</v>
      </c>
      <c r="K2234" s="344">
        <f t="shared" si="173"/>
        <v>0</v>
      </c>
      <c r="L2234" s="336">
        <f t="shared" si="174"/>
        <v>0</v>
      </c>
    </row>
    <row r="2235" spans="1:12" s="2" customFormat="1" ht="10.5" x14ac:dyDescent="0.25">
      <c r="A2235" s="334">
        <v>2200</v>
      </c>
      <c r="B2235" s="306"/>
      <c r="C2235" s="321"/>
      <c r="D2235" s="321"/>
      <c r="E2235" s="321"/>
      <c r="F2235" s="321"/>
      <c r="G2235" s="335">
        <f t="shared" si="170"/>
        <v>0</v>
      </c>
      <c r="H2235" s="340"/>
      <c r="I2235" s="337">
        <f t="shared" si="171"/>
        <v>0</v>
      </c>
      <c r="J2235" s="344">
        <f t="shared" si="172"/>
        <v>0</v>
      </c>
      <c r="K2235" s="344">
        <f t="shared" si="173"/>
        <v>0</v>
      </c>
      <c r="L2235" s="336">
        <f t="shared" si="174"/>
        <v>0</v>
      </c>
    </row>
    <row r="2236" spans="1:12" s="2" customFormat="1" ht="10.5" x14ac:dyDescent="0.25">
      <c r="A2236" s="333">
        <v>2201</v>
      </c>
      <c r="B2236" s="306"/>
      <c r="C2236" s="321"/>
      <c r="D2236" s="321"/>
      <c r="E2236" s="321"/>
      <c r="F2236" s="321"/>
      <c r="G2236" s="335">
        <f t="shared" si="170"/>
        <v>0</v>
      </c>
      <c r="H2236" s="340"/>
      <c r="I2236" s="337">
        <f t="shared" si="171"/>
        <v>0</v>
      </c>
      <c r="J2236" s="344">
        <f t="shared" si="172"/>
        <v>0</v>
      </c>
      <c r="K2236" s="344">
        <f t="shared" si="173"/>
        <v>0</v>
      </c>
      <c r="L2236" s="336">
        <f t="shared" si="174"/>
        <v>0</v>
      </c>
    </row>
    <row r="2237" spans="1:12" s="2" customFormat="1" ht="10.5" x14ac:dyDescent="0.25">
      <c r="A2237" s="334">
        <v>2202</v>
      </c>
      <c r="B2237" s="306"/>
      <c r="C2237" s="321"/>
      <c r="D2237" s="321"/>
      <c r="E2237" s="321"/>
      <c r="F2237" s="321"/>
      <c r="G2237" s="335">
        <f t="shared" si="170"/>
        <v>0</v>
      </c>
      <c r="H2237" s="340"/>
      <c r="I2237" s="337">
        <f t="shared" si="171"/>
        <v>0</v>
      </c>
      <c r="J2237" s="344">
        <f t="shared" si="172"/>
        <v>0</v>
      </c>
      <c r="K2237" s="344">
        <f t="shared" si="173"/>
        <v>0</v>
      </c>
      <c r="L2237" s="336">
        <f t="shared" si="174"/>
        <v>0</v>
      </c>
    </row>
    <row r="2238" spans="1:12" s="2" customFormat="1" ht="10.5" x14ac:dyDescent="0.25">
      <c r="A2238" s="334">
        <v>2203</v>
      </c>
      <c r="B2238" s="306"/>
      <c r="C2238" s="321"/>
      <c r="D2238" s="321"/>
      <c r="E2238" s="321"/>
      <c r="F2238" s="321"/>
      <c r="G2238" s="335">
        <f t="shared" si="170"/>
        <v>0</v>
      </c>
      <c r="H2238" s="340"/>
      <c r="I2238" s="337">
        <f t="shared" si="171"/>
        <v>0</v>
      </c>
      <c r="J2238" s="344">
        <f t="shared" si="172"/>
        <v>0</v>
      </c>
      <c r="K2238" s="344">
        <f t="shared" si="173"/>
        <v>0</v>
      </c>
      <c r="L2238" s="336">
        <f t="shared" si="174"/>
        <v>0</v>
      </c>
    </row>
    <row r="2239" spans="1:12" s="2" customFormat="1" ht="10.5" x14ac:dyDescent="0.25">
      <c r="A2239" s="334">
        <v>2204</v>
      </c>
      <c r="B2239" s="306"/>
      <c r="C2239" s="321"/>
      <c r="D2239" s="321"/>
      <c r="E2239" s="321"/>
      <c r="F2239" s="321"/>
      <c r="G2239" s="335">
        <f t="shared" si="170"/>
        <v>0</v>
      </c>
      <c r="H2239" s="340"/>
      <c r="I2239" s="337">
        <f t="shared" si="171"/>
        <v>0</v>
      </c>
      <c r="J2239" s="344">
        <f t="shared" si="172"/>
        <v>0</v>
      </c>
      <c r="K2239" s="344">
        <f t="shared" si="173"/>
        <v>0</v>
      </c>
      <c r="L2239" s="336">
        <f t="shared" si="174"/>
        <v>0</v>
      </c>
    </row>
    <row r="2240" spans="1:12" s="2" customFormat="1" ht="10.5" x14ac:dyDescent="0.25">
      <c r="A2240" s="334">
        <v>2205</v>
      </c>
      <c r="B2240" s="306"/>
      <c r="C2240" s="321"/>
      <c r="D2240" s="321"/>
      <c r="E2240" s="321"/>
      <c r="F2240" s="321"/>
      <c r="G2240" s="335">
        <f t="shared" si="170"/>
        <v>0</v>
      </c>
      <c r="H2240" s="340"/>
      <c r="I2240" s="337">
        <f t="shared" si="171"/>
        <v>0</v>
      </c>
      <c r="J2240" s="344">
        <f t="shared" si="172"/>
        <v>0</v>
      </c>
      <c r="K2240" s="344">
        <f t="shared" si="173"/>
        <v>0</v>
      </c>
      <c r="L2240" s="336">
        <f t="shared" si="174"/>
        <v>0</v>
      </c>
    </row>
    <row r="2241" spans="1:12" s="2" customFormat="1" ht="10.5" x14ac:dyDescent="0.25">
      <c r="A2241" s="333">
        <v>2206</v>
      </c>
      <c r="B2241" s="306"/>
      <c r="C2241" s="321"/>
      <c r="D2241" s="321"/>
      <c r="E2241" s="321"/>
      <c r="F2241" s="321"/>
      <c r="G2241" s="335">
        <f t="shared" si="170"/>
        <v>0</v>
      </c>
      <c r="H2241" s="340"/>
      <c r="I2241" s="337">
        <f t="shared" si="171"/>
        <v>0</v>
      </c>
      <c r="J2241" s="344">
        <f t="shared" si="172"/>
        <v>0</v>
      </c>
      <c r="K2241" s="344">
        <f t="shared" si="173"/>
        <v>0</v>
      </c>
      <c r="L2241" s="336">
        <f t="shared" si="174"/>
        <v>0</v>
      </c>
    </row>
    <row r="2242" spans="1:12" s="2" customFormat="1" ht="10.5" x14ac:dyDescent="0.25">
      <c r="A2242" s="334">
        <v>2207</v>
      </c>
      <c r="B2242" s="306"/>
      <c r="C2242" s="321"/>
      <c r="D2242" s="321"/>
      <c r="E2242" s="321"/>
      <c r="F2242" s="321"/>
      <c r="G2242" s="335">
        <f t="shared" si="170"/>
        <v>0</v>
      </c>
      <c r="H2242" s="340"/>
      <c r="I2242" s="337">
        <f t="shared" si="171"/>
        <v>0</v>
      </c>
      <c r="J2242" s="344">
        <f t="shared" si="172"/>
        <v>0</v>
      </c>
      <c r="K2242" s="344">
        <f t="shared" si="173"/>
        <v>0</v>
      </c>
      <c r="L2242" s="336">
        <f t="shared" si="174"/>
        <v>0</v>
      </c>
    </row>
    <row r="2243" spans="1:12" s="2" customFormat="1" ht="10.5" x14ac:dyDescent="0.25">
      <c r="A2243" s="334">
        <v>2208</v>
      </c>
      <c r="B2243" s="306"/>
      <c r="C2243" s="321"/>
      <c r="D2243" s="321"/>
      <c r="E2243" s="321"/>
      <c r="F2243" s="321"/>
      <c r="G2243" s="335">
        <f t="shared" si="170"/>
        <v>0</v>
      </c>
      <c r="H2243" s="340"/>
      <c r="I2243" s="337">
        <f t="shared" si="171"/>
        <v>0</v>
      </c>
      <c r="J2243" s="344">
        <f t="shared" si="172"/>
        <v>0</v>
      </c>
      <c r="K2243" s="344">
        <f t="shared" si="173"/>
        <v>0</v>
      </c>
      <c r="L2243" s="336">
        <f t="shared" si="174"/>
        <v>0</v>
      </c>
    </row>
    <row r="2244" spans="1:12" s="2" customFormat="1" ht="10.5" x14ac:dyDescent="0.25">
      <c r="A2244" s="334">
        <v>2209</v>
      </c>
      <c r="B2244" s="306"/>
      <c r="C2244" s="321"/>
      <c r="D2244" s="321"/>
      <c r="E2244" s="321"/>
      <c r="F2244" s="321"/>
      <c r="G2244" s="335">
        <f t="shared" si="170"/>
        <v>0</v>
      </c>
      <c r="H2244" s="340"/>
      <c r="I2244" s="337">
        <f t="shared" si="171"/>
        <v>0</v>
      </c>
      <c r="J2244" s="344">
        <f t="shared" si="172"/>
        <v>0</v>
      </c>
      <c r="K2244" s="344">
        <f t="shared" si="173"/>
        <v>0</v>
      </c>
      <c r="L2244" s="336">
        <f t="shared" si="174"/>
        <v>0</v>
      </c>
    </row>
    <row r="2245" spans="1:12" s="2" customFormat="1" ht="10.5" x14ac:dyDescent="0.25">
      <c r="A2245" s="334">
        <v>2210</v>
      </c>
      <c r="B2245" s="306"/>
      <c r="C2245" s="321"/>
      <c r="D2245" s="321"/>
      <c r="E2245" s="321"/>
      <c r="F2245" s="321"/>
      <c r="G2245" s="335">
        <f t="shared" si="170"/>
        <v>0</v>
      </c>
      <c r="H2245" s="340"/>
      <c r="I2245" s="337">
        <f t="shared" si="171"/>
        <v>0</v>
      </c>
      <c r="J2245" s="344">
        <f t="shared" si="172"/>
        <v>0</v>
      </c>
      <c r="K2245" s="344">
        <f t="shared" si="173"/>
        <v>0</v>
      </c>
      <c r="L2245" s="336">
        <f t="shared" si="174"/>
        <v>0</v>
      </c>
    </row>
    <row r="2246" spans="1:12" s="2" customFormat="1" ht="10.5" x14ac:dyDescent="0.25">
      <c r="A2246" s="333">
        <v>2211</v>
      </c>
      <c r="B2246" s="306"/>
      <c r="C2246" s="321"/>
      <c r="D2246" s="321"/>
      <c r="E2246" s="321"/>
      <c r="F2246" s="321"/>
      <c r="G2246" s="335">
        <f t="shared" si="170"/>
        <v>0</v>
      </c>
      <c r="H2246" s="340"/>
      <c r="I2246" s="337">
        <f t="shared" si="171"/>
        <v>0</v>
      </c>
      <c r="J2246" s="344">
        <f t="shared" si="172"/>
        <v>0</v>
      </c>
      <c r="K2246" s="344">
        <f t="shared" si="173"/>
        <v>0</v>
      </c>
      <c r="L2246" s="336">
        <f t="shared" si="174"/>
        <v>0</v>
      </c>
    </row>
    <row r="2247" spans="1:12" s="2" customFormat="1" ht="10.5" x14ac:dyDescent="0.25">
      <c r="A2247" s="334">
        <v>2212</v>
      </c>
      <c r="B2247" s="306"/>
      <c r="C2247" s="321"/>
      <c r="D2247" s="321"/>
      <c r="E2247" s="321"/>
      <c r="F2247" s="321"/>
      <c r="G2247" s="335">
        <f t="shared" si="170"/>
        <v>0</v>
      </c>
      <c r="H2247" s="340"/>
      <c r="I2247" s="337">
        <f t="shared" si="171"/>
        <v>0</v>
      </c>
      <c r="J2247" s="344">
        <f t="shared" si="172"/>
        <v>0</v>
      </c>
      <c r="K2247" s="344">
        <f t="shared" si="173"/>
        <v>0</v>
      </c>
      <c r="L2247" s="336">
        <f t="shared" si="174"/>
        <v>0</v>
      </c>
    </row>
    <row r="2248" spans="1:12" s="2" customFormat="1" ht="10.5" x14ac:dyDescent="0.25">
      <c r="A2248" s="334">
        <v>2213</v>
      </c>
      <c r="B2248" s="306"/>
      <c r="C2248" s="321"/>
      <c r="D2248" s="321"/>
      <c r="E2248" s="321"/>
      <c r="F2248" s="321"/>
      <c r="G2248" s="335">
        <f t="shared" si="170"/>
        <v>0</v>
      </c>
      <c r="H2248" s="340"/>
      <c r="I2248" s="337">
        <f t="shared" si="171"/>
        <v>0</v>
      </c>
      <c r="J2248" s="344">
        <f t="shared" si="172"/>
        <v>0</v>
      </c>
      <c r="K2248" s="344">
        <f t="shared" si="173"/>
        <v>0</v>
      </c>
      <c r="L2248" s="336">
        <f t="shared" si="174"/>
        <v>0</v>
      </c>
    </row>
    <row r="2249" spans="1:12" s="2" customFormat="1" ht="10.5" x14ac:dyDescent="0.25">
      <c r="A2249" s="334">
        <v>2214</v>
      </c>
      <c r="B2249" s="306"/>
      <c r="C2249" s="321"/>
      <c r="D2249" s="321"/>
      <c r="E2249" s="321"/>
      <c r="F2249" s="321"/>
      <c r="G2249" s="335">
        <f t="shared" si="170"/>
        <v>0</v>
      </c>
      <c r="H2249" s="340"/>
      <c r="I2249" s="337">
        <f t="shared" si="171"/>
        <v>0</v>
      </c>
      <c r="J2249" s="344">
        <f t="shared" si="172"/>
        <v>0</v>
      </c>
      <c r="K2249" s="344">
        <f t="shared" si="173"/>
        <v>0</v>
      </c>
      <c r="L2249" s="336">
        <f t="shared" si="174"/>
        <v>0</v>
      </c>
    </row>
    <row r="2250" spans="1:12" s="2" customFormat="1" ht="10.5" x14ac:dyDescent="0.25">
      <c r="A2250" s="334">
        <v>2215</v>
      </c>
      <c r="B2250" s="306"/>
      <c r="C2250" s="321"/>
      <c r="D2250" s="321"/>
      <c r="E2250" s="321"/>
      <c r="F2250" s="321"/>
      <c r="G2250" s="335">
        <f t="shared" si="170"/>
        <v>0</v>
      </c>
      <c r="H2250" s="340"/>
      <c r="I2250" s="337">
        <f t="shared" si="171"/>
        <v>0</v>
      </c>
      <c r="J2250" s="344">
        <f t="shared" si="172"/>
        <v>0</v>
      </c>
      <c r="K2250" s="344">
        <f t="shared" si="173"/>
        <v>0</v>
      </c>
      <c r="L2250" s="336">
        <f t="shared" si="174"/>
        <v>0</v>
      </c>
    </row>
    <row r="2251" spans="1:12" s="2" customFormat="1" ht="10.5" x14ac:dyDescent="0.25">
      <c r="A2251" s="333">
        <v>2216</v>
      </c>
      <c r="B2251" s="306"/>
      <c r="C2251" s="321"/>
      <c r="D2251" s="321"/>
      <c r="E2251" s="321"/>
      <c r="F2251" s="321"/>
      <c r="G2251" s="335">
        <f t="shared" si="170"/>
        <v>0</v>
      </c>
      <c r="H2251" s="340"/>
      <c r="I2251" s="337">
        <f t="shared" si="171"/>
        <v>0</v>
      </c>
      <c r="J2251" s="344">
        <f t="shared" si="172"/>
        <v>0</v>
      </c>
      <c r="K2251" s="344">
        <f t="shared" si="173"/>
        <v>0</v>
      </c>
      <c r="L2251" s="336">
        <f t="shared" si="174"/>
        <v>0</v>
      </c>
    </row>
    <row r="2252" spans="1:12" s="2" customFormat="1" ht="10.5" x14ac:dyDescent="0.25">
      <c r="A2252" s="334">
        <v>2217</v>
      </c>
      <c r="B2252" s="306"/>
      <c r="C2252" s="321"/>
      <c r="D2252" s="321"/>
      <c r="E2252" s="321"/>
      <c r="F2252" s="321"/>
      <c r="G2252" s="335">
        <f t="shared" si="170"/>
        <v>0</v>
      </c>
      <c r="H2252" s="340"/>
      <c r="I2252" s="337">
        <f t="shared" si="171"/>
        <v>0</v>
      </c>
      <c r="J2252" s="344">
        <f t="shared" si="172"/>
        <v>0</v>
      </c>
      <c r="K2252" s="344">
        <f t="shared" si="173"/>
        <v>0</v>
      </c>
      <c r="L2252" s="336">
        <f t="shared" si="174"/>
        <v>0</v>
      </c>
    </row>
    <row r="2253" spans="1:12" s="2" customFormat="1" ht="10.5" x14ac:dyDescent="0.25">
      <c r="A2253" s="334">
        <v>2218</v>
      </c>
      <c r="B2253" s="306"/>
      <c r="C2253" s="321"/>
      <c r="D2253" s="321"/>
      <c r="E2253" s="321"/>
      <c r="F2253" s="321"/>
      <c r="G2253" s="335">
        <f t="shared" si="170"/>
        <v>0</v>
      </c>
      <c r="H2253" s="340"/>
      <c r="I2253" s="337">
        <f t="shared" si="171"/>
        <v>0</v>
      </c>
      <c r="J2253" s="344">
        <f t="shared" si="172"/>
        <v>0</v>
      </c>
      <c r="K2253" s="344">
        <f t="shared" si="173"/>
        <v>0</v>
      </c>
      <c r="L2253" s="336">
        <f t="shared" si="174"/>
        <v>0</v>
      </c>
    </row>
    <row r="2254" spans="1:12" s="2" customFormat="1" ht="10.5" x14ac:dyDescent="0.25">
      <c r="A2254" s="334">
        <v>2219</v>
      </c>
      <c r="B2254" s="306"/>
      <c r="C2254" s="321"/>
      <c r="D2254" s="321"/>
      <c r="E2254" s="321"/>
      <c r="F2254" s="321"/>
      <c r="G2254" s="335">
        <f t="shared" si="170"/>
        <v>0</v>
      </c>
      <c r="H2254" s="340"/>
      <c r="I2254" s="337">
        <f t="shared" si="171"/>
        <v>0</v>
      </c>
      <c r="J2254" s="344">
        <f t="shared" si="172"/>
        <v>0</v>
      </c>
      <c r="K2254" s="344">
        <f t="shared" si="173"/>
        <v>0</v>
      </c>
      <c r="L2254" s="336">
        <f t="shared" si="174"/>
        <v>0</v>
      </c>
    </row>
    <row r="2255" spans="1:12" s="2" customFormat="1" ht="10.5" x14ac:dyDescent="0.25">
      <c r="A2255" s="334">
        <v>2220</v>
      </c>
      <c r="B2255" s="306"/>
      <c r="C2255" s="321"/>
      <c r="D2255" s="321"/>
      <c r="E2255" s="321"/>
      <c r="F2255" s="321"/>
      <c r="G2255" s="335">
        <f t="shared" si="170"/>
        <v>0</v>
      </c>
      <c r="H2255" s="340"/>
      <c r="I2255" s="337">
        <f t="shared" si="171"/>
        <v>0</v>
      </c>
      <c r="J2255" s="344">
        <f t="shared" si="172"/>
        <v>0</v>
      </c>
      <c r="K2255" s="344">
        <f t="shared" si="173"/>
        <v>0</v>
      </c>
      <c r="L2255" s="336">
        <f t="shared" si="174"/>
        <v>0</v>
      </c>
    </row>
    <row r="2256" spans="1:12" s="2" customFormat="1" ht="10.5" x14ac:dyDescent="0.25">
      <c r="A2256" s="333">
        <v>2221</v>
      </c>
      <c r="B2256" s="306"/>
      <c r="C2256" s="321"/>
      <c r="D2256" s="321"/>
      <c r="E2256" s="321"/>
      <c r="F2256" s="321"/>
      <c r="G2256" s="335">
        <f t="shared" si="170"/>
        <v>0</v>
      </c>
      <c r="H2256" s="340"/>
      <c r="I2256" s="337">
        <f t="shared" si="171"/>
        <v>0</v>
      </c>
      <c r="J2256" s="344">
        <f t="shared" si="172"/>
        <v>0</v>
      </c>
      <c r="K2256" s="344">
        <f t="shared" si="173"/>
        <v>0</v>
      </c>
      <c r="L2256" s="336">
        <f t="shared" si="174"/>
        <v>0</v>
      </c>
    </row>
    <row r="2257" spans="1:12" s="2" customFormat="1" ht="10.5" x14ac:dyDescent="0.25">
      <c r="A2257" s="334">
        <v>2222</v>
      </c>
      <c r="B2257" s="306"/>
      <c r="C2257" s="321"/>
      <c r="D2257" s="321"/>
      <c r="E2257" s="321"/>
      <c r="F2257" s="321"/>
      <c r="G2257" s="335">
        <f t="shared" si="170"/>
        <v>0</v>
      </c>
      <c r="H2257" s="340"/>
      <c r="I2257" s="337">
        <f t="shared" si="171"/>
        <v>0</v>
      </c>
      <c r="J2257" s="344">
        <f t="shared" si="172"/>
        <v>0</v>
      </c>
      <c r="K2257" s="344">
        <f t="shared" si="173"/>
        <v>0</v>
      </c>
      <c r="L2257" s="336">
        <f t="shared" si="174"/>
        <v>0</v>
      </c>
    </row>
    <row r="2258" spans="1:12" s="2" customFormat="1" ht="10.5" x14ac:dyDescent="0.25">
      <c r="A2258" s="334">
        <v>2223</v>
      </c>
      <c r="B2258" s="306"/>
      <c r="C2258" s="321"/>
      <c r="D2258" s="321"/>
      <c r="E2258" s="321"/>
      <c r="F2258" s="321"/>
      <c r="G2258" s="335">
        <f t="shared" si="170"/>
        <v>0</v>
      </c>
      <c r="H2258" s="340"/>
      <c r="I2258" s="337">
        <f t="shared" si="171"/>
        <v>0</v>
      </c>
      <c r="J2258" s="344">
        <f t="shared" si="172"/>
        <v>0</v>
      </c>
      <c r="K2258" s="344">
        <f t="shared" si="173"/>
        <v>0</v>
      </c>
      <c r="L2258" s="336">
        <f t="shared" si="174"/>
        <v>0</v>
      </c>
    </row>
    <row r="2259" spans="1:12" s="2" customFormat="1" ht="10.5" x14ac:dyDescent="0.25">
      <c r="A2259" s="334">
        <v>2224</v>
      </c>
      <c r="B2259" s="306"/>
      <c r="C2259" s="321"/>
      <c r="D2259" s="321"/>
      <c r="E2259" s="321"/>
      <c r="F2259" s="321"/>
      <c r="G2259" s="335">
        <f t="shared" si="170"/>
        <v>0</v>
      </c>
      <c r="H2259" s="340"/>
      <c r="I2259" s="337">
        <f t="shared" si="171"/>
        <v>0</v>
      </c>
      <c r="J2259" s="344">
        <f t="shared" si="172"/>
        <v>0</v>
      </c>
      <c r="K2259" s="344">
        <f t="shared" si="173"/>
        <v>0</v>
      </c>
      <c r="L2259" s="336">
        <f t="shared" si="174"/>
        <v>0</v>
      </c>
    </row>
    <row r="2260" spans="1:12" s="2" customFormat="1" ht="10.5" x14ac:dyDescent="0.25">
      <c r="A2260" s="334">
        <v>2225</v>
      </c>
      <c r="B2260" s="306"/>
      <c r="C2260" s="321"/>
      <c r="D2260" s="321"/>
      <c r="E2260" s="321"/>
      <c r="F2260" s="321"/>
      <c r="G2260" s="335">
        <f t="shared" si="170"/>
        <v>0</v>
      </c>
      <c r="H2260" s="340"/>
      <c r="I2260" s="337">
        <f t="shared" si="171"/>
        <v>0</v>
      </c>
      <c r="J2260" s="344">
        <f t="shared" si="172"/>
        <v>0</v>
      </c>
      <c r="K2260" s="344">
        <f t="shared" si="173"/>
        <v>0</v>
      </c>
      <c r="L2260" s="336">
        <f t="shared" si="174"/>
        <v>0</v>
      </c>
    </row>
    <row r="2261" spans="1:12" s="2" customFormat="1" ht="10.5" x14ac:dyDescent="0.25">
      <c r="A2261" s="333">
        <v>2226</v>
      </c>
      <c r="B2261" s="306"/>
      <c r="C2261" s="321"/>
      <c r="D2261" s="321"/>
      <c r="E2261" s="321"/>
      <c r="F2261" s="321"/>
      <c r="G2261" s="335">
        <f t="shared" si="170"/>
        <v>0</v>
      </c>
      <c r="H2261" s="340"/>
      <c r="I2261" s="337">
        <f t="shared" si="171"/>
        <v>0</v>
      </c>
      <c r="J2261" s="344">
        <f t="shared" si="172"/>
        <v>0</v>
      </c>
      <c r="K2261" s="344">
        <f t="shared" si="173"/>
        <v>0</v>
      </c>
      <c r="L2261" s="336">
        <f t="shared" si="174"/>
        <v>0</v>
      </c>
    </row>
    <row r="2262" spans="1:12" s="2" customFormat="1" ht="10.5" x14ac:dyDescent="0.25">
      <c r="A2262" s="334">
        <v>2227</v>
      </c>
      <c r="B2262" s="306"/>
      <c r="C2262" s="321"/>
      <c r="D2262" s="321"/>
      <c r="E2262" s="321"/>
      <c r="F2262" s="321"/>
      <c r="G2262" s="335">
        <f t="shared" si="170"/>
        <v>0</v>
      </c>
      <c r="H2262" s="340"/>
      <c r="I2262" s="337">
        <f t="shared" si="171"/>
        <v>0</v>
      </c>
      <c r="J2262" s="344">
        <f t="shared" si="172"/>
        <v>0</v>
      </c>
      <c r="K2262" s="344">
        <f t="shared" si="173"/>
        <v>0</v>
      </c>
      <c r="L2262" s="336">
        <f t="shared" si="174"/>
        <v>0</v>
      </c>
    </row>
    <row r="2263" spans="1:12" s="2" customFormat="1" ht="10.5" x14ac:dyDescent="0.25">
      <c r="A2263" s="334">
        <v>2228</v>
      </c>
      <c r="B2263" s="306"/>
      <c r="C2263" s="321"/>
      <c r="D2263" s="321"/>
      <c r="E2263" s="321"/>
      <c r="F2263" s="321"/>
      <c r="G2263" s="335">
        <f t="shared" si="170"/>
        <v>0</v>
      </c>
      <c r="H2263" s="340"/>
      <c r="I2263" s="337">
        <f t="shared" si="171"/>
        <v>0</v>
      </c>
      <c r="J2263" s="344">
        <f t="shared" si="172"/>
        <v>0</v>
      </c>
      <c r="K2263" s="344">
        <f t="shared" si="173"/>
        <v>0</v>
      </c>
      <c r="L2263" s="336">
        <f t="shared" si="174"/>
        <v>0</v>
      </c>
    </row>
    <row r="2264" spans="1:12" s="2" customFormat="1" ht="10.5" x14ac:dyDescent="0.25">
      <c r="A2264" s="334">
        <v>2229</v>
      </c>
      <c r="B2264" s="306"/>
      <c r="C2264" s="321"/>
      <c r="D2264" s="321"/>
      <c r="E2264" s="321"/>
      <c r="F2264" s="321"/>
      <c r="G2264" s="335">
        <f t="shared" si="170"/>
        <v>0</v>
      </c>
      <c r="H2264" s="340"/>
      <c r="I2264" s="337">
        <f t="shared" si="171"/>
        <v>0</v>
      </c>
      <c r="J2264" s="344">
        <f t="shared" si="172"/>
        <v>0</v>
      </c>
      <c r="K2264" s="344">
        <f t="shared" si="173"/>
        <v>0</v>
      </c>
      <c r="L2264" s="336">
        <f t="shared" si="174"/>
        <v>0</v>
      </c>
    </row>
    <row r="2265" spans="1:12" s="2" customFormat="1" ht="10.5" x14ac:dyDescent="0.25">
      <c r="A2265" s="334">
        <v>2230</v>
      </c>
      <c r="B2265" s="306"/>
      <c r="C2265" s="321"/>
      <c r="D2265" s="321"/>
      <c r="E2265" s="321"/>
      <c r="F2265" s="321"/>
      <c r="G2265" s="335">
        <f t="shared" si="170"/>
        <v>0</v>
      </c>
      <c r="H2265" s="340"/>
      <c r="I2265" s="337">
        <f t="shared" si="171"/>
        <v>0</v>
      </c>
      <c r="J2265" s="344">
        <f t="shared" si="172"/>
        <v>0</v>
      </c>
      <c r="K2265" s="344">
        <f t="shared" si="173"/>
        <v>0</v>
      </c>
      <c r="L2265" s="336">
        <f t="shared" si="174"/>
        <v>0</v>
      </c>
    </row>
    <row r="2266" spans="1:12" s="2" customFormat="1" ht="10.5" x14ac:dyDescent="0.25">
      <c r="A2266" s="333">
        <v>2231</v>
      </c>
      <c r="B2266" s="306"/>
      <c r="C2266" s="321"/>
      <c r="D2266" s="321"/>
      <c r="E2266" s="321"/>
      <c r="F2266" s="321"/>
      <c r="G2266" s="335">
        <f t="shared" si="170"/>
        <v>0</v>
      </c>
      <c r="H2266" s="340"/>
      <c r="I2266" s="337">
        <f t="shared" si="171"/>
        <v>0</v>
      </c>
      <c r="J2266" s="344">
        <f t="shared" si="172"/>
        <v>0</v>
      </c>
      <c r="K2266" s="344">
        <f t="shared" si="173"/>
        <v>0</v>
      </c>
      <c r="L2266" s="336">
        <f t="shared" si="174"/>
        <v>0</v>
      </c>
    </row>
    <row r="2267" spans="1:12" s="2" customFormat="1" ht="10.5" x14ac:dyDescent="0.25">
      <c r="A2267" s="334">
        <v>2232</v>
      </c>
      <c r="B2267" s="306"/>
      <c r="C2267" s="321"/>
      <c r="D2267" s="321"/>
      <c r="E2267" s="321"/>
      <c r="F2267" s="321"/>
      <c r="G2267" s="335">
        <f t="shared" si="170"/>
        <v>0</v>
      </c>
      <c r="H2267" s="340"/>
      <c r="I2267" s="337">
        <f t="shared" si="171"/>
        <v>0</v>
      </c>
      <c r="J2267" s="344">
        <f t="shared" si="172"/>
        <v>0</v>
      </c>
      <c r="K2267" s="344">
        <f t="shared" si="173"/>
        <v>0</v>
      </c>
      <c r="L2267" s="336">
        <f t="shared" si="174"/>
        <v>0</v>
      </c>
    </row>
    <row r="2268" spans="1:12" s="2" customFormat="1" ht="10.5" x14ac:dyDescent="0.25">
      <c r="A2268" s="334">
        <v>2233</v>
      </c>
      <c r="B2268" s="306"/>
      <c r="C2268" s="321"/>
      <c r="D2268" s="321"/>
      <c r="E2268" s="321"/>
      <c r="F2268" s="321"/>
      <c r="G2268" s="335">
        <f t="shared" si="170"/>
        <v>0</v>
      </c>
      <c r="H2268" s="340"/>
      <c r="I2268" s="337">
        <f t="shared" si="171"/>
        <v>0</v>
      </c>
      <c r="J2268" s="344">
        <f t="shared" si="172"/>
        <v>0</v>
      </c>
      <c r="K2268" s="344">
        <f t="shared" si="173"/>
        <v>0</v>
      </c>
      <c r="L2268" s="336">
        <f t="shared" si="174"/>
        <v>0</v>
      </c>
    </row>
    <row r="2269" spans="1:12" s="2" customFormat="1" ht="10.5" x14ac:dyDescent="0.25">
      <c r="A2269" s="334">
        <v>2234</v>
      </c>
      <c r="B2269" s="306"/>
      <c r="C2269" s="321"/>
      <c r="D2269" s="321"/>
      <c r="E2269" s="321"/>
      <c r="F2269" s="321"/>
      <c r="G2269" s="335">
        <f t="shared" si="170"/>
        <v>0</v>
      </c>
      <c r="H2269" s="340"/>
      <c r="I2269" s="337">
        <f t="shared" si="171"/>
        <v>0</v>
      </c>
      <c r="J2269" s="344">
        <f t="shared" si="172"/>
        <v>0</v>
      </c>
      <c r="K2269" s="344">
        <f t="shared" si="173"/>
        <v>0</v>
      </c>
      <c r="L2269" s="336">
        <f t="shared" si="174"/>
        <v>0</v>
      </c>
    </row>
    <row r="2270" spans="1:12" s="2" customFormat="1" ht="10.5" x14ac:dyDescent="0.25">
      <c r="A2270" s="334">
        <v>2235</v>
      </c>
      <c r="B2270" s="306"/>
      <c r="C2270" s="321"/>
      <c r="D2270" s="321"/>
      <c r="E2270" s="321"/>
      <c r="F2270" s="321"/>
      <c r="G2270" s="335">
        <f t="shared" si="170"/>
        <v>0</v>
      </c>
      <c r="H2270" s="340"/>
      <c r="I2270" s="337">
        <f t="shared" si="171"/>
        <v>0</v>
      </c>
      <c r="J2270" s="344">
        <f t="shared" si="172"/>
        <v>0</v>
      </c>
      <c r="K2270" s="344">
        <f t="shared" si="173"/>
        <v>0</v>
      </c>
      <c r="L2270" s="336">
        <f t="shared" si="174"/>
        <v>0</v>
      </c>
    </row>
    <row r="2271" spans="1:12" s="2" customFormat="1" ht="10.5" x14ac:dyDescent="0.25">
      <c r="A2271" s="333">
        <v>2236</v>
      </c>
      <c r="B2271" s="306"/>
      <c r="C2271" s="321"/>
      <c r="D2271" s="321"/>
      <c r="E2271" s="321"/>
      <c r="F2271" s="321"/>
      <c r="G2271" s="335">
        <f t="shared" si="170"/>
        <v>0</v>
      </c>
      <c r="H2271" s="340"/>
      <c r="I2271" s="337">
        <f t="shared" si="171"/>
        <v>0</v>
      </c>
      <c r="J2271" s="344">
        <f t="shared" si="172"/>
        <v>0</v>
      </c>
      <c r="K2271" s="344">
        <f t="shared" si="173"/>
        <v>0</v>
      </c>
      <c r="L2271" s="336">
        <f t="shared" si="174"/>
        <v>0</v>
      </c>
    </row>
    <row r="2272" spans="1:12" s="2" customFormat="1" ht="10.5" x14ac:dyDescent="0.25">
      <c r="A2272" s="334">
        <v>2237</v>
      </c>
      <c r="B2272" s="306"/>
      <c r="C2272" s="321"/>
      <c r="D2272" s="321"/>
      <c r="E2272" s="321"/>
      <c r="F2272" s="321"/>
      <c r="G2272" s="335">
        <f t="shared" si="170"/>
        <v>0</v>
      </c>
      <c r="H2272" s="340"/>
      <c r="I2272" s="337">
        <f t="shared" si="171"/>
        <v>0</v>
      </c>
      <c r="J2272" s="344">
        <f t="shared" si="172"/>
        <v>0</v>
      </c>
      <c r="K2272" s="344">
        <f t="shared" si="173"/>
        <v>0</v>
      </c>
      <c r="L2272" s="336">
        <f t="shared" si="174"/>
        <v>0</v>
      </c>
    </row>
    <row r="2273" spans="1:12" s="2" customFormat="1" ht="10.5" x14ac:dyDescent="0.25">
      <c r="A2273" s="334">
        <v>2238</v>
      </c>
      <c r="B2273" s="306"/>
      <c r="C2273" s="321"/>
      <c r="D2273" s="321"/>
      <c r="E2273" s="321"/>
      <c r="F2273" s="321"/>
      <c r="G2273" s="335">
        <f t="shared" si="170"/>
        <v>0</v>
      </c>
      <c r="H2273" s="340"/>
      <c r="I2273" s="337">
        <f t="shared" si="171"/>
        <v>0</v>
      </c>
      <c r="J2273" s="344">
        <f t="shared" si="172"/>
        <v>0</v>
      </c>
      <c r="K2273" s="344">
        <f t="shared" si="173"/>
        <v>0</v>
      </c>
      <c r="L2273" s="336">
        <f t="shared" si="174"/>
        <v>0</v>
      </c>
    </row>
    <row r="2274" spans="1:12" s="2" customFormat="1" ht="10.5" x14ac:dyDescent="0.25">
      <c r="A2274" s="334">
        <v>2239</v>
      </c>
      <c r="B2274" s="306"/>
      <c r="C2274" s="321"/>
      <c r="D2274" s="321"/>
      <c r="E2274" s="321"/>
      <c r="F2274" s="321"/>
      <c r="G2274" s="335">
        <f t="shared" si="170"/>
        <v>0</v>
      </c>
      <c r="H2274" s="340"/>
      <c r="I2274" s="337">
        <f t="shared" si="171"/>
        <v>0</v>
      </c>
      <c r="J2274" s="344">
        <f t="shared" si="172"/>
        <v>0</v>
      </c>
      <c r="K2274" s="344">
        <f t="shared" si="173"/>
        <v>0</v>
      </c>
      <c r="L2274" s="336">
        <f t="shared" si="174"/>
        <v>0</v>
      </c>
    </row>
    <row r="2275" spans="1:12" s="2" customFormat="1" ht="10.5" x14ac:dyDescent="0.25">
      <c r="A2275" s="334">
        <v>2240</v>
      </c>
      <c r="B2275" s="306"/>
      <c r="C2275" s="321"/>
      <c r="D2275" s="321"/>
      <c r="E2275" s="321"/>
      <c r="F2275" s="321"/>
      <c r="G2275" s="335">
        <f t="shared" si="170"/>
        <v>0</v>
      </c>
      <c r="H2275" s="340"/>
      <c r="I2275" s="337">
        <f t="shared" si="171"/>
        <v>0</v>
      </c>
      <c r="J2275" s="344">
        <f t="shared" si="172"/>
        <v>0</v>
      </c>
      <c r="K2275" s="344">
        <f t="shared" si="173"/>
        <v>0</v>
      </c>
      <c r="L2275" s="336">
        <f t="shared" si="174"/>
        <v>0</v>
      </c>
    </row>
    <row r="2276" spans="1:12" s="2" customFormat="1" ht="10.5" x14ac:dyDescent="0.25">
      <c r="A2276" s="333">
        <v>2241</v>
      </c>
      <c r="B2276" s="306"/>
      <c r="C2276" s="321"/>
      <c r="D2276" s="321"/>
      <c r="E2276" s="321"/>
      <c r="F2276" s="321"/>
      <c r="G2276" s="335">
        <f t="shared" si="170"/>
        <v>0</v>
      </c>
      <c r="H2276" s="340"/>
      <c r="I2276" s="337">
        <f t="shared" si="171"/>
        <v>0</v>
      </c>
      <c r="J2276" s="344">
        <f t="shared" si="172"/>
        <v>0</v>
      </c>
      <c r="K2276" s="344">
        <f t="shared" si="173"/>
        <v>0</v>
      </c>
      <c r="L2276" s="336">
        <f t="shared" si="174"/>
        <v>0</v>
      </c>
    </row>
    <row r="2277" spans="1:12" s="2" customFormat="1" ht="10.5" x14ac:dyDescent="0.25">
      <c r="A2277" s="334">
        <v>2242</v>
      </c>
      <c r="B2277" s="306"/>
      <c r="C2277" s="321"/>
      <c r="D2277" s="321"/>
      <c r="E2277" s="321"/>
      <c r="F2277" s="321"/>
      <c r="G2277" s="335">
        <f t="shared" ref="G2277:G2340" si="175">IF(F2277="Residencial",E2277,F2277)</f>
        <v>0</v>
      </c>
      <c r="H2277" s="340"/>
      <c r="I2277" s="337">
        <f t="shared" ref="I2277:I2340" si="176">IF(F2277="Residencial",IF(H2277&lt;=11,H2277,11),0)</f>
        <v>0</v>
      </c>
      <c r="J2277" s="344">
        <f t="shared" ref="J2277:J2340" si="177">IF(OR(G2277=1,G2277=2),IF(H2277&lt;=6,H2277,6),0)</f>
        <v>0</v>
      </c>
      <c r="K2277" s="344">
        <f t="shared" si="173"/>
        <v>0</v>
      </c>
      <c r="L2277" s="336">
        <f t="shared" si="174"/>
        <v>0</v>
      </c>
    </row>
    <row r="2278" spans="1:12" s="2" customFormat="1" ht="10.5" x14ac:dyDescent="0.25">
      <c r="A2278" s="334">
        <v>2243</v>
      </c>
      <c r="B2278" s="306"/>
      <c r="C2278" s="321"/>
      <c r="D2278" s="321"/>
      <c r="E2278" s="321"/>
      <c r="F2278" s="321"/>
      <c r="G2278" s="335">
        <f t="shared" si="175"/>
        <v>0</v>
      </c>
      <c r="H2278" s="340"/>
      <c r="I2278" s="337">
        <f t="shared" si="176"/>
        <v>0</v>
      </c>
      <c r="J2278" s="344">
        <f t="shared" si="177"/>
        <v>0</v>
      </c>
      <c r="K2278" s="344">
        <f t="shared" ref="K2278:K2341" si="178">I2278-J2278</f>
        <v>0</v>
      </c>
      <c r="L2278" s="336">
        <f t="shared" ref="L2278:L2341" si="179">IF(F2278="Residencial",IF(H2278&gt;11,(H2278-I2278),0),0)</f>
        <v>0</v>
      </c>
    </row>
    <row r="2279" spans="1:12" s="2" customFormat="1" ht="10.5" x14ac:dyDescent="0.25">
      <c r="A2279" s="334">
        <v>2244</v>
      </c>
      <c r="B2279" s="306"/>
      <c r="C2279" s="321"/>
      <c r="D2279" s="321"/>
      <c r="E2279" s="321"/>
      <c r="F2279" s="321"/>
      <c r="G2279" s="335">
        <f t="shared" si="175"/>
        <v>0</v>
      </c>
      <c r="H2279" s="340"/>
      <c r="I2279" s="337">
        <f t="shared" si="176"/>
        <v>0</v>
      </c>
      <c r="J2279" s="344">
        <f t="shared" si="177"/>
        <v>0</v>
      </c>
      <c r="K2279" s="344">
        <f t="shared" si="178"/>
        <v>0</v>
      </c>
      <c r="L2279" s="336">
        <f t="shared" si="179"/>
        <v>0</v>
      </c>
    </row>
    <row r="2280" spans="1:12" s="2" customFormat="1" ht="10.5" x14ac:dyDescent="0.25">
      <c r="A2280" s="334">
        <v>2245</v>
      </c>
      <c r="B2280" s="306"/>
      <c r="C2280" s="321"/>
      <c r="D2280" s="321"/>
      <c r="E2280" s="321"/>
      <c r="F2280" s="321"/>
      <c r="G2280" s="335">
        <f t="shared" si="175"/>
        <v>0</v>
      </c>
      <c r="H2280" s="340"/>
      <c r="I2280" s="337">
        <f t="shared" si="176"/>
        <v>0</v>
      </c>
      <c r="J2280" s="344">
        <f t="shared" si="177"/>
        <v>0</v>
      </c>
      <c r="K2280" s="344">
        <f t="shared" si="178"/>
        <v>0</v>
      </c>
      <c r="L2280" s="336">
        <f t="shared" si="179"/>
        <v>0</v>
      </c>
    </row>
    <row r="2281" spans="1:12" s="2" customFormat="1" ht="10.5" x14ac:dyDescent="0.25">
      <c r="A2281" s="333">
        <v>2246</v>
      </c>
      <c r="B2281" s="306"/>
      <c r="C2281" s="321"/>
      <c r="D2281" s="321"/>
      <c r="E2281" s="321"/>
      <c r="F2281" s="321"/>
      <c r="G2281" s="335">
        <f t="shared" si="175"/>
        <v>0</v>
      </c>
      <c r="H2281" s="340"/>
      <c r="I2281" s="337">
        <f t="shared" si="176"/>
        <v>0</v>
      </c>
      <c r="J2281" s="344">
        <f t="shared" si="177"/>
        <v>0</v>
      </c>
      <c r="K2281" s="344">
        <f t="shared" si="178"/>
        <v>0</v>
      </c>
      <c r="L2281" s="336">
        <f t="shared" si="179"/>
        <v>0</v>
      </c>
    </row>
    <row r="2282" spans="1:12" s="2" customFormat="1" ht="10.5" x14ac:dyDescent="0.25">
      <c r="A2282" s="334">
        <v>2247</v>
      </c>
      <c r="B2282" s="306"/>
      <c r="C2282" s="321"/>
      <c r="D2282" s="321"/>
      <c r="E2282" s="321"/>
      <c r="F2282" s="321"/>
      <c r="G2282" s="335">
        <f t="shared" si="175"/>
        <v>0</v>
      </c>
      <c r="H2282" s="340"/>
      <c r="I2282" s="337">
        <f t="shared" si="176"/>
        <v>0</v>
      </c>
      <c r="J2282" s="344">
        <f t="shared" si="177"/>
        <v>0</v>
      </c>
      <c r="K2282" s="344">
        <f t="shared" si="178"/>
        <v>0</v>
      </c>
      <c r="L2282" s="336">
        <f t="shared" si="179"/>
        <v>0</v>
      </c>
    </row>
    <row r="2283" spans="1:12" s="2" customFormat="1" ht="10.5" x14ac:dyDescent="0.25">
      <c r="A2283" s="334">
        <v>2248</v>
      </c>
      <c r="B2283" s="306"/>
      <c r="C2283" s="321"/>
      <c r="D2283" s="321"/>
      <c r="E2283" s="321"/>
      <c r="F2283" s="321"/>
      <c r="G2283" s="335">
        <f t="shared" si="175"/>
        <v>0</v>
      </c>
      <c r="H2283" s="340"/>
      <c r="I2283" s="337">
        <f t="shared" si="176"/>
        <v>0</v>
      </c>
      <c r="J2283" s="344">
        <f t="shared" si="177"/>
        <v>0</v>
      </c>
      <c r="K2283" s="344">
        <f t="shared" si="178"/>
        <v>0</v>
      </c>
      <c r="L2283" s="336">
        <f t="shared" si="179"/>
        <v>0</v>
      </c>
    </row>
    <row r="2284" spans="1:12" s="2" customFormat="1" ht="10.5" x14ac:dyDescent="0.25">
      <c r="A2284" s="334">
        <v>2249</v>
      </c>
      <c r="B2284" s="306"/>
      <c r="C2284" s="321"/>
      <c r="D2284" s="321"/>
      <c r="E2284" s="321"/>
      <c r="F2284" s="321"/>
      <c r="G2284" s="335">
        <f t="shared" si="175"/>
        <v>0</v>
      </c>
      <c r="H2284" s="340"/>
      <c r="I2284" s="337">
        <f t="shared" si="176"/>
        <v>0</v>
      </c>
      <c r="J2284" s="344">
        <f t="shared" si="177"/>
        <v>0</v>
      </c>
      <c r="K2284" s="344">
        <f t="shared" si="178"/>
        <v>0</v>
      </c>
      <c r="L2284" s="336">
        <f t="shared" si="179"/>
        <v>0</v>
      </c>
    </row>
    <row r="2285" spans="1:12" s="2" customFormat="1" ht="10.5" x14ac:dyDescent="0.25">
      <c r="A2285" s="334">
        <v>2250</v>
      </c>
      <c r="B2285" s="306"/>
      <c r="C2285" s="321"/>
      <c r="D2285" s="321"/>
      <c r="E2285" s="321"/>
      <c r="F2285" s="321"/>
      <c r="G2285" s="335">
        <f t="shared" si="175"/>
        <v>0</v>
      </c>
      <c r="H2285" s="340"/>
      <c r="I2285" s="337">
        <f t="shared" si="176"/>
        <v>0</v>
      </c>
      <c r="J2285" s="344">
        <f t="shared" si="177"/>
        <v>0</v>
      </c>
      <c r="K2285" s="344">
        <f t="shared" si="178"/>
        <v>0</v>
      </c>
      <c r="L2285" s="336">
        <f t="shared" si="179"/>
        <v>0</v>
      </c>
    </row>
    <row r="2286" spans="1:12" s="2" customFormat="1" ht="10.5" x14ac:dyDescent="0.25">
      <c r="A2286" s="333">
        <v>2251</v>
      </c>
      <c r="B2286" s="306"/>
      <c r="C2286" s="321"/>
      <c r="D2286" s="321"/>
      <c r="E2286" s="321"/>
      <c r="F2286" s="321"/>
      <c r="G2286" s="335">
        <f t="shared" si="175"/>
        <v>0</v>
      </c>
      <c r="H2286" s="340"/>
      <c r="I2286" s="337">
        <f t="shared" si="176"/>
        <v>0</v>
      </c>
      <c r="J2286" s="344">
        <f t="shared" si="177"/>
        <v>0</v>
      </c>
      <c r="K2286" s="344">
        <f t="shared" si="178"/>
        <v>0</v>
      </c>
      <c r="L2286" s="336">
        <f t="shared" si="179"/>
        <v>0</v>
      </c>
    </row>
    <row r="2287" spans="1:12" s="2" customFormat="1" ht="10.5" x14ac:dyDescent="0.25">
      <c r="A2287" s="334">
        <v>2252</v>
      </c>
      <c r="B2287" s="306"/>
      <c r="C2287" s="321"/>
      <c r="D2287" s="321"/>
      <c r="E2287" s="321"/>
      <c r="F2287" s="321"/>
      <c r="G2287" s="335">
        <f t="shared" si="175"/>
        <v>0</v>
      </c>
      <c r="H2287" s="340"/>
      <c r="I2287" s="337">
        <f t="shared" si="176"/>
        <v>0</v>
      </c>
      <c r="J2287" s="344">
        <f t="shared" si="177"/>
        <v>0</v>
      </c>
      <c r="K2287" s="344">
        <f t="shared" si="178"/>
        <v>0</v>
      </c>
      <c r="L2287" s="336">
        <f t="shared" si="179"/>
        <v>0</v>
      </c>
    </row>
    <row r="2288" spans="1:12" s="2" customFormat="1" ht="10.5" x14ac:dyDescent="0.25">
      <c r="A2288" s="334">
        <v>2253</v>
      </c>
      <c r="B2288" s="306"/>
      <c r="C2288" s="321"/>
      <c r="D2288" s="321"/>
      <c r="E2288" s="321"/>
      <c r="F2288" s="321"/>
      <c r="G2288" s="335">
        <f t="shared" si="175"/>
        <v>0</v>
      </c>
      <c r="H2288" s="340"/>
      <c r="I2288" s="337">
        <f t="shared" si="176"/>
        <v>0</v>
      </c>
      <c r="J2288" s="344">
        <f t="shared" si="177"/>
        <v>0</v>
      </c>
      <c r="K2288" s="344">
        <f t="shared" si="178"/>
        <v>0</v>
      </c>
      <c r="L2288" s="336">
        <f t="shared" si="179"/>
        <v>0</v>
      </c>
    </row>
    <row r="2289" spans="1:12" s="2" customFormat="1" ht="10.5" x14ac:dyDescent="0.25">
      <c r="A2289" s="334">
        <v>2254</v>
      </c>
      <c r="B2289" s="306"/>
      <c r="C2289" s="321"/>
      <c r="D2289" s="321"/>
      <c r="E2289" s="321"/>
      <c r="F2289" s="321"/>
      <c r="G2289" s="335">
        <f t="shared" si="175"/>
        <v>0</v>
      </c>
      <c r="H2289" s="340"/>
      <c r="I2289" s="337">
        <f t="shared" si="176"/>
        <v>0</v>
      </c>
      <c r="J2289" s="344">
        <f t="shared" si="177"/>
        <v>0</v>
      </c>
      <c r="K2289" s="344">
        <f t="shared" si="178"/>
        <v>0</v>
      </c>
      <c r="L2289" s="336">
        <f t="shared" si="179"/>
        <v>0</v>
      </c>
    </row>
    <row r="2290" spans="1:12" s="2" customFormat="1" ht="10.5" x14ac:dyDescent="0.25">
      <c r="A2290" s="334">
        <v>2255</v>
      </c>
      <c r="B2290" s="306"/>
      <c r="C2290" s="321"/>
      <c r="D2290" s="321"/>
      <c r="E2290" s="321"/>
      <c r="F2290" s="321"/>
      <c r="G2290" s="335">
        <f t="shared" si="175"/>
        <v>0</v>
      </c>
      <c r="H2290" s="340"/>
      <c r="I2290" s="337">
        <f t="shared" si="176"/>
        <v>0</v>
      </c>
      <c r="J2290" s="344">
        <f t="shared" si="177"/>
        <v>0</v>
      </c>
      <c r="K2290" s="344">
        <f t="shared" si="178"/>
        <v>0</v>
      </c>
      <c r="L2290" s="336">
        <f t="shared" si="179"/>
        <v>0</v>
      </c>
    </row>
    <row r="2291" spans="1:12" s="2" customFormat="1" ht="10.5" x14ac:dyDescent="0.25">
      <c r="A2291" s="333">
        <v>2256</v>
      </c>
      <c r="B2291" s="306"/>
      <c r="C2291" s="321"/>
      <c r="D2291" s="321"/>
      <c r="E2291" s="321"/>
      <c r="F2291" s="321"/>
      <c r="G2291" s="335">
        <f t="shared" si="175"/>
        <v>0</v>
      </c>
      <c r="H2291" s="340"/>
      <c r="I2291" s="337">
        <f t="shared" si="176"/>
        <v>0</v>
      </c>
      <c r="J2291" s="344">
        <f t="shared" si="177"/>
        <v>0</v>
      </c>
      <c r="K2291" s="344">
        <f t="shared" si="178"/>
        <v>0</v>
      </c>
      <c r="L2291" s="336">
        <f t="shared" si="179"/>
        <v>0</v>
      </c>
    </row>
    <row r="2292" spans="1:12" s="2" customFormat="1" ht="10.5" x14ac:dyDescent="0.25">
      <c r="A2292" s="334">
        <v>2257</v>
      </c>
      <c r="B2292" s="306"/>
      <c r="C2292" s="321"/>
      <c r="D2292" s="321"/>
      <c r="E2292" s="321"/>
      <c r="F2292" s="321"/>
      <c r="G2292" s="335">
        <f t="shared" si="175"/>
        <v>0</v>
      </c>
      <c r="H2292" s="340"/>
      <c r="I2292" s="337">
        <f t="shared" si="176"/>
        <v>0</v>
      </c>
      <c r="J2292" s="344">
        <f t="shared" si="177"/>
        <v>0</v>
      </c>
      <c r="K2292" s="344">
        <f t="shared" si="178"/>
        <v>0</v>
      </c>
      <c r="L2292" s="336">
        <f t="shared" si="179"/>
        <v>0</v>
      </c>
    </row>
    <row r="2293" spans="1:12" s="2" customFormat="1" ht="10.5" x14ac:dyDescent="0.25">
      <c r="A2293" s="334">
        <v>2258</v>
      </c>
      <c r="B2293" s="306"/>
      <c r="C2293" s="321"/>
      <c r="D2293" s="321"/>
      <c r="E2293" s="321"/>
      <c r="F2293" s="321"/>
      <c r="G2293" s="335">
        <f t="shared" si="175"/>
        <v>0</v>
      </c>
      <c r="H2293" s="340"/>
      <c r="I2293" s="337">
        <f t="shared" si="176"/>
        <v>0</v>
      </c>
      <c r="J2293" s="344">
        <f t="shared" si="177"/>
        <v>0</v>
      </c>
      <c r="K2293" s="344">
        <f t="shared" si="178"/>
        <v>0</v>
      </c>
      <c r="L2293" s="336">
        <f t="shared" si="179"/>
        <v>0</v>
      </c>
    </row>
    <row r="2294" spans="1:12" s="2" customFormat="1" ht="10.5" x14ac:dyDescent="0.25">
      <c r="A2294" s="334">
        <v>2259</v>
      </c>
      <c r="B2294" s="306"/>
      <c r="C2294" s="321"/>
      <c r="D2294" s="321"/>
      <c r="E2294" s="321"/>
      <c r="F2294" s="321"/>
      <c r="G2294" s="335">
        <f t="shared" si="175"/>
        <v>0</v>
      </c>
      <c r="H2294" s="340"/>
      <c r="I2294" s="337">
        <f t="shared" si="176"/>
        <v>0</v>
      </c>
      <c r="J2294" s="344">
        <f t="shared" si="177"/>
        <v>0</v>
      </c>
      <c r="K2294" s="344">
        <f t="shared" si="178"/>
        <v>0</v>
      </c>
      <c r="L2294" s="336">
        <f t="shared" si="179"/>
        <v>0</v>
      </c>
    </row>
    <row r="2295" spans="1:12" s="2" customFormat="1" ht="10.5" x14ac:dyDescent="0.25">
      <c r="A2295" s="334">
        <v>2260</v>
      </c>
      <c r="B2295" s="306"/>
      <c r="C2295" s="321"/>
      <c r="D2295" s="321"/>
      <c r="E2295" s="321"/>
      <c r="F2295" s="321"/>
      <c r="G2295" s="335">
        <f t="shared" si="175"/>
        <v>0</v>
      </c>
      <c r="H2295" s="340"/>
      <c r="I2295" s="337">
        <f t="shared" si="176"/>
        <v>0</v>
      </c>
      <c r="J2295" s="344">
        <f t="shared" si="177"/>
        <v>0</v>
      </c>
      <c r="K2295" s="344">
        <f t="shared" si="178"/>
        <v>0</v>
      </c>
      <c r="L2295" s="336">
        <f t="shared" si="179"/>
        <v>0</v>
      </c>
    </row>
    <row r="2296" spans="1:12" s="2" customFormat="1" ht="10.5" x14ac:dyDescent="0.25">
      <c r="A2296" s="333">
        <v>2261</v>
      </c>
      <c r="B2296" s="306"/>
      <c r="C2296" s="321"/>
      <c r="D2296" s="321"/>
      <c r="E2296" s="321"/>
      <c r="F2296" s="321"/>
      <c r="G2296" s="335">
        <f t="shared" si="175"/>
        <v>0</v>
      </c>
      <c r="H2296" s="340"/>
      <c r="I2296" s="337">
        <f t="shared" si="176"/>
        <v>0</v>
      </c>
      <c r="J2296" s="344">
        <f t="shared" si="177"/>
        <v>0</v>
      </c>
      <c r="K2296" s="344">
        <f t="shared" si="178"/>
        <v>0</v>
      </c>
      <c r="L2296" s="336">
        <f t="shared" si="179"/>
        <v>0</v>
      </c>
    </row>
    <row r="2297" spans="1:12" s="2" customFormat="1" ht="10.5" x14ac:dyDescent="0.25">
      <c r="A2297" s="334">
        <v>2262</v>
      </c>
      <c r="B2297" s="306"/>
      <c r="C2297" s="321"/>
      <c r="D2297" s="321"/>
      <c r="E2297" s="321"/>
      <c r="F2297" s="321"/>
      <c r="G2297" s="335">
        <f t="shared" si="175"/>
        <v>0</v>
      </c>
      <c r="H2297" s="340"/>
      <c r="I2297" s="337">
        <f t="shared" si="176"/>
        <v>0</v>
      </c>
      <c r="J2297" s="344">
        <f t="shared" si="177"/>
        <v>0</v>
      </c>
      <c r="K2297" s="344">
        <f t="shared" si="178"/>
        <v>0</v>
      </c>
      <c r="L2297" s="336">
        <f t="shared" si="179"/>
        <v>0</v>
      </c>
    </row>
    <row r="2298" spans="1:12" s="2" customFormat="1" ht="10.5" x14ac:dyDescent="0.25">
      <c r="A2298" s="334">
        <v>2263</v>
      </c>
      <c r="B2298" s="306"/>
      <c r="C2298" s="321"/>
      <c r="D2298" s="321"/>
      <c r="E2298" s="321"/>
      <c r="F2298" s="321"/>
      <c r="G2298" s="335">
        <f t="shared" si="175"/>
        <v>0</v>
      </c>
      <c r="H2298" s="340"/>
      <c r="I2298" s="337">
        <f t="shared" si="176"/>
        <v>0</v>
      </c>
      <c r="J2298" s="344">
        <f t="shared" si="177"/>
        <v>0</v>
      </c>
      <c r="K2298" s="344">
        <f t="shared" si="178"/>
        <v>0</v>
      </c>
      <c r="L2298" s="336">
        <f t="shared" si="179"/>
        <v>0</v>
      </c>
    </row>
    <row r="2299" spans="1:12" s="2" customFormat="1" ht="10.5" x14ac:dyDescent="0.25">
      <c r="A2299" s="334">
        <v>2264</v>
      </c>
      <c r="B2299" s="306"/>
      <c r="C2299" s="321"/>
      <c r="D2299" s="321"/>
      <c r="E2299" s="321"/>
      <c r="F2299" s="321"/>
      <c r="G2299" s="335">
        <f t="shared" si="175"/>
        <v>0</v>
      </c>
      <c r="H2299" s="340"/>
      <c r="I2299" s="337">
        <f t="shared" si="176"/>
        <v>0</v>
      </c>
      <c r="J2299" s="344">
        <f t="shared" si="177"/>
        <v>0</v>
      </c>
      <c r="K2299" s="344">
        <f t="shared" si="178"/>
        <v>0</v>
      </c>
      <c r="L2299" s="336">
        <f t="shared" si="179"/>
        <v>0</v>
      </c>
    </row>
    <row r="2300" spans="1:12" s="2" customFormat="1" ht="10.5" x14ac:dyDescent="0.25">
      <c r="A2300" s="334">
        <v>2265</v>
      </c>
      <c r="B2300" s="306"/>
      <c r="C2300" s="321"/>
      <c r="D2300" s="321"/>
      <c r="E2300" s="321"/>
      <c r="F2300" s="321"/>
      <c r="G2300" s="335">
        <f t="shared" si="175"/>
        <v>0</v>
      </c>
      <c r="H2300" s="340"/>
      <c r="I2300" s="337">
        <f t="shared" si="176"/>
        <v>0</v>
      </c>
      <c r="J2300" s="344">
        <f t="shared" si="177"/>
        <v>0</v>
      </c>
      <c r="K2300" s="344">
        <f t="shared" si="178"/>
        <v>0</v>
      </c>
      <c r="L2300" s="336">
        <f t="shared" si="179"/>
        <v>0</v>
      </c>
    </row>
    <row r="2301" spans="1:12" s="2" customFormat="1" ht="10.5" x14ac:dyDescent="0.25">
      <c r="A2301" s="333">
        <v>2266</v>
      </c>
      <c r="B2301" s="306"/>
      <c r="C2301" s="321"/>
      <c r="D2301" s="321"/>
      <c r="E2301" s="321"/>
      <c r="F2301" s="321"/>
      <c r="G2301" s="335">
        <f t="shared" si="175"/>
        <v>0</v>
      </c>
      <c r="H2301" s="340"/>
      <c r="I2301" s="337">
        <f t="shared" si="176"/>
        <v>0</v>
      </c>
      <c r="J2301" s="344">
        <f t="shared" si="177"/>
        <v>0</v>
      </c>
      <c r="K2301" s="344">
        <f t="shared" si="178"/>
        <v>0</v>
      </c>
      <c r="L2301" s="336">
        <f t="shared" si="179"/>
        <v>0</v>
      </c>
    </row>
    <row r="2302" spans="1:12" s="2" customFormat="1" ht="10.5" x14ac:dyDescent="0.25">
      <c r="A2302" s="334">
        <v>2267</v>
      </c>
      <c r="B2302" s="306"/>
      <c r="C2302" s="321"/>
      <c r="D2302" s="321"/>
      <c r="E2302" s="321"/>
      <c r="F2302" s="321"/>
      <c r="G2302" s="335">
        <f t="shared" si="175"/>
        <v>0</v>
      </c>
      <c r="H2302" s="340"/>
      <c r="I2302" s="337">
        <f t="shared" si="176"/>
        <v>0</v>
      </c>
      <c r="J2302" s="344">
        <f t="shared" si="177"/>
        <v>0</v>
      </c>
      <c r="K2302" s="344">
        <f t="shared" si="178"/>
        <v>0</v>
      </c>
      <c r="L2302" s="336">
        <f t="shared" si="179"/>
        <v>0</v>
      </c>
    </row>
    <row r="2303" spans="1:12" s="2" customFormat="1" ht="10.5" x14ac:dyDescent="0.25">
      <c r="A2303" s="334">
        <v>2268</v>
      </c>
      <c r="B2303" s="306"/>
      <c r="C2303" s="321"/>
      <c r="D2303" s="321"/>
      <c r="E2303" s="321"/>
      <c r="F2303" s="321"/>
      <c r="G2303" s="335">
        <f t="shared" si="175"/>
        <v>0</v>
      </c>
      <c r="H2303" s="340"/>
      <c r="I2303" s="337">
        <f t="shared" si="176"/>
        <v>0</v>
      </c>
      <c r="J2303" s="344">
        <f t="shared" si="177"/>
        <v>0</v>
      </c>
      <c r="K2303" s="344">
        <f t="shared" si="178"/>
        <v>0</v>
      </c>
      <c r="L2303" s="336">
        <f t="shared" si="179"/>
        <v>0</v>
      </c>
    </row>
    <row r="2304" spans="1:12" s="2" customFormat="1" ht="10.5" x14ac:dyDescent="0.25">
      <c r="A2304" s="334">
        <v>2269</v>
      </c>
      <c r="B2304" s="306"/>
      <c r="C2304" s="321"/>
      <c r="D2304" s="321"/>
      <c r="E2304" s="321"/>
      <c r="F2304" s="321"/>
      <c r="G2304" s="335">
        <f t="shared" si="175"/>
        <v>0</v>
      </c>
      <c r="H2304" s="340"/>
      <c r="I2304" s="337">
        <f t="shared" si="176"/>
        <v>0</v>
      </c>
      <c r="J2304" s="344">
        <f t="shared" si="177"/>
        <v>0</v>
      </c>
      <c r="K2304" s="344">
        <f t="shared" si="178"/>
        <v>0</v>
      </c>
      <c r="L2304" s="336">
        <f t="shared" si="179"/>
        <v>0</v>
      </c>
    </row>
    <row r="2305" spans="1:12" s="2" customFormat="1" ht="10.5" x14ac:dyDescent="0.25">
      <c r="A2305" s="334">
        <v>2270</v>
      </c>
      <c r="B2305" s="306"/>
      <c r="C2305" s="321"/>
      <c r="D2305" s="321"/>
      <c r="E2305" s="321"/>
      <c r="F2305" s="321"/>
      <c r="G2305" s="335">
        <f t="shared" si="175"/>
        <v>0</v>
      </c>
      <c r="H2305" s="340"/>
      <c r="I2305" s="337">
        <f t="shared" si="176"/>
        <v>0</v>
      </c>
      <c r="J2305" s="344">
        <f t="shared" si="177"/>
        <v>0</v>
      </c>
      <c r="K2305" s="344">
        <f t="shared" si="178"/>
        <v>0</v>
      </c>
      <c r="L2305" s="336">
        <f t="shared" si="179"/>
        <v>0</v>
      </c>
    </row>
    <row r="2306" spans="1:12" s="2" customFormat="1" ht="10.5" x14ac:dyDescent="0.25">
      <c r="A2306" s="333">
        <v>2271</v>
      </c>
      <c r="B2306" s="306"/>
      <c r="C2306" s="321"/>
      <c r="D2306" s="321"/>
      <c r="E2306" s="321"/>
      <c r="F2306" s="321"/>
      <c r="G2306" s="335">
        <f t="shared" si="175"/>
        <v>0</v>
      </c>
      <c r="H2306" s="340"/>
      <c r="I2306" s="337">
        <f t="shared" si="176"/>
        <v>0</v>
      </c>
      <c r="J2306" s="344">
        <f t="shared" si="177"/>
        <v>0</v>
      </c>
      <c r="K2306" s="344">
        <f t="shared" si="178"/>
        <v>0</v>
      </c>
      <c r="L2306" s="336">
        <f t="shared" si="179"/>
        <v>0</v>
      </c>
    </row>
    <row r="2307" spans="1:12" s="2" customFormat="1" ht="10.5" x14ac:dyDescent="0.25">
      <c r="A2307" s="334">
        <v>2272</v>
      </c>
      <c r="B2307" s="306"/>
      <c r="C2307" s="321"/>
      <c r="D2307" s="321"/>
      <c r="E2307" s="321"/>
      <c r="F2307" s="321"/>
      <c r="G2307" s="335">
        <f t="shared" si="175"/>
        <v>0</v>
      </c>
      <c r="H2307" s="340"/>
      <c r="I2307" s="337">
        <f t="shared" si="176"/>
        <v>0</v>
      </c>
      <c r="J2307" s="344">
        <f t="shared" si="177"/>
        <v>0</v>
      </c>
      <c r="K2307" s="344">
        <f t="shared" si="178"/>
        <v>0</v>
      </c>
      <c r="L2307" s="336">
        <f t="shared" si="179"/>
        <v>0</v>
      </c>
    </row>
    <row r="2308" spans="1:12" s="2" customFormat="1" ht="10.5" x14ac:dyDescent="0.25">
      <c r="A2308" s="334">
        <v>2273</v>
      </c>
      <c r="B2308" s="306"/>
      <c r="C2308" s="321"/>
      <c r="D2308" s="321"/>
      <c r="E2308" s="321"/>
      <c r="F2308" s="321"/>
      <c r="G2308" s="335">
        <f t="shared" si="175"/>
        <v>0</v>
      </c>
      <c r="H2308" s="340"/>
      <c r="I2308" s="337">
        <f t="shared" si="176"/>
        <v>0</v>
      </c>
      <c r="J2308" s="344">
        <f t="shared" si="177"/>
        <v>0</v>
      </c>
      <c r="K2308" s="344">
        <f t="shared" si="178"/>
        <v>0</v>
      </c>
      <c r="L2308" s="336">
        <f t="shared" si="179"/>
        <v>0</v>
      </c>
    </row>
    <row r="2309" spans="1:12" s="2" customFormat="1" ht="10.5" x14ac:dyDescent="0.25">
      <c r="A2309" s="334">
        <v>2274</v>
      </c>
      <c r="B2309" s="306"/>
      <c r="C2309" s="321"/>
      <c r="D2309" s="321"/>
      <c r="E2309" s="321"/>
      <c r="F2309" s="321"/>
      <c r="G2309" s="335">
        <f t="shared" si="175"/>
        <v>0</v>
      </c>
      <c r="H2309" s="340"/>
      <c r="I2309" s="337">
        <f t="shared" si="176"/>
        <v>0</v>
      </c>
      <c r="J2309" s="344">
        <f t="shared" si="177"/>
        <v>0</v>
      </c>
      <c r="K2309" s="344">
        <f t="shared" si="178"/>
        <v>0</v>
      </c>
      <c r="L2309" s="336">
        <f t="shared" si="179"/>
        <v>0</v>
      </c>
    </row>
    <row r="2310" spans="1:12" s="2" customFormat="1" ht="10.5" x14ac:dyDescent="0.25">
      <c r="A2310" s="334">
        <v>2275</v>
      </c>
      <c r="B2310" s="306"/>
      <c r="C2310" s="321"/>
      <c r="D2310" s="321"/>
      <c r="E2310" s="321"/>
      <c r="F2310" s="321"/>
      <c r="G2310" s="335">
        <f t="shared" si="175"/>
        <v>0</v>
      </c>
      <c r="H2310" s="340"/>
      <c r="I2310" s="337">
        <f t="shared" si="176"/>
        <v>0</v>
      </c>
      <c r="J2310" s="344">
        <f t="shared" si="177"/>
        <v>0</v>
      </c>
      <c r="K2310" s="344">
        <f t="shared" si="178"/>
        <v>0</v>
      </c>
      <c r="L2310" s="336">
        <f t="shared" si="179"/>
        <v>0</v>
      </c>
    </row>
    <row r="2311" spans="1:12" s="2" customFormat="1" ht="10.5" x14ac:dyDescent="0.25">
      <c r="A2311" s="333">
        <v>2276</v>
      </c>
      <c r="B2311" s="306"/>
      <c r="C2311" s="321"/>
      <c r="D2311" s="321"/>
      <c r="E2311" s="321"/>
      <c r="F2311" s="321"/>
      <c r="G2311" s="335">
        <f t="shared" si="175"/>
        <v>0</v>
      </c>
      <c r="H2311" s="340"/>
      <c r="I2311" s="337">
        <f t="shared" si="176"/>
        <v>0</v>
      </c>
      <c r="J2311" s="344">
        <f t="shared" si="177"/>
        <v>0</v>
      </c>
      <c r="K2311" s="344">
        <f t="shared" si="178"/>
        <v>0</v>
      </c>
      <c r="L2311" s="336">
        <f t="shared" si="179"/>
        <v>0</v>
      </c>
    </row>
    <row r="2312" spans="1:12" s="2" customFormat="1" ht="10.5" x14ac:dyDescent="0.25">
      <c r="A2312" s="334">
        <v>2277</v>
      </c>
      <c r="B2312" s="306"/>
      <c r="C2312" s="321"/>
      <c r="D2312" s="321"/>
      <c r="E2312" s="321"/>
      <c r="F2312" s="321"/>
      <c r="G2312" s="335">
        <f t="shared" si="175"/>
        <v>0</v>
      </c>
      <c r="H2312" s="340"/>
      <c r="I2312" s="337">
        <f t="shared" si="176"/>
        <v>0</v>
      </c>
      <c r="J2312" s="344">
        <f t="shared" si="177"/>
        <v>0</v>
      </c>
      <c r="K2312" s="344">
        <f t="shared" si="178"/>
        <v>0</v>
      </c>
      <c r="L2312" s="336">
        <f t="shared" si="179"/>
        <v>0</v>
      </c>
    </row>
    <row r="2313" spans="1:12" s="2" customFormat="1" ht="10.5" x14ac:dyDescent="0.25">
      <c r="A2313" s="334">
        <v>2278</v>
      </c>
      <c r="B2313" s="306"/>
      <c r="C2313" s="321"/>
      <c r="D2313" s="321"/>
      <c r="E2313" s="321"/>
      <c r="F2313" s="321"/>
      <c r="G2313" s="335">
        <f t="shared" si="175"/>
        <v>0</v>
      </c>
      <c r="H2313" s="340"/>
      <c r="I2313" s="337">
        <f t="shared" si="176"/>
        <v>0</v>
      </c>
      <c r="J2313" s="344">
        <f t="shared" si="177"/>
        <v>0</v>
      </c>
      <c r="K2313" s="344">
        <f t="shared" si="178"/>
        <v>0</v>
      </c>
      <c r="L2313" s="336">
        <f t="shared" si="179"/>
        <v>0</v>
      </c>
    </row>
    <row r="2314" spans="1:12" s="2" customFormat="1" ht="10.5" x14ac:dyDescent="0.25">
      <c r="A2314" s="334">
        <v>2279</v>
      </c>
      <c r="B2314" s="306"/>
      <c r="C2314" s="321"/>
      <c r="D2314" s="321"/>
      <c r="E2314" s="321"/>
      <c r="F2314" s="321"/>
      <c r="G2314" s="335">
        <f t="shared" si="175"/>
        <v>0</v>
      </c>
      <c r="H2314" s="340"/>
      <c r="I2314" s="337">
        <f t="shared" si="176"/>
        <v>0</v>
      </c>
      <c r="J2314" s="344">
        <f t="shared" si="177"/>
        <v>0</v>
      </c>
      <c r="K2314" s="344">
        <f t="shared" si="178"/>
        <v>0</v>
      </c>
      <c r="L2314" s="336">
        <f t="shared" si="179"/>
        <v>0</v>
      </c>
    </row>
    <row r="2315" spans="1:12" s="2" customFormat="1" ht="10.5" x14ac:dyDescent="0.25">
      <c r="A2315" s="334">
        <v>2280</v>
      </c>
      <c r="B2315" s="306"/>
      <c r="C2315" s="321"/>
      <c r="D2315" s="321"/>
      <c r="E2315" s="321"/>
      <c r="F2315" s="321"/>
      <c r="G2315" s="335">
        <f t="shared" si="175"/>
        <v>0</v>
      </c>
      <c r="H2315" s="340"/>
      <c r="I2315" s="337">
        <f t="shared" si="176"/>
        <v>0</v>
      </c>
      <c r="J2315" s="344">
        <f t="shared" si="177"/>
        <v>0</v>
      </c>
      <c r="K2315" s="344">
        <f t="shared" si="178"/>
        <v>0</v>
      </c>
      <c r="L2315" s="336">
        <f t="shared" si="179"/>
        <v>0</v>
      </c>
    </row>
    <row r="2316" spans="1:12" s="2" customFormat="1" ht="10.5" x14ac:dyDescent="0.25">
      <c r="A2316" s="333">
        <v>2281</v>
      </c>
      <c r="B2316" s="306"/>
      <c r="C2316" s="321"/>
      <c r="D2316" s="321"/>
      <c r="E2316" s="321"/>
      <c r="F2316" s="321"/>
      <c r="G2316" s="335">
        <f t="shared" si="175"/>
        <v>0</v>
      </c>
      <c r="H2316" s="340"/>
      <c r="I2316" s="337">
        <f t="shared" si="176"/>
        <v>0</v>
      </c>
      <c r="J2316" s="344">
        <f t="shared" si="177"/>
        <v>0</v>
      </c>
      <c r="K2316" s="344">
        <f t="shared" si="178"/>
        <v>0</v>
      </c>
      <c r="L2316" s="336">
        <f t="shared" si="179"/>
        <v>0</v>
      </c>
    </row>
    <row r="2317" spans="1:12" s="2" customFormat="1" ht="10.5" x14ac:dyDescent="0.25">
      <c r="A2317" s="334">
        <v>2282</v>
      </c>
      <c r="B2317" s="306"/>
      <c r="C2317" s="321"/>
      <c r="D2317" s="321"/>
      <c r="E2317" s="321"/>
      <c r="F2317" s="321"/>
      <c r="G2317" s="335">
        <f t="shared" si="175"/>
        <v>0</v>
      </c>
      <c r="H2317" s="340"/>
      <c r="I2317" s="337">
        <f t="shared" si="176"/>
        <v>0</v>
      </c>
      <c r="J2317" s="344">
        <f t="shared" si="177"/>
        <v>0</v>
      </c>
      <c r="K2317" s="344">
        <f t="shared" si="178"/>
        <v>0</v>
      </c>
      <c r="L2317" s="336">
        <f t="shared" si="179"/>
        <v>0</v>
      </c>
    </row>
    <row r="2318" spans="1:12" s="2" customFormat="1" ht="10.5" x14ac:dyDescent="0.25">
      <c r="A2318" s="334">
        <v>2283</v>
      </c>
      <c r="B2318" s="306"/>
      <c r="C2318" s="321"/>
      <c r="D2318" s="321"/>
      <c r="E2318" s="321"/>
      <c r="F2318" s="321"/>
      <c r="G2318" s="335">
        <f t="shared" si="175"/>
        <v>0</v>
      </c>
      <c r="H2318" s="340"/>
      <c r="I2318" s="337">
        <f t="shared" si="176"/>
        <v>0</v>
      </c>
      <c r="J2318" s="344">
        <f t="shared" si="177"/>
        <v>0</v>
      </c>
      <c r="K2318" s="344">
        <f t="shared" si="178"/>
        <v>0</v>
      </c>
      <c r="L2318" s="336">
        <f t="shared" si="179"/>
        <v>0</v>
      </c>
    </row>
    <row r="2319" spans="1:12" s="2" customFormat="1" ht="10.5" x14ac:dyDescent="0.25">
      <c r="A2319" s="334">
        <v>2284</v>
      </c>
      <c r="B2319" s="306"/>
      <c r="C2319" s="321"/>
      <c r="D2319" s="321"/>
      <c r="E2319" s="321"/>
      <c r="F2319" s="321"/>
      <c r="G2319" s="335">
        <f t="shared" si="175"/>
        <v>0</v>
      </c>
      <c r="H2319" s="340"/>
      <c r="I2319" s="337">
        <f t="shared" si="176"/>
        <v>0</v>
      </c>
      <c r="J2319" s="344">
        <f t="shared" si="177"/>
        <v>0</v>
      </c>
      <c r="K2319" s="344">
        <f t="shared" si="178"/>
        <v>0</v>
      </c>
      <c r="L2319" s="336">
        <f t="shared" si="179"/>
        <v>0</v>
      </c>
    </row>
    <row r="2320" spans="1:12" s="2" customFormat="1" ht="10.5" x14ac:dyDescent="0.25">
      <c r="A2320" s="334">
        <v>2285</v>
      </c>
      <c r="B2320" s="306"/>
      <c r="C2320" s="321"/>
      <c r="D2320" s="321"/>
      <c r="E2320" s="321"/>
      <c r="F2320" s="321"/>
      <c r="G2320" s="335">
        <f t="shared" si="175"/>
        <v>0</v>
      </c>
      <c r="H2320" s="340"/>
      <c r="I2320" s="337">
        <f t="shared" si="176"/>
        <v>0</v>
      </c>
      <c r="J2320" s="344">
        <f t="shared" si="177"/>
        <v>0</v>
      </c>
      <c r="K2320" s="344">
        <f t="shared" si="178"/>
        <v>0</v>
      </c>
      <c r="L2320" s="336">
        <f t="shared" si="179"/>
        <v>0</v>
      </c>
    </row>
    <row r="2321" spans="1:12" s="2" customFormat="1" ht="10.5" x14ac:dyDescent="0.25">
      <c r="A2321" s="333">
        <v>2286</v>
      </c>
      <c r="B2321" s="306"/>
      <c r="C2321" s="321"/>
      <c r="D2321" s="321"/>
      <c r="E2321" s="321"/>
      <c r="F2321" s="321"/>
      <c r="G2321" s="335">
        <f t="shared" si="175"/>
        <v>0</v>
      </c>
      <c r="H2321" s="340"/>
      <c r="I2321" s="337">
        <f t="shared" si="176"/>
        <v>0</v>
      </c>
      <c r="J2321" s="344">
        <f t="shared" si="177"/>
        <v>0</v>
      </c>
      <c r="K2321" s="344">
        <f t="shared" si="178"/>
        <v>0</v>
      </c>
      <c r="L2321" s="336">
        <f t="shared" si="179"/>
        <v>0</v>
      </c>
    </row>
    <row r="2322" spans="1:12" s="2" customFormat="1" ht="10.5" x14ac:dyDescent="0.25">
      <c r="A2322" s="334">
        <v>2287</v>
      </c>
      <c r="B2322" s="306"/>
      <c r="C2322" s="321"/>
      <c r="D2322" s="321"/>
      <c r="E2322" s="321"/>
      <c r="F2322" s="321"/>
      <c r="G2322" s="335">
        <f t="shared" si="175"/>
        <v>0</v>
      </c>
      <c r="H2322" s="340"/>
      <c r="I2322" s="337">
        <f t="shared" si="176"/>
        <v>0</v>
      </c>
      <c r="J2322" s="344">
        <f t="shared" si="177"/>
        <v>0</v>
      </c>
      <c r="K2322" s="344">
        <f t="shared" si="178"/>
        <v>0</v>
      </c>
      <c r="L2322" s="336">
        <f t="shared" si="179"/>
        <v>0</v>
      </c>
    </row>
    <row r="2323" spans="1:12" s="2" customFormat="1" ht="10.5" x14ac:dyDescent="0.25">
      <c r="A2323" s="334">
        <v>2288</v>
      </c>
      <c r="B2323" s="306"/>
      <c r="C2323" s="321"/>
      <c r="D2323" s="321"/>
      <c r="E2323" s="321"/>
      <c r="F2323" s="321"/>
      <c r="G2323" s="335">
        <f t="shared" si="175"/>
        <v>0</v>
      </c>
      <c r="H2323" s="340"/>
      <c r="I2323" s="337">
        <f t="shared" si="176"/>
        <v>0</v>
      </c>
      <c r="J2323" s="344">
        <f t="shared" si="177"/>
        <v>0</v>
      </c>
      <c r="K2323" s="344">
        <f t="shared" si="178"/>
        <v>0</v>
      </c>
      <c r="L2323" s="336">
        <f t="shared" si="179"/>
        <v>0</v>
      </c>
    </row>
    <row r="2324" spans="1:12" s="2" customFormat="1" ht="10.5" x14ac:dyDescent="0.25">
      <c r="A2324" s="334">
        <v>2289</v>
      </c>
      <c r="B2324" s="306"/>
      <c r="C2324" s="321"/>
      <c r="D2324" s="321"/>
      <c r="E2324" s="321"/>
      <c r="F2324" s="321"/>
      <c r="G2324" s="335">
        <f t="shared" si="175"/>
        <v>0</v>
      </c>
      <c r="H2324" s="340"/>
      <c r="I2324" s="337">
        <f t="shared" si="176"/>
        <v>0</v>
      </c>
      <c r="J2324" s="344">
        <f t="shared" si="177"/>
        <v>0</v>
      </c>
      <c r="K2324" s="344">
        <f t="shared" si="178"/>
        <v>0</v>
      </c>
      <c r="L2324" s="336">
        <f t="shared" si="179"/>
        <v>0</v>
      </c>
    </row>
    <row r="2325" spans="1:12" s="2" customFormat="1" ht="10.5" x14ac:dyDescent="0.25">
      <c r="A2325" s="334">
        <v>2290</v>
      </c>
      <c r="B2325" s="306"/>
      <c r="C2325" s="321"/>
      <c r="D2325" s="321"/>
      <c r="E2325" s="321"/>
      <c r="F2325" s="321"/>
      <c r="G2325" s="335">
        <f t="shared" si="175"/>
        <v>0</v>
      </c>
      <c r="H2325" s="340"/>
      <c r="I2325" s="337">
        <f t="shared" si="176"/>
        <v>0</v>
      </c>
      <c r="J2325" s="344">
        <f t="shared" si="177"/>
        <v>0</v>
      </c>
      <c r="K2325" s="344">
        <f t="shared" si="178"/>
        <v>0</v>
      </c>
      <c r="L2325" s="336">
        <f t="shared" si="179"/>
        <v>0</v>
      </c>
    </row>
    <row r="2326" spans="1:12" s="2" customFormat="1" ht="10.5" x14ac:dyDescent="0.25">
      <c r="A2326" s="333">
        <v>2291</v>
      </c>
      <c r="B2326" s="306"/>
      <c r="C2326" s="321"/>
      <c r="D2326" s="321"/>
      <c r="E2326" s="321"/>
      <c r="F2326" s="321"/>
      <c r="G2326" s="335">
        <f t="shared" si="175"/>
        <v>0</v>
      </c>
      <c r="H2326" s="340"/>
      <c r="I2326" s="337">
        <f t="shared" si="176"/>
        <v>0</v>
      </c>
      <c r="J2326" s="344">
        <f t="shared" si="177"/>
        <v>0</v>
      </c>
      <c r="K2326" s="344">
        <f t="shared" si="178"/>
        <v>0</v>
      </c>
      <c r="L2326" s="336">
        <f t="shared" si="179"/>
        <v>0</v>
      </c>
    </row>
    <row r="2327" spans="1:12" s="2" customFormat="1" ht="10.5" x14ac:dyDescent="0.25">
      <c r="A2327" s="334">
        <v>2292</v>
      </c>
      <c r="B2327" s="306"/>
      <c r="C2327" s="321"/>
      <c r="D2327" s="321"/>
      <c r="E2327" s="321"/>
      <c r="F2327" s="321"/>
      <c r="G2327" s="335">
        <f t="shared" si="175"/>
        <v>0</v>
      </c>
      <c r="H2327" s="340"/>
      <c r="I2327" s="337">
        <f t="shared" si="176"/>
        <v>0</v>
      </c>
      <c r="J2327" s="344">
        <f t="shared" si="177"/>
        <v>0</v>
      </c>
      <c r="K2327" s="344">
        <f t="shared" si="178"/>
        <v>0</v>
      </c>
      <c r="L2327" s="336">
        <f t="shared" si="179"/>
        <v>0</v>
      </c>
    </row>
    <row r="2328" spans="1:12" s="2" customFormat="1" ht="10.5" x14ac:dyDescent="0.25">
      <c r="A2328" s="334">
        <v>2293</v>
      </c>
      <c r="B2328" s="306"/>
      <c r="C2328" s="321"/>
      <c r="D2328" s="321"/>
      <c r="E2328" s="321"/>
      <c r="F2328" s="321"/>
      <c r="G2328" s="335">
        <f t="shared" si="175"/>
        <v>0</v>
      </c>
      <c r="H2328" s="340"/>
      <c r="I2328" s="337">
        <f t="shared" si="176"/>
        <v>0</v>
      </c>
      <c r="J2328" s="344">
        <f t="shared" si="177"/>
        <v>0</v>
      </c>
      <c r="K2328" s="344">
        <f t="shared" si="178"/>
        <v>0</v>
      </c>
      <c r="L2328" s="336">
        <f t="shared" si="179"/>
        <v>0</v>
      </c>
    </row>
    <row r="2329" spans="1:12" s="2" customFormat="1" ht="10.5" x14ac:dyDescent="0.25">
      <c r="A2329" s="334">
        <v>2294</v>
      </c>
      <c r="B2329" s="306"/>
      <c r="C2329" s="321"/>
      <c r="D2329" s="321"/>
      <c r="E2329" s="321"/>
      <c r="F2329" s="321"/>
      <c r="G2329" s="335">
        <f t="shared" si="175"/>
        <v>0</v>
      </c>
      <c r="H2329" s="340"/>
      <c r="I2329" s="337">
        <f t="shared" si="176"/>
        <v>0</v>
      </c>
      <c r="J2329" s="344">
        <f t="shared" si="177"/>
        <v>0</v>
      </c>
      <c r="K2329" s="344">
        <f t="shared" si="178"/>
        <v>0</v>
      </c>
      <c r="L2329" s="336">
        <f t="shared" si="179"/>
        <v>0</v>
      </c>
    </row>
    <row r="2330" spans="1:12" s="2" customFormat="1" ht="10.5" x14ac:dyDescent="0.25">
      <c r="A2330" s="334">
        <v>2295</v>
      </c>
      <c r="B2330" s="306"/>
      <c r="C2330" s="321"/>
      <c r="D2330" s="321"/>
      <c r="E2330" s="321"/>
      <c r="F2330" s="321"/>
      <c r="G2330" s="335">
        <f t="shared" si="175"/>
        <v>0</v>
      </c>
      <c r="H2330" s="340"/>
      <c r="I2330" s="337">
        <f t="shared" si="176"/>
        <v>0</v>
      </c>
      <c r="J2330" s="344">
        <f t="shared" si="177"/>
        <v>0</v>
      </c>
      <c r="K2330" s="344">
        <f t="shared" si="178"/>
        <v>0</v>
      </c>
      <c r="L2330" s="336">
        <f t="shared" si="179"/>
        <v>0</v>
      </c>
    </row>
    <row r="2331" spans="1:12" s="2" customFormat="1" ht="10.5" x14ac:dyDescent="0.25">
      <c r="A2331" s="333">
        <v>2296</v>
      </c>
      <c r="B2331" s="306"/>
      <c r="C2331" s="321"/>
      <c r="D2331" s="321"/>
      <c r="E2331" s="321"/>
      <c r="F2331" s="321"/>
      <c r="G2331" s="335">
        <f t="shared" si="175"/>
        <v>0</v>
      </c>
      <c r="H2331" s="340"/>
      <c r="I2331" s="337">
        <f t="shared" si="176"/>
        <v>0</v>
      </c>
      <c r="J2331" s="344">
        <f t="shared" si="177"/>
        <v>0</v>
      </c>
      <c r="K2331" s="344">
        <f t="shared" si="178"/>
        <v>0</v>
      </c>
      <c r="L2331" s="336">
        <f t="shared" si="179"/>
        <v>0</v>
      </c>
    </row>
    <row r="2332" spans="1:12" s="2" customFormat="1" ht="10.5" x14ac:dyDescent="0.25">
      <c r="A2332" s="334">
        <v>2297</v>
      </c>
      <c r="B2332" s="306"/>
      <c r="C2332" s="321"/>
      <c r="D2332" s="321"/>
      <c r="E2332" s="321"/>
      <c r="F2332" s="321"/>
      <c r="G2332" s="335">
        <f t="shared" si="175"/>
        <v>0</v>
      </c>
      <c r="H2332" s="340"/>
      <c r="I2332" s="337">
        <f t="shared" si="176"/>
        <v>0</v>
      </c>
      <c r="J2332" s="344">
        <f t="shared" si="177"/>
        <v>0</v>
      </c>
      <c r="K2332" s="344">
        <f t="shared" si="178"/>
        <v>0</v>
      </c>
      <c r="L2332" s="336">
        <f t="shared" si="179"/>
        <v>0</v>
      </c>
    </row>
    <row r="2333" spans="1:12" s="2" customFormat="1" ht="10.5" x14ac:dyDescent="0.25">
      <c r="A2333" s="334">
        <v>2298</v>
      </c>
      <c r="B2333" s="306"/>
      <c r="C2333" s="321"/>
      <c r="D2333" s="321"/>
      <c r="E2333" s="321"/>
      <c r="F2333" s="321"/>
      <c r="G2333" s="335">
        <f t="shared" si="175"/>
        <v>0</v>
      </c>
      <c r="H2333" s="340"/>
      <c r="I2333" s="337">
        <f t="shared" si="176"/>
        <v>0</v>
      </c>
      <c r="J2333" s="344">
        <f t="shared" si="177"/>
        <v>0</v>
      </c>
      <c r="K2333" s="344">
        <f t="shared" si="178"/>
        <v>0</v>
      </c>
      <c r="L2333" s="336">
        <f t="shared" si="179"/>
        <v>0</v>
      </c>
    </row>
    <row r="2334" spans="1:12" s="2" customFormat="1" ht="10.5" x14ac:dyDescent="0.25">
      <c r="A2334" s="334">
        <v>2299</v>
      </c>
      <c r="B2334" s="306"/>
      <c r="C2334" s="321"/>
      <c r="D2334" s="321"/>
      <c r="E2334" s="321"/>
      <c r="F2334" s="321"/>
      <c r="G2334" s="335">
        <f t="shared" si="175"/>
        <v>0</v>
      </c>
      <c r="H2334" s="340"/>
      <c r="I2334" s="337">
        <f t="shared" si="176"/>
        <v>0</v>
      </c>
      <c r="J2334" s="344">
        <f t="shared" si="177"/>
        <v>0</v>
      </c>
      <c r="K2334" s="344">
        <f t="shared" si="178"/>
        <v>0</v>
      </c>
      <c r="L2334" s="336">
        <f t="shared" si="179"/>
        <v>0</v>
      </c>
    </row>
    <row r="2335" spans="1:12" s="2" customFormat="1" ht="10.5" x14ac:dyDescent="0.25">
      <c r="A2335" s="334">
        <v>2300</v>
      </c>
      <c r="B2335" s="306"/>
      <c r="C2335" s="321"/>
      <c r="D2335" s="321"/>
      <c r="E2335" s="321"/>
      <c r="F2335" s="321"/>
      <c r="G2335" s="335">
        <f t="shared" si="175"/>
        <v>0</v>
      </c>
      <c r="H2335" s="340"/>
      <c r="I2335" s="337">
        <f t="shared" si="176"/>
        <v>0</v>
      </c>
      <c r="J2335" s="344">
        <f t="shared" si="177"/>
        <v>0</v>
      </c>
      <c r="K2335" s="344">
        <f t="shared" si="178"/>
        <v>0</v>
      </c>
      <c r="L2335" s="336">
        <f t="shared" si="179"/>
        <v>0</v>
      </c>
    </row>
    <row r="2336" spans="1:12" s="2" customFormat="1" ht="10.5" x14ac:dyDescent="0.25">
      <c r="A2336" s="333">
        <v>2301</v>
      </c>
      <c r="B2336" s="306"/>
      <c r="C2336" s="321"/>
      <c r="D2336" s="321"/>
      <c r="E2336" s="321"/>
      <c r="F2336" s="321"/>
      <c r="G2336" s="335">
        <f t="shared" si="175"/>
        <v>0</v>
      </c>
      <c r="H2336" s="340"/>
      <c r="I2336" s="337">
        <f t="shared" si="176"/>
        <v>0</v>
      </c>
      <c r="J2336" s="344">
        <f t="shared" si="177"/>
        <v>0</v>
      </c>
      <c r="K2336" s="344">
        <f t="shared" si="178"/>
        <v>0</v>
      </c>
      <c r="L2336" s="336">
        <f t="shared" si="179"/>
        <v>0</v>
      </c>
    </row>
    <row r="2337" spans="1:12" s="2" customFormat="1" ht="10.5" x14ac:dyDescent="0.25">
      <c r="A2337" s="334">
        <v>2302</v>
      </c>
      <c r="B2337" s="306"/>
      <c r="C2337" s="321"/>
      <c r="D2337" s="321"/>
      <c r="E2337" s="321"/>
      <c r="F2337" s="321"/>
      <c r="G2337" s="335">
        <f t="shared" si="175"/>
        <v>0</v>
      </c>
      <c r="H2337" s="340"/>
      <c r="I2337" s="337">
        <f t="shared" si="176"/>
        <v>0</v>
      </c>
      <c r="J2337" s="344">
        <f t="shared" si="177"/>
        <v>0</v>
      </c>
      <c r="K2337" s="344">
        <f t="shared" si="178"/>
        <v>0</v>
      </c>
      <c r="L2337" s="336">
        <f t="shared" si="179"/>
        <v>0</v>
      </c>
    </row>
    <row r="2338" spans="1:12" s="2" customFormat="1" ht="10.5" x14ac:dyDescent="0.25">
      <c r="A2338" s="334">
        <v>2303</v>
      </c>
      <c r="B2338" s="306"/>
      <c r="C2338" s="321"/>
      <c r="D2338" s="321"/>
      <c r="E2338" s="321"/>
      <c r="F2338" s="321"/>
      <c r="G2338" s="335">
        <f t="shared" si="175"/>
        <v>0</v>
      </c>
      <c r="H2338" s="340"/>
      <c r="I2338" s="337">
        <f t="shared" si="176"/>
        <v>0</v>
      </c>
      <c r="J2338" s="344">
        <f t="shared" si="177"/>
        <v>0</v>
      </c>
      <c r="K2338" s="344">
        <f t="shared" si="178"/>
        <v>0</v>
      </c>
      <c r="L2338" s="336">
        <f t="shared" si="179"/>
        <v>0</v>
      </c>
    </row>
    <row r="2339" spans="1:12" s="2" customFormat="1" ht="10.5" x14ac:dyDescent="0.25">
      <c r="A2339" s="334">
        <v>2304</v>
      </c>
      <c r="B2339" s="306"/>
      <c r="C2339" s="321"/>
      <c r="D2339" s="321"/>
      <c r="E2339" s="321"/>
      <c r="F2339" s="321"/>
      <c r="G2339" s="335">
        <f t="shared" si="175"/>
        <v>0</v>
      </c>
      <c r="H2339" s="340"/>
      <c r="I2339" s="337">
        <f t="shared" si="176"/>
        <v>0</v>
      </c>
      <c r="J2339" s="344">
        <f t="shared" si="177"/>
        <v>0</v>
      </c>
      <c r="K2339" s="344">
        <f t="shared" si="178"/>
        <v>0</v>
      </c>
      <c r="L2339" s="336">
        <f t="shared" si="179"/>
        <v>0</v>
      </c>
    </row>
    <row r="2340" spans="1:12" s="2" customFormat="1" ht="10.5" x14ac:dyDescent="0.25">
      <c r="A2340" s="334">
        <v>2305</v>
      </c>
      <c r="B2340" s="306"/>
      <c r="C2340" s="321"/>
      <c r="D2340" s="321"/>
      <c r="E2340" s="321"/>
      <c r="F2340" s="321"/>
      <c r="G2340" s="335">
        <f t="shared" si="175"/>
        <v>0</v>
      </c>
      <c r="H2340" s="340"/>
      <c r="I2340" s="337">
        <f t="shared" si="176"/>
        <v>0</v>
      </c>
      <c r="J2340" s="344">
        <f t="shared" si="177"/>
        <v>0</v>
      </c>
      <c r="K2340" s="344">
        <f t="shared" si="178"/>
        <v>0</v>
      </c>
      <c r="L2340" s="336">
        <f t="shared" si="179"/>
        <v>0</v>
      </c>
    </row>
    <row r="2341" spans="1:12" s="2" customFormat="1" ht="10.5" x14ac:dyDescent="0.25">
      <c r="A2341" s="333">
        <v>2306</v>
      </c>
      <c r="B2341" s="306"/>
      <c r="C2341" s="321"/>
      <c r="D2341" s="321"/>
      <c r="E2341" s="321"/>
      <c r="F2341" s="321"/>
      <c r="G2341" s="335">
        <f t="shared" ref="G2341:G2404" si="180">IF(F2341="Residencial",E2341,F2341)</f>
        <v>0</v>
      </c>
      <c r="H2341" s="340"/>
      <c r="I2341" s="337">
        <f t="shared" ref="I2341:I2404" si="181">IF(F2341="Residencial",IF(H2341&lt;=11,H2341,11),0)</f>
        <v>0</v>
      </c>
      <c r="J2341" s="344">
        <f t="shared" ref="J2341:J2404" si="182">IF(OR(G2341=1,G2341=2),IF(H2341&lt;=6,H2341,6),0)</f>
        <v>0</v>
      </c>
      <c r="K2341" s="344">
        <f t="shared" si="178"/>
        <v>0</v>
      </c>
      <c r="L2341" s="336">
        <f t="shared" si="179"/>
        <v>0</v>
      </c>
    </row>
    <row r="2342" spans="1:12" s="2" customFormat="1" ht="10.5" x14ac:dyDescent="0.25">
      <c r="A2342" s="334">
        <v>2307</v>
      </c>
      <c r="B2342" s="306"/>
      <c r="C2342" s="321"/>
      <c r="D2342" s="321"/>
      <c r="E2342" s="321"/>
      <c r="F2342" s="321"/>
      <c r="G2342" s="335">
        <f t="shared" si="180"/>
        <v>0</v>
      </c>
      <c r="H2342" s="340"/>
      <c r="I2342" s="337">
        <f t="shared" si="181"/>
        <v>0</v>
      </c>
      <c r="J2342" s="344">
        <f t="shared" si="182"/>
        <v>0</v>
      </c>
      <c r="K2342" s="344">
        <f t="shared" ref="K2342:K2405" si="183">I2342-J2342</f>
        <v>0</v>
      </c>
      <c r="L2342" s="336">
        <f t="shared" ref="L2342:L2405" si="184">IF(F2342="Residencial",IF(H2342&gt;11,(H2342-I2342),0),0)</f>
        <v>0</v>
      </c>
    </row>
    <row r="2343" spans="1:12" s="2" customFormat="1" ht="10.5" x14ac:dyDescent="0.25">
      <c r="A2343" s="334">
        <v>2308</v>
      </c>
      <c r="B2343" s="306"/>
      <c r="C2343" s="321"/>
      <c r="D2343" s="321"/>
      <c r="E2343" s="321"/>
      <c r="F2343" s="321"/>
      <c r="G2343" s="335">
        <f t="shared" si="180"/>
        <v>0</v>
      </c>
      <c r="H2343" s="340"/>
      <c r="I2343" s="337">
        <f t="shared" si="181"/>
        <v>0</v>
      </c>
      <c r="J2343" s="344">
        <f t="shared" si="182"/>
        <v>0</v>
      </c>
      <c r="K2343" s="344">
        <f t="shared" si="183"/>
        <v>0</v>
      </c>
      <c r="L2343" s="336">
        <f t="shared" si="184"/>
        <v>0</v>
      </c>
    </row>
    <row r="2344" spans="1:12" s="2" customFormat="1" ht="10.5" x14ac:dyDescent="0.25">
      <c r="A2344" s="334">
        <v>2309</v>
      </c>
      <c r="B2344" s="306"/>
      <c r="C2344" s="321"/>
      <c r="D2344" s="321"/>
      <c r="E2344" s="321"/>
      <c r="F2344" s="321"/>
      <c r="G2344" s="335">
        <f t="shared" si="180"/>
        <v>0</v>
      </c>
      <c r="H2344" s="340"/>
      <c r="I2344" s="337">
        <f t="shared" si="181"/>
        <v>0</v>
      </c>
      <c r="J2344" s="344">
        <f t="shared" si="182"/>
        <v>0</v>
      </c>
      <c r="K2344" s="344">
        <f t="shared" si="183"/>
        <v>0</v>
      </c>
      <c r="L2344" s="336">
        <f t="shared" si="184"/>
        <v>0</v>
      </c>
    </row>
    <row r="2345" spans="1:12" s="2" customFormat="1" ht="10.5" x14ac:dyDescent="0.25">
      <c r="A2345" s="334">
        <v>2310</v>
      </c>
      <c r="B2345" s="306"/>
      <c r="C2345" s="321"/>
      <c r="D2345" s="321"/>
      <c r="E2345" s="321"/>
      <c r="F2345" s="321"/>
      <c r="G2345" s="335">
        <f t="shared" si="180"/>
        <v>0</v>
      </c>
      <c r="H2345" s="340"/>
      <c r="I2345" s="337">
        <f t="shared" si="181"/>
        <v>0</v>
      </c>
      <c r="J2345" s="344">
        <f t="shared" si="182"/>
        <v>0</v>
      </c>
      <c r="K2345" s="344">
        <f t="shared" si="183"/>
        <v>0</v>
      </c>
      <c r="L2345" s="336">
        <f t="shared" si="184"/>
        <v>0</v>
      </c>
    </row>
    <row r="2346" spans="1:12" s="2" customFormat="1" ht="10.5" x14ac:dyDescent="0.25">
      <c r="A2346" s="333">
        <v>2311</v>
      </c>
      <c r="B2346" s="306"/>
      <c r="C2346" s="321"/>
      <c r="D2346" s="321"/>
      <c r="E2346" s="321"/>
      <c r="F2346" s="321"/>
      <c r="G2346" s="335">
        <f t="shared" si="180"/>
        <v>0</v>
      </c>
      <c r="H2346" s="340"/>
      <c r="I2346" s="337">
        <f t="shared" si="181"/>
        <v>0</v>
      </c>
      <c r="J2346" s="344">
        <f t="shared" si="182"/>
        <v>0</v>
      </c>
      <c r="K2346" s="344">
        <f t="shared" si="183"/>
        <v>0</v>
      </c>
      <c r="L2346" s="336">
        <f t="shared" si="184"/>
        <v>0</v>
      </c>
    </row>
    <row r="2347" spans="1:12" s="2" customFormat="1" ht="10.5" x14ac:dyDescent="0.25">
      <c r="A2347" s="334">
        <v>2312</v>
      </c>
      <c r="B2347" s="306"/>
      <c r="C2347" s="321"/>
      <c r="D2347" s="321"/>
      <c r="E2347" s="321"/>
      <c r="F2347" s="321"/>
      <c r="G2347" s="335">
        <f t="shared" si="180"/>
        <v>0</v>
      </c>
      <c r="H2347" s="340"/>
      <c r="I2347" s="337">
        <f t="shared" si="181"/>
        <v>0</v>
      </c>
      <c r="J2347" s="344">
        <f t="shared" si="182"/>
        <v>0</v>
      </c>
      <c r="K2347" s="344">
        <f t="shared" si="183"/>
        <v>0</v>
      </c>
      <c r="L2347" s="336">
        <f t="shared" si="184"/>
        <v>0</v>
      </c>
    </row>
    <row r="2348" spans="1:12" s="2" customFormat="1" ht="10.5" x14ac:dyDescent="0.25">
      <c r="A2348" s="334">
        <v>2313</v>
      </c>
      <c r="B2348" s="306"/>
      <c r="C2348" s="321"/>
      <c r="D2348" s="321"/>
      <c r="E2348" s="321"/>
      <c r="F2348" s="321"/>
      <c r="G2348" s="335">
        <f t="shared" si="180"/>
        <v>0</v>
      </c>
      <c r="H2348" s="340"/>
      <c r="I2348" s="337">
        <f t="shared" si="181"/>
        <v>0</v>
      </c>
      <c r="J2348" s="344">
        <f t="shared" si="182"/>
        <v>0</v>
      </c>
      <c r="K2348" s="344">
        <f t="shared" si="183"/>
        <v>0</v>
      </c>
      <c r="L2348" s="336">
        <f t="shared" si="184"/>
        <v>0</v>
      </c>
    </row>
    <row r="2349" spans="1:12" s="2" customFormat="1" ht="10.5" x14ac:dyDescent="0.25">
      <c r="A2349" s="334">
        <v>2314</v>
      </c>
      <c r="B2349" s="306"/>
      <c r="C2349" s="321"/>
      <c r="D2349" s="321"/>
      <c r="E2349" s="321"/>
      <c r="F2349" s="321"/>
      <c r="G2349" s="335">
        <f t="shared" si="180"/>
        <v>0</v>
      </c>
      <c r="H2349" s="340"/>
      <c r="I2349" s="337">
        <f t="shared" si="181"/>
        <v>0</v>
      </c>
      <c r="J2349" s="344">
        <f t="shared" si="182"/>
        <v>0</v>
      </c>
      <c r="K2349" s="344">
        <f t="shared" si="183"/>
        <v>0</v>
      </c>
      <c r="L2349" s="336">
        <f t="shared" si="184"/>
        <v>0</v>
      </c>
    </row>
    <row r="2350" spans="1:12" s="2" customFormat="1" ht="10.5" x14ac:dyDescent="0.25">
      <c r="A2350" s="334">
        <v>2315</v>
      </c>
      <c r="B2350" s="306"/>
      <c r="C2350" s="321"/>
      <c r="D2350" s="321"/>
      <c r="E2350" s="321"/>
      <c r="F2350" s="321"/>
      <c r="G2350" s="335">
        <f t="shared" si="180"/>
        <v>0</v>
      </c>
      <c r="H2350" s="340"/>
      <c r="I2350" s="337">
        <f t="shared" si="181"/>
        <v>0</v>
      </c>
      <c r="J2350" s="344">
        <f t="shared" si="182"/>
        <v>0</v>
      </c>
      <c r="K2350" s="344">
        <f t="shared" si="183"/>
        <v>0</v>
      </c>
      <c r="L2350" s="336">
        <f t="shared" si="184"/>
        <v>0</v>
      </c>
    </row>
    <row r="2351" spans="1:12" s="2" customFormat="1" ht="10.5" x14ac:dyDescent="0.25">
      <c r="A2351" s="333">
        <v>2316</v>
      </c>
      <c r="B2351" s="306"/>
      <c r="C2351" s="321"/>
      <c r="D2351" s="321"/>
      <c r="E2351" s="321"/>
      <c r="F2351" s="321"/>
      <c r="G2351" s="335">
        <f t="shared" si="180"/>
        <v>0</v>
      </c>
      <c r="H2351" s="340"/>
      <c r="I2351" s="337">
        <f t="shared" si="181"/>
        <v>0</v>
      </c>
      <c r="J2351" s="344">
        <f t="shared" si="182"/>
        <v>0</v>
      </c>
      <c r="K2351" s="344">
        <f t="shared" si="183"/>
        <v>0</v>
      </c>
      <c r="L2351" s="336">
        <f t="shared" si="184"/>
        <v>0</v>
      </c>
    </row>
    <row r="2352" spans="1:12" s="2" customFormat="1" ht="10.5" x14ac:dyDescent="0.25">
      <c r="A2352" s="334">
        <v>2317</v>
      </c>
      <c r="B2352" s="306"/>
      <c r="C2352" s="321"/>
      <c r="D2352" s="321"/>
      <c r="E2352" s="321"/>
      <c r="F2352" s="321"/>
      <c r="G2352" s="335">
        <f t="shared" si="180"/>
        <v>0</v>
      </c>
      <c r="H2352" s="340"/>
      <c r="I2352" s="337">
        <f t="shared" si="181"/>
        <v>0</v>
      </c>
      <c r="J2352" s="344">
        <f t="shared" si="182"/>
        <v>0</v>
      </c>
      <c r="K2352" s="344">
        <f t="shared" si="183"/>
        <v>0</v>
      </c>
      <c r="L2352" s="336">
        <f t="shared" si="184"/>
        <v>0</v>
      </c>
    </row>
    <row r="2353" spans="1:12" s="2" customFormat="1" ht="10.5" x14ac:dyDescent="0.25">
      <c r="A2353" s="334">
        <v>2318</v>
      </c>
      <c r="B2353" s="306"/>
      <c r="C2353" s="321"/>
      <c r="D2353" s="321"/>
      <c r="E2353" s="321"/>
      <c r="F2353" s="321"/>
      <c r="G2353" s="335">
        <f t="shared" si="180"/>
        <v>0</v>
      </c>
      <c r="H2353" s="340"/>
      <c r="I2353" s="337">
        <f t="shared" si="181"/>
        <v>0</v>
      </c>
      <c r="J2353" s="344">
        <f t="shared" si="182"/>
        <v>0</v>
      </c>
      <c r="K2353" s="344">
        <f t="shared" si="183"/>
        <v>0</v>
      </c>
      <c r="L2353" s="336">
        <f t="shared" si="184"/>
        <v>0</v>
      </c>
    </row>
    <row r="2354" spans="1:12" s="2" customFormat="1" ht="10.5" x14ac:dyDescent="0.25">
      <c r="A2354" s="334">
        <v>2319</v>
      </c>
      <c r="B2354" s="306"/>
      <c r="C2354" s="321"/>
      <c r="D2354" s="321"/>
      <c r="E2354" s="321"/>
      <c r="F2354" s="321"/>
      <c r="G2354" s="335">
        <f t="shared" si="180"/>
        <v>0</v>
      </c>
      <c r="H2354" s="340"/>
      <c r="I2354" s="337">
        <f t="shared" si="181"/>
        <v>0</v>
      </c>
      <c r="J2354" s="344">
        <f t="shared" si="182"/>
        <v>0</v>
      </c>
      <c r="K2354" s="344">
        <f t="shared" si="183"/>
        <v>0</v>
      </c>
      <c r="L2354" s="336">
        <f t="shared" si="184"/>
        <v>0</v>
      </c>
    </row>
    <row r="2355" spans="1:12" s="2" customFormat="1" ht="10.5" x14ac:dyDescent="0.25">
      <c r="A2355" s="334">
        <v>2320</v>
      </c>
      <c r="B2355" s="306"/>
      <c r="C2355" s="321"/>
      <c r="D2355" s="321"/>
      <c r="E2355" s="321"/>
      <c r="F2355" s="321"/>
      <c r="G2355" s="335">
        <f t="shared" si="180"/>
        <v>0</v>
      </c>
      <c r="H2355" s="340"/>
      <c r="I2355" s="337">
        <f t="shared" si="181"/>
        <v>0</v>
      </c>
      <c r="J2355" s="344">
        <f t="shared" si="182"/>
        <v>0</v>
      </c>
      <c r="K2355" s="344">
        <f t="shared" si="183"/>
        <v>0</v>
      </c>
      <c r="L2355" s="336">
        <f t="shared" si="184"/>
        <v>0</v>
      </c>
    </row>
    <row r="2356" spans="1:12" s="2" customFormat="1" ht="10.5" x14ac:dyDescent="0.25">
      <c r="A2356" s="333">
        <v>2321</v>
      </c>
      <c r="B2356" s="306"/>
      <c r="C2356" s="321"/>
      <c r="D2356" s="321"/>
      <c r="E2356" s="321"/>
      <c r="F2356" s="321"/>
      <c r="G2356" s="335">
        <f t="shared" si="180"/>
        <v>0</v>
      </c>
      <c r="H2356" s="340"/>
      <c r="I2356" s="337">
        <f t="shared" si="181"/>
        <v>0</v>
      </c>
      <c r="J2356" s="344">
        <f t="shared" si="182"/>
        <v>0</v>
      </c>
      <c r="K2356" s="344">
        <f t="shared" si="183"/>
        <v>0</v>
      </c>
      <c r="L2356" s="336">
        <f t="shared" si="184"/>
        <v>0</v>
      </c>
    </row>
    <row r="2357" spans="1:12" s="2" customFormat="1" ht="10.5" x14ac:dyDescent="0.25">
      <c r="A2357" s="334">
        <v>2322</v>
      </c>
      <c r="B2357" s="306"/>
      <c r="C2357" s="321"/>
      <c r="D2357" s="321"/>
      <c r="E2357" s="321"/>
      <c r="F2357" s="321"/>
      <c r="G2357" s="335">
        <f t="shared" si="180"/>
        <v>0</v>
      </c>
      <c r="H2357" s="340"/>
      <c r="I2357" s="337">
        <f t="shared" si="181"/>
        <v>0</v>
      </c>
      <c r="J2357" s="344">
        <f t="shared" si="182"/>
        <v>0</v>
      </c>
      <c r="K2357" s="344">
        <f t="shared" si="183"/>
        <v>0</v>
      </c>
      <c r="L2357" s="336">
        <f t="shared" si="184"/>
        <v>0</v>
      </c>
    </row>
    <row r="2358" spans="1:12" s="2" customFormat="1" ht="10.5" x14ac:dyDescent="0.25">
      <c r="A2358" s="334">
        <v>2323</v>
      </c>
      <c r="B2358" s="306"/>
      <c r="C2358" s="321"/>
      <c r="D2358" s="321"/>
      <c r="E2358" s="321"/>
      <c r="F2358" s="321"/>
      <c r="G2358" s="335">
        <f t="shared" si="180"/>
        <v>0</v>
      </c>
      <c r="H2358" s="340"/>
      <c r="I2358" s="337">
        <f t="shared" si="181"/>
        <v>0</v>
      </c>
      <c r="J2358" s="344">
        <f t="shared" si="182"/>
        <v>0</v>
      </c>
      <c r="K2358" s="344">
        <f t="shared" si="183"/>
        <v>0</v>
      </c>
      <c r="L2358" s="336">
        <f t="shared" si="184"/>
        <v>0</v>
      </c>
    </row>
    <row r="2359" spans="1:12" s="2" customFormat="1" ht="10.5" x14ac:dyDescent="0.25">
      <c r="A2359" s="334">
        <v>2324</v>
      </c>
      <c r="B2359" s="306"/>
      <c r="C2359" s="321"/>
      <c r="D2359" s="321"/>
      <c r="E2359" s="321"/>
      <c r="F2359" s="321"/>
      <c r="G2359" s="335">
        <f t="shared" si="180"/>
        <v>0</v>
      </c>
      <c r="H2359" s="340"/>
      <c r="I2359" s="337">
        <f t="shared" si="181"/>
        <v>0</v>
      </c>
      <c r="J2359" s="344">
        <f t="shared" si="182"/>
        <v>0</v>
      </c>
      <c r="K2359" s="344">
        <f t="shared" si="183"/>
        <v>0</v>
      </c>
      <c r="L2359" s="336">
        <f t="shared" si="184"/>
        <v>0</v>
      </c>
    </row>
    <row r="2360" spans="1:12" s="2" customFormat="1" ht="10.5" x14ac:dyDescent="0.25">
      <c r="A2360" s="334">
        <v>2325</v>
      </c>
      <c r="B2360" s="306"/>
      <c r="C2360" s="321"/>
      <c r="D2360" s="321"/>
      <c r="E2360" s="321"/>
      <c r="F2360" s="321"/>
      <c r="G2360" s="335">
        <f t="shared" si="180"/>
        <v>0</v>
      </c>
      <c r="H2360" s="340"/>
      <c r="I2360" s="337">
        <f t="shared" si="181"/>
        <v>0</v>
      </c>
      <c r="J2360" s="344">
        <f t="shared" si="182"/>
        <v>0</v>
      </c>
      <c r="K2360" s="344">
        <f t="shared" si="183"/>
        <v>0</v>
      </c>
      <c r="L2360" s="336">
        <f t="shared" si="184"/>
        <v>0</v>
      </c>
    </row>
    <row r="2361" spans="1:12" s="2" customFormat="1" ht="10.5" x14ac:dyDescent="0.25">
      <c r="A2361" s="333">
        <v>2326</v>
      </c>
      <c r="B2361" s="306"/>
      <c r="C2361" s="321"/>
      <c r="D2361" s="321"/>
      <c r="E2361" s="321"/>
      <c r="F2361" s="321"/>
      <c r="G2361" s="335">
        <f t="shared" si="180"/>
        <v>0</v>
      </c>
      <c r="H2361" s="340"/>
      <c r="I2361" s="337">
        <f t="shared" si="181"/>
        <v>0</v>
      </c>
      <c r="J2361" s="344">
        <f t="shared" si="182"/>
        <v>0</v>
      </c>
      <c r="K2361" s="344">
        <f t="shared" si="183"/>
        <v>0</v>
      </c>
      <c r="L2361" s="336">
        <f t="shared" si="184"/>
        <v>0</v>
      </c>
    </row>
    <row r="2362" spans="1:12" s="2" customFormat="1" ht="10.5" x14ac:dyDescent="0.25">
      <c r="A2362" s="334">
        <v>2327</v>
      </c>
      <c r="B2362" s="306"/>
      <c r="C2362" s="321"/>
      <c r="D2362" s="321"/>
      <c r="E2362" s="321"/>
      <c r="F2362" s="321"/>
      <c r="G2362" s="335">
        <f t="shared" si="180"/>
        <v>0</v>
      </c>
      <c r="H2362" s="340"/>
      <c r="I2362" s="337">
        <f t="shared" si="181"/>
        <v>0</v>
      </c>
      <c r="J2362" s="344">
        <f t="shared" si="182"/>
        <v>0</v>
      </c>
      <c r="K2362" s="344">
        <f t="shared" si="183"/>
        <v>0</v>
      </c>
      <c r="L2362" s="336">
        <f t="shared" si="184"/>
        <v>0</v>
      </c>
    </row>
    <row r="2363" spans="1:12" s="2" customFormat="1" ht="10.5" x14ac:dyDescent="0.25">
      <c r="A2363" s="334">
        <v>2328</v>
      </c>
      <c r="B2363" s="306"/>
      <c r="C2363" s="321"/>
      <c r="D2363" s="321"/>
      <c r="E2363" s="321"/>
      <c r="F2363" s="321"/>
      <c r="G2363" s="335">
        <f t="shared" si="180"/>
        <v>0</v>
      </c>
      <c r="H2363" s="340"/>
      <c r="I2363" s="337">
        <f t="shared" si="181"/>
        <v>0</v>
      </c>
      <c r="J2363" s="344">
        <f t="shared" si="182"/>
        <v>0</v>
      </c>
      <c r="K2363" s="344">
        <f t="shared" si="183"/>
        <v>0</v>
      </c>
      <c r="L2363" s="336">
        <f t="shared" si="184"/>
        <v>0</v>
      </c>
    </row>
    <row r="2364" spans="1:12" s="2" customFormat="1" ht="10.5" x14ac:dyDescent="0.25">
      <c r="A2364" s="334">
        <v>2329</v>
      </c>
      <c r="B2364" s="306"/>
      <c r="C2364" s="321"/>
      <c r="D2364" s="321"/>
      <c r="E2364" s="321"/>
      <c r="F2364" s="321"/>
      <c r="G2364" s="335">
        <f t="shared" si="180"/>
        <v>0</v>
      </c>
      <c r="H2364" s="340"/>
      <c r="I2364" s="337">
        <f t="shared" si="181"/>
        <v>0</v>
      </c>
      <c r="J2364" s="344">
        <f t="shared" si="182"/>
        <v>0</v>
      </c>
      <c r="K2364" s="344">
        <f t="shared" si="183"/>
        <v>0</v>
      </c>
      <c r="L2364" s="336">
        <f t="shared" si="184"/>
        <v>0</v>
      </c>
    </row>
    <row r="2365" spans="1:12" s="2" customFormat="1" ht="10.5" x14ac:dyDescent="0.25">
      <c r="A2365" s="334">
        <v>2330</v>
      </c>
      <c r="B2365" s="306"/>
      <c r="C2365" s="321"/>
      <c r="D2365" s="321"/>
      <c r="E2365" s="321"/>
      <c r="F2365" s="321"/>
      <c r="G2365" s="335">
        <f t="shared" si="180"/>
        <v>0</v>
      </c>
      <c r="H2365" s="340"/>
      <c r="I2365" s="337">
        <f t="shared" si="181"/>
        <v>0</v>
      </c>
      <c r="J2365" s="344">
        <f t="shared" si="182"/>
        <v>0</v>
      </c>
      <c r="K2365" s="344">
        <f t="shared" si="183"/>
        <v>0</v>
      </c>
      <c r="L2365" s="336">
        <f t="shared" si="184"/>
        <v>0</v>
      </c>
    </row>
    <row r="2366" spans="1:12" s="2" customFormat="1" ht="10.5" x14ac:dyDescent="0.25">
      <c r="A2366" s="333">
        <v>2331</v>
      </c>
      <c r="B2366" s="306"/>
      <c r="C2366" s="321"/>
      <c r="D2366" s="321"/>
      <c r="E2366" s="321"/>
      <c r="F2366" s="321"/>
      <c r="G2366" s="335">
        <f t="shared" si="180"/>
        <v>0</v>
      </c>
      <c r="H2366" s="340"/>
      <c r="I2366" s="337">
        <f t="shared" si="181"/>
        <v>0</v>
      </c>
      <c r="J2366" s="344">
        <f t="shared" si="182"/>
        <v>0</v>
      </c>
      <c r="K2366" s="344">
        <f t="shared" si="183"/>
        <v>0</v>
      </c>
      <c r="L2366" s="336">
        <f t="shared" si="184"/>
        <v>0</v>
      </c>
    </row>
    <row r="2367" spans="1:12" s="2" customFormat="1" ht="10.5" x14ac:dyDescent="0.25">
      <c r="A2367" s="334">
        <v>2332</v>
      </c>
      <c r="B2367" s="306"/>
      <c r="C2367" s="321"/>
      <c r="D2367" s="321"/>
      <c r="E2367" s="321"/>
      <c r="F2367" s="321"/>
      <c r="G2367" s="335">
        <f t="shared" si="180"/>
        <v>0</v>
      </c>
      <c r="H2367" s="340"/>
      <c r="I2367" s="337">
        <f t="shared" si="181"/>
        <v>0</v>
      </c>
      <c r="J2367" s="344">
        <f t="shared" si="182"/>
        <v>0</v>
      </c>
      <c r="K2367" s="344">
        <f t="shared" si="183"/>
        <v>0</v>
      </c>
      <c r="L2367" s="336">
        <f t="shared" si="184"/>
        <v>0</v>
      </c>
    </row>
    <row r="2368" spans="1:12" s="2" customFormat="1" ht="10.5" x14ac:dyDescent="0.25">
      <c r="A2368" s="334">
        <v>2333</v>
      </c>
      <c r="B2368" s="306"/>
      <c r="C2368" s="321"/>
      <c r="D2368" s="321"/>
      <c r="E2368" s="321"/>
      <c r="F2368" s="321"/>
      <c r="G2368" s="335">
        <f t="shared" si="180"/>
        <v>0</v>
      </c>
      <c r="H2368" s="340"/>
      <c r="I2368" s="337">
        <f t="shared" si="181"/>
        <v>0</v>
      </c>
      <c r="J2368" s="344">
        <f t="shared" si="182"/>
        <v>0</v>
      </c>
      <c r="K2368" s="344">
        <f t="shared" si="183"/>
        <v>0</v>
      </c>
      <c r="L2368" s="336">
        <f t="shared" si="184"/>
        <v>0</v>
      </c>
    </row>
    <row r="2369" spans="1:12" s="2" customFormat="1" ht="10.5" x14ac:dyDescent="0.25">
      <c r="A2369" s="334">
        <v>2334</v>
      </c>
      <c r="B2369" s="306"/>
      <c r="C2369" s="321"/>
      <c r="D2369" s="321"/>
      <c r="E2369" s="321"/>
      <c r="F2369" s="321"/>
      <c r="G2369" s="335">
        <f t="shared" si="180"/>
        <v>0</v>
      </c>
      <c r="H2369" s="340"/>
      <c r="I2369" s="337">
        <f t="shared" si="181"/>
        <v>0</v>
      </c>
      <c r="J2369" s="344">
        <f t="shared" si="182"/>
        <v>0</v>
      </c>
      <c r="K2369" s="344">
        <f t="shared" si="183"/>
        <v>0</v>
      </c>
      <c r="L2369" s="336">
        <f t="shared" si="184"/>
        <v>0</v>
      </c>
    </row>
    <row r="2370" spans="1:12" s="2" customFormat="1" ht="10.5" x14ac:dyDescent="0.25">
      <c r="A2370" s="334">
        <v>2335</v>
      </c>
      <c r="B2370" s="306"/>
      <c r="C2370" s="321"/>
      <c r="D2370" s="321"/>
      <c r="E2370" s="321"/>
      <c r="F2370" s="321"/>
      <c r="G2370" s="335">
        <f t="shared" si="180"/>
        <v>0</v>
      </c>
      <c r="H2370" s="340"/>
      <c r="I2370" s="337">
        <f t="shared" si="181"/>
        <v>0</v>
      </c>
      <c r="J2370" s="344">
        <f t="shared" si="182"/>
        <v>0</v>
      </c>
      <c r="K2370" s="344">
        <f t="shared" si="183"/>
        <v>0</v>
      </c>
      <c r="L2370" s="336">
        <f t="shared" si="184"/>
        <v>0</v>
      </c>
    </row>
    <row r="2371" spans="1:12" s="2" customFormat="1" ht="10.5" x14ac:dyDescent="0.25">
      <c r="A2371" s="333">
        <v>2336</v>
      </c>
      <c r="B2371" s="306"/>
      <c r="C2371" s="321"/>
      <c r="D2371" s="321"/>
      <c r="E2371" s="321"/>
      <c r="F2371" s="321"/>
      <c r="G2371" s="335">
        <f t="shared" si="180"/>
        <v>0</v>
      </c>
      <c r="H2371" s="340"/>
      <c r="I2371" s="337">
        <f t="shared" si="181"/>
        <v>0</v>
      </c>
      <c r="J2371" s="344">
        <f t="shared" si="182"/>
        <v>0</v>
      </c>
      <c r="K2371" s="344">
        <f t="shared" si="183"/>
        <v>0</v>
      </c>
      <c r="L2371" s="336">
        <f t="shared" si="184"/>
        <v>0</v>
      </c>
    </row>
    <row r="2372" spans="1:12" s="2" customFormat="1" ht="10.5" x14ac:dyDescent="0.25">
      <c r="A2372" s="334">
        <v>2337</v>
      </c>
      <c r="B2372" s="306"/>
      <c r="C2372" s="321"/>
      <c r="D2372" s="321"/>
      <c r="E2372" s="321"/>
      <c r="F2372" s="321"/>
      <c r="G2372" s="335">
        <f t="shared" si="180"/>
        <v>0</v>
      </c>
      <c r="H2372" s="340"/>
      <c r="I2372" s="337">
        <f t="shared" si="181"/>
        <v>0</v>
      </c>
      <c r="J2372" s="344">
        <f t="shared" si="182"/>
        <v>0</v>
      </c>
      <c r="K2372" s="344">
        <f t="shared" si="183"/>
        <v>0</v>
      </c>
      <c r="L2372" s="336">
        <f t="shared" si="184"/>
        <v>0</v>
      </c>
    </row>
    <row r="2373" spans="1:12" s="2" customFormat="1" ht="10.5" x14ac:dyDescent="0.25">
      <c r="A2373" s="334">
        <v>2338</v>
      </c>
      <c r="B2373" s="306"/>
      <c r="C2373" s="321"/>
      <c r="D2373" s="321"/>
      <c r="E2373" s="321"/>
      <c r="F2373" s="321"/>
      <c r="G2373" s="335">
        <f t="shared" si="180"/>
        <v>0</v>
      </c>
      <c r="H2373" s="340"/>
      <c r="I2373" s="337">
        <f t="shared" si="181"/>
        <v>0</v>
      </c>
      <c r="J2373" s="344">
        <f t="shared" si="182"/>
        <v>0</v>
      </c>
      <c r="K2373" s="344">
        <f t="shared" si="183"/>
        <v>0</v>
      </c>
      <c r="L2373" s="336">
        <f t="shared" si="184"/>
        <v>0</v>
      </c>
    </row>
    <row r="2374" spans="1:12" s="2" customFormat="1" ht="10.5" x14ac:dyDescent="0.25">
      <c r="A2374" s="334">
        <v>2339</v>
      </c>
      <c r="B2374" s="306"/>
      <c r="C2374" s="321"/>
      <c r="D2374" s="321"/>
      <c r="E2374" s="321"/>
      <c r="F2374" s="321"/>
      <c r="G2374" s="335">
        <f t="shared" si="180"/>
        <v>0</v>
      </c>
      <c r="H2374" s="340"/>
      <c r="I2374" s="337">
        <f t="shared" si="181"/>
        <v>0</v>
      </c>
      <c r="J2374" s="344">
        <f t="shared" si="182"/>
        <v>0</v>
      </c>
      <c r="K2374" s="344">
        <f t="shared" si="183"/>
        <v>0</v>
      </c>
      <c r="L2374" s="336">
        <f t="shared" si="184"/>
        <v>0</v>
      </c>
    </row>
    <row r="2375" spans="1:12" s="2" customFormat="1" ht="10.5" x14ac:dyDescent="0.25">
      <c r="A2375" s="334">
        <v>2340</v>
      </c>
      <c r="B2375" s="306"/>
      <c r="C2375" s="321"/>
      <c r="D2375" s="321"/>
      <c r="E2375" s="321"/>
      <c r="F2375" s="321"/>
      <c r="G2375" s="335">
        <f t="shared" si="180"/>
        <v>0</v>
      </c>
      <c r="H2375" s="340"/>
      <c r="I2375" s="337">
        <f t="shared" si="181"/>
        <v>0</v>
      </c>
      <c r="J2375" s="344">
        <f t="shared" si="182"/>
        <v>0</v>
      </c>
      <c r="K2375" s="344">
        <f t="shared" si="183"/>
        <v>0</v>
      </c>
      <c r="L2375" s="336">
        <f t="shared" si="184"/>
        <v>0</v>
      </c>
    </row>
    <row r="2376" spans="1:12" s="2" customFormat="1" ht="10.5" x14ac:dyDescent="0.25">
      <c r="A2376" s="333">
        <v>2341</v>
      </c>
      <c r="B2376" s="306"/>
      <c r="C2376" s="321"/>
      <c r="D2376" s="321"/>
      <c r="E2376" s="321"/>
      <c r="F2376" s="321"/>
      <c r="G2376" s="335">
        <f t="shared" si="180"/>
        <v>0</v>
      </c>
      <c r="H2376" s="340"/>
      <c r="I2376" s="337">
        <f t="shared" si="181"/>
        <v>0</v>
      </c>
      <c r="J2376" s="344">
        <f t="shared" si="182"/>
        <v>0</v>
      </c>
      <c r="K2376" s="344">
        <f t="shared" si="183"/>
        <v>0</v>
      </c>
      <c r="L2376" s="336">
        <f t="shared" si="184"/>
        <v>0</v>
      </c>
    </row>
    <row r="2377" spans="1:12" s="2" customFormat="1" ht="10.5" x14ac:dyDescent="0.25">
      <c r="A2377" s="334">
        <v>2342</v>
      </c>
      <c r="B2377" s="306"/>
      <c r="C2377" s="321"/>
      <c r="D2377" s="321"/>
      <c r="E2377" s="321"/>
      <c r="F2377" s="321"/>
      <c r="G2377" s="335">
        <f t="shared" si="180"/>
        <v>0</v>
      </c>
      <c r="H2377" s="340"/>
      <c r="I2377" s="337">
        <f t="shared" si="181"/>
        <v>0</v>
      </c>
      <c r="J2377" s="344">
        <f t="shared" si="182"/>
        <v>0</v>
      </c>
      <c r="K2377" s="344">
        <f t="shared" si="183"/>
        <v>0</v>
      </c>
      <c r="L2377" s="336">
        <f t="shared" si="184"/>
        <v>0</v>
      </c>
    </row>
    <row r="2378" spans="1:12" s="2" customFormat="1" ht="10.5" x14ac:dyDescent="0.25">
      <c r="A2378" s="334">
        <v>2343</v>
      </c>
      <c r="B2378" s="306"/>
      <c r="C2378" s="321"/>
      <c r="D2378" s="321"/>
      <c r="E2378" s="321"/>
      <c r="F2378" s="321"/>
      <c r="G2378" s="335">
        <f t="shared" si="180"/>
        <v>0</v>
      </c>
      <c r="H2378" s="340"/>
      <c r="I2378" s="337">
        <f t="shared" si="181"/>
        <v>0</v>
      </c>
      <c r="J2378" s="344">
        <f t="shared" si="182"/>
        <v>0</v>
      </c>
      <c r="K2378" s="344">
        <f t="shared" si="183"/>
        <v>0</v>
      </c>
      <c r="L2378" s="336">
        <f t="shared" si="184"/>
        <v>0</v>
      </c>
    </row>
    <row r="2379" spans="1:12" s="2" customFormat="1" ht="10.5" x14ac:dyDescent="0.25">
      <c r="A2379" s="334">
        <v>2344</v>
      </c>
      <c r="B2379" s="306"/>
      <c r="C2379" s="321"/>
      <c r="D2379" s="321"/>
      <c r="E2379" s="321"/>
      <c r="F2379" s="321"/>
      <c r="G2379" s="335">
        <f t="shared" si="180"/>
        <v>0</v>
      </c>
      <c r="H2379" s="340"/>
      <c r="I2379" s="337">
        <f t="shared" si="181"/>
        <v>0</v>
      </c>
      <c r="J2379" s="344">
        <f t="shared" si="182"/>
        <v>0</v>
      </c>
      <c r="K2379" s="344">
        <f t="shared" si="183"/>
        <v>0</v>
      </c>
      <c r="L2379" s="336">
        <f t="shared" si="184"/>
        <v>0</v>
      </c>
    </row>
    <row r="2380" spans="1:12" s="2" customFormat="1" ht="10.5" x14ac:dyDescent="0.25">
      <c r="A2380" s="334">
        <v>2345</v>
      </c>
      <c r="B2380" s="306"/>
      <c r="C2380" s="321"/>
      <c r="D2380" s="321"/>
      <c r="E2380" s="321"/>
      <c r="F2380" s="321"/>
      <c r="G2380" s="335">
        <f t="shared" si="180"/>
        <v>0</v>
      </c>
      <c r="H2380" s="340"/>
      <c r="I2380" s="337">
        <f t="shared" si="181"/>
        <v>0</v>
      </c>
      <c r="J2380" s="344">
        <f t="shared" si="182"/>
        <v>0</v>
      </c>
      <c r="K2380" s="344">
        <f t="shared" si="183"/>
        <v>0</v>
      </c>
      <c r="L2380" s="336">
        <f t="shared" si="184"/>
        <v>0</v>
      </c>
    </row>
    <row r="2381" spans="1:12" s="2" customFormat="1" ht="10.5" x14ac:dyDescent="0.25">
      <c r="A2381" s="333">
        <v>2346</v>
      </c>
      <c r="B2381" s="306"/>
      <c r="C2381" s="321"/>
      <c r="D2381" s="321"/>
      <c r="E2381" s="321"/>
      <c r="F2381" s="321"/>
      <c r="G2381" s="335">
        <f t="shared" si="180"/>
        <v>0</v>
      </c>
      <c r="H2381" s="340"/>
      <c r="I2381" s="337">
        <f t="shared" si="181"/>
        <v>0</v>
      </c>
      <c r="J2381" s="344">
        <f t="shared" si="182"/>
        <v>0</v>
      </c>
      <c r="K2381" s="344">
        <f t="shared" si="183"/>
        <v>0</v>
      </c>
      <c r="L2381" s="336">
        <f t="shared" si="184"/>
        <v>0</v>
      </c>
    </row>
    <row r="2382" spans="1:12" s="2" customFormat="1" ht="10.5" x14ac:dyDescent="0.25">
      <c r="A2382" s="334">
        <v>2347</v>
      </c>
      <c r="B2382" s="306"/>
      <c r="C2382" s="321"/>
      <c r="D2382" s="321"/>
      <c r="E2382" s="321"/>
      <c r="F2382" s="321"/>
      <c r="G2382" s="335">
        <f t="shared" si="180"/>
        <v>0</v>
      </c>
      <c r="H2382" s="340"/>
      <c r="I2382" s="337">
        <f t="shared" si="181"/>
        <v>0</v>
      </c>
      <c r="J2382" s="344">
        <f t="shared" si="182"/>
        <v>0</v>
      </c>
      <c r="K2382" s="344">
        <f t="shared" si="183"/>
        <v>0</v>
      </c>
      <c r="L2382" s="336">
        <f t="shared" si="184"/>
        <v>0</v>
      </c>
    </row>
    <row r="2383" spans="1:12" s="2" customFormat="1" ht="10.5" x14ac:dyDescent="0.25">
      <c r="A2383" s="334">
        <v>2348</v>
      </c>
      <c r="B2383" s="306"/>
      <c r="C2383" s="321"/>
      <c r="D2383" s="321"/>
      <c r="E2383" s="321"/>
      <c r="F2383" s="321"/>
      <c r="G2383" s="335">
        <f t="shared" si="180"/>
        <v>0</v>
      </c>
      <c r="H2383" s="340"/>
      <c r="I2383" s="337">
        <f t="shared" si="181"/>
        <v>0</v>
      </c>
      <c r="J2383" s="344">
        <f t="shared" si="182"/>
        <v>0</v>
      </c>
      <c r="K2383" s="344">
        <f t="shared" si="183"/>
        <v>0</v>
      </c>
      <c r="L2383" s="336">
        <f t="shared" si="184"/>
        <v>0</v>
      </c>
    </row>
    <row r="2384" spans="1:12" s="2" customFormat="1" ht="10.5" x14ac:dyDescent="0.25">
      <c r="A2384" s="334">
        <v>2349</v>
      </c>
      <c r="B2384" s="306"/>
      <c r="C2384" s="321"/>
      <c r="D2384" s="321"/>
      <c r="E2384" s="321"/>
      <c r="F2384" s="321"/>
      <c r="G2384" s="335">
        <f t="shared" si="180"/>
        <v>0</v>
      </c>
      <c r="H2384" s="340"/>
      <c r="I2384" s="337">
        <f t="shared" si="181"/>
        <v>0</v>
      </c>
      <c r="J2384" s="344">
        <f t="shared" si="182"/>
        <v>0</v>
      </c>
      <c r="K2384" s="344">
        <f t="shared" si="183"/>
        <v>0</v>
      </c>
      <c r="L2384" s="336">
        <f t="shared" si="184"/>
        <v>0</v>
      </c>
    </row>
    <row r="2385" spans="1:12" s="2" customFormat="1" ht="10.5" x14ac:dyDescent="0.25">
      <c r="A2385" s="334">
        <v>2350</v>
      </c>
      <c r="B2385" s="306"/>
      <c r="C2385" s="321"/>
      <c r="D2385" s="321"/>
      <c r="E2385" s="321"/>
      <c r="F2385" s="321"/>
      <c r="G2385" s="335">
        <f t="shared" si="180"/>
        <v>0</v>
      </c>
      <c r="H2385" s="340"/>
      <c r="I2385" s="337">
        <f t="shared" si="181"/>
        <v>0</v>
      </c>
      <c r="J2385" s="344">
        <f t="shared" si="182"/>
        <v>0</v>
      </c>
      <c r="K2385" s="344">
        <f t="shared" si="183"/>
        <v>0</v>
      </c>
      <c r="L2385" s="336">
        <f t="shared" si="184"/>
        <v>0</v>
      </c>
    </row>
    <row r="2386" spans="1:12" s="2" customFormat="1" ht="10.5" x14ac:dyDescent="0.25">
      <c r="A2386" s="333">
        <v>2351</v>
      </c>
      <c r="B2386" s="306"/>
      <c r="C2386" s="321"/>
      <c r="D2386" s="321"/>
      <c r="E2386" s="321"/>
      <c r="F2386" s="321"/>
      <c r="G2386" s="335">
        <f t="shared" si="180"/>
        <v>0</v>
      </c>
      <c r="H2386" s="340"/>
      <c r="I2386" s="337">
        <f t="shared" si="181"/>
        <v>0</v>
      </c>
      <c r="J2386" s="344">
        <f t="shared" si="182"/>
        <v>0</v>
      </c>
      <c r="K2386" s="344">
        <f t="shared" si="183"/>
        <v>0</v>
      </c>
      <c r="L2386" s="336">
        <f t="shared" si="184"/>
        <v>0</v>
      </c>
    </row>
    <row r="2387" spans="1:12" s="2" customFormat="1" ht="10.5" x14ac:dyDescent="0.25">
      <c r="A2387" s="334">
        <v>2352</v>
      </c>
      <c r="B2387" s="306"/>
      <c r="C2387" s="321"/>
      <c r="D2387" s="321"/>
      <c r="E2387" s="321"/>
      <c r="F2387" s="321"/>
      <c r="G2387" s="335">
        <f t="shared" si="180"/>
        <v>0</v>
      </c>
      <c r="H2387" s="340"/>
      <c r="I2387" s="337">
        <f t="shared" si="181"/>
        <v>0</v>
      </c>
      <c r="J2387" s="344">
        <f t="shared" si="182"/>
        <v>0</v>
      </c>
      <c r="K2387" s="344">
        <f t="shared" si="183"/>
        <v>0</v>
      </c>
      <c r="L2387" s="336">
        <f t="shared" si="184"/>
        <v>0</v>
      </c>
    </row>
    <row r="2388" spans="1:12" s="2" customFormat="1" ht="10.5" x14ac:dyDescent="0.25">
      <c r="A2388" s="334">
        <v>2353</v>
      </c>
      <c r="B2388" s="306"/>
      <c r="C2388" s="321"/>
      <c r="D2388" s="321"/>
      <c r="E2388" s="321"/>
      <c r="F2388" s="321"/>
      <c r="G2388" s="335">
        <f t="shared" si="180"/>
        <v>0</v>
      </c>
      <c r="H2388" s="340"/>
      <c r="I2388" s="337">
        <f t="shared" si="181"/>
        <v>0</v>
      </c>
      <c r="J2388" s="344">
        <f t="shared" si="182"/>
        <v>0</v>
      </c>
      <c r="K2388" s="344">
        <f t="shared" si="183"/>
        <v>0</v>
      </c>
      <c r="L2388" s="336">
        <f t="shared" si="184"/>
        <v>0</v>
      </c>
    </row>
    <row r="2389" spans="1:12" s="2" customFormat="1" ht="10.5" x14ac:dyDescent="0.25">
      <c r="A2389" s="334">
        <v>2354</v>
      </c>
      <c r="B2389" s="306"/>
      <c r="C2389" s="321"/>
      <c r="D2389" s="321"/>
      <c r="E2389" s="321"/>
      <c r="F2389" s="321"/>
      <c r="G2389" s="335">
        <f t="shared" si="180"/>
        <v>0</v>
      </c>
      <c r="H2389" s="340"/>
      <c r="I2389" s="337">
        <f t="shared" si="181"/>
        <v>0</v>
      </c>
      <c r="J2389" s="344">
        <f t="shared" si="182"/>
        <v>0</v>
      </c>
      <c r="K2389" s="344">
        <f t="shared" si="183"/>
        <v>0</v>
      </c>
      <c r="L2389" s="336">
        <f t="shared" si="184"/>
        <v>0</v>
      </c>
    </row>
    <row r="2390" spans="1:12" s="2" customFormat="1" ht="10.5" x14ac:dyDescent="0.25">
      <c r="A2390" s="334">
        <v>2355</v>
      </c>
      <c r="B2390" s="306"/>
      <c r="C2390" s="321"/>
      <c r="D2390" s="321"/>
      <c r="E2390" s="321"/>
      <c r="F2390" s="321"/>
      <c r="G2390" s="335">
        <f t="shared" si="180"/>
        <v>0</v>
      </c>
      <c r="H2390" s="340"/>
      <c r="I2390" s="337">
        <f t="shared" si="181"/>
        <v>0</v>
      </c>
      <c r="J2390" s="344">
        <f t="shared" si="182"/>
        <v>0</v>
      </c>
      <c r="K2390" s="344">
        <f t="shared" si="183"/>
        <v>0</v>
      </c>
      <c r="L2390" s="336">
        <f t="shared" si="184"/>
        <v>0</v>
      </c>
    </row>
    <row r="2391" spans="1:12" s="2" customFormat="1" ht="10.5" x14ac:dyDescent="0.25">
      <c r="A2391" s="333">
        <v>2356</v>
      </c>
      <c r="B2391" s="306"/>
      <c r="C2391" s="321"/>
      <c r="D2391" s="321"/>
      <c r="E2391" s="321"/>
      <c r="F2391" s="321"/>
      <c r="G2391" s="335">
        <f t="shared" si="180"/>
        <v>0</v>
      </c>
      <c r="H2391" s="340"/>
      <c r="I2391" s="337">
        <f t="shared" si="181"/>
        <v>0</v>
      </c>
      <c r="J2391" s="344">
        <f t="shared" si="182"/>
        <v>0</v>
      </c>
      <c r="K2391" s="344">
        <f t="shared" si="183"/>
        <v>0</v>
      </c>
      <c r="L2391" s="336">
        <f t="shared" si="184"/>
        <v>0</v>
      </c>
    </row>
    <row r="2392" spans="1:12" s="2" customFormat="1" ht="10.5" x14ac:dyDescent="0.25">
      <c r="A2392" s="334">
        <v>2357</v>
      </c>
      <c r="B2392" s="306"/>
      <c r="C2392" s="321"/>
      <c r="D2392" s="321"/>
      <c r="E2392" s="321"/>
      <c r="F2392" s="321"/>
      <c r="G2392" s="335">
        <f t="shared" si="180"/>
        <v>0</v>
      </c>
      <c r="H2392" s="340"/>
      <c r="I2392" s="337">
        <f t="shared" si="181"/>
        <v>0</v>
      </c>
      <c r="J2392" s="344">
        <f t="shared" si="182"/>
        <v>0</v>
      </c>
      <c r="K2392" s="344">
        <f t="shared" si="183"/>
        <v>0</v>
      </c>
      <c r="L2392" s="336">
        <f t="shared" si="184"/>
        <v>0</v>
      </c>
    </row>
    <row r="2393" spans="1:12" s="2" customFormat="1" ht="10.5" x14ac:dyDescent="0.25">
      <c r="A2393" s="334">
        <v>2358</v>
      </c>
      <c r="B2393" s="306"/>
      <c r="C2393" s="321"/>
      <c r="D2393" s="321"/>
      <c r="E2393" s="321"/>
      <c r="F2393" s="321"/>
      <c r="G2393" s="335">
        <f t="shared" si="180"/>
        <v>0</v>
      </c>
      <c r="H2393" s="340"/>
      <c r="I2393" s="337">
        <f t="shared" si="181"/>
        <v>0</v>
      </c>
      <c r="J2393" s="344">
        <f t="shared" si="182"/>
        <v>0</v>
      </c>
      <c r="K2393" s="344">
        <f t="shared" si="183"/>
        <v>0</v>
      </c>
      <c r="L2393" s="336">
        <f t="shared" si="184"/>
        <v>0</v>
      </c>
    </row>
    <row r="2394" spans="1:12" s="2" customFormat="1" ht="10.5" x14ac:dyDescent="0.25">
      <c r="A2394" s="334">
        <v>2359</v>
      </c>
      <c r="B2394" s="306"/>
      <c r="C2394" s="321"/>
      <c r="D2394" s="321"/>
      <c r="E2394" s="321"/>
      <c r="F2394" s="321"/>
      <c r="G2394" s="335">
        <f t="shared" si="180"/>
        <v>0</v>
      </c>
      <c r="H2394" s="340"/>
      <c r="I2394" s="337">
        <f t="shared" si="181"/>
        <v>0</v>
      </c>
      <c r="J2394" s="344">
        <f t="shared" si="182"/>
        <v>0</v>
      </c>
      <c r="K2394" s="344">
        <f t="shared" si="183"/>
        <v>0</v>
      </c>
      <c r="L2394" s="336">
        <f t="shared" si="184"/>
        <v>0</v>
      </c>
    </row>
    <row r="2395" spans="1:12" s="2" customFormat="1" ht="10.5" x14ac:dyDescent="0.25">
      <c r="A2395" s="334">
        <v>2360</v>
      </c>
      <c r="B2395" s="306"/>
      <c r="C2395" s="321"/>
      <c r="D2395" s="321"/>
      <c r="E2395" s="321"/>
      <c r="F2395" s="321"/>
      <c r="G2395" s="335">
        <f t="shared" si="180"/>
        <v>0</v>
      </c>
      <c r="H2395" s="340"/>
      <c r="I2395" s="337">
        <f t="shared" si="181"/>
        <v>0</v>
      </c>
      <c r="J2395" s="344">
        <f t="shared" si="182"/>
        <v>0</v>
      </c>
      <c r="K2395" s="344">
        <f t="shared" si="183"/>
        <v>0</v>
      </c>
      <c r="L2395" s="336">
        <f t="shared" si="184"/>
        <v>0</v>
      </c>
    </row>
    <row r="2396" spans="1:12" s="2" customFormat="1" ht="10.5" x14ac:dyDescent="0.25">
      <c r="A2396" s="333">
        <v>2361</v>
      </c>
      <c r="B2396" s="306"/>
      <c r="C2396" s="321"/>
      <c r="D2396" s="321"/>
      <c r="E2396" s="321"/>
      <c r="F2396" s="321"/>
      <c r="G2396" s="335">
        <f t="shared" si="180"/>
        <v>0</v>
      </c>
      <c r="H2396" s="340"/>
      <c r="I2396" s="337">
        <f t="shared" si="181"/>
        <v>0</v>
      </c>
      <c r="J2396" s="344">
        <f t="shared" si="182"/>
        <v>0</v>
      </c>
      <c r="K2396" s="344">
        <f t="shared" si="183"/>
        <v>0</v>
      </c>
      <c r="L2396" s="336">
        <f t="shared" si="184"/>
        <v>0</v>
      </c>
    </row>
    <row r="2397" spans="1:12" s="2" customFormat="1" ht="10.5" x14ac:dyDescent="0.25">
      <c r="A2397" s="334">
        <v>2362</v>
      </c>
      <c r="B2397" s="306"/>
      <c r="C2397" s="321"/>
      <c r="D2397" s="321"/>
      <c r="E2397" s="321"/>
      <c r="F2397" s="321"/>
      <c r="G2397" s="335">
        <f t="shared" si="180"/>
        <v>0</v>
      </c>
      <c r="H2397" s="340"/>
      <c r="I2397" s="337">
        <f t="shared" si="181"/>
        <v>0</v>
      </c>
      <c r="J2397" s="344">
        <f t="shared" si="182"/>
        <v>0</v>
      </c>
      <c r="K2397" s="344">
        <f t="shared" si="183"/>
        <v>0</v>
      </c>
      <c r="L2397" s="336">
        <f t="shared" si="184"/>
        <v>0</v>
      </c>
    </row>
    <row r="2398" spans="1:12" s="2" customFormat="1" ht="10.5" x14ac:dyDescent="0.25">
      <c r="A2398" s="334">
        <v>2363</v>
      </c>
      <c r="B2398" s="306"/>
      <c r="C2398" s="321"/>
      <c r="D2398" s="321"/>
      <c r="E2398" s="321"/>
      <c r="F2398" s="321"/>
      <c r="G2398" s="335">
        <f t="shared" si="180"/>
        <v>0</v>
      </c>
      <c r="H2398" s="340"/>
      <c r="I2398" s="337">
        <f t="shared" si="181"/>
        <v>0</v>
      </c>
      <c r="J2398" s="344">
        <f t="shared" si="182"/>
        <v>0</v>
      </c>
      <c r="K2398" s="344">
        <f t="shared" si="183"/>
        <v>0</v>
      </c>
      <c r="L2398" s="336">
        <f t="shared" si="184"/>
        <v>0</v>
      </c>
    </row>
    <row r="2399" spans="1:12" s="2" customFormat="1" ht="10.5" x14ac:dyDescent="0.25">
      <c r="A2399" s="334">
        <v>2364</v>
      </c>
      <c r="B2399" s="306"/>
      <c r="C2399" s="321"/>
      <c r="D2399" s="321"/>
      <c r="E2399" s="321"/>
      <c r="F2399" s="321"/>
      <c r="G2399" s="335">
        <f t="shared" si="180"/>
        <v>0</v>
      </c>
      <c r="H2399" s="340"/>
      <c r="I2399" s="337">
        <f t="shared" si="181"/>
        <v>0</v>
      </c>
      <c r="J2399" s="344">
        <f t="shared" si="182"/>
        <v>0</v>
      </c>
      <c r="K2399" s="344">
        <f t="shared" si="183"/>
        <v>0</v>
      </c>
      <c r="L2399" s="336">
        <f t="shared" si="184"/>
        <v>0</v>
      </c>
    </row>
    <row r="2400" spans="1:12" s="2" customFormat="1" ht="10.5" x14ac:dyDescent="0.25">
      <c r="A2400" s="334">
        <v>2365</v>
      </c>
      <c r="B2400" s="306"/>
      <c r="C2400" s="321"/>
      <c r="D2400" s="321"/>
      <c r="E2400" s="321"/>
      <c r="F2400" s="321"/>
      <c r="G2400" s="335">
        <f t="shared" si="180"/>
        <v>0</v>
      </c>
      <c r="H2400" s="340"/>
      <c r="I2400" s="337">
        <f t="shared" si="181"/>
        <v>0</v>
      </c>
      <c r="J2400" s="344">
        <f t="shared" si="182"/>
        <v>0</v>
      </c>
      <c r="K2400" s="344">
        <f t="shared" si="183"/>
        <v>0</v>
      </c>
      <c r="L2400" s="336">
        <f t="shared" si="184"/>
        <v>0</v>
      </c>
    </row>
    <row r="2401" spans="1:12" s="2" customFormat="1" ht="10.5" x14ac:dyDescent="0.25">
      <c r="A2401" s="333">
        <v>2366</v>
      </c>
      <c r="B2401" s="306"/>
      <c r="C2401" s="321"/>
      <c r="D2401" s="321"/>
      <c r="E2401" s="321"/>
      <c r="F2401" s="321"/>
      <c r="G2401" s="335">
        <f t="shared" si="180"/>
        <v>0</v>
      </c>
      <c r="H2401" s="340"/>
      <c r="I2401" s="337">
        <f t="shared" si="181"/>
        <v>0</v>
      </c>
      <c r="J2401" s="344">
        <f t="shared" si="182"/>
        <v>0</v>
      </c>
      <c r="K2401" s="344">
        <f t="shared" si="183"/>
        <v>0</v>
      </c>
      <c r="L2401" s="336">
        <f t="shared" si="184"/>
        <v>0</v>
      </c>
    </row>
    <row r="2402" spans="1:12" s="2" customFormat="1" ht="10.5" x14ac:dyDescent="0.25">
      <c r="A2402" s="334">
        <v>2367</v>
      </c>
      <c r="B2402" s="306"/>
      <c r="C2402" s="321"/>
      <c r="D2402" s="321"/>
      <c r="E2402" s="321"/>
      <c r="F2402" s="321"/>
      <c r="G2402" s="335">
        <f t="shared" si="180"/>
        <v>0</v>
      </c>
      <c r="H2402" s="340"/>
      <c r="I2402" s="337">
        <f t="shared" si="181"/>
        <v>0</v>
      </c>
      <c r="J2402" s="344">
        <f t="shared" si="182"/>
        <v>0</v>
      </c>
      <c r="K2402" s="344">
        <f t="shared" si="183"/>
        <v>0</v>
      </c>
      <c r="L2402" s="336">
        <f t="shared" si="184"/>
        <v>0</v>
      </c>
    </row>
    <row r="2403" spans="1:12" s="2" customFormat="1" ht="10.5" x14ac:dyDescent="0.25">
      <c r="A2403" s="334">
        <v>2368</v>
      </c>
      <c r="B2403" s="306"/>
      <c r="C2403" s="321"/>
      <c r="D2403" s="321"/>
      <c r="E2403" s="321"/>
      <c r="F2403" s="321"/>
      <c r="G2403" s="335">
        <f t="shared" si="180"/>
        <v>0</v>
      </c>
      <c r="H2403" s="340"/>
      <c r="I2403" s="337">
        <f t="shared" si="181"/>
        <v>0</v>
      </c>
      <c r="J2403" s="344">
        <f t="shared" si="182"/>
        <v>0</v>
      </c>
      <c r="K2403" s="344">
        <f t="shared" si="183"/>
        <v>0</v>
      </c>
      <c r="L2403" s="336">
        <f t="shared" si="184"/>
        <v>0</v>
      </c>
    </row>
    <row r="2404" spans="1:12" s="2" customFormat="1" ht="10.5" x14ac:dyDescent="0.25">
      <c r="A2404" s="334">
        <v>2369</v>
      </c>
      <c r="B2404" s="306"/>
      <c r="C2404" s="321"/>
      <c r="D2404" s="321"/>
      <c r="E2404" s="321"/>
      <c r="F2404" s="321"/>
      <c r="G2404" s="335">
        <f t="shared" si="180"/>
        <v>0</v>
      </c>
      <c r="H2404" s="340"/>
      <c r="I2404" s="337">
        <f t="shared" si="181"/>
        <v>0</v>
      </c>
      <c r="J2404" s="344">
        <f t="shared" si="182"/>
        <v>0</v>
      </c>
      <c r="K2404" s="344">
        <f t="shared" si="183"/>
        <v>0</v>
      </c>
      <c r="L2404" s="336">
        <f t="shared" si="184"/>
        <v>0</v>
      </c>
    </row>
    <row r="2405" spans="1:12" s="2" customFormat="1" ht="10.5" x14ac:dyDescent="0.25">
      <c r="A2405" s="334">
        <v>2370</v>
      </c>
      <c r="B2405" s="306"/>
      <c r="C2405" s="321"/>
      <c r="D2405" s="321"/>
      <c r="E2405" s="321"/>
      <c r="F2405" s="321"/>
      <c r="G2405" s="335">
        <f t="shared" ref="G2405:G2468" si="185">IF(F2405="Residencial",E2405,F2405)</f>
        <v>0</v>
      </c>
      <c r="H2405" s="340"/>
      <c r="I2405" s="337">
        <f t="shared" ref="I2405:I2468" si="186">IF(F2405="Residencial",IF(H2405&lt;=11,H2405,11),0)</f>
        <v>0</v>
      </c>
      <c r="J2405" s="344">
        <f t="shared" ref="J2405:J2468" si="187">IF(OR(G2405=1,G2405=2),IF(H2405&lt;=6,H2405,6),0)</f>
        <v>0</v>
      </c>
      <c r="K2405" s="344">
        <f t="shared" si="183"/>
        <v>0</v>
      </c>
      <c r="L2405" s="336">
        <f t="shared" si="184"/>
        <v>0</v>
      </c>
    </row>
    <row r="2406" spans="1:12" s="2" customFormat="1" ht="10.5" x14ac:dyDescent="0.25">
      <c r="A2406" s="333">
        <v>2371</v>
      </c>
      <c r="B2406" s="306"/>
      <c r="C2406" s="321"/>
      <c r="D2406" s="321"/>
      <c r="E2406" s="321"/>
      <c r="F2406" s="321"/>
      <c r="G2406" s="335">
        <f t="shared" si="185"/>
        <v>0</v>
      </c>
      <c r="H2406" s="340"/>
      <c r="I2406" s="337">
        <f t="shared" si="186"/>
        <v>0</v>
      </c>
      <c r="J2406" s="344">
        <f t="shared" si="187"/>
        <v>0</v>
      </c>
      <c r="K2406" s="344">
        <f t="shared" ref="K2406:K2469" si="188">I2406-J2406</f>
        <v>0</v>
      </c>
      <c r="L2406" s="336">
        <f t="shared" ref="L2406:L2469" si="189">IF(F2406="Residencial",IF(H2406&gt;11,(H2406-I2406),0),0)</f>
        <v>0</v>
      </c>
    </row>
    <row r="2407" spans="1:12" s="2" customFormat="1" ht="10.5" x14ac:dyDescent="0.25">
      <c r="A2407" s="334">
        <v>2372</v>
      </c>
      <c r="B2407" s="306"/>
      <c r="C2407" s="321"/>
      <c r="D2407" s="321"/>
      <c r="E2407" s="321"/>
      <c r="F2407" s="321"/>
      <c r="G2407" s="335">
        <f t="shared" si="185"/>
        <v>0</v>
      </c>
      <c r="H2407" s="340"/>
      <c r="I2407" s="337">
        <f t="shared" si="186"/>
        <v>0</v>
      </c>
      <c r="J2407" s="344">
        <f t="shared" si="187"/>
        <v>0</v>
      </c>
      <c r="K2407" s="344">
        <f t="shared" si="188"/>
        <v>0</v>
      </c>
      <c r="L2407" s="336">
        <f t="shared" si="189"/>
        <v>0</v>
      </c>
    </row>
    <row r="2408" spans="1:12" s="2" customFormat="1" ht="10.5" x14ac:dyDescent="0.25">
      <c r="A2408" s="334">
        <v>2373</v>
      </c>
      <c r="B2408" s="306"/>
      <c r="C2408" s="321"/>
      <c r="D2408" s="321"/>
      <c r="E2408" s="321"/>
      <c r="F2408" s="321"/>
      <c r="G2408" s="335">
        <f t="shared" si="185"/>
        <v>0</v>
      </c>
      <c r="H2408" s="340"/>
      <c r="I2408" s="337">
        <f t="shared" si="186"/>
        <v>0</v>
      </c>
      <c r="J2408" s="344">
        <f t="shared" si="187"/>
        <v>0</v>
      </c>
      <c r="K2408" s="344">
        <f t="shared" si="188"/>
        <v>0</v>
      </c>
      <c r="L2408" s="336">
        <f t="shared" si="189"/>
        <v>0</v>
      </c>
    </row>
    <row r="2409" spans="1:12" s="2" customFormat="1" ht="10.5" x14ac:dyDescent="0.25">
      <c r="A2409" s="334">
        <v>2374</v>
      </c>
      <c r="B2409" s="306"/>
      <c r="C2409" s="321"/>
      <c r="D2409" s="321"/>
      <c r="E2409" s="321"/>
      <c r="F2409" s="321"/>
      <c r="G2409" s="335">
        <f t="shared" si="185"/>
        <v>0</v>
      </c>
      <c r="H2409" s="340"/>
      <c r="I2409" s="337">
        <f t="shared" si="186"/>
        <v>0</v>
      </c>
      <c r="J2409" s="344">
        <f t="shared" si="187"/>
        <v>0</v>
      </c>
      <c r="K2409" s="344">
        <f t="shared" si="188"/>
        <v>0</v>
      </c>
      <c r="L2409" s="336">
        <f t="shared" si="189"/>
        <v>0</v>
      </c>
    </row>
    <row r="2410" spans="1:12" s="2" customFormat="1" ht="10.5" x14ac:dyDescent="0.25">
      <c r="A2410" s="334">
        <v>2375</v>
      </c>
      <c r="B2410" s="306"/>
      <c r="C2410" s="321"/>
      <c r="D2410" s="321"/>
      <c r="E2410" s="321"/>
      <c r="F2410" s="321"/>
      <c r="G2410" s="335">
        <f t="shared" si="185"/>
        <v>0</v>
      </c>
      <c r="H2410" s="340"/>
      <c r="I2410" s="337">
        <f t="shared" si="186"/>
        <v>0</v>
      </c>
      <c r="J2410" s="344">
        <f t="shared" si="187"/>
        <v>0</v>
      </c>
      <c r="K2410" s="344">
        <f t="shared" si="188"/>
        <v>0</v>
      </c>
      <c r="L2410" s="336">
        <f t="shared" si="189"/>
        <v>0</v>
      </c>
    </row>
    <row r="2411" spans="1:12" s="2" customFormat="1" ht="10.5" x14ac:dyDescent="0.25">
      <c r="A2411" s="333">
        <v>2376</v>
      </c>
      <c r="B2411" s="306"/>
      <c r="C2411" s="321"/>
      <c r="D2411" s="321"/>
      <c r="E2411" s="321"/>
      <c r="F2411" s="321"/>
      <c r="G2411" s="335">
        <f t="shared" si="185"/>
        <v>0</v>
      </c>
      <c r="H2411" s="340"/>
      <c r="I2411" s="337">
        <f t="shared" si="186"/>
        <v>0</v>
      </c>
      <c r="J2411" s="344">
        <f t="shared" si="187"/>
        <v>0</v>
      </c>
      <c r="K2411" s="344">
        <f t="shared" si="188"/>
        <v>0</v>
      </c>
      <c r="L2411" s="336">
        <f t="shared" si="189"/>
        <v>0</v>
      </c>
    </row>
    <row r="2412" spans="1:12" s="2" customFormat="1" ht="10.5" x14ac:dyDescent="0.25">
      <c r="A2412" s="334">
        <v>2377</v>
      </c>
      <c r="B2412" s="306"/>
      <c r="C2412" s="321"/>
      <c r="D2412" s="321"/>
      <c r="E2412" s="321"/>
      <c r="F2412" s="321"/>
      <c r="G2412" s="335">
        <f t="shared" si="185"/>
        <v>0</v>
      </c>
      <c r="H2412" s="340"/>
      <c r="I2412" s="337">
        <f t="shared" si="186"/>
        <v>0</v>
      </c>
      <c r="J2412" s="344">
        <f t="shared" si="187"/>
        <v>0</v>
      </c>
      <c r="K2412" s="344">
        <f t="shared" si="188"/>
        <v>0</v>
      </c>
      <c r="L2412" s="336">
        <f t="shared" si="189"/>
        <v>0</v>
      </c>
    </row>
    <row r="2413" spans="1:12" s="2" customFormat="1" ht="10.5" x14ac:dyDescent="0.25">
      <c r="A2413" s="334">
        <v>2378</v>
      </c>
      <c r="B2413" s="306"/>
      <c r="C2413" s="321"/>
      <c r="D2413" s="321"/>
      <c r="E2413" s="321"/>
      <c r="F2413" s="321"/>
      <c r="G2413" s="335">
        <f t="shared" si="185"/>
        <v>0</v>
      </c>
      <c r="H2413" s="340"/>
      <c r="I2413" s="337">
        <f t="shared" si="186"/>
        <v>0</v>
      </c>
      <c r="J2413" s="344">
        <f t="shared" si="187"/>
        <v>0</v>
      </c>
      <c r="K2413" s="344">
        <f t="shared" si="188"/>
        <v>0</v>
      </c>
      <c r="L2413" s="336">
        <f t="shared" si="189"/>
        <v>0</v>
      </c>
    </row>
    <row r="2414" spans="1:12" s="2" customFormat="1" ht="10.5" x14ac:dyDescent="0.25">
      <c r="A2414" s="334">
        <v>2379</v>
      </c>
      <c r="B2414" s="306"/>
      <c r="C2414" s="321"/>
      <c r="D2414" s="321"/>
      <c r="E2414" s="321"/>
      <c r="F2414" s="321"/>
      <c r="G2414" s="335">
        <f t="shared" si="185"/>
        <v>0</v>
      </c>
      <c r="H2414" s="340"/>
      <c r="I2414" s="337">
        <f t="shared" si="186"/>
        <v>0</v>
      </c>
      <c r="J2414" s="344">
        <f t="shared" si="187"/>
        <v>0</v>
      </c>
      <c r="K2414" s="344">
        <f t="shared" si="188"/>
        <v>0</v>
      </c>
      <c r="L2414" s="336">
        <f t="shared" si="189"/>
        <v>0</v>
      </c>
    </row>
    <row r="2415" spans="1:12" s="2" customFormat="1" ht="10.5" x14ac:dyDescent="0.25">
      <c r="A2415" s="334">
        <v>2380</v>
      </c>
      <c r="B2415" s="306"/>
      <c r="C2415" s="321"/>
      <c r="D2415" s="321"/>
      <c r="E2415" s="321"/>
      <c r="F2415" s="321"/>
      <c r="G2415" s="335">
        <f t="shared" si="185"/>
        <v>0</v>
      </c>
      <c r="H2415" s="340"/>
      <c r="I2415" s="337">
        <f t="shared" si="186"/>
        <v>0</v>
      </c>
      <c r="J2415" s="344">
        <f t="shared" si="187"/>
        <v>0</v>
      </c>
      <c r="K2415" s="344">
        <f t="shared" si="188"/>
        <v>0</v>
      </c>
      <c r="L2415" s="336">
        <f t="shared" si="189"/>
        <v>0</v>
      </c>
    </row>
    <row r="2416" spans="1:12" s="2" customFormat="1" ht="10.5" x14ac:dyDescent="0.25">
      <c r="A2416" s="333">
        <v>2381</v>
      </c>
      <c r="B2416" s="306"/>
      <c r="C2416" s="321"/>
      <c r="D2416" s="321"/>
      <c r="E2416" s="321"/>
      <c r="F2416" s="321"/>
      <c r="G2416" s="335">
        <f t="shared" si="185"/>
        <v>0</v>
      </c>
      <c r="H2416" s="340"/>
      <c r="I2416" s="337">
        <f t="shared" si="186"/>
        <v>0</v>
      </c>
      <c r="J2416" s="344">
        <f t="shared" si="187"/>
        <v>0</v>
      </c>
      <c r="K2416" s="344">
        <f t="shared" si="188"/>
        <v>0</v>
      </c>
      <c r="L2416" s="336">
        <f t="shared" si="189"/>
        <v>0</v>
      </c>
    </row>
    <row r="2417" spans="1:12" s="2" customFormat="1" ht="10.5" x14ac:dyDescent="0.25">
      <c r="A2417" s="334">
        <v>2382</v>
      </c>
      <c r="B2417" s="306"/>
      <c r="C2417" s="321"/>
      <c r="D2417" s="321"/>
      <c r="E2417" s="321"/>
      <c r="F2417" s="321"/>
      <c r="G2417" s="335">
        <f t="shared" si="185"/>
        <v>0</v>
      </c>
      <c r="H2417" s="340"/>
      <c r="I2417" s="337">
        <f t="shared" si="186"/>
        <v>0</v>
      </c>
      <c r="J2417" s="344">
        <f t="shared" si="187"/>
        <v>0</v>
      </c>
      <c r="K2417" s="344">
        <f t="shared" si="188"/>
        <v>0</v>
      </c>
      <c r="L2417" s="336">
        <f t="shared" si="189"/>
        <v>0</v>
      </c>
    </row>
    <row r="2418" spans="1:12" s="2" customFormat="1" ht="10.5" x14ac:dyDescent="0.25">
      <c r="A2418" s="334">
        <v>2383</v>
      </c>
      <c r="B2418" s="306"/>
      <c r="C2418" s="321"/>
      <c r="D2418" s="321"/>
      <c r="E2418" s="321"/>
      <c r="F2418" s="321"/>
      <c r="G2418" s="335">
        <f t="shared" si="185"/>
        <v>0</v>
      </c>
      <c r="H2418" s="340"/>
      <c r="I2418" s="337">
        <f t="shared" si="186"/>
        <v>0</v>
      </c>
      <c r="J2418" s="344">
        <f t="shared" si="187"/>
        <v>0</v>
      </c>
      <c r="K2418" s="344">
        <f t="shared" si="188"/>
        <v>0</v>
      </c>
      <c r="L2418" s="336">
        <f t="shared" si="189"/>
        <v>0</v>
      </c>
    </row>
    <row r="2419" spans="1:12" s="2" customFormat="1" ht="10.5" x14ac:dyDescent="0.25">
      <c r="A2419" s="334">
        <v>2384</v>
      </c>
      <c r="B2419" s="306"/>
      <c r="C2419" s="321"/>
      <c r="D2419" s="321"/>
      <c r="E2419" s="321"/>
      <c r="F2419" s="321"/>
      <c r="G2419" s="335">
        <f t="shared" si="185"/>
        <v>0</v>
      </c>
      <c r="H2419" s="340"/>
      <c r="I2419" s="337">
        <f t="shared" si="186"/>
        <v>0</v>
      </c>
      <c r="J2419" s="344">
        <f t="shared" si="187"/>
        <v>0</v>
      </c>
      <c r="K2419" s="344">
        <f t="shared" si="188"/>
        <v>0</v>
      </c>
      <c r="L2419" s="336">
        <f t="shared" si="189"/>
        <v>0</v>
      </c>
    </row>
    <row r="2420" spans="1:12" s="2" customFormat="1" ht="10.5" x14ac:dyDescent="0.25">
      <c r="A2420" s="334">
        <v>2385</v>
      </c>
      <c r="B2420" s="306"/>
      <c r="C2420" s="321"/>
      <c r="D2420" s="321"/>
      <c r="E2420" s="321"/>
      <c r="F2420" s="321"/>
      <c r="G2420" s="335">
        <f t="shared" si="185"/>
        <v>0</v>
      </c>
      <c r="H2420" s="340"/>
      <c r="I2420" s="337">
        <f t="shared" si="186"/>
        <v>0</v>
      </c>
      <c r="J2420" s="344">
        <f t="shared" si="187"/>
        <v>0</v>
      </c>
      <c r="K2420" s="344">
        <f t="shared" si="188"/>
        <v>0</v>
      </c>
      <c r="L2420" s="336">
        <f t="shared" si="189"/>
        <v>0</v>
      </c>
    </row>
    <row r="2421" spans="1:12" s="2" customFormat="1" ht="10.5" x14ac:dyDescent="0.25">
      <c r="A2421" s="333">
        <v>2386</v>
      </c>
      <c r="B2421" s="306"/>
      <c r="C2421" s="321"/>
      <c r="D2421" s="321"/>
      <c r="E2421" s="321"/>
      <c r="F2421" s="321"/>
      <c r="G2421" s="335">
        <f t="shared" si="185"/>
        <v>0</v>
      </c>
      <c r="H2421" s="340"/>
      <c r="I2421" s="337">
        <f t="shared" si="186"/>
        <v>0</v>
      </c>
      <c r="J2421" s="344">
        <f t="shared" si="187"/>
        <v>0</v>
      </c>
      <c r="K2421" s="344">
        <f t="shared" si="188"/>
        <v>0</v>
      </c>
      <c r="L2421" s="336">
        <f t="shared" si="189"/>
        <v>0</v>
      </c>
    </row>
    <row r="2422" spans="1:12" s="2" customFormat="1" ht="10.5" x14ac:dyDescent="0.25">
      <c r="A2422" s="334">
        <v>2387</v>
      </c>
      <c r="B2422" s="306"/>
      <c r="C2422" s="321"/>
      <c r="D2422" s="321"/>
      <c r="E2422" s="321"/>
      <c r="F2422" s="321"/>
      <c r="G2422" s="335">
        <f t="shared" si="185"/>
        <v>0</v>
      </c>
      <c r="H2422" s="340"/>
      <c r="I2422" s="337">
        <f t="shared" si="186"/>
        <v>0</v>
      </c>
      <c r="J2422" s="344">
        <f t="shared" si="187"/>
        <v>0</v>
      </c>
      <c r="K2422" s="344">
        <f t="shared" si="188"/>
        <v>0</v>
      </c>
      <c r="L2422" s="336">
        <f t="shared" si="189"/>
        <v>0</v>
      </c>
    </row>
    <row r="2423" spans="1:12" s="2" customFormat="1" ht="10.5" x14ac:dyDescent="0.25">
      <c r="A2423" s="334">
        <v>2388</v>
      </c>
      <c r="B2423" s="306"/>
      <c r="C2423" s="321"/>
      <c r="D2423" s="321"/>
      <c r="E2423" s="321"/>
      <c r="F2423" s="321"/>
      <c r="G2423" s="335">
        <f t="shared" si="185"/>
        <v>0</v>
      </c>
      <c r="H2423" s="340"/>
      <c r="I2423" s="337">
        <f t="shared" si="186"/>
        <v>0</v>
      </c>
      <c r="J2423" s="344">
        <f t="shared" si="187"/>
        <v>0</v>
      </c>
      <c r="K2423" s="344">
        <f t="shared" si="188"/>
        <v>0</v>
      </c>
      <c r="L2423" s="336">
        <f t="shared" si="189"/>
        <v>0</v>
      </c>
    </row>
    <row r="2424" spans="1:12" s="2" customFormat="1" ht="10.5" x14ac:dyDescent="0.25">
      <c r="A2424" s="334">
        <v>2389</v>
      </c>
      <c r="B2424" s="306"/>
      <c r="C2424" s="321"/>
      <c r="D2424" s="321"/>
      <c r="E2424" s="321"/>
      <c r="F2424" s="321"/>
      <c r="G2424" s="335">
        <f t="shared" si="185"/>
        <v>0</v>
      </c>
      <c r="H2424" s="340"/>
      <c r="I2424" s="337">
        <f t="shared" si="186"/>
        <v>0</v>
      </c>
      <c r="J2424" s="344">
        <f t="shared" si="187"/>
        <v>0</v>
      </c>
      <c r="K2424" s="344">
        <f t="shared" si="188"/>
        <v>0</v>
      </c>
      <c r="L2424" s="336">
        <f t="shared" si="189"/>
        <v>0</v>
      </c>
    </row>
    <row r="2425" spans="1:12" s="2" customFormat="1" ht="10.5" x14ac:dyDescent="0.25">
      <c r="A2425" s="334">
        <v>2390</v>
      </c>
      <c r="B2425" s="306"/>
      <c r="C2425" s="321"/>
      <c r="D2425" s="321"/>
      <c r="E2425" s="321"/>
      <c r="F2425" s="321"/>
      <c r="G2425" s="335">
        <f t="shared" si="185"/>
        <v>0</v>
      </c>
      <c r="H2425" s="340"/>
      <c r="I2425" s="337">
        <f t="shared" si="186"/>
        <v>0</v>
      </c>
      <c r="J2425" s="344">
        <f t="shared" si="187"/>
        <v>0</v>
      </c>
      <c r="K2425" s="344">
        <f t="shared" si="188"/>
        <v>0</v>
      </c>
      <c r="L2425" s="336">
        <f t="shared" si="189"/>
        <v>0</v>
      </c>
    </row>
    <row r="2426" spans="1:12" s="2" customFormat="1" ht="10.5" x14ac:dyDescent="0.25">
      <c r="A2426" s="333">
        <v>2391</v>
      </c>
      <c r="B2426" s="306"/>
      <c r="C2426" s="321"/>
      <c r="D2426" s="321"/>
      <c r="E2426" s="321"/>
      <c r="F2426" s="321"/>
      <c r="G2426" s="335">
        <f t="shared" si="185"/>
        <v>0</v>
      </c>
      <c r="H2426" s="340"/>
      <c r="I2426" s="337">
        <f t="shared" si="186"/>
        <v>0</v>
      </c>
      <c r="J2426" s="344">
        <f t="shared" si="187"/>
        <v>0</v>
      </c>
      <c r="K2426" s="344">
        <f t="shared" si="188"/>
        <v>0</v>
      </c>
      <c r="L2426" s="336">
        <f t="shared" si="189"/>
        <v>0</v>
      </c>
    </row>
    <row r="2427" spans="1:12" s="2" customFormat="1" ht="10.5" x14ac:dyDescent="0.25">
      <c r="A2427" s="334">
        <v>2392</v>
      </c>
      <c r="B2427" s="306"/>
      <c r="C2427" s="321"/>
      <c r="D2427" s="321"/>
      <c r="E2427" s="321"/>
      <c r="F2427" s="321"/>
      <c r="G2427" s="335">
        <f t="shared" si="185"/>
        <v>0</v>
      </c>
      <c r="H2427" s="340"/>
      <c r="I2427" s="337">
        <f t="shared" si="186"/>
        <v>0</v>
      </c>
      <c r="J2427" s="344">
        <f t="shared" si="187"/>
        <v>0</v>
      </c>
      <c r="K2427" s="344">
        <f t="shared" si="188"/>
        <v>0</v>
      </c>
      <c r="L2427" s="336">
        <f t="shared" si="189"/>
        <v>0</v>
      </c>
    </row>
    <row r="2428" spans="1:12" s="2" customFormat="1" ht="10.5" x14ac:dyDescent="0.25">
      <c r="A2428" s="334">
        <v>2393</v>
      </c>
      <c r="B2428" s="306"/>
      <c r="C2428" s="321"/>
      <c r="D2428" s="321"/>
      <c r="E2428" s="321"/>
      <c r="F2428" s="321"/>
      <c r="G2428" s="335">
        <f t="shared" si="185"/>
        <v>0</v>
      </c>
      <c r="H2428" s="340"/>
      <c r="I2428" s="337">
        <f t="shared" si="186"/>
        <v>0</v>
      </c>
      <c r="J2428" s="344">
        <f t="shared" si="187"/>
        <v>0</v>
      </c>
      <c r="K2428" s="344">
        <f t="shared" si="188"/>
        <v>0</v>
      </c>
      <c r="L2428" s="336">
        <f t="shared" si="189"/>
        <v>0</v>
      </c>
    </row>
    <row r="2429" spans="1:12" s="2" customFormat="1" ht="10.5" x14ac:dyDescent="0.25">
      <c r="A2429" s="334">
        <v>2394</v>
      </c>
      <c r="B2429" s="306"/>
      <c r="C2429" s="321"/>
      <c r="D2429" s="321"/>
      <c r="E2429" s="321"/>
      <c r="F2429" s="321"/>
      <c r="G2429" s="335">
        <f t="shared" si="185"/>
        <v>0</v>
      </c>
      <c r="H2429" s="340"/>
      <c r="I2429" s="337">
        <f t="shared" si="186"/>
        <v>0</v>
      </c>
      <c r="J2429" s="344">
        <f t="shared" si="187"/>
        <v>0</v>
      </c>
      <c r="K2429" s="344">
        <f t="shared" si="188"/>
        <v>0</v>
      </c>
      <c r="L2429" s="336">
        <f t="shared" si="189"/>
        <v>0</v>
      </c>
    </row>
    <row r="2430" spans="1:12" s="2" customFormat="1" ht="10.5" x14ac:dyDescent="0.25">
      <c r="A2430" s="334">
        <v>2395</v>
      </c>
      <c r="B2430" s="306"/>
      <c r="C2430" s="321"/>
      <c r="D2430" s="321"/>
      <c r="E2430" s="321"/>
      <c r="F2430" s="321"/>
      <c r="G2430" s="335">
        <f t="shared" si="185"/>
        <v>0</v>
      </c>
      <c r="H2430" s="340"/>
      <c r="I2430" s="337">
        <f t="shared" si="186"/>
        <v>0</v>
      </c>
      <c r="J2430" s="344">
        <f t="shared" si="187"/>
        <v>0</v>
      </c>
      <c r="K2430" s="344">
        <f t="shared" si="188"/>
        <v>0</v>
      </c>
      <c r="L2430" s="336">
        <f t="shared" si="189"/>
        <v>0</v>
      </c>
    </row>
    <row r="2431" spans="1:12" s="2" customFormat="1" ht="10.5" x14ac:dyDescent="0.25">
      <c r="A2431" s="333">
        <v>2396</v>
      </c>
      <c r="B2431" s="306"/>
      <c r="C2431" s="321"/>
      <c r="D2431" s="321"/>
      <c r="E2431" s="321"/>
      <c r="F2431" s="321"/>
      <c r="G2431" s="335">
        <f t="shared" si="185"/>
        <v>0</v>
      </c>
      <c r="H2431" s="340"/>
      <c r="I2431" s="337">
        <f t="shared" si="186"/>
        <v>0</v>
      </c>
      <c r="J2431" s="344">
        <f t="shared" si="187"/>
        <v>0</v>
      </c>
      <c r="K2431" s="344">
        <f t="shared" si="188"/>
        <v>0</v>
      </c>
      <c r="L2431" s="336">
        <f t="shared" si="189"/>
        <v>0</v>
      </c>
    </row>
    <row r="2432" spans="1:12" s="2" customFormat="1" ht="10.5" x14ac:dyDescent="0.25">
      <c r="A2432" s="334">
        <v>2397</v>
      </c>
      <c r="B2432" s="306"/>
      <c r="C2432" s="321"/>
      <c r="D2432" s="321"/>
      <c r="E2432" s="321"/>
      <c r="F2432" s="321"/>
      <c r="G2432" s="335">
        <f t="shared" si="185"/>
        <v>0</v>
      </c>
      <c r="H2432" s="340"/>
      <c r="I2432" s="337">
        <f t="shared" si="186"/>
        <v>0</v>
      </c>
      <c r="J2432" s="344">
        <f t="shared" si="187"/>
        <v>0</v>
      </c>
      <c r="K2432" s="344">
        <f t="shared" si="188"/>
        <v>0</v>
      </c>
      <c r="L2432" s="336">
        <f t="shared" si="189"/>
        <v>0</v>
      </c>
    </row>
    <row r="2433" spans="1:12" s="2" customFormat="1" ht="10.5" x14ac:dyDescent="0.25">
      <c r="A2433" s="334">
        <v>2398</v>
      </c>
      <c r="B2433" s="306"/>
      <c r="C2433" s="321"/>
      <c r="D2433" s="321"/>
      <c r="E2433" s="321"/>
      <c r="F2433" s="321"/>
      <c r="G2433" s="335">
        <f t="shared" si="185"/>
        <v>0</v>
      </c>
      <c r="H2433" s="340"/>
      <c r="I2433" s="337">
        <f t="shared" si="186"/>
        <v>0</v>
      </c>
      <c r="J2433" s="344">
        <f t="shared" si="187"/>
        <v>0</v>
      </c>
      <c r="K2433" s="344">
        <f t="shared" si="188"/>
        <v>0</v>
      </c>
      <c r="L2433" s="336">
        <f t="shared" si="189"/>
        <v>0</v>
      </c>
    </row>
    <row r="2434" spans="1:12" s="2" customFormat="1" ht="10.5" x14ac:dyDescent="0.25">
      <c r="A2434" s="334">
        <v>2399</v>
      </c>
      <c r="B2434" s="306"/>
      <c r="C2434" s="321"/>
      <c r="D2434" s="321"/>
      <c r="E2434" s="321"/>
      <c r="F2434" s="321"/>
      <c r="G2434" s="335">
        <f t="shared" si="185"/>
        <v>0</v>
      </c>
      <c r="H2434" s="340"/>
      <c r="I2434" s="337">
        <f t="shared" si="186"/>
        <v>0</v>
      </c>
      <c r="J2434" s="344">
        <f t="shared" si="187"/>
        <v>0</v>
      </c>
      <c r="K2434" s="344">
        <f t="shared" si="188"/>
        <v>0</v>
      </c>
      <c r="L2434" s="336">
        <f t="shared" si="189"/>
        <v>0</v>
      </c>
    </row>
    <row r="2435" spans="1:12" s="2" customFormat="1" ht="10.5" x14ac:dyDescent="0.25">
      <c r="A2435" s="334">
        <v>2400</v>
      </c>
      <c r="B2435" s="306"/>
      <c r="C2435" s="321"/>
      <c r="D2435" s="321"/>
      <c r="E2435" s="321"/>
      <c r="F2435" s="321"/>
      <c r="G2435" s="335">
        <f t="shared" si="185"/>
        <v>0</v>
      </c>
      <c r="H2435" s="340"/>
      <c r="I2435" s="337">
        <f t="shared" si="186"/>
        <v>0</v>
      </c>
      <c r="J2435" s="344">
        <f t="shared" si="187"/>
        <v>0</v>
      </c>
      <c r="K2435" s="344">
        <f t="shared" si="188"/>
        <v>0</v>
      </c>
      <c r="L2435" s="336">
        <f t="shared" si="189"/>
        <v>0</v>
      </c>
    </row>
    <row r="2436" spans="1:12" s="2" customFormat="1" ht="10.5" x14ac:dyDescent="0.25">
      <c r="A2436" s="333">
        <v>2401</v>
      </c>
      <c r="B2436" s="306"/>
      <c r="C2436" s="321"/>
      <c r="D2436" s="321"/>
      <c r="E2436" s="321"/>
      <c r="F2436" s="321"/>
      <c r="G2436" s="335">
        <f t="shared" si="185"/>
        <v>0</v>
      </c>
      <c r="H2436" s="340"/>
      <c r="I2436" s="337">
        <f t="shared" si="186"/>
        <v>0</v>
      </c>
      <c r="J2436" s="344">
        <f t="shared" si="187"/>
        <v>0</v>
      </c>
      <c r="K2436" s="344">
        <f t="shared" si="188"/>
        <v>0</v>
      </c>
      <c r="L2436" s="336">
        <f t="shared" si="189"/>
        <v>0</v>
      </c>
    </row>
    <row r="2437" spans="1:12" s="2" customFormat="1" ht="10.5" x14ac:dyDescent="0.25">
      <c r="A2437" s="334">
        <v>2402</v>
      </c>
      <c r="B2437" s="306"/>
      <c r="C2437" s="321"/>
      <c r="D2437" s="321"/>
      <c r="E2437" s="321"/>
      <c r="F2437" s="321"/>
      <c r="G2437" s="335">
        <f t="shared" si="185"/>
        <v>0</v>
      </c>
      <c r="H2437" s="340"/>
      <c r="I2437" s="337">
        <f t="shared" si="186"/>
        <v>0</v>
      </c>
      <c r="J2437" s="344">
        <f t="shared" si="187"/>
        <v>0</v>
      </c>
      <c r="K2437" s="344">
        <f t="shared" si="188"/>
        <v>0</v>
      </c>
      <c r="L2437" s="336">
        <f t="shared" si="189"/>
        <v>0</v>
      </c>
    </row>
    <row r="2438" spans="1:12" s="2" customFormat="1" ht="10.5" x14ac:dyDescent="0.25">
      <c r="A2438" s="334">
        <v>2403</v>
      </c>
      <c r="B2438" s="306"/>
      <c r="C2438" s="321"/>
      <c r="D2438" s="321"/>
      <c r="E2438" s="321"/>
      <c r="F2438" s="321"/>
      <c r="G2438" s="335">
        <f t="shared" si="185"/>
        <v>0</v>
      </c>
      <c r="H2438" s="340"/>
      <c r="I2438" s="337">
        <f t="shared" si="186"/>
        <v>0</v>
      </c>
      <c r="J2438" s="344">
        <f t="shared" si="187"/>
        <v>0</v>
      </c>
      <c r="K2438" s="344">
        <f t="shared" si="188"/>
        <v>0</v>
      </c>
      <c r="L2438" s="336">
        <f t="shared" si="189"/>
        <v>0</v>
      </c>
    </row>
    <row r="2439" spans="1:12" s="2" customFormat="1" ht="10.5" x14ac:dyDescent="0.25">
      <c r="A2439" s="334">
        <v>2404</v>
      </c>
      <c r="B2439" s="306"/>
      <c r="C2439" s="321"/>
      <c r="D2439" s="321"/>
      <c r="E2439" s="321"/>
      <c r="F2439" s="321"/>
      <c r="G2439" s="335">
        <f t="shared" si="185"/>
        <v>0</v>
      </c>
      <c r="H2439" s="340"/>
      <c r="I2439" s="337">
        <f t="shared" si="186"/>
        <v>0</v>
      </c>
      <c r="J2439" s="344">
        <f t="shared" si="187"/>
        <v>0</v>
      </c>
      <c r="K2439" s="344">
        <f t="shared" si="188"/>
        <v>0</v>
      </c>
      <c r="L2439" s="336">
        <f t="shared" si="189"/>
        <v>0</v>
      </c>
    </row>
    <row r="2440" spans="1:12" s="2" customFormat="1" ht="10.5" x14ac:dyDescent="0.25">
      <c r="A2440" s="334">
        <v>2405</v>
      </c>
      <c r="B2440" s="306"/>
      <c r="C2440" s="321"/>
      <c r="D2440" s="321"/>
      <c r="E2440" s="321"/>
      <c r="F2440" s="321"/>
      <c r="G2440" s="335">
        <f t="shared" si="185"/>
        <v>0</v>
      </c>
      <c r="H2440" s="340"/>
      <c r="I2440" s="337">
        <f t="shared" si="186"/>
        <v>0</v>
      </c>
      <c r="J2440" s="344">
        <f t="shared" si="187"/>
        <v>0</v>
      </c>
      <c r="K2440" s="344">
        <f t="shared" si="188"/>
        <v>0</v>
      </c>
      <c r="L2440" s="336">
        <f t="shared" si="189"/>
        <v>0</v>
      </c>
    </row>
    <row r="2441" spans="1:12" s="2" customFormat="1" ht="10.5" x14ac:dyDescent="0.25">
      <c r="A2441" s="333">
        <v>2406</v>
      </c>
      <c r="B2441" s="306"/>
      <c r="C2441" s="321"/>
      <c r="D2441" s="321"/>
      <c r="E2441" s="321"/>
      <c r="F2441" s="321"/>
      <c r="G2441" s="335">
        <f t="shared" si="185"/>
        <v>0</v>
      </c>
      <c r="H2441" s="340"/>
      <c r="I2441" s="337">
        <f t="shared" si="186"/>
        <v>0</v>
      </c>
      <c r="J2441" s="344">
        <f t="shared" si="187"/>
        <v>0</v>
      </c>
      <c r="K2441" s="344">
        <f t="shared" si="188"/>
        <v>0</v>
      </c>
      <c r="L2441" s="336">
        <f t="shared" si="189"/>
        <v>0</v>
      </c>
    </row>
    <row r="2442" spans="1:12" s="2" customFormat="1" ht="10.5" x14ac:dyDescent="0.25">
      <c r="A2442" s="334">
        <v>2407</v>
      </c>
      <c r="B2442" s="306"/>
      <c r="C2442" s="321"/>
      <c r="D2442" s="321"/>
      <c r="E2442" s="321"/>
      <c r="F2442" s="321"/>
      <c r="G2442" s="335">
        <f t="shared" si="185"/>
        <v>0</v>
      </c>
      <c r="H2442" s="340"/>
      <c r="I2442" s="337">
        <f t="shared" si="186"/>
        <v>0</v>
      </c>
      <c r="J2442" s="344">
        <f t="shared" si="187"/>
        <v>0</v>
      </c>
      <c r="K2442" s="344">
        <f t="shared" si="188"/>
        <v>0</v>
      </c>
      <c r="L2442" s="336">
        <f t="shared" si="189"/>
        <v>0</v>
      </c>
    </row>
    <row r="2443" spans="1:12" s="2" customFormat="1" ht="10.5" x14ac:dyDescent="0.25">
      <c r="A2443" s="334">
        <v>2408</v>
      </c>
      <c r="B2443" s="306"/>
      <c r="C2443" s="321"/>
      <c r="D2443" s="321"/>
      <c r="E2443" s="321"/>
      <c r="F2443" s="321"/>
      <c r="G2443" s="335">
        <f t="shared" si="185"/>
        <v>0</v>
      </c>
      <c r="H2443" s="340"/>
      <c r="I2443" s="337">
        <f t="shared" si="186"/>
        <v>0</v>
      </c>
      <c r="J2443" s="344">
        <f t="shared" si="187"/>
        <v>0</v>
      </c>
      <c r="K2443" s="344">
        <f t="shared" si="188"/>
        <v>0</v>
      </c>
      <c r="L2443" s="336">
        <f t="shared" si="189"/>
        <v>0</v>
      </c>
    </row>
    <row r="2444" spans="1:12" s="2" customFormat="1" ht="10.5" x14ac:dyDescent="0.25">
      <c r="A2444" s="334">
        <v>2409</v>
      </c>
      <c r="B2444" s="306"/>
      <c r="C2444" s="321"/>
      <c r="D2444" s="321"/>
      <c r="E2444" s="321"/>
      <c r="F2444" s="321"/>
      <c r="G2444" s="335">
        <f t="shared" si="185"/>
        <v>0</v>
      </c>
      <c r="H2444" s="340"/>
      <c r="I2444" s="337">
        <f t="shared" si="186"/>
        <v>0</v>
      </c>
      <c r="J2444" s="344">
        <f t="shared" si="187"/>
        <v>0</v>
      </c>
      <c r="K2444" s="344">
        <f t="shared" si="188"/>
        <v>0</v>
      </c>
      <c r="L2444" s="336">
        <f t="shared" si="189"/>
        <v>0</v>
      </c>
    </row>
    <row r="2445" spans="1:12" s="2" customFormat="1" ht="10.5" x14ac:dyDescent="0.25">
      <c r="A2445" s="334">
        <v>2410</v>
      </c>
      <c r="B2445" s="306"/>
      <c r="C2445" s="321"/>
      <c r="D2445" s="321"/>
      <c r="E2445" s="321"/>
      <c r="F2445" s="321"/>
      <c r="G2445" s="335">
        <f t="shared" si="185"/>
        <v>0</v>
      </c>
      <c r="H2445" s="340"/>
      <c r="I2445" s="337">
        <f t="shared" si="186"/>
        <v>0</v>
      </c>
      <c r="J2445" s="344">
        <f t="shared" si="187"/>
        <v>0</v>
      </c>
      <c r="K2445" s="344">
        <f t="shared" si="188"/>
        <v>0</v>
      </c>
      <c r="L2445" s="336">
        <f t="shared" si="189"/>
        <v>0</v>
      </c>
    </row>
    <row r="2446" spans="1:12" s="2" customFormat="1" ht="10.5" x14ac:dyDescent="0.25">
      <c r="A2446" s="333">
        <v>2411</v>
      </c>
      <c r="B2446" s="306"/>
      <c r="C2446" s="321"/>
      <c r="D2446" s="321"/>
      <c r="E2446" s="321"/>
      <c r="F2446" s="321"/>
      <c r="G2446" s="335">
        <f t="shared" si="185"/>
        <v>0</v>
      </c>
      <c r="H2446" s="340"/>
      <c r="I2446" s="337">
        <f t="shared" si="186"/>
        <v>0</v>
      </c>
      <c r="J2446" s="344">
        <f t="shared" si="187"/>
        <v>0</v>
      </c>
      <c r="K2446" s="344">
        <f t="shared" si="188"/>
        <v>0</v>
      </c>
      <c r="L2446" s="336">
        <f t="shared" si="189"/>
        <v>0</v>
      </c>
    </row>
    <row r="2447" spans="1:12" s="2" customFormat="1" ht="10.5" x14ac:dyDescent="0.25">
      <c r="A2447" s="334">
        <v>2412</v>
      </c>
      <c r="B2447" s="306"/>
      <c r="C2447" s="321"/>
      <c r="D2447" s="321"/>
      <c r="E2447" s="321"/>
      <c r="F2447" s="321"/>
      <c r="G2447" s="335">
        <f t="shared" si="185"/>
        <v>0</v>
      </c>
      <c r="H2447" s="340"/>
      <c r="I2447" s="337">
        <f t="shared" si="186"/>
        <v>0</v>
      </c>
      <c r="J2447" s="344">
        <f t="shared" si="187"/>
        <v>0</v>
      </c>
      <c r="K2447" s="344">
        <f t="shared" si="188"/>
        <v>0</v>
      </c>
      <c r="L2447" s="336">
        <f t="shared" si="189"/>
        <v>0</v>
      </c>
    </row>
    <row r="2448" spans="1:12" s="2" customFormat="1" ht="10.5" x14ac:dyDescent="0.25">
      <c r="A2448" s="334">
        <v>2413</v>
      </c>
      <c r="B2448" s="306"/>
      <c r="C2448" s="321"/>
      <c r="D2448" s="321"/>
      <c r="E2448" s="321"/>
      <c r="F2448" s="321"/>
      <c r="G2448" s="335">
        <f t="shared" si="185"/>
        <v>0</v>
      </c>
      <c r="H2448" s="340"/>
      <c r="I2448" s="337">
        <f t="shared" si="186"/>
        <v>0</v>
      </c>
      <c r="J2448" s="344">
        <f t="shared" si="187"/>
        <v>0</v>
      </c>
      <c r="K2448" s="344">
        <f t="shared" si="188"/>
        <v>0</v>
      </c>
      <c r="L2448" s="336">
        <f t="shared" si="189"/>
        <v>0</v>
      </c>
    </row>
    <row r="2449" spans="1:12" s="2" customFormat="1" ht="10.5" x14ac:dyDescent="0.25">
      <c r="A2449" s="334">
        <v>2414</v>
      </c>
      <c r="B2449" s="306"/>
      <c r="C2449" s="321"/>
      <c r="D2449" s="321"/>
      <c r="E2449" s="321"/>
      <c r="F2449" s="321"/>
      <c r="G2449" s="335">
        <f t="shared" si="185"/>
        <v>0</v>
      </c>
      <c r="H2449" s="340"/>
      <c r="I2449" s="337">
        <f t="shared" si="186"/>
        <v>0</v>
      </c>
      <c r="J2449" s="344">
        <f t="shared" si="187"/>
        <v>0</v>
      </c>
      <c r="K2449" s="344">
        <f t="shared" si="188"/>
        <v>0</v>
      </c>
      <c r="L2449" s="336">
        <f t="shared" si="189"/>
        <v>0</v>
      </c>
    </row>
    <row r="2450" spans="1:12" s="2" customFormat="1" ht="10.5" x14ac:dyDescent="0.25">
      <c r="A2450" s="334">
        <v>2415</v>
      </c>
      <c r="B2450" s="306"/>
      <c r="C2450" s="321"/>
      <c r="D2450" s="321"/>
      <c r="E2450" s="321"/>
      <c r="F2450" s="321"/>
      <c r="G2450" s="335">
        <f t="shared" si="185"/>
        <v>0</v>
      </c>
      <c r="H2450" s="340"/>
      <c r="I2450" s="337">
        <f t="shared" si="186"/>
        <v>0</v>
      </c>
      <c r="J2450" s="344">
        <f t="shared" si="187"/>
        <v>0</v>
      </c>
      <c r="K2450" s="344">
        <f t="shared" si="188"/>
        <v>0</v>
      </c>
      <c r="L2450" s="336">
        <f t="shared" si="189"/>
        <v>0</v>
      </c>
    </row>
    <row r="2451" spans="1:12" s="2" customFormat="1" ht="10.5" x14ac:dyDescent="0.25">
      <c r="A2451" s="333">
        <v>2416</v>
      </c>
      <c r="B2451" s="306"/>
      <c r="C2451" s="321"/>
      <c r="D2451" s="321"/>
      <c r="E2451" s="321"/>
      <c r="F2451" s="321"/>
      <c r="G2451" s="335">
        <f t="shared" si="185"/>
        <v>0</v>
      </c>
      <c r="H2451" s="340"/>
      <c r="I2451" s="337">
        <f t="shared" si="186"/>
        <v>0</v>
      </c>
      <c r="J2451" s="344">
        <f t="shared" si="187"/>
        <v>0</v>
      </c>
      <c r="K2451" s="344">
        <f t="shared" si="188"/>
        <v>0</v>
      </c>
      <c r="L2451" s="336">
        <f t="shared" si="189"/>
        <v>0</v>
      </c>
    </row>
    <row r="2452" spans="1:12" s="2" customFormat="1" ht="10.5" x14ac:dyDescent="0.25">
      <c r="A2452" s="334">
        <v>2417</v>
      </c>
      <c r="B2452" s="306"/>
      <c r="C2452" s="321"/>
      <c r="D2452" s="321"/>
      <c r="E2452" s="321"/>
      <c r="F2452" s="321"/>
      <c r="G2452" s="335">
        <f t="shared" si="185"/>
        <v>0</v>
      </c>
      <c r="H2452" s="340"/>
      <c r="I2452" s="337">
        <f t="shared" si="186"/>
        <v>0</v>
      </c>
      <c r="J2452" s="344">
        <f t="shared" si="187"/>
        <v>0</v>
      </c>
      <c r="K2452" s="344">
        <f t="shared" si="188"/>
        <v>0</v>
      </c>
      <c r="L2452" s="336">
        <f t="shared" si="189"/>
        <v>0</v>
      </c>
    </row>
    <row r="2453" spans="1:12" s="2" customFormat="1" ht="10.5" x14ac:dyDescent="0.25">
      <c r="A2453" s="334">
        <v>2418</v>
      </c>
      <c r="B2453" s="306"/>
      <c r="C2453" s="321"/>
      <c r="D2453" s="321"/>
      <c r="E2453" s="321"/>
      <c r="F2453" s="321"/>
      <c r="G2453" s="335">
        <f t="shared" si="185"/>
        <v>0</v>
      </c>
      <c r="H2453" s="340"/>
      <c r="I2453" s="337">
        <f t="shared" si="186"/>
        <v>0</v>
      </c>
      <c r="J2453" s="344">
        <f t="shared" si="187"/>
        <v>0</v>
      </c>
      <c r="K2453" s="344">
        <f t="shared" si="188"/>
        <v>0</v>
      </c>
      <c r="L2453" s="336">
        <f t="shared" si="189"/>
        <v>0</v>
      </c>
    </row>
    <row r="2454" spans="1:12" s="2" customFormat="1" ht="10.5" x14ac:dyDescent="0.25">
      <c r="A2454" s="334">
        <v>2419</v>
      </c>
      <c r="B2454" s="306"/>
      <c r="C2454" s="321"/>
      <c r="D2454" s="321"/>
      <c r="E2454" s="321"/>
      <c r="F2454" s="321"/>
      <c r="G2454" s="335">
        <f t="shared" si="185"/>
        <v>0</v>
      </c>
      <c r="H2454" s="340"/>
      <c r="I2454" s="337">
        <f t="shared" si="186"/>
        <v>0</v>
      </c>
      <c r="J2454" s="344">
        <f t="shared" si="187"/>
        <v>0</v>
      </c>
      <c r="K2454" s="344">
        <f t="shared" si="188"/>
        <v>0</v>
      </c>
      <c r="L2454" s="336">
        <f t="shared" si="189"/>
        <v>0</v>
      </c>
    </row>
    <row r="2455" spans="1:12" s="2" customFormat="1" ht="10.5" x14ac:dyDescent="0.25">
      <c r="A2455" s="334">
        <v>2420</v>
      </c>
      <c r="B2455" s="306"/>
      <c r="C2455" s="321"/>
      <c r="D2455" s="321"/>
      <c r="E2455" s="321"/>
      <c r="F2455" s="321"/>
      <c r="G2455" s="335">
        <f t="shared" si="185"/>
        <v>0</v>
      </c>
      <c r="H2455" s="340"/>
      <c r="I2455" s="337">
        <f t="shared" si="186"/>
        <v>0</v>
      </c>
      <c r="J2455" s="344">
        <f t="shared" si="187"/>
        <v>0</v>
      </c>
      <c r="K2455" s="344">
        <f t="shared" si="188"/>
        <v>0</v>
      </c>
      <c r="L2455" s="336">
        <f t="shared" si="189"/>
        <v>0</v>
      </c>
    </row>
    <row r="2456" spans="1:12" s="2" customFormat="1" ht="10.5" x14ac:dyDescent="0.25">
      <c r="A2456" s="333">
        <v>2421</v>
      </c>
      <c r="B2456" s="306"/>
      <c r="C2456" s="321"/>
      <c r="D2456" s="321"/>
      <c r="E2456" s="321"/>
      <c r="F2456" s="321"/>
      <c r="G2456" s="335">
        <f t="shared" si="185"/>
        <v>0</v>
      </c>
      <c r="H2456" s="340"/>
      <c r="I2456" s="337">
        <f t="shared" si="186"/>
        <v>0</v>
      </c>
      <c r="J2456" s="344">
        <f t="shared" si="187"/>
        <v>0</v>
      </c>
      <c r="K2456" s="344">
        <f t="shared" si="188"/>
        <v>0</v>
      </c>
      <c r="L2456" s="336">
        <f t="shared" si="189"/>
        <v>0</v>
      </c>
    </row>
    <row r="2457" spans="1:12" s="2" customFormat="1" ht="10.5" x14ac:dyDescent="0.25">
      <c r="A2457" s="334">
        <v>2422</v>
      </c>
      <c r="B2457" s="306"/>
      <c r="C2457" s="321"/>
      <c r="D2457" s="321"/>
      <c r="E2457" s="321"/>
      <c r="F2457" s="321"/>
      <c r="G2457" s="335">
        <f t="shared" si="185"/>
        <v>0</v>
      </c>
      <c r="H2457" s="340"/>
      <c r="I2457" s="337">
        <f t="shared" si="186"/>
        <v>0</v>
      </c>
      <c r="J2457" s="344">
        <f t="shared" si="187"/>
        <v>0</v>
      </c>
      <c r="K2457" s="344">
        <f t="shared" si="188"/>
        <v>0</v>
      </c>
      <c r="L2457" s="336">
        <f t="shared" si="189"/>
        <v>0</v>
      </c>
    </row>
    <row r="2458" spans="1:12" s="2" customFormat="1" ht="10.5" x14ac:dyDescent="0.25">
      <c r="A2458" s="334">
        <v>2423</v>
      </c>
      <c r="B2458" s="306"/>
      <c r="C2458" s="321"/>
      <c r="D2458" s="321"/>
      <c r="E2458" s="321"/>
      <c r="F2458" s="321"/>
      <c r="G2458" s="335">
        <f t="shared" si="185"/>
        <v>0</v>
      </c>
      <c r="H2458" s="340"/>
      <c r="I2458" s="337">
        <f t="shared" si="186"/>
        <v>0</v>
      </c>
      <c r="J2458" s="344">
        <f t="shared" si="187"/>
        <v>0</v>
      </c>
      <c r="K2458" s="344">
        <f t="shared" si="188"/>
        <v>0</v>
      </c>
      <c r="L2458" s="336">
        <f t="shared" si="189"/>
        <v>0</v>
      </c>
    </row>
    <row r="2459" spans="1:12" s="2" customFormat="1" ht="10.5" x14ac:dyDescent="0.25">
      <c r="A2459" s="334">
        <v>2424</v>
      </c>
      <c r="B2459" s="306"/>
      <c r="C2459" s="321"/>
      <c r="D2459" s="321"/>
      <c r="E2459" s="321"/>
      <c r="F2459" s="321"/>
      <c r="G2459" s="335">
        <f t="shared" si="185"/>
        <v>0</v>
      </c>
      <c r="H2459" s="340"/>
      <c r="I2459" s="337">
        <f t="shared" si="186"/>
        <v>0</v>
      </c>
      <c r="J2459" s="344">
        <f t="shared" si="187"/>
        <v>0</v>
      </c>
      <c r="K2459" s="344">
        <f t="shared" si="188"/>
        <v>0</v>
      </c>
      <c r="L2459" s="336">
        <f t="shared" si="189"/>
        <v>0</v>
      </c>
    </row>
    <row r="2460" spans="1:12" s="2" customFormat="1" ht="10.5" x14ac:dyDescent="0.25">
      <c r="A2460" s="334">
        <v>2425</v>
      </c>
      <c r="B2460" s="306"/>
      <c r="C2460" s="321"/>
      <c r="D2460" s="321"/>
      <c r="E2460" s="321"/>
      <c r="F2460" s="321"/>
      <c r="G2460" s="335">
        <f t="shared" si="185"/>
        <v>0</v>
      </c>
      <c r="H2460" s="340"/>
      <c r="I2460" s="337">
        <f t="shared" si="186"/>
        <v>0</v>
      </c>
      <c r="J2460" s="344">
        <f t="shared" si="187"/>
        <v>0</v>
      </c>
      <c r="K2460" s="344">
        <f t="shared" si="188"/>
        <v>0</v>
      </c>
      <c r="L2460" s="336">
        <f t="shared" si="189"/>
        <v>0</v>
      </c>
    </row>
    <row r="2461" spans="1:12" s="2" customFormat="1" ht="10.5" x14ac:dyDescent="0.25">
      <c r="A2461" s="333">
        <v>2426</v>
      </c>
      <c r="B2461" s="306"/>
      <c r="C2461" s="321"/>
      <c r="D2461" s="321"/>
      <c r="E2461" s="321"/>
      <c r="F2461" s="321"/>
      <c r="G2461" s="335">
        <f t="shared" si="185"/>
        <v>0</v>
      </c>
      <c r="H2461" s="340"/>
      <c r="I2461" s="337">
        <f t="shared" si="186"/>
        <v>0</v>
      </c>
      <c r="J2461" s="344">
        <f t="shared" si="187"/>
        <v>0</v>
      </c>
      <c r="K2461" s="344">
        <f t="shared" si="188"/>
        <v>0</v>
      </c>
      <c r="L2461" s="336">
        <f t="shared" si="189"/>
        <v>0</v>
      </c>
    </row>
    <row r="2462" spans="1:12" s="2" customFormat="1" ht="10.5" x14ac:dyDescent="0.25">
      <c r="A2462" s="334">
        <v>2427</v>
      </c>
      <c r="B2462" s="306"/>
      <c r="C2462" s="321"/>
      <c r="D2462" s="321"/>
      <c r="E2462" s="321"/>
      <c r="F2462" s="321"/>
      <c r="G2462" s="335">
        <f t="shared" si="185"/>
        <v>0</v>
      </c>
      <c r="H2462" s="340"/>
      <c r="I2462" s="337">
        <f t="shared" si="186"/>
        <v>0</v>
      </c>
      <c r="J2462" s="344">
        <f t="shared" si="187"/>
        <v>0</v>
      </c>
      <c r="K2462" s="344">
        <f t="shared" si="188"/>
        <v>0</v>
      </c>
      <c r="L2462" s="336">
        <f t="shared" si="189"/>
        <v>0</v>
      </c>
    </row>
    <row r="2463" spans="1:12" s="2" customFormat="1" ht="10.5" x14ac:dyDescent="0.25">
      <c r="A2463" s="334">
        <v>2428</v>
      </c>
      <c r="B2463" s="306"/>
      <c r="C2463" s="321"/>
      <c r="D2463" s="321"/>
      <c r="E2463" s="321"/>
      <c r="F2463" s="321"/>
      <c r="G2463" s="335">
        <f t="shared" si="185"/>
        <v>0</v>
      </c>
      <c r="H2463" s="340"/>
      <c r="I2463" s="337">
        <f t="shared" si="186"/>
        <v>0</v>
      </c>
      <c r="J2463" s="344">
        <f t="shared" si="187"/>
        <v>0</v>
      </c>
      <c r="K2463" s="344">
        <f t="shared" si="188"/>
        <v>0</v>
      </c>
      <c r="L2463" s="336">
        <f t="shared" si="189"/>
        <v>0</v>
      </c>
    </row>
    <row r="2464" spans="1:12" s="2" customFormat="1" ht="10.5" x14ac:dyDescent="0.25">
      <c r="A2464" s="334">
        <v>2429</v>
      </c>
      <c r="B2464" s="306"/>
      <c r="C2464" s="321"/>
      <c r="D2464" s="321"/>
      <c r="E2464" s="321"/>
      <c r="F2464" s="321"/>
      <c r="G2464" s="335">
        <f t="shared" si="185"/>
        <v>0</v>
      </c>
      <c r="H2464" s="340"/>
      <c r="I2464" s="337">
        <f t="shared" si="186"/>
        <v>0</v>
      </c>
      <c r="J2464" s="344">
        <f t="shared" si="187"/>
        <v>0</v>
      </c>
      <c r="K2464" s="344">
        <f t="shared" si="188"/>
        <v>0</v>
      </c>
      <c r="L2464" s="336">
        <f t="shared" si="189"/>
        <v>0</v>
      </c>
    </row>
    <row r="2465" spans="1:12" s="2" customFormat="1" ht="10.5" x14ac:dyDescent="0.25">
      <c r="A2465" s="334">
        <v>2430</v>
      </c>
      <c r="B2465" s="306"/>
      <c r="C2465" s="321"/>
      <c r="D2465" s="321"/>
      <c r="E2465" s="321"/>
      <c r="F2465" s="321"/>
      <c r="G2465" s="335">
        <f t="shared" si="185"/>
        <v>0</v>
      </c>
      <c r="H2465" s="340"/>
      <c r="I2465" s="337">
        <f t="shared" si="186"/>
        <v>0</v>
      </c>
      <c r="J2465" s="344">
        <f t="shared" si="187"/>
        <v>0</v>
      </c>
      <c r="K2465" s="344">
        <f t="shared" si="188"/>
        <v>0</v>
      </c>
      <c r="L2465" s="336">
        <f t="shared" si="189"/>
        <v>0</v>
      </c>
    </row>
    <row r="2466" spans="1:12" s="2" customFormat="1" ht="10.5" x14ac:dyDescent="0.25">
      <c r="A2466" s="333">
        <v>2431</v>
      </c>
      <c r="B2466" s="306"/>
      <c r="C2466" s="321"/>
      <c r="D2466" s="321"/>
      <c r="E2466" s="321"/>
      <c r="F2466" s="321"/>
      <c r="G2466" s="335">
        <f t="shared" si="185"/>
        <v>0</v>
      </c>
      <c r="H2466" s="340"/>
      <c r="I2466" s="337">
        <f t="shared" si="186"/>
        <v>0</v>
      </c>
      <c r="J2466" s="344">
        <f t="shared" si="187"/>
        <v>0</v>
      </c>
      <c r="K2466" s="344">
        <f t="shared" si="188"/>
        <v>0</v>
      </c>
      <c r="L2466" s="336">
        <f t="shared" si="189"/>
        <v>0</v>
      </c>
    </row>
    <row r="2467" spans="1:12" s="2" customFormat="1" ht="10.5" x14ac:dyDescent="0.25">
      <c r="A2467" s="334">
        <v>2432</v>
      </c>
      <c r="B2467" s="306"/>
      <c r="C2467" s="321"/>
      <c r="D2467" s="321"/>
      <c r="E2467" s="321"/>
      <c r="F2467" s="321"/>
      <c r="G2467" s="335">
        <f t="shared" si="185"/>
        <v>0</v>
      </c>
      <c r="H2467" s="340"/>
      <c r="I2467" s="337">
        <f t="shared" si="186"/>
        <v>0</v>
      </c>
      <c r="J2467" s="344">
        <f t="shared" si="187"/>
        <v>0</v>
      </c>
      <c r="K2467" s="344">
        <f t="shared" si="188"/>
        <v>0</v>
      </c>
      <c r="L2467" s="336">
        <f t="shared" si="189"/>
        <v>0</v>
      </c>
    </row>
    <row r="2468" spans="1:12" s="2" customFormat="1" ht="10.5" x14ac:dyDescent="0.25">
      <c r="A2468" s="334">
        <v>2433</v>
      </c>
      <c r="B2468" s="306"/>
      <c r="C2468" s="321"/>
      <c r="D2468" s="321"/>
      <c r="E2468" s="321"/>
      <c r="F2468" s="321"/>
      <c r="G2468" s="335">
        <f t="shared" si="185"/>
        <v>0</v>
      </c>
      <c r="H2468" s="340"/>
      <c r="I2468" s="337">
        <f t="shared" si="186"/>
        <v>0</v>
      </c>
      <c r="J2468" s="344">
        <f t="shared" si="187"/>
        <v>0</v>
      </c>
      <c r="K2468" s="344">
        <f t="shared" si="188"/>
        <v>0</v>
      </c>
      <c r="L2468" s="336">
        <f t="shared" si="189"/>
        <v>0</v>
      </c>
    </row>
    <row r="2469" spans="1:12" s="2" customFormat="1" ht="10.5" x14ac:dyDescent="0.25">
      <c r="A2469" s="334">
        <v>2434</v>
      </c>
      <c r="B2469" s="306"/>
      <c r="C2469" s="321"/>
      <c r="D2469" s="321"/>
      <c r="E2469" s="321"/>
      <c r="F2469" s="321"/>
      <c r="G2469" s="335">
        <f t="shared" ref="G2469:G2532" si="190">IF(F2469="Residencial",E2469,F2469)</f>
        <v>0</v>
      </c>
      <c r="H2469" s="340"/>
      <c r="I2469" s="337">
        <f t="shared" ref="I2469:I2532" si="191">IF(F2469="Residencial",IF(H2469&lt;=11,H2469,11),0)</f>
        <v>0</v>
      </c>
      <c r="J2469" s="344">
        <f t="shared" ref="J2469:J2532" si="192">IF(OR(G2469=1,G2469=2),IF(H2469&lt;=6,H2469,6),0)</f>
        <v>0</v>
      </c>
      <c r="K2469" s="344">
        <f t="shared" si="188"/>
        <v>0</v>
      </c>
      <c r="L2469" s="336">
        <f t="shared" si="189"/>
        <v>0</v>
      </c>
    </row>
    <row r="2470" spans="1:12" s="2" customFormat="1" ht="10.5" x14ac:dyDescent="0.25">
      <c r="A2470" s="334">
        <v>2435</v>
      </c>
      <c r="B2470" s="306"/>
      <c r="C2470" s="321"/>
      <c r="D2470" s="321"/>
      <c r="E2470" s="321"/>
      <c r="F2470" s="321"/>
      <c r="G2470" s="335">
        <f t="shared" si="190"/>
        <v>0</v>
      </c>
      <c r="H2470" s="340"/>
      <c r="I2470" s="337">
        <f t="shared" si="191"/>
        <v>0</v>
      </c>
      <c r="J2470" s="344">
        <f t="shared" si="192"/>
        <v>0</v>
      </c>
      <c r="K2470" s="344">
        <f t="shared" ref="K2470:K2533" si="193">I2470-J2470</f>
        <v>0</v>
      </c>
      <c r="L2470" s="336">
        <f t="shared" ref="L2470:L2533" si="194">IF(F2470="Residencial",IF(H2470&gt;11,(H2470-I2470),0),0)</f>
        <v>0</v>
      </c>
    </row>
    <row r="2471" spans="1:12" s="2" customFormat="1" ht="10.5" x14ac:dyDescent="0.25">
      <c r="A2471" s="333">
        <v>2436</v>
      </c>
      <c r="B2471" s="306"/>
      <c r="C2471" s="321"/>
      <c r="D2471" s="321"/>
      <c r="E2471" s="321"/>
      <c r="F2471" s="321"/>
      <c r="G2471" s="335">
        <f t="shared" si="190"/>
        <v>0</v>
      </c>
      <c r="H2471" s="340"/>
      <c r="I2471" s="337">
        <f t="shared" si="191"/>
        <v>0</v>
      </c>
      <c r="J2471" s="344">
        <f t="shared" si="192"/>
        <v>0</v>
      </c>
      <c r="K2471" s="344">
        <f t="shared" si="193"/>
        <v>0</v>
      </c>
      <c r="L2471" s="336">
        <f t="shared" si="194"/>
        <v>0</v>
      </c>
    </row>
    <row r="2472" spans="1:12" s="2" customFormat="1" ht="10.5" x14ac:dyDescent="0.25">
      <c r="A2472" s="334">
        <v>2437</v>
      </c>
      <c r="B2472" s="306"/>
      <c r="C2472" s="321"/>
      <c r="D2472" s="321"/>
      <c r="E2472" s="321"/>
      <c r="F2472" s="321"/>
      <c r="G2472" s="335">
        <f t="shared" si="190"/>
        <v>0</v>
      </c>
      <c r="H2472" s="340"/>
      <c r="I2472" s="337">
        <f t="shared" si="191"/>
        <v>0</v>
      </c>
      <c r="J2472" s="344">
        <f t="shared" si="192"/>
        <v>0</v>
      </c>
      <c r="K2472" s="344">
        <f t="shared" si="193"/>
        <v>0</v>
      </c>
      <c r="L2472" s="336">
        <f t="shared" si="194"/>
        <v>0</v>
      </c>
    </row>
    <row r="2473" spans="1:12" s="2" customFormat="1" ht="10.5" x14ac:dyDescent="0.25">
      <c r="A2473" s="334">
        <v>2438</v>
      </c>
      <c r="B2473" s="306"/>
      <c r="C2473" s="321"/>
      <c r="D2473" s="321"/>
      <c r="E2473" s="321"/>
      <c r="F2473" s="321"/>
      <c r="G2473" s="335">
        <f t="shared" si="190"/>
        <v>0</v>
      </c>
      <c r="H2473" s="340"/>
      <c r="I2473" s="337">
        <f t="shared" si="191"/>
        <v>0</v>
      </c>
      <c r="J2473" s="344">
        <f t="shared" si="192"/>
        <v>0</v>
      </c>
      <c r="K2473" s="344">
        <f t="shared" si="193"/>
        <v>0</v>
      </c>
      <c r="L2473" s="336">
        <f t="shared" si="194"/>
        <v>0</v>
      </c>
    </row>
    <row r="2474" spans="1:12" s="2" customFormat="1" ht="10.5" x14ac:dyDescent="0.25">
      <c r="A2474" s="334">
        <v>2439</v>
      </c>
      <c r="B2474" s="306"/>
      <c r="C2474" s="321"/>
      <c r="D2474" s="321"/>
      <c r="E2474" s="321"/>
      <c r="F2474" s="321"/>
      <c r="G2474" s="335">
        <f t="shared" si="190"/>
        <v>0</v>
      </c>
      <c r="H2474" s="340"/>
      <c r="I2474" s="337">
        <f t="shared" si="191"/>
        <v>0</v>
      </c>
      <c r="J2474" s="344">
        <f t="shared" si="192"/>
        <v>0</v>
      </c>
      <c r="K2474" s="344">
        <f t="shared" si="193"/>
        <v>0</v>
      </c>
      <c r="L2474" s="336">
        <f t="shared" si="194"/>
        <v>0</v>
      </c>
    </row>
    <row r="2475" spans="1:12" s="2" customFormat="1" ht="10.5" x14ac:dyDescent="0.25">
      <c r="A2475" s="334">
        <v>2440</v>
      </c>
      <c r="B2475" s="306"/>
      <c r="C2475" s="321"/>
      <c r="D2475" s="321"/>
      <c r="E2475" s="321"/>
      <c r="F2475" s="321"/>
      <c r="G2475" s="335">
        <f t="shared" si="190"/>
        <v>0</v>
      </c>
      <c r="H2475" s="340"/>
      <c r="I2475" s="337">
        <f t="shared" si="191"/>
        <v>0</v>
      </c>
      <c r="J2475" s="344">
        <f t="shared" si="192"/>
        <v>0</v>
      </c>
      <c r="K2475" s="344">
        <f t="shared" si="193"/>
        <v>0</v>
      </c>
      <c r="L2475" s="336">
        <f t="shared" si="194"/>
        <v>0</v>
      </c>
    </row>
    <row r="2476" spans="1:12" s="2" customFormat="1" ht="10.5" x14ac:dyDescent="0.25">
      <c r="A2476" s="333">
        <v>2441</v>
      </c>
      <c r="B2476" s="306"/>
      <c r="C2476" s="321"/>
      <c r="D2476" s="321"/>
      <c r="E2476" s="321"/>
      <c r="F2476" s="321"/>
      <c r="G2476" s="335">
        <f t="shared" si="190"/>
        <v>0</v>
      </c>
      <c r="H2476" s="340"/>
      <c r="I2476" s="337">
        <f t="shared" si="191"/>
        <v>0</v>
      </c>
      <c r="J2476" s="344">
        <f t="shared" si="192"/>
        <v>0</v>
      </c>
      <c r="K2476" s="344">
        <f t="shared" si="193"/>
        <v>0</v>
      </c>
      <c r="L2476" s="336">
        <f t="shared" si="194"/>
        <v>0</v>
      </c>
    </row>
    <row r="2477" spans="1:12" s="2" customFormat="1" ht="10.5" x14ac:dyDescent="0.25">
      <c r="A2477" s="334">
        <v>2442</v>
      </c>
      <c r="B2477" s="306"/>
      <c r="C2477" s="321"/>
      <c r="D2477" s="321"/>
      <c r="E2477" s="321"/>
      <c r="F2477" s="321"/>
      <c r="G2477" s="335">
        <f t="shared" si="190"/>
        <v>0</v>
      </c>
      <c r="H2477" s="340"/>
      <c r="I2477" s="337">
        <f t="shared" si="191"/>
        <v>0</v>
      </c>
      <c r="J2477" s="344">
        <f t="shared" si="192"/>
        <v>0</v>
      </c>
      <c r="K2477" s="344">
        <f t="shared" si="193"/>
        <v>0</v>
      </c>
      <c r="L2477" s="336">
        <f t="shared" si="194"/>
        <v>0</v>
      </c>
    </row>
    <row r="2478" spans="1:12" s="2" customFormat="1" ht="10.5" x14ac:dyDescent="0.25">
      <c r="A2478" s="334">
        <v>2443</v>
      </c>
      <c r="B2478" s="306"/>
      <c r="C2478" s="321"/>
      <c r="D2478" s="321"/>
      <c r="E2478" s="321"/>
      <c r="F2478" s="321"/>
      <c r="G2478" s="335">
        <f t="shared" si="190"/>
        <v>0</v>
      </c>
      <c r="H2478" s="340"/>
      <c r="I2478" s="337">
        <f t="shared" si="191"/>
        <v>0</v>
      </c>
      <c r="J2478" s="344">
        <f t="shared" si="192"/>
        <v>0</v>
      </c>
      <c r="K2478" s="344">
        <f t="shared" si="193"/>
        <v>0</v>
      </c>
      <c r="L2478" s="336">
        <f t="shared" si="194"/>
        <v>0</v>
      </c>
    </row>
    <row r="2479" spans="1:12" s="2" customFormat="1" ht="10.5" x14ac:dyDescent="0.25">
      <c r="A2479" s="334">
        <v>2444</v>
      </c>
      <c r="B2479" s="306"/>
      <c r="C2479" s="321"/>
      <c r="D2479" s="321"/>
      <c r="E2479" s="321"/>
      <c r="F2479" s="321"/>
      <c r="G2479" s="335">
        <f t="shared" si="190"/>
        <v>0</v>
      </c>
      <c r="H2479" s="340"/>
      <c r="I2479" s="337">
        <f t="shared" si="191"/>
        <v>0</v>
      </c>
      <c r="J2479" s="344">
        <f t="shared" si="192"/>
        <v>0</v>
      </c>
      <c r="K2479" s="344">
        <f t="shared" si="193"/>
        <v>0</v>
      </c>
      <c r="L2479" s="336">
        <f t="shared" si="194"/>
        <v>0</v>
      </c>
    </row>
    <row r="2480" spans="1:12" s="2" customFormat="1" ht="10.5" x14ac:dyDescent="0.25">
      <c r="A2480" s="334">
        <v>2445</v>
      </c>
      <c r="B2480" s="306"/>
      <c r="C2480" s="321"/>
      <c r="D2480" s="321"/>
      <c r="E2480" s="321"/>
      <c r="F2480" s="321"/>
      <c r="G2480" s="335">
        <f t="shared" si="190"/>
        <v>0</v>
      </c>
      <c r="H2480" s="340"/>
      <c r="I2480" s="337">
        <f t="shared" si="191"/>
        <v>0</v>
      </c>
      <c r="J2480" s="344">
        <f t="shared" si="192"/>
        <v>0</v>
      </c>
      <c r="K2480" s="344">
        <f t="shared" si="193"/>
        <v>0</v>
      </c>
      <c r="L2480" s="336">
        <f t="shared" si="194"/>
        <v>0</v>
      </c>
    </row>
    <row r="2481" spans="1:12" s="2" customFormat="1" ht="10.5" x14ac:dyDescent="0.25">
      <c r="A2481" s="333">
        <v>2446</v>
      </c>
      <c r="B2481" s="306"/>
      <c r="C2481" s="321"/>
      <c r="D2481" s="321"/>
      <c r="E2481" s="321"/>
      <c r="F2481" s="321"/>
      <c r="G2481" s="335">
        <f t="shared" si="190"/>
        <v>0</v>
      </c>
      <c r="H2481" s="340"/>
      <c r="I2481" s="337">
        <f t="shared" si="191"/>
        <v>0</v>
      </c>
      <c r="J2481" s="344">
        <f t="shared" si="192"/>
        <v>0</v>
      </c>
      <c r="K2481" s="344">
        <f t="shared" si="193"/>
        <v>0</v>
      </c>
      <c r="L2481" s="336">
        <f t="shared" si="194"/>
        <v>0</v>
      </c>
    </row>
    <row r="2482" spans="1:12" s="2" customFormat="1" ht="10.5" x14ac:dyDescent="0.25">
      <c r="A2482" s="334">
        <v>2447</v>
      </c>
      <c r="B2482" s="306"/>
      <c r="C2482" s="321"/>
      <c r="D2482" s="321"/>
      <c r="E2482" s="321"/>
      <c r="F2482" s="321"/>
      <c r="G2482" s="335">
        <f t="shared" si="190"/>
        <v>0</v>
      </c>
      <c r="H2482" s="340"/>
      <c r="I2482" s="337">
        <f t="shared" si="191"/>
        <v>0</v>
      </c>
      <c r="J2482" s="344">
        <f t="shared" si="192"/>
        <v>0</v>
      </c>
      <c r="K2482" s="344">
        <f t="shared" si="193"/>
        <v>0</v>
      </c>
      <c r="L2482" s="336">
        <f t="shared" si="194"/>
        <v>0</v>
      </c>
    </row>
    <row r="2483" spans="1:12" s="2" customFormat="1" ht="10.5" x14ac:dyDescent="0.25">
      <c r="A2483" s="334">
        <v>2448</v>
      </c>
      <c r="B2483" s="306"/>
      <c r="C2483" s="321"/>
      <c r="D2483" s="321"/>
      <c r="E2483" s="321"/>
      <c r="F2483" s="321"/>
      <c r="G2483" s="335">
        <f t="shared" si="190"/>
        <v>0</v>
      </c>
      <c r="H2483" s="340"/>
      <c r="I2483" s="337">
        <f t="shared" si="191"/>
        <v>0</v>
      </c>
      <c r="J2483" s="344">
        <f t="shared" si="192"/>
        <v>0</v>
      </c>
      <c r="K2483" s="344">
        <f t="shared" si="193"/>
        <v>0</v>
      </c>
      <c r="L2483" s="336">
        <f t="shared" si="194"/>
        <v>0</v>
      </c>
    </row>
    <row r="2484" spans="1:12" s="2" customFormat="1" ht="10.5" x14ac:dyDescent="0.25">
      <c r="A2484" s="334">
        <v>2449</v>
      </c>
      <c r="B2484" s="306"/>
      <c r="C2484" s="321"/>
      <c r="D2484" s="321"/>
      <c r="E2484" s="321"/>
      <c r="F2484" s="321"/>
      <c r="G2484" s="335">
        <f t="shared" si="190"/>
        <v>0</v>
      </c>
      <c r="H2484" s="340"/>
      <c r="I2484" s="337">
        <f t="shared" si="191"/>
        <v>0</v>
      </c>
      <c r="J2484" s="344">
        <f t="shared" si="192"/>
        <v>0</v>
      </c>
      <c r="K2484" s="344">
        <f t="shared" si="193"/>
        <v>0</v>
      </c>
      <c r="L2484" s="336">
        <f t="shared" si="194"/>
        <v>0</v>
      </c>
    </row>
    <row r="2485" spans="1:12" s="2" customFormat="1" ht="10.5" x14ac:dyDescent="0.25">
      <c r="A2485" s="334">
        <v>2450</v>
      </c>
      <c r="B2485" s="306"/>
      <c r="C2485" s="321"/>
      <c r="D2485" s="321"/>
      <c r="E2485" s="321"/>
      <c r="F2485" s="321"/>
      <c r="G2485" s="335">
        <f t="shared" si="190"/>
        <v>0</v>
      </c>
      <c r="H2485" s="340"/>
      <c r="I2485" s="337">
        <f t="shared" si="191"/>
        <v>0</v>
      </c>
      <c r="J2485" s="344">
        <f t="shared" si="192"/>
        <v>0</v>
      </c>
      <c r="K2485" s="344">
        <f t="shared" si="193"/>
        <v>0</v>
      </c>
      <c r="L2485" s="336">
        <f t="shared" si="194"/>
        <v>0</v>
      </c>
    </row>
    <row r="2486" spans="1:12" s="2" customFormat="1" ht="10.5" x14ac:dyDescent="0.25">
      <c r="A2486" s="333">
        <v>2451</v>
      </c>
      <c r="B2486" s="306"/>
      <c r="C2486" s="321"/>
      <c r="D2486" s="321"/>
      <c r="E2486" s="321"/>
      <c r="F2486" s="321"/>
      <c r="G2486" s="335">
        <f t="shared" si="190"/>
        <v>0</v>
      </c>
      <c r="H2486" s="340"/>
      <c r="I2486" s="337">
        <f t="shared" si="191"/>
        <v>0</v>
      </c>
      <c r="J2486" s="344">
        <f t="shared" si="192"/>
        <v>0</v>
      </c>
      <c r="K2486" s="344">
        <f t="shared" si="193"/>
        <v>0</v>
      </c>
      <c r="L2486" s="336">
        <f t="shared" si="194"/>
        <v>0</v>
      </c>
    </row>
    <row r="2487" spans="1:12" s="2" customFormat="1" ht="10.5" x14ac:dyDescent="0.25">
      <c r="A2487" s="334">
        <v>2452</v>
      </c>
      <c r="B2487" s="306"/>
      <c r="C2487" s="321"/>
      <c r="D2487" s="321"/>
      <c r="E2487" s="321"/>
      <c r="F2487" s="321"/>
      <c r="G2487" s="335">
        <f t="shared" si="190"/>
        <v>0</v>
      </c>
      <c r="H2487" s="340"/>
      <c r="I2487" s="337">
        <f t="shared" si="191"/>
        <v>0</v>
      </c>
      <c r="J2487" s="344">
        <f t="shared" si="192"/>
        <v>0</v>
      </c>
      <c r="K2487" s="344">
        <f t="shared" si="193"/>
        <v>0</v>
      </c>
      <c r="L2487" s="336">
        <f t="shared" si="194"/>
        <v>0</v>
      </c>
    </row>
    <row r="2488" spans="1:12" s="2" customFormat="1" ht="10.5" x14ac:dyDescent="0.25">
      <c r="A2488" s="334">
        <v>2453</v>
      </c>
      <c r="B2488" s="306"/>
      <c r="C2488" s="321"/>
      <c r="D2488" s="321"/>
      <c r="E2488" s="321"/>
      <c r="F2488" s="321"/>
      <c r="G2488" s="335">
        <f t="shared" si="190"/>
        <v>0</v>
      </c>
      <c r="H2488" s="340"/>
      <c r="I2488" s="337">
        <f t="shared" si="191"/>
        <v>0</v>
      </c>
      <c r="J2488" s="344">
        <f t="shared" si="192"/>
        <v>0</v>
      </c>
      <c r="K2488" s="344">
        <f t="shared" si="193"/>
        <v>0</v>
      </c>
      <c r="L2488" s="336">
        <f t="shared" si="194"/>
        <v>0</v>
      </c>
    </row>
    <row r="2489" spans="1:12" s="2" customFormat="1" ht="10.5" x14ac:dyDescent="0.25">
      <c r="A2489" s="334">
        <v>2454</v>
      </c>
      <c r="B2489" s="306"/>
      <c r="C2489" s="321"/>
      <c r="D2489" s="321"/>
      <c r="E2489" s="321"/>
      <c r="F2489" s="321"/>
      <c r="G2489" s="335">
        <f t="shared" si="190"/>
        <v>0</v>
      </c>
      <c r="H2489" s="340"/>
      <c r="I2489" s="337">
        <f t="shared" si="191"/>
        <v>0</v>
      </c>
      <c r="J2489" s="344">
        <f t="shared" si="192"/>
        <v>0</v>
      </c>
      <c r="K2489" s="344">
        <f t="shared" si="193"/>
        <v>0</v>
      </c>
      <c r="L2489" s="336">
        <f t="shared" si="194"/>
        <v>0</v>
      </c>
    </row>
    <row r="2490" spans="1:12" s="2" customFormat="1" ht="10.5" x14ac:dyDescent="0.25">
      <c r="A2490" s="334">
        <v>2455</v>
      </c>
      <c r="B2490" s="306"/>
      <c r="C2490" s="321"/>
      <c r="D2490" s="321"/>
      <c r="E2490" s="321"/>
      <c r="F2490" s="321"/>
      <c r="G2490" s="335">
        <f t="shared" si="190"/>
        <v>0</v>
      </c>
      <c r="H2490" s="340"/>
      <c r="I2490" s="337">
        <f t="shared" si="191"/>
        <v>0</v>
      </c>
      <c r="J2490" s="344">
        <f t="shared" si="192"/>
        <v>0</v>
      </c>
      <c r="K2490" s="344">
        <f t="shared" si="193"/>
        <v>0</v>
      </c>
      <c r="L2490" s="336">
        <f t="shared" si="194"/>
        <v>0</v>
      </c>
    </row>
    <row r="2491" spans="1:12" s="2" customFormat="1" ht="10.5" x14ac:dyDescent="0.25">
      <c r="A2491" s="333">
        <v>2456</v>
      </c>
      <c r="B2491" s="306"/>
      <c r="C2491" s="321"/>
      <c r="D2491" s="321"/>
      <c r="E2491" s="321"/>
      <c r="F2491" s="321"/>
      <c r="G2491" s="335">
        <f t="shared" si="190"/>
        <v>0</v>
      </c>
      <c r="H2491" s="340"/>
      <c r="I2491" s="337">
        <f t="shared" si="191"/>
        <v>0</v>
      </c>
      <c r="J2491" s="344">
        <f t="shared" si="192"/>
        <v>0</v>
      </c>
      <c r="K2491" s="344">
        <f t="shared" si="193"/>
        <v>0</v>
      </c>
      <c r="L2491" s="336">
        <f t="shared" si="194"/>
        <v>0</v>
      </c>
    </row>
    <row r="2492" spans="1:12" s="2" customFormat="1" ht="10.5" x14ac:dyDescent="0.25">
      <c r="A2492" s="334">
        <v>2457</v>
      </c>
      <c r="B2492" s="306"/>
      <c r="C2492" s="321"/>
      <c r="D2492" s="321"/>
      <c r="E2492" s="321"/>
      <c r="F2492" s="321"/>
      <c r="G2492" s="335">
        <f t="shared" si="190"/>
        <v>0</v>
      </c>
      <c r="H2492" s="340"/>
      <c r="I2492" s="337">
        <f t="shared" si="191"/>
        <v>0</v>
      </c>
      <c r="J2492" s="344">
        <f t="shared" si="192"/>
        <v>0</v>
      </c>
      <c r="K2492" s="344">
        <f t="shared" si="193"/>
        <v>0</v>
      </c>
      <c r="L2492" s="336">
        <f t="shared" si="194"/>
        <v>0</v>
      </c>
    </row>
    <row r="2493" spans="1:12" s="2" customFormat="1" ht="10.5" x14ac:dyDescent="0.25">
      <c r="A2493" s="334">
        <v>2458</v>
      </c>
      <c r="B2493" s="306"/>
      <c r="C2493" s="321"/>
      <c r="D2493" s="321"/>
      <c r="E2493" s="321"/>
      <c r="F2493" s="321"/>
      <c r="G2493" s="335">
        <f t="shared" si="190"/>
        <v>0</v>
      </c>
      <c r="H2493" s="340"/>
      <c r="I2493" s="337">
        <f t="shared" si="191"/>
        <v>0</v>
      </c>
      <c r="J2493" s="344">
        <f t="shared" si="192"/>
        <v>0</v>
      </c>
      <c r="K2493" s="344">
        <f t="shared" si="193"/>
        <v>0</v>
      </c>
      <c r="L2493" s="336">
        <f t="shared" si="194"/>
        <v>0</v>
      </c>
    </row>
    <row r="2494" spans="1:12" s="2" customFormat="1" ht="10.5" x14ac:dyDescent="0.25">
      <c r="A2494" s="334">
        <v>2459</v>
      </c>
      <c r="B2494" s="306"/>
      <c r="C2494" s="321"/>
      <c r="D2494" s="321"/>
      <c r="E2494" s="321"/>
      <c r="F2494" s="321"/>
      <c r="G2494" s="335">
        <f t="shared" si="190"/>
        <v>0</v>
      </c>
      <c r="H2494" s="340"/>
      <c r="I2494" s="337">
        <f t="shared" si="191"/>
        <v>0</v>
      </c>
      <c r="J2494" s="344">
        <f t="shared" si="192"/>
        <v>0</v>
      </c>
      <c r="K2494" s="344">
        <f t="shared" si="193"/>
        <v>0</v>
      </c>
      <c r="L2494" s="336">
        <f t="shared" si="194"/>
        <v>0</v>
      </c>
    </row>
    <row r="2495" spans="1:12" s="2" customFormat="1" ht="10.5" x14ac:dyDescent="0.25">
      <c r="A2495" s="334">
        <v>2460</v>
      </c>
      <c r="B2495" s="306"/>
      <c r="C2495" s="321"/>
      <c r="D2495" s="321"/>
      <c r="E2495" s="321"/>
      <c r="F2495" s="321"/>
      <c r="G2495" s="335">
        <f t="shared" si="190"/>
        <v>0</v>
      </c>
      <c r="H2495" s="340"/>
      <c r="I2495" s="337">
        <f t="shared" si="191"/>
        <v>0</v>
      </c>
      <c r="J2495" s="344">
        <f t="shared" si="192"/>
        <v>0</v>
      </c>
      <c r="K2495" s="344">
        <f t="shared" si="193"/>
        <v>0</v>
      </c>
      <c r="L2495" s="336">
        <f t="shared" si="194"/>
        <v>0</v>
      </c>
    </row>
    <row r="2496" spans="1:12" s="2" customFormat="1" ht="10.5" x14ac:dyDescent="0.25">
      <c r="A2496" s="333">
        <v>2461</v>
      </c>
      <c r="B2496" s="306"/>
      <c r="C2496" s="321"/>
      <c r="D2496" s="321"/>
      <c r="E2496" s="321"/>
      <c r="F2496" s="321"/>
      <c r="G2496" s="335">
        <f t="shared" si="190"/>
        <v>0</v>
      </c>
      <c r="H2496" s="340"/>
      <c r="I2496" s="337">
        <f t="shared" si="191"/>
        <v>0</v>
      </c>
      <c r="J2496" s="344">
        <f t="shared" si="192"/>
        <v>0</v>
      </c>
      <c r="K2496" s="344">
        <f t="shared" si="193"/>
        <v>0</v>
      </c>
      <c r="L2496" s="336">
        <f t="shared" si="194"/>
        <v>0</v>
      </c>
    </row>
    <row r="2497" spans="1:12" s="2" customFormat="1" ht="10.5" x14ac:dyDescent="0.25">
      <c r="A2497" s="334">
        <v>2462</v>
      </c>
      <c r="B2497" s="306"/>
      <c r="C2497" s="321"/>
      <c r="D2497" s="321"/>
      <c r="E2497" s="321"/>
      <c r="F2497" s="321"/>
      <c r="G2497" s="335">
        <f t="shared" si="190"/>
        <v>0</v>
      </c>
      <c r="H2497" s="340"/>
      <c r="I2497" s="337">
        <f t="shared" si="191"/>
        <v>0</v>
      </c>
      <c r="J2497" s="344">
        <f t="shared" si="192"/>
        <v>0</v>
      </c>
      <c r="K2497" s="344">
        <f t="shared" si="193"/>
        <v>0</v>
      </c>
      <c r="L2497" s="336">
        <f t="shared" si="194"/>
        <v>0</v>
      </c>
    </row>
    <row r="2498" spans="1:12" s="2" customFormat="1" ht="10.5" x14ac:dyDescent="0.25">
      <c r="A2498" s="334">
        <v>2463</v>
      </c>
      <c r="B2498" s="306"/>
      <c r="C2498" s="321"/>
      <c r="D2498" s="321"/>
      <c r="E2498" s="321"/>
      <c r="F2498" s="321"/>
      <c r="G2498" s="335">
        <f t="shared" si="190"/>
        <v>0</v>
      </c>
      <c r="H2498" s="340"/>
      <c r="I2498" s="337">
        <f t="shared" si="191"/>
        <v>0</v>
      </c>
      <c r="J2498" s="344">
        <f t="shared" si="192"/>
        <v>0</v>
      </c>
      <c r="K2498" s="344">
        <f t="shared" si="193"/>
        <v>0</v>
      </c>
      <c r="L2498" s="336">
        <f t="shared" si="194"/>
        <v>0</v>
      </c>
    </row>
    <row r="2499" spans="1:12" s="2" customFormat="1" ht="10.5" x14ac:dyDescent="0.25">
      <c r="A2499" s="334">
        <v>2464</v>
      </c>
      <c r="B2499" s="306"/>
      <c r="C2499" s="321"/>
      <c r="D2499" s="321"/>
      <c r="E2499" s="321"/>
      <c r="F2499" s="321"/>
      <c r="G2499" s="335">
        <f t="shared" si="190"/>
        <v>0</v>
      </c>
      <c r="H2499" s="340"/>
      <c r="I2499" s="337">
        <f t="shared" si="191"/>
        <v>0</v>
      </c>
      <c r="J2499" s="344">
        <f t="shared" si="192"/>
        <v>0</v>
      </c>
      <c r="K2499" s="344">
        <f t="shared" si="193"/>
        <v>0</v>
      </c>
      <c r="L2499" s="336">
        <f t="shared" si="194"/>
        <v>0</v>
      </c>
    </row>
    <row r="2500" spans="1:12" s="2" customFormat="1" ht="10.5" x14ac:dyDescent="0.25">
      <c r="A2500" s="334">
        <v>2465</v>
      </c>
      <c r="B2500" s="306"/>
      <c r="C2500" s="321"/>
      <c r="D2500" s="321"/>
      <c r="E2500" s="321"/>
      <c r="F2500" s="321"/>
      <c r="G2500" s="335">
        <f t="shared" si="190"/>
        <v>0</v>
      </c>
      <c r="H2500" s="340"/>
      <c r="I2500" s="337">
        <f t="shared" si="191"/>
        <v>0</v>
      </c>
      <c r="J2500" s="344">
        <f t="shared" si="192"/>
        <v>0</v>
      </c>
      <c r="K2500" s="344">
        <f t="shared" si="193"/>
        <v>0</v>
      </c>
      <c r="L2500" s="336">
        <f t="shared" si="194"/>
        <v>0</v>
      </c>
    </row>
    <row r="2501" spans="1:12" s="2" customFormat="1" ht="10.5" x14ac:dyDescent="0.25">
      <c r="A2501" s="333">
        <v>2466</v>
      </c>
      <c r="B2501" s="306"/>
      <c r="C2501" s="321"/>
      <c r="D2501" s="321"/>
      <c r="E2501" s="321"/>
      <c r="F2501" s="321"/>
      <c r="G2501" s="335">
        <f t="shared" si="190"/>
        <v>0</v>
      </c>
      <c r="H2501" s="340"/>
      <c r="I2501" s="337">
        <f t="shared" si="191"/>
        <v>0</v>
      </c>
      <c r="J2501" s="344">
        <f t="shared" si="192"/>
        <v>0</v>
      </c>
      <c r="K2501" s="344">
        <f t="shared" si="193"/>
        <v>0</v>
      </c>
      <c r="L2501" s="336">
        <f t="shared" si="194"/>
        <v>0</v>
      </c>
    </row>
    <row r="2502" spans="1:12" s="2" customFormat="1" ht="10.5" x14ac:dyDescent="0.25">
      <c r="A2502" s="334">
        <v>2467</v>
      </c>
      <c r="B2502" s="306"/>
      <c r="C2502" s="321"/>
      <c r="D2502" s="321"/>
      <c r="E2502" s="321"/>
      <c r="F2502" s="321"/>
      <c r="G2502" s="335">
        <f t="shared" si="190"/>
        <v>0</v>
      </c>
      <c r="H2502" s="340"/>
      <c r="I2502" s="337">
        <f t="shared" si="191"/>
        <v>0</v>
      </c>
      <c r="J2502" s="344">
        <f t="shared" si="192"/>
        <v>0</v>
      </c>
      <c r="K2502" s="344">
        <f t="shared" si="193"/>
        <v>0</v>
      </c>
      <c r="L2502" s="336">
        <f t="shared" si="194"/>
        <v>0</v>
      </c>
    </row>
    <row r="2503" spans="1:12" s="2" customFormat="1" ht="10.5" x14ac:dyDescent="0.25">
      <c r="A2503" s="334">
        <v>2468</v>
      </c>
      <c r="B2503" s="306"/>
      <c r="C2503" s="321"/>
      <c r="D2503" s="321"/>
      <c r="E2503" s="321"/>
      <c r="F2503" s="321"/>
      <c r="G2503" s="335">
        <f t="shared" si="190"/>
        <v>0</v>
      </c>
      <c r="H2503" s="340"/>
      <c r="I2503" s="337">
        <f t="shared" si="191"/>
        <v>0</v>
      </c>
      <c r="J2503" s="344">
        <f t="shared" si="192"/>
        <v>0</v>
      </c>
      <c r="K2503" s="344">
        <f t="shared" si="193"/>
        <v>0</v>
      </c>
      <c r="L2503" s="336">
        <f t="shared" si="194"/>
        <v>0</v>
      </c>
    </row>
    <row r="2504" spans="1:12" s="2" customFormat="1" ht="10.5" x14ac:dyDescent="0.25">
      <c r="A2504" s="334">
        <v>2469</v>
      </c>
      <c r="B2504" s="306"/>
      <c r="C2504" s="321"/>
      <c r="D2504" s="321"/>
      <c r="E2504" s="321"/>
      <c r="F2504" s="321"/>
      <c r="G2504" s="335">
        <f t="shared" si="190"/>
        <v>0</v>
      </c>
      <c r="H2504" s="340"/>
      <c r="I2504" s="337">
        <f t="shared" si="191"/>
        <v>0</v>
      </c>
      <c r="J2504" s="344">
        <f t="shared" si="192"/>
        <v>0</v>
      </c>
      <c r="K2504" s="344">
        <f t="shared" si="193"/>
        <v>0</v>
      </c>
      <c r="L2504" s="336">
        <f t="shared" si="194"/>
        <v>0</v>
      </c>
    </row>
    <row r="2505" spans="1:12" s="2" customFormat="1" ht="10.5" x14ac:dyDescent="0.25">
      <c r="A2505" s="334">
        <v>2470</v>
      </c>
      <c r="B2505" s="306"/>
      <c r="C2505" s="321"/>
      <c r="D2505" s="321"/>
      <c r="E2505" s="321"/>
      <c r="F2505" s="321"/>
      <c r="G2505" s="335">
        <f t="shared" si="190"/>
        <v>0</v>
      </c>
      <c r="H2505" s="340"/>
      <c r="I2505" s="337">
        <f t="shared" si="191"/>
        <v>0</v>
      </c>
      <c r="J2505" s="344">
        <f t="shared" si="192"/>
        <v>0</v>
      </c>
      <c r="K2505" s="344">
        <f t="shared" si="193"/>
        <v>0</v>
      </c>
      <c r="L2505" s="336">
        <f t="shared" si="194"/>
        <v>0</v>
      </c>
    </row>
    <row r="2506" spans="1:12" s="2" customFormat="1" ht="10.5" x14ac:dyDescent="0.25">
      <c r="A2506" s="333">
        <v>2471</v>
      </c>
      <c r="B2506" s="306"/>
      <c r="C2506" s="321"/>
      <c r="D2506" s="321"/>
      <c r="E2506" s="321"/>
      <c r="F2506" s="321"/>
      <c r="G2506" s="335">
        <f t="shared" si="190"/>
        <v>0</v>
      </c>
      <c r="H2506" s="340"/>
      <c r="I2506" s="337">
        <f t="shared" si="191"/>
        <v>0</v>
      </c>
      <c r="J2506" s="344">
        <f t="shared" si="192"/>
        <v>0</v>
      </c>
      <c r="K2506" s="344">
        <f t="shared" si="193"/>
        <v>0</v>
      </c>
      <c r="L2506" s="336">
        <f t="shared" si="194"/>
        <v>0</v>
      </c>
    </row>
    <row r="2507" spans="1:12" s="2" customFormat="1" ht="10.5" x14ac:dyDescent="0.25">
      <c r="A2507" s="334">
        <v>2472</v>
      </c>
      <c r="B2507" s="306"/>
      <c r="C2507" s="321"/>
      <c r="D2507" s="321"/>
      <c r="E2507" s="321"/>
      <c r="F2507" s="321"/>
      <c r="G2507" s="335">
        <f t="shared" si="190"/>
        <v>0</v>
      </c>
      <c r="H2507" s="340"/>
      <c r="I2507" s="337">
        <f t="shared" si="191"/>
        <v>0</v>
      </c>
      <c r="J2507" s="344">
        <f t="shared" si="192"/>
        <v>0</v>
      </c>
      <c r="K2507" s="344">
        <f t="shared" si="193"/>
        <v>0</v>
      </c>
      <c r="L2507" s="336">
        <f t="shared" si="194"/>
        <v>0</v>
      </c>
    </row>
    <row r="2508" spans="1:12" s="2" customFormat="1" ht="10.5" x14ac:dyDescent="0.25">
      <c r="A2508" s="334">
        <v>2473</v>
      </c>
      <c r="B2508" s="306"/>
      <c r="C2508" s="321"/>
      <c r="D2508" s="321"/>
      <c r="E2508" s="321"/>
      <c r="F2508" s="321"/>
      <c r="G2508" s="335">
        <f t="shared" si="190"/>
        <v>0</v>
      </c>
      <c r="H2508" s="340"/>
      <c r="I2508" s="337">
        <f t="shared" si="191"/>
        <v>0</v>
      </c>
      <c r="J2508" s="344">
        <f t="shared" si="192"/>
        <v>0</v>
      </c>
      <c r="K2508" s="344">
        <f t="shared" si="193"/>
        <v>0</v>
      </c>
      <c r="L2508" s="336">
        <f t="shared" si="194"/>
        <v>0</v>
      </c>
    </row>
    <row r="2509" spans="1:12" s="2" customFormat="1" ht="10.5" x14ac:dyDescent="0.25">
      <c r="A2509" s="334">
        <v>2474</v>
      </c>
      <c r="B2509" s="306"/>
      <c r="C2509" s="321"/>
      <c r="D2509" s="321"/>
      <c r="E2509" s="321"/>
      <c r="F2509" s="321"/>
      <c r="G2509" s="335">
        <f t="shared" si="190"/>
        <v>0</v>
      </c>
      <c r="H2509" s="340"/>
      <c r="I2509" s="337">
        <f t="shared" si="191"/>
        <v>0</v>
      </c>
      <c r="J2509" s="344">
        <f t="shared" si="192"/>
        <v>0</v>
      </c>
      <c r="K2509" s="344">
        <f t="shared" si="193"/>
        <v>0</v>
      </c>
      <c r="L2509" s="336">
        <f t="shared" si="194"/>
        <v>0</v>
      </c>
    </row>
    <row r="2510" spans="1:12" s="2" customFormat="1" ht="10.5" x14ac:dyDescent="0.25">
      <c r="A2510" s="334">
        <v>2475</v>
      </c>
      <c r="B2510" s="306"/>
      <c r="C2510" s="321"/>
      <c r="D2510" s="321"/>
      <c r="E2510" s="321"/>
      <c r="F2510" s="321"/>
      <c r="G2510" s="335">
        <f t="shared" si="190"/>
        <v>0</v>
      </c>
      <c r="H2510" s="340"/>
      <c r="I2510" s="337">
        <f t="shared" si="191"/>
        <v>0</v>
      </c>
      <c r="J2510" s="344">
        <f t="shared" si="192"/>
        <v>0</v>
      </c>
      <c r="K2510" s="344">
        <f t="shared" si="193"/>
        <v>0</v>
      </c>
      <c r="L2510" s="336">
        <f t="shared" si="194"/>
        <v>0</v>
      </c>
    </row>
    <row r="2511" spans="1:12" s="2" customFormat="1" ht="10.5" x14ac:dyDescent="0.25">
      <c r="A2511" s="333">
        <v>2476</v>
      </c>
      <c r="B2511" s="306"/>
      <c r="C2511" s="321"/>
      <c r="D2511" s="321"/>
      <c r="E2511" s="321"/>
      <c r="F2511" s="321"/>
      <c r="G2511" s="335">
        <f t="shared" si="190"/>
        <v>0</v>
      </c>
      <c r="H2511" s="340"/>
      <c r="I2511" s="337">
        <f t="shared" si="191"/>
        <v>0</v>
      </c>
      <c r="J2511" s="344">
        <f t="shared" si="192"/>
        <v>0</v>
      </c>
      <c r="K2511" s="344">
        <f t="shared" si="193"/>
        <v>0</v>
      </c>
      <c r="L2511" s="336">
        <f t="shared" si="194"/>
        <v>0</v>
      </c>
    </row>
    <row r="2512" spans="1:12" s="2" customFormat="1" ht="10.5" x14ac:dyDescent="0.25">
      <c r="A2512" s="334">
        <v>2477</v>
      </c>
      <c r="B2512" s="306"/>
      <c r="C2512" s="321"/>
      <c r="D2512" s="321"/>
      <c r="E2512" s="321"/>
      <c r="F2512" s="321"/>
      <c r="G2512" s="335">
        <f t="shared" si="190"/>
        <v>0</v>
      </c>
      <c r="H2512" s="340"/>
      <c r="I2512" s="337">
        <f t="shared" si="191"/>
        <v>0</v>
      </c>
      <c r="J2512" s="344">
        <f t="shared" si="192"/>
        <v>0</v>
      </c>
      <c r="K2512" s="344">
        <f t="shared" si="193"/>
        <v>0</v>
      </c>
      <c r="L2512" s="336">
        <f t="shared" si="194"/>
        <v>0</v>
      </c>
    </row>
    <row r="2513" spans="1:12" s="2" customFormat="1" ht="10.5" x14ac:dyDescent="0.25">
      <c r="A2513" s="334">
        <v>2478</v>
      </c>
      <c r="B2513" s="306"/>
      <c r="C2513" s="321"/>
      <c r="D2513" s="321"/>
      <c r="E2513" s="321"/>
      <c r="F2513" s="321"/>
      <c r="G2513" s="335">
        <f t="shared" si="190"/>
        <v>0</v>
      </c>
      <c r="H2513" s="340"/>
      <c r="I2513" s="337">
        <f t="shared" si="191"/>
        <v>0</v>
      </c>
      <c r="J2513" s="344">
        <f t="shared" si="192"/>
        <v>0</v>
      </c>
      <c r="K2513" s="344">
        <f t="shared" si="193"/>
        <v>0</v>
      </c>
      <c r="L2513" s="336">
        <f t="shared" si="194"/>
        <v>0</v>
      </c>
    </row>
    <row r="2514" spans="1:12" s="2" customFormat="1" ht="10.5" x14ac:dyDescent="0.25">
      <c r="A2514" s="334">
        <v>2479</v>
      </c>
      <c r="B2514" s="306"/>
      <c r="C2514" s="321"/>
      <c r="D2514" s="321"/>
      <c r="E2514" s="321"/>
      <c r="F2514" s="321"/>
      <c r="G2514" s="335">
        <f t="shared" si="190"/>
        <v>0</v>
      </c>
      <c r="H2514" s="340"/>
      <c r="I2514" s="337">
        <f t="shared" si="191"/>
        <v>0</v>
      </c>
      <c r="J2514" s="344">
        <f t="shared" si="192"/>
        <v>0</v>
      </c>
      <c r="K2514" s="344">
        <f t="shared" si="193"/>
        <v>0</v>
      </c>
      <c r="L2514" s="336">
        <f t="shared" si="194"/>
        <v>0</v>
      </c>
    </row>
    <row r="2515" spans="1:12" s="2" customFormat="1" ht="10.5" x14ac:dyDescent="0.25">
      <c r="A2515" s="334">
        <v>2480</v>
      </c>
      <c r="B2515" s="306"/>
      <c r="C2515" s="321"/>
      <c r="D2515" s="321"/>
      <c r="E2515" s="321"/>
      <c r="F2515" s="321"/>
      <c r="G2515" s="335">
        <f t="shared" si="190"/>
        <v>0</v>
      </c>
      <c r="H2515" s="340"/>
      <c r="I2515" s="337">
        <f t="shared" si="191"/>
        <v>0</v>
      </c>
      <c r="J2515" s="344">
        <f t="shared" si="192"/>
        <v>0</v>
      </c>
      <c r="K2515" s="344">
        <f t="shared" si="193"/>
        <v>0</v>
      </c>
      <c r="L2515" s="336">
        <f t="shared" si="194"/>
        <v>0</v>
      </c>
    </row>
    <row r="2516" spans="1:12" s="2" customFormat="1" ht="10.5" x14ac:dyDescent="0.25">
      <c r="A2516" s="333">
        <v>2481</v>
      </c>
      <c r="B2516" s="306"/>
      <c r="C2516" s="321"/>
      <c r="D2516" s="321"/>
      <c r="E2516" s="321"/>
      <c r="F2516" s="321"/>
      <c r="G2516" s="335">
        <f t="shared" si="190"/>
        <v>0</v>
      </c>
      <c r="H2516" s="340"/>
      <c r="I2516" s="337">
        <f t="shared" si="191"/>
        <v>0</v>
      </c>
      <c r="J2516" s="344">
        <f t="shared" si="192"/>
        <v>0</v>
      </c>
      <c r="K2516" s="344">
        <f t="shared" si="193"/>
        <v>0</v>
      </c>
      <c r="L2516" s="336">
        <f t="shared" si="194"/>
        <v>0</v>
      </c>
    </row>
    <row r="2517" spans="1:12" s="2" customFormat="1" ht="10.5" x14ac:dyDescent="0.25">
      <c r="A2517" s="334">
        <v>2482</v>
      </c>
      <c r="B2517" s="306"/>
      <c r="C2517" s="321"/>
      <c r="D2517" s="321"/>
      <c r="E2517" s="321"/>
      <c r="F2517" s="321"/>
      <c r="G2517" s="335">
        <f t="shared" si="190"/>
        <v>0</v>
      </c>
      <c r="H2517" s="340"/>
      <c r="I2517" s="337">
        <f t="shared" si="191"/>
        <v>0</v>
      </c>
      <c r="J2517" s="344">
        <f t="shared" si="192"/>
        <v>0</v>
      </c>
      <c r="K2517" s="344">
        <f t="shared" si="193"/>
        <v>0</v>
      </c>
      <c r="L2517" s="336">
        <f t="shared" si="194"/>
        <v>0</v>
      </c>
    </row>
    <row r="2518" spans="1:12" s="2" customFormat="1" ht="10.5" x14ac:dyDescent="0.25">
      <c r="A2518" s="334">
        <v>2483</v>
      </c>
      <c r="B2518" s="306"/>
      <c r="C2518" s="321"/>
      <c r="D2518" s="321"/>
      <c r="E2518" s="321"/>
      <c r="F2518" s="321"/>
      <c r="G2518" s="335">
        <f t="shared" si="190"/>
        <v>0</v>
      </c>
      <c r="H2518" s="340"/>
      <c r="I2518" s="337">
        <f t="shared" si="191"/>
        <v>0</v>
      </c>
      <c r="J2518" s="344">
        <f t="shared" si="192"/>
        <v>0</v>
      </c>
      <c r="K2518" s="344">
        <f t="shared" si="193"/>
        <v>0</v>
      </c>
      <c r="L2518" s="336">
        <f t="shared" si="194"/>
        <v>0</v>
      </c>
    </row>
    <row r="2519" spans="1:12" s="2" customFormat="1" ht="10.5" x14ac:dyDescent="0.25">
      <c r="A2519" s="334">
        <v>2484</v>
      </c>
      <c r="B2519" s="306"/>
      <c r="C2519" s="321"/>
      <c r="D2519" s="321"/>
      <c r="E2519" s="321"/>
      <c r="F2519" s="321"/>
      <c r="G2519" s="335">
        <f t="shared" si="190"/>
        <v>0</v>
      </c>
      <c r="H2519" s="340"/>
      <c r="I2519" s="337">
        <f t="shared" si="191"/>
        <v>0</v>
      </c>
      <c r="J2519" s="344">
        <f t="shared" si="192"/>
        <v>0</v>
      </c>
      <c r="K2519" s="344">
        <f t="shared" si="193"/>
        <v>0</v>
      </c>
      <c r="L2519" s="336">
        <f t="shared" si="194"/>
        <v>0</v>
      </c>
    </row>
    <row r="2520" spans="1:12" s="2" customFormat="1" ht="10.5" x14ac:dyDescent="0.25">
      <c r="A2520" s="334">
        <v>2485</v>
      </c>
      <c r="B2520" s="306"/>
      <c r="C2520" s="321"/>
      <c r="D2520" s="321"/>
      <c r="E2520" s="321"/>
      <c r="F2520" s="321"/>
      <c r="G2520" s="335">
        <f t="shared" si="190"/>
        <v>0</v>
      </c>
      <c r="H2520" s="340"/>
      <c r="I2520" s="337">
        <f t="shared" si="191"/>
        <v>0</v>
      </c>
      <c r="J2520" s="344">
        <f t="shared" si="192"/>
        <v>0</v>
      </c>
      <c r="K2520" s="344">
        <f t="shared" si="193"/>
        <v>0</v>
      </c>
      <c r="L2520" s="336">
        <f t="shared" si="194"/>
        <v>0</v>
      </c>
    </row>
    <row r="2521" spans="1:12" s="2" customFormat="1" ht="10.5" x14ac:dyDescent="0.25">
      <c r="A2521" s="333">
        <v>2486</v>
      </c>
      <c r="B2521" s="306"/>
      <c r="C2521" s="321"/>
      <c r="D2521" s="321"/>
      <c r="E2521" s="321"/>
      <c r="F2521" s="321"/>
      <c r="G2521" s="335">
        <f t="shared" si="190"/>
        <v>0</v>
      </c>
      <c r="H2521" s="340"/>
      <c r="I2521" s="337">
        <f t="shared" si="191"/>
        <v>0</v>
      </c>
      <c r="J2521" s="344">
        <f t="shared" si="192"/>
        <v>0</v>
      </c>
      <c r="K2521" s="344">
        <f t="shared" si="193"/>
        <v>0</v>
      </c>
      <c r="L2521" s="336">
        <f t="shared" si="194"/>
        <v>0</v>
      </c>
    </row>
    <row r="2522" spans="1:12" s="2" customFormat="1" ht="10.5" x14ac:dyDescent="0.25">
      <c r="A2522" s="334">
        <v>2487</v>
      </c>
      <c r="B2522" s="306"/>
      <c r="C2522" s="321"/>
      <c r="D2522" s="321"/>
      <c r="E2522" s="321"/>
      <c r="F2522" s="321"/>
      <c r="G2522" s="335">
        <f t="shared" si="190"/>
        <v>0</v>
      </c>
      <c r="H2522" s="340"/>
      <c r="I2522" s="337">
        <f t="shared" si="191"/>
        <v>0</v>
      </c>
      <c r="J2522" s="344">
        <f t="shared" si="192"/>
        <v>0</v>
      </c>
      <c r="K2522" s="344">
        <f t="shared" si="193"/>
        <v>0</v>
      </c>
      <c r="L2522" s="336">
        <f t="shared" si="194"/>
        <v>0</v>
      </c>
    </row>
    <row r="2523" spans="1:12" s="2" customFormat="1" ht="10.5" x14ac:dyDescent="0.25">
      <c r="A2523" s="334">
        <v>2488</v>
      </c>
      <c r="B2523" s="306"/>
      <c r="C2523" s="321"/>
      <c r="D2523" s="321"/>
      <c r="E2523" s="321"/>
      <c r="F2523" s="321"/>
      <c r="G2523" s="335">
        <f t="shared" si="190"/>
        <v>0</v>
      </c>
      <c r="H2523" s="340"/>
      <c r="I2523" s="337">
        <f t="shared" si="191"/>
        <v>0</v>
      </c>
      <c r="J2523" s="344">
        <f t="shared" si="192"/>
        <v>0</v>
      </c>
      <c r="K2523" s="344">
        <f t="shared" si="193"/>
        <v>0</v>
      </c>
      <c r="L2523" s="336">
        <f t="shared" si="194"/>
        <v>0</v>
      </c>
    </row>
    <row r="2524" spans="1:12" s="2" customFormat="1" ht="10.5" x14ac:dyDescent="0.25">
      <c r="A2524" s="334">
        <v>2489</v>
      </c>
      <c r="B2524" s="306"/>
      <c r="C2524" s="321"/>
      <c r="D2524" s="321"/>
      <c r="E2524" s="321"/>
      <c r="F2524" s="321"/>
      <c r="G2524" s="335">
        <f t="shared" si="190"/>
        <v>0</v>
      </c>
      <c r="H2524" s="340"/>
      <c r="I2524" s="337">
        <f t="shared" si="191"/>
        <v>0</v>
      </c>
      <c r="J2524" s="344">
        <f t="shared" si="192"/>
        <v>0</v>
      </c>
      <c r="K2524" s="344">
        <f t="shared" si="193"/>
        <v>0</v>
      </c>
      <c r="L2524" s="336">
        <f t="shared" si="194"/>
        <v>0</v>
      </c>
    </row>
    <row r="2525" spans="1:12" s="2" customFormat="1" ht="10.5" x14ac:dyDescent="0.25">
      <c r="A2525" s="334">
        <v>2490</v>
      </c>
      <c r="B2525" s="306"/>
      <c r="C2525" s="321"/>
      <c r="D2525" s="321"/>
      <c r="E2525" s="321"/>
      <c r="F2525" s="321"/>
      <c r="G2525" s="335">
        <f t="shared" si="190"/>
        <v>0</v>
      </c>
      <c r="H2525" s="340"/>
      <c r="I2525" s="337">
        <f t="shared" si="191"/>
        <v>0</v>
      </c>
      <c r="J2525" s="344">
        <f t="shared" si="192"/>
        <v>0</v>
      </c>
      <c r="K2525" s="344">
        <f t="shared" si="193"/>
        <v>0</v>
      </c>
      <c r="L2525" s="336">
        <f t="shared" si="194"/>
        <v>0</v>
      </c>
    </row>
    <row r="2526" spans="1:12" s="2" customFormat="1" ht="10.5" x14ac:dyDescent="0.25">
      <c r="A2526" s="333">
        <v>2491</v>
      </c>
      <c r="B2526" s="306"/>
      <c r="C2526" s="321"/>
      <c r="D2526" s="321"/>
      <c r="E2526" s="321"/>
      <c r="F2526" s="321"/>
      <c r="G2526" s="335">
        <f t="shared" si="190"/>
        <v>0</v>
      </c>
      <c r="H2526" s="340"/>
      <c r="I2526" s="337">
        <f t="shared" si="191"/>
        <v>0</v>
      </c>
      <c r="J2526" s="344">
        <f t="shared" si="192"/>
        <v>0</v>
      </c>
      <c r="K2526" s="344">
        <f t="shared" si="193"/>
        <v>0</v>
      </c>
      <c r="L2526" s="336">
        <f t="shared" si="194"/>
        <v>0</v>
      </c>
    </row>
    <row r="2527" spans="1:12" s="2" customFormat="1" ht="10.5" x14ac:dyDescent="0.25">
      <c r="A2527" s="334">
        <v>2492</v>
      </c>
      <c r="B2527" s="306"/>
      <c r="C2527" s="321"/>
      <c r="D2527" s="321"/>
      <c r="E2527" s="321"/>
      <c r="F2527" s="321"/>
      <c r="G2527" s="335">
        <f t="shared" si="190"/>
        <v>0</v>
      </c>
      <c r="H2527" s="340"/>
      <c r="I2527" s="337">
        <f t="shared" si="191"/>
        <v>0</v>
      </c>
      <c r="J2527" s="344">
        <f t="shared" si="192"/>
        <v>0</v>
      </c>
      <c r="K2527" s="344">
        <f t="shared" si="193"/>
        <v>0</v>
      </c>
      <c r="L2527" s="336">
        <f t="shared" si="194"/>
        <v>0</v>
      </c>
    </row>
    <row r="2528" spans="1:12" s="2" customFormat="1" ht="10.5" x14ac:dyDescent="0.25">
      <c r="A2528" s="334">
        <v>2493</v>
      </c>
      <c r="B2528" s="306"/>
      <c r="C2528" s="321"/>
      <c r="D2528" s="321"/>
      <c r="E2528" s="321"/>
      <c r="F2528" s="321"/>
      <c r="G2528" s="335">
        <f t="shared" si="190"/>
        <v>0</v>
      </c>
      <c r="H2528" s="340"/>
      <c r="I2528" s="337">
        <f t="shared" si="191"/>
        <v>0</v>
      </c>
      <c r="J2528" s="344">
        <f t="shared" si="192"/>
        <v>0</v>
      </c>
      <c r="K2528" s="344">
        <f t="shared" si="193"/>
        <v>0</v>
      </c>
      <c r="L2528" s="336">
        <f t="shared" si="194"/>
        <v>0</v>
      </c>
    </row>
    <row r="2529" spans="1:12" s="2" customFormat="1" ht="10.5" x14ac:dyDescent="0.25">
      <c r="A2529" s="334">
        <v>2494</v>
      </c>
      <c r="B2529" s="306"/>
      <c r="C2529" s="321"/>
      <c r="D2529" s="321"/>
      <c r="E2529" s="321"/>
      <c r="F2529" s="321"/>
      <c r="G2529" s="335">
        <f t="shared" si="190"/>
        <v>0</v>
      </c>
      <c r="H2529" s="340"/>
      <c r="I2529" s="337">
        <f t="shared" si="191"/>
        <v>0</v>
      </c>
      <c r="J2529" s="344">
        <f t="shared" si="192"/>
        <v>0</v>
      </c>
      <c r="K2529" s="344">
        <f t="shared" si="193"/>
        <v>0</v>
      </c>
      <c r="L2529" s="336">
        <f t="shared" si="194"/>
        <v>0</v>
      </c>
    </row>
    <row r="2530" spans="1:12" s="2" customFormat="1" ht="10.5" x14ac:dyDescent="0.25">
      <c r="A2530" s="334">
        <v>2495</v>
      </c>
      <c r="B2530" s="306"/>
      <c r="C2530" s="321"/>
      <c r="D2530" s="321"/>
      <c r="E2530" s="321"/>
      <c r="F2530" s="321"/>
      <c r="G2530" s="335">
        <f t="shared" si="190"/>
        <v>0</v>
      </c>
      <c r="H2530" s="340"/>
      <c r="I2530" s="337">
        <f t="shared" si="191"/>
        <v>0</v>
      </c>
      <c r="J2530" s="344">
        <f t="shared" si="192"/>
        <v>0</v>
      </c>
      <c r="K2530" s="344">
        <f t="shared" si="193"/>
        <v>0</v>
      </c>
      <c r="L2530" s="336">
        <f t="shared" si="194"/>
        <v>0</v>
      </c>
    </row>
    <row r="2531" spans="1:12" s="2" customFormat="1" ht="10.5" x14ac:dyDescent="0.25">
      <c r="A2531" s="333">
        <v>2496</v>
      </c>
      <c r="B2531" s="306"/>
      <c r="C2531" s="321"/>
      <c r="D2531" s="321"/>
      <c r="E2531" s="321"/>
      <c r="F2531" s="321"/>
      <c r="G2531" s="335">
        <f t="shared" si="190"/>
        <v>0</v>
      </c>
      <c r="H2531" s="340"/>
      <c r="I2531" s="337">
        <f t="shared" si="191"/>
        <v>0</v>
      </c>
      <c r="J2531" s="344">
        <f t="shared" si="192"/>
        <v>0</v>
      </c>
      <c r="K2531" s="344">
        <f t="shared" si="193"/>
        <v>0</v>
      </c>
      <c r="L2531" s="336">
        <f t="shared" si="194"/>
        <v>0</v>
      </c>
    </row>
    <row r="2532" spans="1:12" s="2" customFormat="1" ht="10.5" x14ac:dyDescent="0.25">
      <c r="A2532" s="334">
        <v>2497</v>
      </c>
      <c r="B2532" s="306"/>
      <c r="C2532" s="321"/>
      <c r="D2532" s="321"/>
      <c r="E2532" s="321"/>
      <c r="F2532" s="321"/>
      <c r="G2532" s="335">
        <f t="shared" si="190"/>
        <v>0</v>
      </c>
      <c r="H2532" s="340"/>
      <c r="I2532" s="337">
        <f t="shared" si="191"/>
        <v>0</v>
      </c>
      <c r="J2532" s="344">
        <f t="shared" si="192"/>
        <v>0</v>
      </c>
      <c r="K2532" s="344">
        <f t="shared" si="193"/>
        <v>0</v>
      </c>
      <c r="L2532" s="336">
        <f t="shared" si="194"/>
        <v>0</v>
      </c>
    </row>
    <row r="2533" spans="1:12" s="2" customFormat="1" ht="10.5" x14ac:dyDescent="0.25">
      <c r="A2533" s="334">
        <v>2498</v>
      </c>
      <c r="B2533" s="306"/>
      <c r="C2533" s="321"/>
      <c r="D2533" s="321"/>
      <c r="E2533" s="321"/>
      <c r="F2533" s="321"/>
      <c r="G2533" s="335">
        <f t="shared" ref="G2533:G2596" si="195">IF(F2533="Residencial",E2533,F2533)</f>
        <v>0</v>
      </c>
      <c r="H2533" s="340"/>
      <c r="I2533" s="337">
        <f t="shared" ref="I2533:I2596" si="196">IF(F2533="Residencial",IF(H2533&lt;=11,H2533,11),0)</f>
        <v>0</v>
      </c>
      <c r="J2533" s="344">
        <f t="shared" ref="J2533:J2596" si="197">IF(OR(G2533=1,G2533=2),IF(H2533&lt;=6,H2533,6),0)</f>
        <v>0</v>
      </c>
      <c r="K2533" s="344">
        <f t="shared" si="193"/>
        <v>0</v>
      </c>
      <c r="L2533" s="336">
        <f t="shared" si="194"/>
        <v>0</v>
      </c>
    </row>
    <row r="2534" spans="1:12" s="2" customFormat="1" ht="10.5" x14ac:dyDescent="0.25">
      <c r="A2534" s="334">
        <v>2499</v>
      </c>
      <c r="B2534" s="306"/>
      <c r="C2534" s="321"/>
      <c r="D2534" s="321"/>
      <c r="E2534" s="321"/>
      <c r="F2534" s="321"/>
      <c r="G2534" s="335">
        <f t="shared" si="195"/>
        <v>0</v>
      </c>
      <c r="H2534" s="340"/>
      <c r="I2534" s="337">
        <f t="shared" si="196"/>
        <v>0</v>
      </c>
      <c r="J2534" s="344">
        <f t="shared" si="197"/>
        <v>0</v>
      </c>
      <c r="K2534" s="344">
        <f t="shared" ref="K2534:K2597" si="198">I2534-J2534</f>
        <v>0</v>
      </c>
      <c r="L2534" s="336">
        <f t="shared" ref="L2534:L2597" si="199">IF(F2534="Residencial",IF(H2534&gt;11,(H2534-I2534),0),0)</f>
        <v>0</v>
      </c>
    </row>
    <row r="2535" spans="1:12" s="2" customFormat="1" ht="10.5" x14ac:dyDescent="0.25">
      <c r="A2535" s="334">
        <v>2500</v>
      </c>
      <c r="B2535" s="306"/>
      <c r="C2535" s="321"/>
      <c r="D2535" s="321"/>
      <c r="E2535" s="321"/>
      <c r="F2535" s="321"/>
      <c r="G2535" s="335">
        <f t="shared" si="195"/>
        <v>0</v>
      </c>
      <c r="H2535" s="340"/>
      <c r="I2535" s="337">
        <f t="shared" si="196"/>
        <v>0</v>
      </c>
      <c r="J2535" s="344">
        <f t="shared" si="197"/>
        <v>0</v>
      </c>
      <c r="K2535" s="344">
        <f t="shared" si="198"/>
        <v>0</v>
      </c>
      <c r="L2535" s="336">
        <f t="shared" si="199"/>
        <v>0</v>
      </c>
    </row>
    <row r="2536" spans="1:12" x14ac:dyDescent="0.35">
      <c r="A2536" s="333">
        <v>2501</v>
      </c>
      <c r="B2536" s="306"/>
      <c r="C2536" s="321"/>
      <c r="D2536" s="321"/>
      <c r="E2536" s="321"/>
      <c r="F2536" s="321"/>
      <c r="G2536" s="335">
        <f t="shared" si="195"/>
        <v>0</v>
      </c>
      <c r="H2536" s="340"/>
      <c r="I2536" s="337">
        <f t="shared" si="196"/>
        <v>0</v>
      </c>
      <c r="J2536" s="344">
        <f t="shared" si="197"/>
        <v>0</v>
      </c>
      <c r="K2536" s="344">
        <f t="shared" si="198"/>
        <v>0</v>
      </c>
      <c r="L2536" s="336">
        <f t="shared" si="199"/>
        <v>0</v>
      </c>
    </row>
    <row r="2537" spans="1:12" x14ac:dyDescent="0.35">
      <c r="A2537" s="334">
        <v>2502</v>
      </c>
      <c r="B2537" s="306"/>
      <c r="C2537" s="321"/>
      <c r="D2537" s="321"/>
      <c r="E2537" s="321"/>
      <c r="F2537" s="321"/>
      <c r="G2537" s="335">
        <f t="shared" si="195"/>
        <v>0</v>
      </c>
      <c r="H2537" s="340"/>
      <c r="I2537" s="337">
        <f t="shared" si="196"/>
        <v>0</v>
      </c>
      <c r="J2537" s="344">
        <f t="shared" si="197"/>
        <v>0</v>
      </c>
      <c r="K2537" s="344">
        <f t="shared" si="198"/>
        <v>0</v>
      </c>
      <c r="L2537" s="336">
        <f t="shared" si="199"/>
        <v>0</v>
      </c>
    </row>
    <row r="2538" spans="1:12" x14ac:dyDescent="0.35">
      <c r="A2538" s="334">
        <v>2503</v>
      </c>
      <c r="B2538" s="306"/>
      <c r="C2538" s="321"/>
      <c r="D2538" s="321"/>
      <c r="E2538" s="321"/>
      <c r="F2538" s="321"/>
      <c r="G2538" s="335">
        <f t="shared" si="195"/>
        <v>0</v>
      </c>
      <c r="H2538" s="340"/>
      <c r="I2538" s="337">
        <f t="shared" si="196"/>
        <v>0</v>
      </c>
      <c r="J2538" s="344">
        <f t="shared" si="197"/>
        <v>0</v>
      </c>
      <c r="K2538" s="344">
        <f t="shared" si="198"/>
        <v>0</v>
      </c>
      <c r="L2538" s="336">
        <f t="shared" si="199"/>
        <v>0</v>
      </c>
    </row>
    <row r="2539" spans="1:12" x14ac:dyDescent="0.35">
      <c r="A2539" s="334">
        <v>2504</v>
      </c>
      <c r="B2539" s="306"/>
      <c r="C2539" s="321"/>
      <c r="D2539" s="321"/>
      <c r="E2539" s="321"/>
      <c r="F2539" s="321"/>
      <c r="G2539" s="335">
        <f t="shared" si="195"/>
        <v>0</v>
      </c>
      <c r="H2539" s="340"/>
      <c r="I2539" s="337">
        <f t="shared" si="196"/>
        <v>0</v>
      </c>
      <c r="J2539" s="344">
        <f t="shared" si="197"/>
        <v>0</v>
      </c>
      <c r="K2539" s="344">
        <f t="shared" si="198"/>
        <v>0</v>
      </c>
      <c r="L2539" s="336">
        <f t="shared" si="199"/>
        <v>0</v>
      </c>
    </row>
    <row r="2540" spans="1:12" x14ac:dyDescent="0.35">
      <c r="A2540" s="334">
        <v>2505</v>
      </c>
      <c r="B2540" s="306"/>
      <c r="C2540" s="321"/>
      <c r="D2540" s="321"/>
      <c r="E2540" s="321"/>
      <c r="F2540" s="321"/>
      <c r="G2540" s="335">
        <f t="shared" si="195"/>
        <v>0</v>
      </c>
      <c r="H2540" s="340"/>
      <c r="I2540" s="337">
        <f t="shared" si="196"/>
        <v>0</v>
      </c>
      <c r="J2540" s="344">
        <f t="shared" si="197"/>
        <v>0</v>
      </c>
      <c r="K2540" s="344">
        <f t="shared" si="198"/>
        <v>0</v>
      </c>
      <c r="L2540" s="336">
        <f t="shared" si="199"/>
        <v>0</v>
      </c>
    </row>
    <row r="2541" spans="1:12" x14ac:dyDescent="0.35">
      <c r="A2541" s="333">
        <v>2506</v>
      </c>
      <c r="B2541" s="306"/>
      <c r="C2541" s="321"/>
      <c r="D2541" s="321"/>
      <c r="E2541" s="321"/>
      <c r="F2541" s="321"/>
      <c r="G2541" s="335">
        <f t="shared" si="195"/>
        <v>0</v>
      </c>
      <c r="H2541" s="340"/>
      <c r="I2541" s="337">
        <f t="shared" si="196"/>
        <v>0</v>
      </c>
      <c r="J2541" s="344">
        <f t="shared" si="197"/>
        <v>0</v>
      </c>
      <c r="K2541" s="344">
        <f t="shared" si="198"/>
        <v>0</v>
      </c>
      <c r="L2541" s="336">
        <f t="shared" si="199"/>
        <v>0</v>
      </c>
    </row>
    <row r="2542" spans="1:12" x14ac:dyDescent="0.35">
      <c r="A2542" s="334">
        <v>2507</v>
      </c>
      <c r="B2542" s="306"/>
      <c r="C2542" s="321"/>
      <c r="D2542" s="321"/>
      <c r="E2542" s="321"/>
      <c r="F2542" s="321"/>
      <c r="G2542" s="335">
        <f t="shared" si="195"/>
        <v>0</v>
      </c>
      <c r="H2542" s="340"/>
      <c r="I2542" s="337">
        <f t="shared" si="196"/>
        <v>0</v>
      </c>
      <c r="J2542" s="344">
        <f t="shared" si="197"/>
        <v>0</v>
      </c>
      <c r="K2542" s="344">
        <f t="shared" si="198"/>
        <v>0</v>
      </c>
      <c r="L2542" s="336">
        <f t="shared" si="199"/>
        <v>0</v>
      </c>
    </row>
    <row r="2543" spans="1:12" x14ac:dyDescent="0.35">
      <c r="A2543" s="334">
        <v>2508</v>
      </c>
      <c r="B2543" s="306"/>
      <c r="C2543" s="321"/>
      <c r="D2543" s="321"/>
      <c r="E2543" s="321"/>
      <c r="F2543" s="321"/>
      <c r="G2543" s="335">
        <f t="shared" si="195"/>
        <v>0</v>
      </c>
      <c r="H2543" s="340"/>
      <c r="I2543" s="337">
        <f t="shared" si="196"/>
        <v>0</v>
      </c>
      <c r="J2543" s="344">
        <f t="shared" si="197"/>
        <v>0</v>
      </c>
      <c r="K2543" s="344">
        <f t="shared" si="198"/>
        <v>0</v>
      </c>
      <c r="L2543" s="336">
        <f t="shared" si="199"/>
        <v>0</v>
      </c>
    </row>
    <row r="2544" spans="1:12" x14ac:dyDescent="0.35">
      <c r="A2544" s="334">
        <v>2509</v>
      </c>
      <c r="B2544" s="306"/>
      <c r="C2544" s="321"/>
      <c r="D2544" s="321"/>
      <c r="E2544" s="321"/>
      <c r="F2544" s="321"/>
      <c r="G2544" s="335">
        <f t="shared" si="195"/>
        <v>0</v>
      </c>
      <c r="H2544" s="340"/>
      <c r="I2544" s="337">
        <f t="shared" si="196"/>
        <v>0</v>
      </c>
      <c r="J2544" s="344">
        <f t="shared" si="197"/>
        <v>0</v>
      </c>
      <c r="K2544" s="344">
        <f t="shared" si="198"/>
        <v>0</v>
      </c>
      <c r="L2544" s="336">
        <f t="shared" si="199"/>
        <v>0</v>
      </c>
    </row>
    <row r="2545" spans="1:12" x14ac:dyDescent="0.35">
      <c r="A2545" s="334">
        <v>2510</v>
      </c>
      <c r="B2545" s="306"/>
      <c r="C2545" s="321"/>
      <c r="D2545" s="321"/>
      <c r="E2545" s="321"/>
      <c r="F2545" s="321"/>
      <c r="G2545" s="335">
        <f t="shared" si="195"/>
        <v>0</v>
      </c>
      <c r="H2545" s="340"/>
      <c r="I2545" s="337">
        <f t="shared" si="196"/>
        <v>0</v>
      </c>
      <c r="J2545" s="344">
        <f t="shared" si="197"/>
        <v>0</v>
      </c>
      <c r="K2545" s="344">
        <f t="shared" si="198"/>
        <v>0</v>
      </c>
      <c r="L2545" s="336">
        <f t="shared" si="199"/>
        <v>0</v>
      </c>
    </row>
    <row r="2546" spans="1:12" x14ac:dyDescent="0.35">
      <c r="A2546" s="333">
        <v>2511</v>
      </c>
      <c r="B2546" s="306"/>
      <c r="C2546" s="321"/>
      <c r="D2546" s="321"/>
      <c r="E2546" s="321"/>
      <c r="F2546" s="321"/>
      <c r="G2546" s="335">
        <f t="shared" si="195"/>
        <v>0</v>
      </c>
      <c r="H2546" s="340"/>
      <c r="I2546" s="337">
        <f t="shared" si="196"/>
        <v>0</v>
      </c>
      <c r="J2546" s="344">
        <f t="shared" si="197"/>
        <v>0</v>
      </c>
      <c r="K2546" s="344">
        <f t="shared" si="198"/>
        <v>0</v>
      </c>
      <c r="L2546" s="336">
        <f t="shared" si="199"/>
        <v>0</v>
      </c>
    </row>
    <row r="2547" spans="1:12" x14ac:dyDescent="0.35">
      <c r="A2547" s="334">
        <v>2512</v>
      </c>
      <c r="B2547" s="306"/>
      <c r="C2547" s="321"/>
      <c r="D2547" s="321"/>
      <c r="E2547" s="321"/>
      <c r="F2547" s="321"/>
      <c r="G2547" s="335">
        <f t="shared" si="195"/>
        <v>0</v>
      </c>
      <c r="H2547" s="340"/>
      <c r="I2547" s="337">
        <f t="shared" si="196"/>
        <v>0</v>
      </c>
      <c r="J2547" s="344">
        <f t="shared" si="197"/>
        <v>0</v>
      </c>
      <c r="K2547" s="344">
        <f t="shared" si="198"/>
        <v>0</v>
      </c>
      <c r="L2547" s="336">
        <f t="shared" si="199"/>
        <v>0</v>
      </c>
    </row>
    <row r="2548" spans="1:12" x14ac:dyDescent="0.35">
      <c r="A2548" s="334">
        <v>2513</v>
      </c>
      <c r="B2548" s="306"/>
      <c r="C2548" s="321"/>
      <c r="D2548" s="321"/>
      <c r="E2548" s="321"/>
      <c r="F2548" s="321"/>
      <c r="G2548" s="335">
        <f t="shared" si="195"/>
        <v>0</v>
      </c>
      <c r="H2548" s="340"/>
      <c r="I2548" s="337">
        <f t="shared" si="196"/>
        <v>0</v>
      </c>
      <c r="J2548" s="344">
        <f t="shared" si="197"/>
        <v>0</v>
      </c>
      <c r="K2548" s="344">
        <f t="shared" si="198"/>
        <v>0</v>
      </c>
      <c r="L2548" s="336">
        <f t="shared" si="199"/>
        <v>0</v>
      </c>
    </row>
    <row r="2549" spans="1:12" x14ac:dyDescent="0.35">
      <c r="A2549" s="334">
        <v>2514</v>
      </c>
      <c r="B2549" s="306"/>
      <c r="C2549" s="321"/>
      <c r="D2549" s="321"/>
      <c r="E2549" s="321"/>
      <c r="F2549" s="321"/>
      <c r="G2549" s="335">
        <f t="shared" si="195"/>
        <v>0</v>
      </c>
      <c r="H2549" s="340"/>
      <c r="I2549" s="337">
        <f t="shared" si="196"/>
        <v>0</v>
      </c>
      <c r="J2549" s="344">
        <f t="shared" si="197"/>
        <v>0</v>
      </c>
      <c r="K2549" s="344">
        <f t="shared" si="198"/>
        <v>0</v>
      </c>
      <c r="L2549" s="336">
        <f t="shared" si="199"/>
        <v>0</v>
      </c>
    </row>
    <row r="2550" spans="1:12" x14ac:dyDescent="0.35">
      <c r="A2550" s="334">
        <v>2515</v>
      </c>
      <c r="B2550" s="306"/>
      <c r="C2550" s="321"/>
      <c r="D2550" s="321"/>
      <c r="E2550" s="321"/>
      <c r="F2550" s="321"/>
      <c r="G2550" s="335">
        <f t="shared" si="195"/>
        <v>0</v>
      </c>
      <c r="H2550" s="340"/>
      <c r="I2550" s="337">
        <f t="shared" si="196"/>
        <v>0</v>
      </c>
      <c r="J2550" s="344">
        <f t="shared" si="197"/>
        <v>0</v>
      </c>
      <c r="K2550" s="344">
        <f t="shared" si="198"/>
        <v>0</v>
      </c>
      <c r="L2550" s="336">
        <f t="shared" si="199"/>
        <v>0</v>
      </c>
    </row>
    <row r="2551" spans="1:12" x14ac:dyDescent="0.35">
      <c r="A2551" s="333">
        <v>2516</v>
      </c>
      <c r="B2551" s="306"/>
      <c r="C2551" s="321"/>
      <c r="D2551" s="321"/>
      <c r="E2551" s="321"/>
      <c r="F2551" s="321"/>
      <c r="G2551" s="335">
        <f t="shared" si="195"/>
        <v>0</v>
      </c>
      <c r="H2551" s="340"/>
      <c r="I2551" s="337">
        <f t="shared" si="196"/>
        <v>0</v>
      </c>
      <c r="J2551" s="344">
        <f t="shared" si="197"/>
        <v>0</v>
      </c>
      <c r="K2551" s="344">
        <f t="shared" si="198"/>
        <v>0</v>
      </c>
      <c r="L2551" s="336">
        <f t="shared" si="199"/>
        <v>0</v>
      </c>
    </row>
    <row r="2552" spans="1:12" x14ac:dyDescent="0.35">
      <c r="A2552" s="334">
        <v>2517</v>
      </c>
      <c r="B2552" s="306"/>
      <c r="C2552" s="321"/>
      <c r="D2552" s="321"/>
      <c r="E2552" s="321"/>
      <c r="F2552" s="321"/>
      <c r="G2552" s="335">
        <f t="shared" si="195"/>
        <v>0</v>
      </c>
      <c r="H2552" s="340"/>
      <c r="I2552" s="337">
        <f t="shared" si="196"/>
        <v>0</v>
      </c>
      <c r="J2552" s="344">
        <f t="shared" si="197"/>
        <v>0</v>
      </c>
      <c r="K2552" s="344">
        <f t="shared" si="198"/>
        <v>0</v>
      </c>
      <c r="L2552" s="336">
        <f t="shared" si="199"/>
        <v>0</v>
      </c>
    </row>
    <row r="2553" spans="1:12" x14ac:dyDescent="0.35">
      <c r="A2553" s="334">
        <v>2518</v>
      </c>
      <c r="B2553" s="306"/>
      <c r="C2553" s="321"/>
      <c r="D2553" s="321"/>
      <c r="E2553" s="321"/>
      <c r="F2553" s="321"/>
      <c r="G2553" s="335">
        <f t="shared" si="195"/>
        <v>0</v>
      </c>
      <c r="H2553" s="340"/>
      <c r="I2553" s="337">
        <f t="shared" si="196"/>
        <v>0</v>
      </c>
      <c r="J2553" s="344">
        <f t="shared" si="197"/>
        <v>0</v>
      </c>
      <c r="K2553" s="344">
        <f t="shared" si="198"/>
        <v>0</v>
      </c>
      <c r="L2553" s="336">
        <f t="shared" si="199"/>
        <v>0</v>
      </c>
    </row>
    <row r="2554" spans="1:12" x14ac:dyDescent="0.35">
      <c r="A2554" s="334">
        <v>2519</v>
      </c>
      <c r="B2554" s="306"/>
      <c r="C2554" s="321"/>
      <c r="D2554" s="321"/>
      <c r="E2554" s="321"/>
      <c r="F2554" s="321"/>
      <c r="G2554" s="335">
        <f t="shared" si="195"/>
        <v>0</v>
      </c>
      <c r="H2554" s="340"/>
      <c r="I2554" s="337">
        <f t="shared" si="196"/>
        <v>0</v>
      </c>
      <c r="J2554" s="344">
        <f t="shared" si="197"/>
        <v>0</v>
      </c>
      <c r="K2554" s="344">
        <f t="shared" si="198"/>
        <v>0</v>
      </c>
      <c r="L2554" s="336">
        <f t="shared" si="199"/>
        <v>0</v>
      </c>
    </row>
    <row r="2555" spans="1:12" x14ac:dyDescent="0.35">
      <c r="A2555" s="334">
        <v>2520</v>
      </c>
      <c r="B2555" s="306"/>
      <c r="C2555" s="321"/>
      <c r="D2555" s="321"/>
      <c r="E2555" s="321"/>
      <c r="F2555" s="321"/>
      <c r="G2555" s="335">
        <f t="shared" si="195"/>
        <v>0</v>
      </c>
      <c r="H2555" s="340"/>
      <c r="I2555" s="337">
        <f t="shared" si="196"/>
        <v>0</v>
      </c>
      <c r="J2555" s="344">
        <f t="shared" si="197"/>
        <v>0</v>
      </c>
      <c r="K2555" s="344">
        <f t="shared" si="198"/>
        <v>0</v>
      </c>
      <c r="L2555" s="336">
        <f t="shared" si="199"/>
        <v>0</v>
      </c>
    </row>
    <row r="2556" spans="1:12" x14ac:dyDescent="0.35">
      <c r="A2556" s="333">
        <v>2521</v>
      </c>
      <c r="B2556" s="306"/>
      <c r="C2556" s="321"/>
      <c r="D2556" s="321"/>
      <c r="E2556" s="321"/>
      <c r="F2556" s="321"/>
      <c r="G2556" s="335">
        <f t="shared" si="195"/>
        <v>0</v>
      </c>
      <c r="H2556" s="340"/>
      <c r="I2556" s="337">
        <f t="shared" si="196"/>
        <v>0</v>
      </c>
      <c r="J2556" s="344">
        <f t="shared" si="197"/>
        <v>0</v>
      </c>
      <c r="K2556" s="344">
        <f t="shared" si="198"/>
        <v>0</v>
      </c>
      <c r="L2556" s="336">
        <f t="shared" si="199"/>
        <v>0</v>
      </c>
    </row>
    <row r="2557" spans="1:12" x14ac:dyDescent="0.35">
      <c r="A2557" s="334">
        <v>2522</v>
      </c>
      <c r="B2557" s="306"/>
      <c r="C2557" s="321"/>
      <c r="D2557" s="321"/>
      <c r="E2557" s="321"/>
      <c r="F2557" s="321"/>
      <c r="G2557" s="335">
        <f t="shared" si="195"/>
        <v>0</v>
      </c>
      <c r="H2557" s="340"/>
      <c r="I2557" s="337">
        <f t="shared" si="196"/>
        <v>0</v>
      </c>
      <c r="J2557" s="344">
        <f t="shared" si="197"/>
        <v>0</v>
      </c>
      <c r="K2557" s="344">
        <f t="shared" si="198"/>
        <v>0</v>
      </c>
      <c r="L2557" s="336">
        <f t="shared" si="199"/>
        <v>0</v>
      </c>
    </row>
    <row r="2558" spans="1:12" x14ac:dyDescent="0.35">
      <c r="A2558" s="334">
        <v>2523</v>
      </c>
      <c r="B2558" s="306"/>
      <c r="C2558" s="321"/>
      <c r="D2558" s="321"/>
      <c r="E2558" s="321"/>
      <c r="F2558" s="321"/>
      <c r="G2558" s="335">
        <f t="shared" si="195"/>
        <v>0</v>
      </c>
      <c r="H2558" s="340"/>
      <c r="I2558" s="337">
        <f t="shared" si="196"/>
        <v>0</v>
      </c>
      <c r="J2558" s="344">
        <f t="shared" si="197"/>
        <v>0</v>
      </c>
      <c r="K2558" s="344">
        <f t="shared" si="198"/>
        <v>0</v>
      </c>
      <c r="L2558" s="336">
        <f t="shared" si="199"/>
        <v>0</v>
      </c>
    </row>
    <row r="2559" spans="1:12" x14ac:dyDescent="0.35">
      <c r="A2559" s="334">
        <v>2524</v>
      </c>
      <c r="B2559" s="306"/>
      <c r="C2559" s="321"/>
      <c r="D2559" s="321"/>
      <c r="E2559" s="321"/>
      <c r="F2559" s="321"/>
      <c r="G2559" s="335">
        <f t="shared" si="195"/>
        <v>0</v>
      </c>
      <c r="H2559" s="340"/>
      <c r="I2559" s="337">
        <f t="shared" si="196"/>
        <v>0</v>
      </c>
      <c r="J2559" s="344">
        <f t="shared" si="197"/>
        <v>0</v>
      </c>
      <c r="K2559" s="344">
        <f t="shared" si="198"/>
        <v>0</v>
      </c>
      <c r="L2559" s="336">
        <f t="shared" si="199"/>
        <v>0</v>
      </c>
    </row>
    <row r="2560" spans="1:12" x14ac:dyDescent="0.35">
      <c r="A2560" s="334">
        <v>2525</v>
      </c>
      <c r="B2560" s="306"/>
      <c r="C2560" s="321"/>
      <c r="D2560" s="321"/>
      <c r="E2560" s="321"/>
      <c r="F2560" s="321"/>
      <c r="G2560" s="335">
        <f t="shared" si="195"/>
        <v>0</v>
      </c>
      <c r="H2560" s="340"/>
      <c r="I2560" s="337">
        <f t="shared" si="196"/>
        <v>0</v>
      </c>
      <c r="J2560" s="344">
        <f t="shared" si="197"/>
        <v>0</v>
      </c>
      <c r="K2560" s="344">
        <f t="shared" si="198"/>
        <v>0</v>
      </c>
      <c r="L2560" s="336">
        <f t="shared" si="199"/>
        <v>0</v>
      </c>
    </row>
    <row r="2561" spans="1:12" x14ac:dyDescent="0.35">
      <c r="A2561" s="333">
        <v>2526</v>
      </c>
      <c r="B2561" s="306"/>
      <c r="C2561" s="321"/>
      <c r="D2561" s="321"/>
      <c r="E2561" s="321"/>
      <c r="F2561" s="321"/>
      <c r="G2561" s="335">
        <f t="shared" si="195"/>
        <v>0</v>
      </c>
      <c r="H2561" s="340"/>
      <c r="I2561" s="337">
        <f t="shared" si="196"/>
        <v>0</v>
      </c>
      <c r="J2561" s="344">
        <f t="shared" si="197"/>
        <v>0</v>
      </c>
      <c r="K2561" s="344">
        <f t="shared" si="198"/>
        <v>0</v>
      </c>
      <c r="L2561" s="336">
        <f t="shared" si="199"/>
        <v>0</v>
      </c>
    </row>
    <row r="2562" spans="1:12" x14ac:dyDescent="0.35">
      <c r="A2562" s="334">
        <v>2527</v>
      </c>
      <c r="B2562" s="306"/>
      <c r="C2562" s="321"/>
      <c r="D2562" s="321"/>
      <c r="E2562" s="321"/>
      <c r="F2562" s="321"/>
      <c r="G2562" s="335">
        <f t="shared" si="195"/>
        <v>0</v>
      </c>
      <c r="H2562" s="340"/>
      <c r="I2562" s="337">
        <f t="shared" si="196"/>
        <v>0</v>
      </c>
      <c r="J2562" s="344">
        <f t="shared" si="197"/>
        <v>0</v>
      </c>
      <c r="K2562" s="344">
        <f t="shared" si="198"/>
        <v>0</v>
      </c>
      <c r="L2562" s="336">
        <f t="shared" si="199"/>
        <v>0</v>
      </c>
    </row>
    <row r="2563" spans="1:12" x14ac:dyDescent="0.35">
      <c r="A2563" s="334">
        <v>2528</v>
      </c>
      <c r="B2563" s="306"/>
      <c r="C2563" s="321"/>
      <c r="D2563" s="321"/>
      <c r="E2563" s="321"/>
      <c r="F2563" s="321"/>
      <c r="G2563" s="335">
        <f t="shared" si="195"/>
        <v>0</v>
      </c>
      <c r="H2563" s="340"/>
      <c r="I2563" s="337">
        <f t="shared" si="196"/>
        <v>0</v>
      </c>
      <c r="J2563" s="344">
        <f t="shared" si="197"/>
        <v>0</v>
      </c>
      <c r="K2563" s="344">
        <f t="shared" si="198"/>
        <v>0</v>
      </c>
      <c r="L2563" s="336">
        <f t="shared" si="199"/>
        <v>0</v>
      </c>
    </row>
    <row r="2564" spans="1:12" x14ac:dyDescent="0.35">
      <c r="A2564" s="334">
        <v>2529</v>
      </c>
      <c r="B2564" s="306"/>
      <c r="C2564" s="321"/>
      <c r="D2564" s="321"/>
      <c r="E2564" s="321"/>
      <c r="F2564" s="321"/>
      <c r="G2564" s="335">
        <f t="shared" si="195"/>
        <v>0</v>
      </c>
      <c r="H2564" s="340"/>
      <c r="I2564" s="337">
        <f t="shared" si="196"/>
        <v>0</v>
      </c>
      <c r="J2564" s="344">
        <f t="shared" si="197"/>
        <v>0</v>
      </c>
      <c r="K2564" s="344">
        <f t="shared" si="198"/>
        <v>0</v>
      </c>
      <c r="L2564" s="336">
        <f t="shared" si="199"/>
        <v>0</v>
      </c>
    </row>
    <row r="2565" spans="1:12" x14ac:dyDescent="0.35">
      <c r="A2565" s="334">
        <v>2530</v>
      </c>
      <c r="B2565" s="306"/>
      <c r="C2565" s="321"/>
      <c r="D2565" s="321"/>
      <c r="E2565" s="321"/>
      <c r="F2565" s="321"/>
      <c r="G2565" s="335">
        <f t="shared" si="195"/>
        <v>0</v>
      </c>
      <c r="H2565" s="340"/>
      <c r="I2565" s="337">
        <f t="shared" si="196"/>
        <v>0</v>
      </c>
      <c r="J2565" s="344">
        <f t="shared" si="197"/>
        <v>0</v>
      </c>
      <c r="K2565" s="344">
        <f t="shared" si="198"/>
        <v>0</v>
      </c>
      <c r="L2565" s="336">
        <f t="shared" si="199"/>
        <v>0</v>
      </c>
    </row>
    <row r="2566" spans="1:12" x14ac:dyDescent="0.35">
      <c r="A2566" s="333">
        <v>2531</v>
      </c>
      <c r="B2566" s="306"/>
      <c r="C2566" s="321"/>
      <c r="D2566" s="321"/>
      <c r="E2566" s="321"/>
      <c r="F2566" s="321"/>
      <c r="G2566" s="335">
        <f t="shared" si="195"/>
        <v>0</v>
      </c>
      <c r="H2566" s="340"/>
      <c r="I2566" s="337">
        <f t="shared" si="196"/>
        <v>0</v>
      </c>
      <c r="J2566" s="344">
        <f t="shared" si="197"/>
        <v>0</v>
      </c>
      <c r="K2566" s="344">
        <f t="shared" si="198"/>
        <v>0</v>
      </c>
      <c r="L2566" s="336">
        <f t="shared" si="199"/>
        <v>0</v>
      </c>
    </row>
    <row r="2567" spans="1:12" x14ac:dyDescent="0.35">
      <c r="A2567" s="334">
        <v>2532</v>
      </c>
      <c r="B2567" s="306"/>
      <c r="C2567" s="321"/>
      <c r="D2567" s="321"/>
      <c r="E2567" s="321"/>
      <c r="F2567" s="321"/>
      <c r="G2567" s="335">
        <f t="shared" si="195"/>
        <v>0</v>
      </c>
      <c r="H2567" s="340"/>
      <c r="I2567" s="337">
        <f t="shared" si="196"/>
        <v>0</v>
      </c>
      <c r="J2567" s="344">
        <f t="shared" si="197"/>
        <v>0</v>
      </c>
      <c r="K2567" s="344">
        <f t="shared" si="198"/>
        <v>0</v>
      </c>
      <c r="L2567" s="336">
        <f t="shared" si="199"/>
        <v>0</v>
      </c>
    </row>
    <row r="2568" spans="1:12" x14ac:dyDescent="0.35">
      <c r="A2568" s="334">
        <v>2533</v>
      </c>
      <c r="B2568" s="306"/>
      <c r="C2568" s="321"/>
      <c r="D2568" s="321"/>
      <c r="E2568" s="321"/>
      <c r="F2568" s="321"/>
      <c r="G2568" s="335">
        <f t="shared" si="195"/>
        <v>0</v>
      </c>
      <c r="H2568" s="340"/>
      <c r="I2568" s="337">
        <f t="shared" si="196"/>
        <v>0</v>
      </c>
      <c r="J2568" s="344">
        <f t="shared" si="197"/>
        <v>0</v>
      </c>
      <c r="K2568" s="344">
        <f t="shared" si="198"/>
        <v>0</v>
      </c>
      <c r="L2568" s="336">
        <f t="shared" si="199"/>
        <v>0</v>
      </c>
    </row>
    <row r="2569" spans="1:12" x14ac:dyDescent="0.35">
      <c r="A2569" s="334">
        <v>2534</v>
      </c>
      <c r="B2569" s="306"/>
      <c r="C2569" s="321"/>
      <c r="D2569" s="321"/>
      <c r="E2569" s="321"/>
      <c r="F2569" s="321"/>
      <c r="G2569" s="335">
        <f t="shared" si="195"/>
        <v>0</v>
      </c>
      <c r="H2569" s="340"/>
      <c r="I2569" s="337">
        <f t="shared" si="196"/>
        <v>0</v>
      </c>
      <c r="J2569" s="344">
        <f t="shared" si="197"/>
        <v>0</v>
      </c>
      <c r="K2569" s="344">
        <f t="shared" si="198"/>
        <v>0</v>
      </c>
      <c r="L2569" s="336">
        <f t="shared" si="199"/>
        <v>0</v>
      </c>
    </row>
    <row r="2570" spans="1:12" x14ac:dyDescent="0.35">
      <c r="A2570" s="334">
        <v>2535</v>
      </c>
      <c r="B2570" s="306"/>
      <c r="C2570" s="321"/>
      <c r="D2570" s="321"/>
      <c r="E2570" s="321"/>
      <c r="F2570" s="321"/>
      <c r="G2570" s="335">
        <f t="shared" si="195"/>
        <v>0</v>
      </c>
      <c r="H2570" s="340"/>
      <c r="I2570" s="337">
        <f t="shared" si="196"/>
        <v>0</v>
      </c>
      <c r="J2570" s="344">
        <f t="shared" si="197"/>
        <v>0</v>
      </c>
      <c r="K2570" s="344">
        <f t="shared" si="198"/>
        <v>0</v>
      </c>
      <c r="L2570" s="336">
        <f t="shared" si="199"/>
        <v>0</v>
      </c>
    </row>
    <row r="2571" spans="1:12" x14ac:dyDescent="0.35">
      <c r="A2571" s="333">
        <v>2536</v>
      </c>
      <c r="B2571" s="306"/>
      <c r="C2571" s="321"/>
      <c r="D2571" s="321"/>
      <c r="E2571" s="321"/>
      <c r="F2571" s="321"/>
      <c r="G2571" s="335">
        <f t="shared" si="195"/>
        <v>0</v>
      </c>
      <c r="H2571" s="340"/>
      <c r="I2571" s="337">
        <f t="shared" si="196"/>
        <v>0</v>
      </c>
      <c r="J2571" s="344">
        <f t="shared" si="197"/>
        <v>0</v>
      </c>
      <c r="K2571" s="344">
        <f t="shared" si="198"/>
        <v>0</v>
      </c>
      <c r="L2571" s="336">
        <f t="shared" si="199"/>
        <v>0</v>
      </c>
    </row>
    <row r="2572" spans="1:12" x14ac:dyDescent="0.35">
      <c r="A2572" s="334">
        <v>2537</v>
      </c>
      <c r="B2572" s="306"/>
      <c r="C2572" s="321"/>
      <c r="D2572" s="321"/>
      <c r="E2572" s="321"/>
      <c r="F2572" s="321"/>
      <c r="G2572" s="335">
        <f t="shared" si="195"/>
        <v>0</v>
      </c>
      <c r="H2572" s="340"/>
      <c r="I2572" s="337">
        <f t="shared" si="196"/>
        <v>0</v>
      </c>
      <c r="J2572" s="344">
        <f t="shared" si="197"/>
        <v>0</v>
      </c>
      <c r="K2572" s="344">
        <f t="shared" si="198"/>
        <v>0</v>
      </c>
      <c r="L2572" s="336">
        <f t="shared" si="199"/>
        <v>0</v>
      </c>
    </row>
    <row r="2573" spans="1:12" x14ac:dyDescent="0.35">
      <c r="A2573" s="334">
        <v>2538</v>
      </c>
      <c r="B2573" s="306"/>
      <c r="C2573" s="321"/>
      <c r="D2573" s="321"/>
      <c r="E2573" s="321"/>
      <c r="F2573" s="321"/>
      <c r="G2573" s="335">
        <f t="shared" si="195"/>
        <v>0</v>
      </c>
      <c r="H2573" s="340"/>
      <c r="I2573" s="337">
        <f t="shared" si="196"/>
        <v>0</v>
      </c>
      <c r="J2573" s="344">
        <f t="shared" si="197"/>
        <v>0</v>
      </c>
      <c r="K2573" s="344">
        <f t="shared" si="198"/>
        <v>0</v>
      </c>
      <c r="L2573" s="336">
        <f t="shared" si="199"/>
        <v>0</v>
      </c>
    </row>
    <row r="2574" spans="1:12" x14ac:dyDescent="0.35">
      <c r="A2574" s="334">
        <v>2539</v>
      </c>
      <c r="B2574" s="306"/>
      <c r="C2574" s="321"/>
      <c r="D2574" s="321"/>
      <c r="E2574" s="321"/>
      <c r="F2574" s="321"/>
      <c r="G2574" s="335">
        <f t="shared" si="195"/>
        <v>0</v>
      </c>
      <c r="H2574" s="340"/>
      <c r="I2574" s="337">
        <f t="shared" si="196"/>
        <v>0</v>
      </c>
      <c r="J2574" s="344">
        <f t="shared" si="197"/>
        <v>0</v>
      </c>
      <c r="K2574" s="344">
        <f t="shared" si="198"/>
        <v>0</v>
      </c>
      <c r="L2574" s="336">
        <f t="shared" si="199"/>
        <v>0</v>
      </c>
    </row>
    <row r="2575" spans="1:12" x14ac:dyDescent="0.35">
      <c r="A2575" s="334">
        <v>2540</v>
      </c>
      <c r="B2575" s="306"/>
      <c r="C2575" s="321"/>
      <c r="D2575" s="321"/>
      <c r="E2575" s="321"/>
      <c r="F2575" s="321"/>
      <c r="G2575" s="335">
        <f t="shared" si="195"/>
        <v>0</v>
      </c>
      <c r="H2575" s="340"/>
      <c r="I2575" s="337">
        <f t="shared" si="196"/>
        <v>0</v>
      </c>
      <c r="J2575" s="344">
        <f t="shared" si="197"/>
        <v>0</v>
      </c>
      <c r="K2575" s="344">
        <f t="shared" si="198"/>
        <v>0</v>
      </c>
      <c r="L2575" s="336">
        <f t="shared" si="199"/>
        <v>0</v>
      </c>
    </row>
    <row r="2576" spans="1:12" x14ac:dyDescent="0.35">
      <c r="A2576" s="333">
        <v>2541</v>
      </c>
      <c r="B2576" s="306"/>
      <c r="C2576" s="321"/>
      <c r="D2576" s="321"/>
      <c r="E2576" s="321"/>
      <c r="F2576" s="321"/>
      <c r="G2576" s="335">
        <f t="shared" si="195"/>
        <v>0</v>
      </c>
      <c r="H2576" s="340"/>
      <c r="I2576" s="337">
        <f t="shared" si="196"/>
        <v>0</v>
      </c>
      <c r="J2576" s="344">
        <f t="shared" si="197"/>
        <v>0</v>
      </c>
      <c r="K2576" s="344">
        <f t="shared" si="198"/>
        <v>0</v>
      </c>
      <c r="L2576" s="336">
        <f t="shared" si="199"/>
        <v>0</v>
      </c>
    </row>
    <row r="2577" spans="1:12" x14ac:dyDescent="0.35">
      <c r="A2577" s="334">
        <v>2542</v>
      </c>
      <c r="B2577" s="306"/>
      <c r="C2577" s="321"/>
      <c r="D2577" s="321"/>
      <c r="E2577" s="321"/>
      <c r="F2577" s="321"/>
      <c r="G2577" s="335">
        <f t="shared" si="195"/>
        <v>0</v>
      </c>
      <c r="H2577" s="340"/>
      <c r="I2577" s="337">
        <f t="shared" si="196"/>
        <v>0</v>
      </c>
      <c r="J2577" s="344">
        <f t="shared" si="197"/>
        <v>0</v>
      </c>
      <c r="K2577" s="344">
        <f t="shared" si="198"/>
        <v>0</v>
      </c>
      <c r="L2577" s="336">
        <f t="shared" si="199"/>
        <v>0</v>
      </c>
    </row>
    <row r="2578" spans="1:12" x14ac:dyDescent="0.35">
      <c r="A2578" s="334">
        <v>2543</v>
      </c>
      <c r="B2578" s="306"/>
      <c r="C2578" s="321"/>
      <c r="D2578" s="321"/>
      <c r="E2578" s="321"/>
      <c r="F2578" s="321"/>
      <c r="G2578" s="335">
        <f t="shared" si="195"/>
        <v>0</v>
      </c>
      <c r="H2578" s="340"/>
      <c r="I2578" s="337">
        <f t="shared" si="196"/>
        <v>0</v>
      </c>
      <c r="J2578" s="344">
        <f t="shared" si="197"/>
        <v>0</v>
      </c>
      <c r="K2578" s="344">
        <f t="shared" si="198"/>
        <v>0</v>
      </c>
      <c r="L2578" s="336">
        <f t="shared" si="199"/>
        <v>0</v>
      </c>
    </row>
    <row r="2579" spans="1:12" x14ac:dyDescent="0.35">
      <c r="A2579" s="334">
        <v>2544</v>
      </c>
      <c r="B2579" s="306"/>
      <c r="C2579" s="321"/>
      <c r="D2579" s="321"/>
      <c r="E2579" s="321"/>
      <c r="F2579" s="321"/>
      <c r="G2579" s="335">
        <f t="shared" si="195"/>
        <v>0</v>
      </c>
      <c r="H2579" s="340"/>
      <c r="I2579" s="337">
        <f t="shared" si="196"/>
        <v>0</v>
      </c>
      <c r="J2579" s="344">
        <f t="shared" si="197"/>
        <v>0</v>
      </c>
      <c r="K2579" s="344">
        <f t="shared" si="198"/>
        <v>0</v>
      </c>
      <c r="L2579" s="336">
        <f t="shared" si="199"/>
        <v>0</v>
      </c>
    </row>
    <row r="2580" spans="1:12" x14ac:dyDescent="0.35">
      <c r="A2580" s="334">
        <v>2545</v>
      </c>
      <c r="B2580" s="306"/>
      <c r="C2580" s="321"/>
      <c r="D2580" s="321"/>
      <c r="E2580" s="321"/>
      <c r="F2580" s="321"/>
      <c r="G2580" s="335">
        <f t="shared" si="195"/>
        <v>0</v>
      </c>
      <c r="H2580" s="340"/>
      <c r="I2580" s="337">
        <f t="shared" si="196"/>
        <v>0</v>
      </c>
      <c r="J2580" s="344">
        <f t="shared" si="197"/>
        <v>0</v>
      </c>
      <c r="K2580" s="344">
        <f t="shared" si="198"/>
        <v>0</v>
      </c>
      <c r="L2580" s="336">
        <f t="shared" si="199"/>
        <v>0</v>
      </c>
    </row>
    <row r="2581" spans="1:12" x14ac:dyDescent="0.35">
      <c r="A2581" s="333">
        <v>2546</v>
      </c>
      <c r="B2581" s="306"/>
      <c r="C2581" s="321"/>
      <c r="D2581" s="321"/>
      <c r="E2581" s="321"/>
      <c r="F2581" s="321"/>
      <c r="G2581" s="335">
        <f t="shared" si="195"/>
        <v>0</v>
      </c>
      <c r="H2581" s="340"/>
      <c r="I2581" s="337">
        <f t="shared" si="196"/>
        <v>0</v>
      </c>
      <c r="J2581" s="344">
        <f t="shared" si="197"/>
        <v>0</v>
      </c>
      <c r="K2581" s="344">
        <f t="shared" si="198"/>
        <v>0</v>
      </c>
      <c r="L2581" s="336">
        <f t="shared" si="199"/>
        <v>0</v>
      </c>
    </row>
    <row r="2582" spans="1:12" x14ac:dyDescent="0.35">
      <c r="A2582" s="334">
        <v>2547</v>
      </c>
      <c r="B2582" s="306"/>
      <c r="C2582" s="321"/>
      <c r="D2582" s="321"/>
      <c r="E2582" s="321"/>
      <c r="F2582" s="321"/>
      <c r="G2582" s="335">
        <f t="shared" si="195"/>
        <v>0</v>
      </c>
      <c r="H2582" s="340"/>
      <c r="I2582" s="337">
        <f t="shared" si="196"/>
        <v>0</v>
      </c>
      <c r="J2582" s="344">
        <f t="shared" si="197"/>
        <v>0</v>
      </c>
      <c r="K2582" s="344">
        <f t="shared" si="198"/>
        <v>0</v>
      </c>
      <c r="L2582" s="336">
        <f t="shared" si="199"/>
        <v>0</v>
      </c>
    </row>
    <row r="2583" spans="1:12" x14ac:dyDescent="0.35">
      <c r="A2583" s="334">
        <v>2548</v>
      </c>
      <c r="B2583" s="306"/>
      <c r="C2583" s="321"/>
      <c r="D2583" s="321"/>
      <c r="E2583" s="321"/>
      <c r="F2583" s="321"/>
      <c r="G2583" s="335">
        <f t="shared" si="195"/>
        <v>0</v>
      </c>
      <c r="H2583" s="340"/>
      <c r="I2583" s="337">
        <f t="shared" si="196"/>
        <v>0</v>
      </c>
      <c r="J2583" s="344">
        <f t="shared" si="197"/>
        <v>0</v>
      </c>
      <c r="K2583" s="344">
        <f t="shared" si="198"/>
        <v>0</v>
      </c>
      <c r="L2583" s="336">
        <f t="shared" si="199"/>
        <v>0</v>
      </c>
    </row>
    <row r="2584" spans="1:12" x14ac:dyDescent="0.35">
      <c r="A2584" s="334">
        <v>2549</v>
      </c>
      <c r="B2584" s="306"/>
      <c r="C2584" s="321"/>
      <c r="D2584" s="321"/>
      <c r="E2584" s="321"/>
      <c r="F2584" s="321"/>
      <c r="G2584" s="335">
        <f t="shared" si="195"/>
        <v>0</v>
      </c>
      <c r="H2584" s="340"/>
      <c r="I2584" s="337">
        <f t="shared" si="196"/>
        <v>0</v>
      </c>
      <c r="J2584" s="344">
        <f t="shared" si="197"/>
        <v>0</v>
      </c>
      <c r="K2584" s="344">
        <f t="shared" si="198"/>
        <v>0</v>
      </c>
      <c r="L2584" s="336">
        <f t="shared" si="199"/>
        <v>0</v>
      </c>
    </row>
    <row r="2585" spans="1:12" x14ac:dyDescent="0.35">
      <c r="A2585" s="334">
        <v>2550</v>
      </c>
      <c r="B2585" s="306"/>
      <c r="C2585" s="321"/>
      <c r="D2585" s="321"/>
      <c r="E2585" s="321"/>
      <c r="F2585" s="321"/>
      <c r="G2585" s="335">
        <f t="shared" si="195"/>
        <v>0</v>
      </c>
      <c r="H2585" s="340"/>
      <c r="I2585" s="337">
        <f t="shared" si="196"/>
        <v>0</v>
      </c>
      <c r="J2585" s="344">
        <f t="shared" si="197"/>
        <v>0</v>
      </c>
      <c r="K2585" s="344">
        <f t="shared" si="198"/>
        <v>0</v>
      </c>
      <c r="L2585" s="336">
        <f t="shared" si="199"/>
        <v>0</v>
      </c>
    </row>
    <row r="2586" spans="1:12" x14ac:dyDescent="0.35">
      <c r="A2586" s="333">
        <v>2551</v>
      </c>
      <c r="B2586" s="306"/>
      <c r="C2586" s="321"/>
      <c r="D2586" s="321"/>
      <c r="E2586" s="321"/>
      <c r="F2586" s="321"/>
      <c r="G2586" s="335">
        <f t="shared" si="195"/>
        <v>0</v>
      </c>
      <c r="H2586" s="340"/>
      <c r="I2586" s="337">
        <f t="shared" si="196"/>
        <v>0</v>
      </c>
      <c r="J2586" s="344">
        <f t="shared" si="197"/>
        <v>0</v>
      </c>
      <c r="K2586" s="344">
        <f t="shared" si="198"/>
        <v>0</v>
      </c>
      <c r="L2586" s="336">
        <f t="shared" si="199"/>
        <v>0</v>
      </c>
    </row>
    <row r="2587" spans="1:12" x14ac:dyDescent="0.35">
      <c r="A2587" s="334">
        <v>2552</v>
      </c>
      <c r="B2587" s="306"/>
      <c r="C2587" s="321"/>
      <c r="D2587" s="321"/>
      <c r="E2587" s="321"/>
      <c r="F2587" s="321"/>
      <c r="G2587" s="335">
        <f t="shared" si="195"/>
        <v>0</v>
      </c>
      <c r="H2587" s="340"/>
      <c r="I2587" s="337">
        <f t="shared" si="196"/>
        <v>0</v>
      </c>
      <c r="J2587" s="344">
        <f t="shared" si="197"/>
        <v>0</v>
      </c>
      <c r="K2587" s="344">
        <f t="shared" si="198"/>
        <v>0</v>
      </c>
      <c r="L2587" s="336">
        <f t="shared" si="199"/>
        <v>0</v>
      </c>
    </row>
    <row r="2588" spans="1:12" x14ac:dyDescent="0.35">
      <c r="A2588" s="334">
        <v>2553</v>
      </c>
      <c r="B2588" s="306"/>
      <c r="C2588" s="321"/>
      <c r="D2588" s="321"/>
      <c r="E2588" s="321"/>
      <c r="F2588" s="321"/>
      <c r="G2588" s="335">
        <f t="shared" si="195"/>
        <v>0</v>
      </c>
      <c r="H2588" s="340"/>
      <c r="I2588" s="337">
        <f t="shared" si="196"/>
        <v>0</v>
      </c>
      <c r="J2588" s="344">
        <f t="shared" si="197"/>
        <v>0</v>
      </c>
      <c r="K2588" s="344">
        <f t="shared" si="198"/>
        <v>0</v>
      </c>
      <c r="L2588" s="336">
        <f t="shared" si="199"/>
        <v>0</v>
      </c>
    </row>
    <row r="2589" spans="1:12" x14ac:dyDescent="0.35">
      <c r="A2589" s="334">
        <v>2554</v>
      </c>
      <c r="B2589" s="306"/>
      <c r="C2589" s="321"/>
      <c r="D2589" s="321"/>
      <c r="E2589" s="321"/>
      <c r="F2589" s="321"/>
      <c r="G2589" s="335">
        <f t="shared" si="195"/>
        <v>0</v>
      </c>
      <c r="H2589" s="340"/>
      <c r="I2589" s="337">
        <f t="shared" si="196"/>
        <v>0</v>
      </c>
      <c r="J2589" s="344">
        <f t="shared" si="197"/>
        <v>0</v>
      </c>
      <c r="K2589" s="344">
        <f t="shared" si="198"/>
        <v>0</v>
      </c>
      <c r="L2589" s="336">
        <f t="shared" si="199"/>
        <v>0</v>
      </c>
    </row>
    <row r="2590" spans="1:12" x14ac:dyDescent="0.35">
      <c r="A2590" s="334">
        <v>2555</v>
      </c>
      <c r="B2590" s="306"/>
      <c r="C2590" s="321"/>
      <c r="D2590" s="321"/>
      <c r="E2590" s="321"/>
      <c r="F2590" s="321"/>
      <c r="G2590" s="335">
        <f t="shared" si="195"/>
        <v>0</v>
      </c>
      <c r="H2590" s="340"/>
      <c r="I2590" s="337">
        <f t="shared" si="196"/>
        <v>0</v>
      </c>
      <c r="J2590" s="344">
        <f t="shared" si="197"/>
        <v>0</v>
      </c>
      <c r="K2590" s="344">
        <f t="shared" si="198"/>
        <v>0</v>
      </c>
      <c r="L2590" s="336">
        <f t="shared" si="199"/>
        <v>0</v>
      </c>
    </row>
    <row r="2591" spans="1:12" x14ac:dyDescent="0.35">
      <c r="A2591" s="333">
        <v>2556</v>
      </c>
      <c r="B2591" s="306"/>
      <c r="C2591" s="321"/>
      <c r="D2591" s="321"/>
      <c r="E2591" s="321"/>
      <c r="F2591" s="321"/>
      <c r="G2591" s="335">
        <f t="shared" si="195"/>
        <v>0</v>
      </c>
      <c r="H2591" s="340"/>
      <c r="I2591" s="337">
        <f t="shared" si="196"/>
        <v>0</v>
      </c>
      <c r="J2591" s="344">
        <f t="shared" si="197"/>
        <v>0</v>
      </c>
      <c r="K2591" s="344">
        <f t="shared" si="198"/>
        <v>0</v>
      </c>
      <c r="L2591" s="336">
        <f t="shared" si="199"/>
        <v>0</v>
      </c>
    </row>
    <row r="2592" spans="1:12" x14ac:dyDescent="0.35">
      <c r="A2592" s="334">
        <v>2557</v>
      </c>
      <c r="B2592" s="306"/>
      <c r="C2592" s="321"/>
      <c r="D2592" s="321"/>
      <c r="E2592" s="321"/>
      <c r="F2592" s="321"/>
      <c r="G2592" s="335">
        <f t="shared" si="195"/>
        <v>0</v>
      </c>
      <c r="H2592" s="340"/>
      <c r="I2592" s="337">
        <f t="shared" si="196"/>
        <v>0</v>
      </c>
      <c r="J2592" s="344">
        <f t="shared" si="197"/>
        <v>0</v>
      </c>
      <c r="K2592" s="344">
        <f t="shared" si="198"/>
        <v>0</v>
      </c>
      <c r="L2592" s="336">
        <f t="shared" si="199"/>
        <v>0</v>
      </c>
    </row>
    <row r="2593" spans="1:12" x14ac:dyDescent="0.35">
      <c r="A2593" s="334">
        <v>2558</v>
      </c>
      <c r="B2593" s="306"/>
      <c r="C2593" s="321"/>
      <c r="D2593" s="321"/>
      <c r="E2593" s="321"/>
      <c r="F2593" s="321"/>
      <c r="G2593" s="335">
        <f t="shared" si="195"/>
        <v>0</v>
      </c>
      <c r="H2593" s="340"/>
      <c r="I2593" s="337">
        <f t="shared" si="196"/>
        <v>0</v>
      </c>
      <c r="J2593" s="344">
        <f t="shared" si="197"/>
        <v>0</v>
      </c>
      <c r="K2593" s="344">
        <f t="shared" si="198"/>
        <v>0</v>
      </c>
      <c r="L2593" s="336">
        <f t="shared" si="199"/>
        <v>0</v>
      </c>
    </row>
    <row r="2594" spans="1:12" x14ac:dyDescent="0.35">
      <c r="A2594" s="334">
        <v>2559</v>
      </c>
      <c r="B2594" s="306"/>
      <c r="C2594" s="321"/>
      <c r="D2594" s="321"/>
      <c r="E2594" s="321"/>
      <c r="F2594" s="321"/>
      <c r="G2594" s="335">
        <f t="shared" si="195"/>
        <v>0</v>
      </c>
      <c r="H2594" s="340"/>
      <c r="I2594" s="337">
        <f t="shared" si="196"/>
        <v>0</v>
      </c>
      <c r="J2594" s="344">
        <f t="shared" si="197"/>
        <v>0</v>
      </c>
      <c r="K2594" s="344">
        <f t="shared" si="198"/>
        <v>0</v>
      </c>
      <c r="L2594" s="336">
        <f t="shared" si="199"/>
        <v>0</v>
      </c>
    </row>
    <row r="2595" spans="1:12" x14ac:dyDescent="0.35">
      <c r="A2595" s="334">
        <v>2560</v>
      </c>
      <c r="B2595" s="306"/>
      <c r="C2595" s="321"/>
      <c r="D2595" s="321"/>
      <c r="E2595" s="321"/>
      <c r="F2595" s="321"/>
      <c r="G2595" s="335">
        <f t="shared" si="195"/>
        <v>0</v>
      </c>
      <c r="H2595" s="340"/>
      <c r="I2595" s="337">
        <f t="shared" si="196"/>
        <v>0</v>
      </c>
      <c r="J2595" s="344">
        <f t="shared" si="197"/>
        <v>0</v>
      </c>
      <c r="K2595" s="344">
        <f t="shared" si="198"/>
        <v>0</v>
      </c>
      <c r="L2595" s="336">
        <f t="shared" si="199"/>
        <v>0</v>
      </c>
    </row>
    <row r="2596" spans="1:12" x14ac:dyDescent="0.35">
      <c r="A2596" s="333">
        <v>2561</v>
      </c>
      <c r="B2596" s="306"/>
      <c r="C2596" s="321"/>
      <c r="D2596" s="321"/>
      <c r="E2596" s="321"/>
      <c r="F2596" s="321"/>
      <c r="G2596" s="335">
        <f t="shared" si="195"/>
        <v>0</v>
      </c>
      <c r="H2596" s="340"/>
      <c r="I2596" s="337">
        <f t="shared" si="196"/>
        <v>0</v>
      </c>
      <c r="J2596" s="344">
        <f t="shared" si="197"/>
        <v>0</v>
      </c>
      <c r="K2596" s="344">
        <f t="shared" si="198"/>
        <v>0</v>
      </c>
      <c r="L2596" s="336">
        <f t="shared" si="199"/>
        <v>0</v>
      </c>
    </row>
    <row r="2597" spans="1:12" x14ac:dyDescent="0.35">
      <c r="A2597" s="334">
        <v>2562</v>
      </c>
      <c r="B2597" s="306"/>
      <c r="C2597" s="321"/>
      <c r="D2597" s="321"/>
      <c r="E2597" s="321"/>
      <c r="F2597" s="321"/>
      <c r="G2597" s="335">
        <f t="shared" ref="G2597:G2660" si="200">IF(F2597="Residencial",E2597,F2597)</f>
        <v>0</v>
      </c>
      <c r="H2597" s="340"/>
      <c r="I2597" s="337">
        <f t="shared" ref="I2597:I2660" si="201">IF(F2597="Residencial",IF(H2597&lt;=11,H2597,11),0)</f>
        <v>0</v>
      </c>
      <c r="J2597" s="344">
        <f t="shared" ref="J2597:J2660" si="202">IF(OR(G2597=1,G2597=2),IF(H2597&lt;=6,H2597,6),0)</f>
        <v>0</v>
      </c>
      <c r="K2597" s="344">
        <f t="shared" si="198"/>
        <v>0</v>
      </c>
      <c r="L2597" s="336">
        <f t="shared" si="199"/>
        <v>0</v>
      </c>
    </row>
    <row r="2598" spans="1:12" x14ac:dyDescent="0.35">
      <c r="A2598" s="334">
        <v>2563</v>
      </c>
      <c r="B2598" s="306"/>
      <c r="C2598" s="321"/>
      <c r="D2598" s="321"/>
      <c r="E2598" s="321"/>
      <c r="F2598" s="321"/>
      <c r="G2598" s="335">
        <f t="shared" si="200"/>
        <v>0</v>
      </c>
      <c r="H2598" s="340"/>
      <c r="I2598" s="337">
        <f t="shared" si="201"/>
        <v>0</v>
      </c>
      <c r="J2598" s="344">
        <f t="shared" si="202"/>
        <v>0</v>
      </c>
      <c r="K2598" s="344">
        <f t="shared" ref="K2598:K2661" si="203">I2598-J2598</f>
        <v>0</v>
      </c>
      <c r="L2598" s="336">
        <f t="shared" ref="L2598:L2661" si="204">IF(F2598="Residencial",IF(H2598&gt;11,(H2598-I2598),0),0)</f>
        <v>0</v>
      </c>
    </row>
    <row r="2599" spans="1:12" x14ac:dyDescent="0.35">
      <c r="A2599" s="334">
        <v>2564</v>
      </c>
      <c r="B2599" s="306"/>
      <c r="C2599" s="321"/>
      <c r="D2599" s="321"/>
      <c r="E2599" s="321"/>
      <c r="F2599" s="321"/>
      <c r="G2599" s="335">
        <f t="shared" si="200"/>
        <v>0</v>
      </c>
      <c r="H2599" s="340"/>
      <c r="I2599" s="337">
        <f t="shared" si="201"/>
        <v>0</v>
      </c>
      <c r="J2599" s="344">
        <f t="shared" si="202"/>
        <v>0</v>
      </c>
      <c r="K2599" s="344">
        <f t="shared" si="203"/>
        <v>0</v>
      </c>
      <c r="L2599" s="336">
        <f t="shared" si="204"/>
        <v>0</v>
      </c>
    </row>
    <row r="2600" spans="1:12" x14ac:dyDescent="0.35">
      <c r="A2600" s="334">
        <v>2565</v>
      </c>
      <c r="B2600" s="306"/>
      <c r="C2600" s="321"/>
      <c r="D2600" s="321"/>
      <c r="E2600" s="321"/>
      <c r="F2600" s="321"/>
      <c r="G2600" s="335">
        <f t="shared" si="200"/>
        <v>0</v>
      </c>
      <c r="H2600" s="340"/>
      <c r="I2600" s="337">
        <f t="shared" si="201"/>
        <v>0</v>
      </c>
      <c r="J2600" s="344">
        <f t="shared" si="202"/>
        <v>0</v>
      </c>
      <c r="K2600" s="344">
        <f t="shared" si="203"/>
        <v>0</v>
      </c>
      <c r="L2600" s="336">
        <f t="shared" si="204"/>
        <v>0</v>
      </c>
    </row>
    <row r="2601" spans="1:12" x14ac:dyDescent="0.35">
      <c r="A2601" s="333">
        <v>2566</v>
      </c>
      <c r="B2601" s="306"/>
      <c r="C2601" s="321"/>
      <c r="D2601" s="321"/>
      <c r="E2601" s="321"/>
      <c r="F2601" s="321"/>
      <c r="G2601" s="335">
        <f t="shared" si="200"/>
        <v>0</v>
      </c>
      <c r="H2601" s="340"/>
      <c r="I2601" s="337">
        <f t="shared" si="201"/>
        <v>0</v>
      </c>
      <c r="J2601" s="344">
        <f t="shared" si="202"/>
        <v>0</v>
      </c>
      <c r="K2601" s="344">
        <f t="shared" si="203"/>
        <v>0</v>
      </c>
      <c r="L2601" s="336">
        <f t="shared" si="204"/>
        <v>0</v>
      </c>
    </row>
    <row r="2602" spans="1:12" x14ac:dyDescent="0.35">
      <c r="A2602" s="334">
        <v>2567</v>
      </c>
      <c r="B2602" s="306"/>
      <c r="C2602" s="321"/>
      <c r="D2602" s="321"/>
      <c r="E2602" s="321"/>
      <c r="F2602" s="321"/>
      <c r="G2602" s="335">
        <f t="shared" si="200"/>
        <v>0</v>
      </c>
      <c r="H2602" s="340"/>
      <c r="I2602" s="337">
        <f t="shared" si="201"/>
        <v>0</v>
      </c>
      <c r="J2602" s="344">
        <f t="shared" si="202"/>
        <v>0</v>
      </c>
      <c r="K2602" s="344">
        <f t="shared" si="203"/>
        <v>0</v>
      </c>
      <c r="L2602" s="336">
        <f t="shared" si="204"/>
        <v>0</v>
      </c>
    </row>
    <row r="2603" spans="1:12" x14ac:dyDescent="0.35">
      <c r="A2603" s="334">
        <v>2568</v>
      </c>
      <c r="B2603" s="306"/>
      <c r="C2603" s="321"/>
      <c r="D2603" s="321"/>
      <c r="E2603" s="321"/>
      <c r="F2603" s="321"/>
      <c r="G2603" s="335">
        <f t="shared" si="200"/>
        <v>0</v>
      </c>
      <c r="H2603" s="340"/>
      <c r="I2603" s="337">
        <f t="shared" si="201"/>
        <v>0</v>
      </c>
      <c r="J2603" s="344">
        <f t="shared" si="202"/>
        <v>0</v>
      </c>
      <c r="K2603" s="344">
        <f t="shared" si="203"/>
        <v>0</v>
      </c>
      <c r="L2603" s="336">
        <f t="shared" si="204"/>
        <v>0</v>
      </c>
    </row>
    <row r="2604" spans="1:12" x14ac:dyDescent="0.35">
      <c r="A2604" s="334">
        <v>2569</v>
      </c>
      <c r="B2604" s="306"/>
      <c r="C2604" s="321"/>
      <c r="D2604" s="321"/>
      <c r="E2604" s="321"/>
      <c r="F2604" s="321"/>
      <c r="G2604" s="335">
        <f t="shared" si="200"/>
        <v>0</v>
      </c>
      <c r="H2604" s="340"/>
      <c r="I2604" s="337">
        <f t="shared" si="201"/>
        <v>0</v>
      </c>
      <c r="J2604" s="344">
        <f t="shared" si="202"/>
        <v>0</v>
      </c>
      <c r="K2604" s="344">
        <f t="shared" si="203"/>
        <v>0</v>
      </c>
      <c r="L2604" s="336">
        <f t="shared" si="204"/>
        <v>0</v>
      </c>
    </row>
    <row r="2605" spans="1:12" x14ac:dyDescent="0.35">
      <c r="A2605" s="334">
        <v>2570</v>
      </c>
      <c r="B2605" s="306"/>
      <c r="C2605" s="321"/>
      <c r="D2605" s="321"/>
      <c r="E2605" s="321"/>
      <c r="F2605" s="321"/>
      <c r="G2605" s="335">
        <f t="shared" si="200"/>
        <v>0</v>
      </c>
      <c r="H2605" s="340"/>
      <c r="I2605" s="337">
        <f t="shared" si="201"/>
        <v>0</v>
      </c>
      <c r="J2605" s="344">
        <f t="shared" si="202"/>
        <v>0</v>
      </c>
      <c r="K2605" s="344">
        <f t="shared" si="203"/>
        <v>0</v>
      </c>
      <c r="L2605" s="336">
        <f t="shared" si="204"/>
        <v>0</v>
      </c>
    </row>
    <row r="2606" spans="1:12" x14ac:dyDescent="0.35">
      <c r="A2606" s="333">
        <v>2571</v>
      </c>
      <c r="B2606" s="306"/>
      <c r="C2606" s="321"/>
      <c r="D2606" s="321"/>
      <c r="E2606" s="321"/>
      <c r="F2606" s="321"/>
      <c r="G2606" s="335">
        <f t="shared" si="200"/>
        <v>0</v>
      </c>
      <c r="H2606" s="340"/>
      <c r="I2606" s="337">
        <f t="shared" si="201"/>
        <v>0</v>
      </c>
      <c r="J2606" s="344">
        <f t="shared" si="202"/>
        <v>0</v>
      </c>
      <c r="K2606" s="344">
        <f t="shared" si="203"/>
        <v>0</v>
      </c>
      <c r="L2606" s="336">
        <f t="shared" si="204"/>
        <v>0</v>
      </c>
    </row>
    <row r="2607" spans="1:12" x14ac:dyDescent="0.35">
      <c r="A2607" s="334">
        <v>2572</v>
      </c>
      <c r="B2607" s="306"/>
      <c r="C2607" s="321"/>
      <c r="D2607" s="321"/>
      <c r="E2607" s="321"/>
      <c r="F2607" s="321"/>
      <c r="G2607" s="335">
        <f t="shared" si="200"/>
        <v>0</v>
      </c>
      <c r="H2607" s="340"/>
      <c r="I2607" s="337">
        <f t="shared" si="201"/>
        <v>0</v>
      </c>
      <c r="J2607" s="344">
        <f t="shared" si="202"/>
        <v>0</v>
      </c>
      <c r="K2607" s="344">
        <f t="shared" si="203"/>
        <v>0</v>
      </c>
      <c r="L2607" s="336">
        <f t="shared" si="204"/>
        <v>0</v>
      </c>
    </row>
    <row r="2608" spans="1:12" x14ac:dyDescent="0.35">
      <c r="A2608" s="334">
        <v>2573</v>
      </c>
      <c r="B2608" s="306"/>
      <c r="C2608" s="321"/>
      <c r="D2608" s="321"/>
      <c r="E2608" s="321"/>
      <c r="F2608" s="321"/>
      <c r="G2608" s="335">
        <f t="shared" si="200"/>
        <v>0</v>
      </c>
      <c r="H2608" s="340"/>
      <c r="I2608" s="337">
        <f t="shared" si="201"/>
        <v>0</v>
      </c>
      <c r="J2608" s="344">
        <f t="shared" si="202"/>
        <v>0</v>
      </c>
      <c r="K2608" s="344">
        <f t="shared" si="203"/>
        <v>0</v>
      </c>
      <c r="L2608" s="336">
        <f t="shared" si="204"/>
        <v>0</v>
      </c>
    </row>
    <row r="2609" spans="1:12" x14ac:dyDescent="0.35">
      <c r="A2609" s="334">
        <v>2574</v>
      </c>
      <c r="B2609" s="306"/>
      <c r="C2609" s="321"/>
      <c r="D2609" s="321"/>
      <c r="E2609" s="321"/>
      <c r="F2609" s="321"/>
      <c r="G2609" s="335">
        <f t="shared" si="200"/>
        <v>0</v>
      </c>
      <c r="H2609" s="340"/>
      <c r="I2609" s="337">
        <f t="shared" si="201"/>
        <v>0</v>
      </c>
      <c r="J2609" s="344">
        <f t="shared" si="202"/>
        <v>0</v>
      </c>
      <c r="K2609" s="344">
        <f t="shared" si="203"/>
        <v>0</v>
      </c>
      <c r="L2609" s="336">
        <f t="shared" si="204"/>
        <v>0</v>
      </c>
    </row>
    <row r="2610" spans="1:12" x14ac:dyDescent="0.35">
      <c r="A2610" s="334">
        <v>2575</v>
      </c>
      <c r="B2610" s="306"/>
      <c r="C2610" s="321"/>
      <c r="D2610" s="321"/>
      <c r="E2610" s="321"/>
      <c r="F2610" s="321"/>
      <c r="G2610" s="335">
        <f t="shared" si="200"/>
        <v>0</v>
      </c>
      <c r="H2610" s="340"/>
      <c r="I2610" s="337">
        <f t="shared" si="201"/>
        <v>0</v>
      </c>
      <c r="J2610" s="344">
        <f t="shared" si="202"/>
        <v>0</v>
      </c>
      <c r="K2610" s="344">
        <f t="shared" si="203"/>
        <v>0</v>
      </c>
      <c r="L2610" s="336">
        <f t="shared" si="204"/>
        <v>0</v>
      </c>
    </row>
    <row r="2611" spans="1:12" x14ac:dyDescent="0.35">
      <c r="A2611" s="333">
        <v>2576</v>
      </c>
      <c r="B2611" s="306"/>
      <c r="C2611" s="321"/>
      <c r="D2611" s="321"/>
      <c r="E2611" s="321"/>
      <c r="F2611" s="321"/>
      <c r="G2611" s="335">
        <f t="shared" si="200"/>
        <v>0</v>
      </c>
      <c r="H2611" s="340"/>
      <c r="I2611" s="337">
        <f t="shared" si="201"/>
        <v>0</v>
      </c>
      <c r="J2611" s="344">
        <f t="shared" si="202"/>
        <v>0</v>
      </c>
      <c r="K2611" s="344">
        <f t="shared" si="203"/>
        <v>0</v>
      </c>
      <c r="L2611" s="336">
        <f t="shared" si="204"/>
        <v>0</v>
      </c>
    </row>
    <row r="2612" spans="1:12" x14ac:dyDescent="0.35">
      <c r="A2612" s="334">
        <v>2577</v>
      </c>
      <c r="B2612" s="306"/>
      <c r="C2612" s="321"/>
      <c r="D2612" s="321"/>
      <c r="E2612" s="321"/>
      <c r="F2612" s="321"/>
      <c r="G2612" s="335">
        <f t="shared" si="200"/>
        <v>0</v>
      </c>
      <c r="H2612" s="340"/>
      <c r="I2612" s="337">
        <f t="shared" si="201"/>
        <v>0</v>
      </c>
      <c r="J2612" s="344">
        <f t="shared" si="202"/>
        <v>0</v>
      </c>
      <c r="K2612" s="344">
        <f t="shared" si="203"/>
        <v>0</v>
      </c>
      <c r="L2612" s="336">
        <f t="shared" si="204"/>
        <v>0</v>
      </c>
    </row>
    <row r="2613" spans="1:12" x14ac:dyDescent="0.35">
      <c r="A2613" s="334">
        <v>2578</v>
      </c>
      <c r="B2613" s="306"/>
      <c r="C2613" s="321"/>
      <c r="D2613" s="321"/>
      <c r="E2613" s="321"/>
      <c r="F2613" s="321"/>
      <c r="G2613" s="335">
        <f t="shared" si="200"/>
        <v>0</v>
      </c>
      <c r="H2613" s="340"/>
      <c r="I2613" s="337">
        <f t="shared" si="201"/>
        <v>0</v>
      </c>
      <c r="J2613" s="344">
        <f t="shared" si="202"/>
        <v>0</v>
      </c>
      <c r="K2613" s="344">
        <f t="shared" si="203"/>
        <v>0</v>
      </c>
      <c r="L2613" s="336">
        <f t="shared" si="204"/>
        <v>0</v>
      </c>
    </row>
    <row r="2614" spans="1:12" x14ac:dyDescent="0.35">
      <c r="A2614" s="334">
        <v>2579</v>
      </c>
      <c r="B2614" s="306"/>
      <c r="C2614" s="321"/>
      <c r="D2614" s="321"/>
      <c r="E2614" s="321"/>
      <c r="F2614" s="321"/>
      <c r="G2614" s="335">
        <f t="shared" si="200"/>
        <v>0</v>
      </c>
      <c r="H2614" s="340"/>
      <c r="I2614" s="337">
        <f t="shared" si="201"/>
        <v>0</v>
      </c>
      <c r="J2614" s="344">
        <f t="shared" si="202"/>
        <v>0</v>
      </c>
      <c r="K2614" s="344">
        <f t="shared" si="203"/>
        <v>0</v>
      </c>
      <c r="L2614" s="336">
        <f t="shared" si="204"/>
        <v>0</v>
      </c>
    </row>
    <row r="2615" spans="1:12" x14ac:dyDescent="0.35">
      <c r="A2615" s="334">
        <v>2580</v>
      </c>
      <c r="B2615" s="306"/>
      <c r="C2615" s="321"/>
      <c r="D2615" s="321"/>
      <c r="E2615" s="321"/>
      <c r="F2615" s="321"/>
      <c r="G2615" s="335">
        <f t="shared" si="200"/>
        <v>0</v>
      </c>
      <c r="H2615" s="340"/>
      <c r="I2615" s="337">
        <f t="shared" si="201"/>
        <v>0</v>
      </c>
      <c r="J2615" s="344">
        <f t="shared" si="202"/>
        <v>0</v>
      </c>
      <c r="K2615" s="344">
        <f t="shared" si="203"/>
        <v>0</v>
      </c>
      <c r="L2615" s="336">
        <f t="shared" si="204"/>
        <v>0</v>
      </c>
    </row>
    <row r="2616" spans="1:12" x14ac:dyDescent="0.35">
      <c r="A2616" s="333">
        <v>2581</v>
      </c>
      <c r="B2616" s="306"/>
      <c r="C2616" s="321"/>
      <c r="D2616" s="321"/>
      <c r="E2616" s="321"/>
      <c r="F2616" s="321"/>
      <c r="G2616" s="335">
        <f t="shared" si="200"/>
        <v>0</v>
      </c>
      <c r="H2616" s="340"/>
      <c r="I2616" s="337">
        <f t="shared" si="201"/>
        <v>0</v>
      </c>
      <c r="J2616" s="344">
        <f t="shared" si="202"/>
        <v>0</v>
      </c>
      <c r="K2616" s="344">
        <f t="shared" si="203"/>
        <v>0</v>
      </c>
      <c r="L2616" s="336">
        <f t="shared" si="204"/>
        <v>0</v>
      </c>
    </row>
    <row r="2617" spans="1:12" x14ac:dyDescent="0.35">
      <c r="A2617" s="334">
        <v>2582</v>
      </c>
      <c r="B2617" s="306"/>
      <c r="C2617" s="321"/>
      <c r="D2617" s="321"/>
      <c r="E2617" s="321"/>
      <c r="F2617" s="321"/>
      <c r="G2617" s="335">
        <f t="shared" si="200"/>
        <v>0</v>
      </c>
      <c r="H2617" s="340"/>
      <c r="I2617" s="337">
        <f t="shared" si="201"/>
        <v>0</v>
      </c>
      <c r="J2617" s="344">
        <f t="shared" si="202"/>
        <v>0</v>
      </c>
      <c r="K2617" s="344">
        <f t="shared" si="203"/>
        <v>0</v>
      </c>
      <c r="L2617" s="336">
        <f t="shared" si="204"/>
        <v>0</v>
      </c>
    </row>
    <row r="2618" spans="1:12" x14ac:dyDescent="0.35">
      <c r="A2618" s="334">
        <v>2583</v>
      </c>
      <c r="B2618" s="306"/>
      <c r="C2618" s="321"/>
      <c r="D2618" s="321"/>
      <c r="E2618" s="321"/>
      <c r="F2618" s="321"/>
      <c r="G2618" s="335">
        <f t="shared" si="200"/>
        <v>0</v>
      </c>
      <c r="H2618" s="340"/>
      <c r="I2618" s="337">
        <f t="shared" si="201"/>
        <v>0</v>
      </c>
      <c r="J2618" s="344">
        <f t="shared" si="202"/>
        <v>0</v>
      </c>
      <c r="K2618" s="344">
        <f t="shared" si="203"/>
        <v>0</v>
      </c>
      <c r="L2618" s="336">
        <f t="shared" si="204"/>
        <v>0</v>
      </c>
    </row>
    <row r="2619" spans="1:12" x14ac:dyDescent="0.35">
      <c r="A2619" s="334">
        <v>2584</v>
      </c>
      <c r="B2619" s="306"/>
      <c r="C2619" s="321"/>
      <c r="D2619" s="321"/>
      <c r="E2619" s="321"/>
      <c r="F2619" s="321"/>
      <c r="G2619" s="335">
        <f t="shared" si="200"/>
        <v>0</v>
      </c>
      <c r="H2619" s="340"/>
      <c r="I2619" s="337">
        <f t="shared" si="201"/>
        <v>0</v>
      </c>
      <c r="J2619" s="344">
        <f t="shared" si="202"/>
        <v>0</v>
      </c>
      <c r="K2619" s="344">
        <f t="shared" si="203"/>
        <v>0</v>
      </c>
      <c r="L2619" s="336">
        <f t="shared" si="204"/>
        <v>0</v>
      </c>
    </row>
    <row r="2620" spans="1:12" x14ac:dyDescent="0.35">
      <c r="A2620" s="334">
        <v>2585</v>
      </c>
      <c r="B2620" s="306"/>
      <c r="C2620" s="321"/>
      <c r="D2620" s="321"/>
      <c r="E2620" s="321"/>
      <c r="F2620" s="321"/>
      <c r="G2620" s="335">
        <f t="shared" si="200"/>
        <v>0</v>
      </c>
      <c r="H2620" s="340"/>
      <c r="I2620" s="337">
        <f t="shared" si="201"/>
        <v>0</v>
      </c>
      <c r="J2620" s="344">
        <f t="shared" si="202"/>
        <v>0</v>
      </c>
      <c r="K2620" s="344">
        <f t="shared" si="203"/>
        <v>0</v>
      </c>
      <c r="L2620" s="336">
        <f t="shared" si="204"/>
        <v>0</v>
      </c>
    </row>
    <row r="2621" spans="1:12" x14ac:dyDescent="0.35">
      <c r="A2621" s="333">
        <v>2586</v>
      </c>
      <c r="B2621" s="306"/>
      <c r="C2621" s="321"/>
      <c r="D2621" s="321"/>
      <c r="E2621" s="321"/>
      <c r="F2621" s="321"/>
      <c r="G2621" s="335">
        <f t="shared" si="200"/>
        <v>0</v>
      </c>
      <c r="H2621" s="340"/>
      <c r="I2621" s="337">
        <f t="shared" si="201"/>
        <v>0</v>
      </c>
      <c r="J2621" s="344">
        <f t="shared" si="202"/>
        <v>0</v>
      </c>
      <c r="K2621" s="344">
        <f t="shared" si="203"/>
        <v>0</v>
      </c>
      <c r="L2621" s="336">
        <f t="shared" si="204"/>
        <v>0</v>
      </c>
    </row>
    <row r="2622" spans="1:12" x14ac:dyDescent="0.35">
      <c r="A2622" s="334">
        <v>2587</v>
      </c>
      <c r="B2622" s="306"/>
      <c r="C2622" s="321"/>
      <c r="D2622" s="321"/>
      <c r="E2622" s="321"/>
      <c r="F2622" s="321"/>
      <c r="G2622" s="335">
        <f t="shared" si="200"/>
        <v>0</v>
      </c>
      <c r="H2622" s="311"/>
      <c r="I2622" s="337">
        <f t="shared" si="201"/>
        <v>0</v>
      </c>
      <c r="J2622" s="344">
        <f t="shared" si="202"/>
        <v>0</v>
      </c>
      <c r="K2622" s="344">
        <f t="shared" si="203"/>
        <v>0</v>
      </c>
      <c r="L2622" s="336">
        <f t="shared" si="204"/>
        <v>0</v>
      </c>
    </row>
    <row r="2623" spans="1:12" x14ac:dyDescent="0.35">
      <c r="A2623" s="334">
        <v>2588</v>
      </c>
      <c r="B2623" s="306"/>
      <c r="C2623" s="321"/>
      <c r="D2623" s="321"/>
      <c r="E2623" s="321"/>
      <c r="F2623" s="321"/>
      <c r="G2623" s="335">
        <f t="shared" si="200"/>
        <v>0</v>
      </c>
      <c r="H2623" s="311"/>
      <c r="I2623" s="337">
        <f t="shared" si="201"/>
        <v>0</v>
      </c>
      <c r="J2623" s="344">
        <f t="shared" si="202"/>
        <v>0</v>
      </c>
      <c r="K2623" s="344">
        <f t="shared" si="203"/>
        <v>0</v>
      </c>
      <c r="L2623" s="336">
        <f t="shared" si="204"/>
        <v>0</v>
      </c>
    </row>
    <row r="2624" spans="1:12" x14ac:dyDescent="0.35">
      <c r="A2624" s="334">
        <v>2589</v>
      </c>
      <c r="B2624" s="306"/>
      <c r="C2624" s="321"/>
      <c r="D2624" s="321"/>
      <c r="E2624" s="321"/>
      <c r="F2624" s="321"/>
      <c r="G2624" s="335">
        <f t="shared" si="200"/>
        <v>0</v>
      </c>
      <c r="H2624" s="311"/>
      <c r="I2624" s="337">
        <f t="shared" si="201"/>
        <v>0</v>
      </c>
      <c r="J2624" s="344">
        <f t="shared" si="202"/>
        <v>0</v>
      </c>
      <c r="K2624" s="344">
        <f t="shared" si="203"/>
        <v>0</v>
      </c>
      <c r="L2624" s="336">
        <f t="shared" si="204"/>
        <v>0</v>
      </c>
    </row>
    <row r="2625" spans="1:12" x14ac:dyDescent="0.35">
      <c r="A2625" s="334">
        <v>2590</v>
      </c>
      <c r="B2625" s="306"/>
      <c r="C2625" s="321"/>
      <c r="D2625" s="321"/>
      <c r="E2625" s="321"/>
      <c r="F2625" s="321"/>
      <c r="G2625" s="335">
        <f t="shared" si="200"/>
        <v>0</v>
      </c>
      <c r="H2625" s="311"/>
      <c r="I2625" s="337">
        <f t="shared" si="201"/>
        <v>0</v>
      </c>
      <c r="J2625" s="344">
        <f t="shared" si="202"/>
        <v>0</v>
      </c>
      <c r="K2625" s="344">
        <f t="shared" si="203"/>
        <v>0</v>
      </c>
      <c r="L2625" s="336">
        <f t="shared" si="204"/>
        <v>0</v>
      </c>
    </row>
    <row r="2626" spans="1:12" x14ac:dyDescent="0.35">
      <c r="A2626" s="333">
        <v>2591</v>
      </c>
      <c r="B2626" s="306"/>
      <c r="C2626" s="321"/>
      <c r="D2626" s="321"/>
      <c r="E2626" s="321"/>
      <c r="F2626" s="321"/>
      <c r="G2626" s="335">
        <f t="shared" si="200"/>
        <v>0</v>
      </c>
      <c r="H2626" s="311"/>
      <c r="I2626" s="337">
        <f t="shared" si="201"/>
        <v>0</v>
      </c>
      <c r="J2626" s="344">
        <f t="shared" si="202"/>
        <v>0</v>
      </c>
      <c r="K2626" s="344">
        <f t="shared" si="203"/>
        <v>0</v>
      </c>
      <c r="L2626" s="336">
        <f t="shared" si="204"/>
        <v>0</v>
      </c>
    </row>
    <row r="2627" spans="1:12" x14ac:dyDescent="0.35">
      <c r="A2627" s="334">
        <v>2592</v>
      </c>
      <c r="B2627" s="306"/>
      <c r="C2627" s="321"/>
      <c r="D2627" s="321"/>
      <c r="E2627" s="321"/>
      <c r="F2627" s="321"/>
      <c r="G2627" s="335">
        <f t="shared" si="200"/>
        <v>0</v>
      </c>
      <c r="H2627" s="311"/>
      <c r="I2627" s="337">
        <f t="shared" si="201"/>
        <v>0</v>
      </c>
      <c r="J2627" s="344">
        <f t="shared" si="202"/>
        <v>0</v>
      </c>
      <c r="K2627" s="344">
        <f t="shared" si="203"/>
        <v>0</v>
      </c>
      <c r="L2627" s="336">
        <f t="shared" si="204"/>
        <v>0</v>
      </c>
    </row>
    <row r="2628" spans="1:12" x14ac:dyDescent="0.35">
      <c r="A2628" s="334">
        <v>2593</v>
      </c>
      <c r="B2628" s="306"/>
      <c r="C2628" s="321"/>
      <c r="D2628" s="321"/>
      <c r="E2628" s="321"/>
      <c r="F2628" s="321"/>
      <c r="G2628" s="335">
        <f t="shared" si="200"/>
        <v>0</v>
      </c>
      <c r="H2628" s="311"/>
      <c r="I2628" s="337">
        <f t="shared" si="201"/>
        <v>0</v>
      </c>
      <c r="J2628" s="344">
        <f t="shared" si="202"/>
        <v>0</v>
      </c>
      <c r="K2628" s="344">
        <f t="shared" si="203"/>
        <v>0</v>
      </c>
      <c r="L2628" s="336">
        <f t="shared" si="204"/>
        <v>0</v>
      </c>
    </row>
    <row r="2629" spans="1:12" x14ac:dyDescent="0.35">
      <c r="A2629" s="334">
        <v>2594</v>
      </c>
      <c r="B2629" s="306"/>
      <c r="C2629" s="321"/>
      <c r="D2629" s="321"/>
      <c r="E2629" s="321"/>
      <c r="F2629" s="321"/>
      <c r="G2629" s="335">
        <f t="shared" si="200"/>
        <v>0</v>
      </c>
      <c r="H2629" s="311"/>
      <c r="I2629" s="337">
        <f t="shared" si="201"/>
        <v>0</v>
      </c>
      <c r="J2629" s="344">
        <f t="shared" si="202"/>
        <v>0</v>
      </c>
      <c r="K2629" s="344">
        <f t="shared" si="203"/>
        <v>0</v>
      </c>
      <c r="L2629" s="336">
        <f t="shared" si="204"/>
        <v>0</v>
      </c>
    </row>
    <row r="2630" spans="1:12" x14ac:dyDescent="0.35">
      <c r="A2630" s="334">
        <v>2595</v>
      </c>
      <c r="B2630" s="306"/>
      <c r="C2630" s="321"/>
      <c r="D2630" s="321"/>
      <c r="E2630" s="321"/>
      <c r="F2630" s="321"/>
      <c r="G2630" s="335">
        <f t="shared" si="200"/>
        <v>0</v>
      </c>
      <c r="H2630" s="311"/>
      <c r="I2630" s="337">
        <f t="shared" si="201"/>
        <v>0</v>
      </c>
      <c r="J2630" s="344">
        <f t="shared" si="202"/>
        <v>0</v>
      </c>
      <c r="K2630" s="344">
        <f t="shared" si="203"/>
        <v>0</v>
      </c>
      <c r="L2630" s="336">
        <f t="shared" si="204"/>
        <v>0</v>
      </c>
    </row>
    <row r="2631" spans="1:12" x14ac:dyDescent="0.35">
      <c r="A2631" s="333">
        <v>2596</v>
      </c>
      <c r="B2631" s="306"/>
      <c r="C2631" s="321"/>
      <c r="D2631" s="321"/>
      <c r="E2631" s="321"/>
      <c r="F2631" s="321"/>
      <c r="G2631" s="335">
        <f t="shared" si="200"/>
        <v>0</v>
      </c>
      <c r="H2631" s="311"/>
      <c r="I2631" s="337">
        <f t="shared" si="201"/>
        <v>0</v>
      </c>
      <c r="J2631" s="344">
        <f t="shared" si="202"/>
        <v>0</v>
      </c>
      <c r="K2631" s="344">
        <f t="shared" si="203"/>
        <v>0</v>
      </c>
      <c r="L2631" s="336">
        <f t="shared" si="204"/>
        <v>0</v>
      </c>
    </row>
    <row r="2632" spans="1:12" x14ac:dyDescent="0.35">
      <c r="A2632" s="334">
        <v>2597</v>
      </c>
      <c r="B2632" s="306"/>
      <c r="C2632" s="321"/>
      <c r="D2632" s="321"/>
      <c r="E2632" s="321"/>
      <c r="F2632" s="321"/>
      <c r="G2632" s="335">
        <f t="shared" si="200"/>
        <v>0</v>
      </c>
      <c r="H2632" s="311"/>
      <c r="I2632" s="337">
        <f t="shared" si="201"/>
        <v>0</v>
      </c>
      <c r="J2632" s="344">
        <f t="shared" si="202"/>
        <v>0</v>
      </c>
      <c r="K2632" s="344">
        <f t="shared" si="203"/>
        <v>0</v>
      </c>
      <c r="L2632" s="336">
        <f t="shared" si="204"/>
        <v>0</v>
      </c>
    </row>
    <row r="2633" spans="1:12" x14ac:dyDescent="0.35">
      <c r="A2633" s="334">
        <v>2598</v>
      </c>
      <c r="B2633" s="306"/>
      <c r="C2633" s="321"/>
      <c r="D2633" s="321"/>
      <c r="E2633" s="321"/>
      <c r="F2633" s="321"/>
      <c r="G2633" s="335">
        <f t="shared" si="200"/>
        <v>0</v>
      </c>
      <c r="H2633" s="311"/>
      <c r="I2633" s="337">
        <f t="shared" si="201"/>
        <v>0</v>
      </c>
      <c r="J2633" s="344">
        <f t="shared" si="202"/>
        <v>0</v>
      </c>
      <c r="K2633" s="344">
        <f t="shared" si="203"/>
        <v>0</v>
      </c>
      <c r="L2633" s="336">
        <f t="shared" si="204"/>
        <v>0</v>
      </c>
    </row>
    <row r="2634" spans="1:12" x14ac:dyDescent="0.35">
      <c r="A2634" s="334">
        <v>2599</v>
      </c>
      <c r="B2634" s="306"/>
      <c r="C2634" s="321"/>
      <c r="D2634" s="321"/>
      <c r="E2634" s="321"/>
      <c r="F2634" s="321"/>
      <c r="G2634" s="335">
        <f t="shared" si="200"/>
        <v>0</v>
      </c>
      <c r="H2634" s="311"/>
      <c r="I2634" s="337">
        <f t="shared" si="201"/>
        <v>0</v>
      </c>
      <c r="J2634" s="344">
        <f t="shared" si="202"/>
        <v>0</v>
      </c>
      <c r="K2634" s="344">
        <f t="shared" si="203"/>
        <v>0</v>
      </c>
      <c r="L2634" s="336">
        <f t="shared" si="204"/>
        <v>0</v>
      </c>
    </row>
    <row r="2635" spans="1:12" x14ac:dyDescent="0.35">
      <c r="A2635" s="334">
        <v>2600</v>
      </c>
      <c r="B2635" s="306"/>
      <c r="C2635" s="321"/>
      <c r="D2635" s="321"/>
      <c r="E2635" s="321"/>
      <c r="F2635" s="321"/>
      <c r="G2635" s="335">
        <f t="shared" si="200"/>
        <v>0</v>
      </c>
      <c r="H2635" s="311"/>
      <c r="I2635" s="337">
        <f t="shared" si="201"/>
        <v>0</v>
      </c>
      <c r="J2635" s="344">
        <f t="shared" si="202"/>
        <v>0</v>
      </c>
      <c r="K2635" s="344">
        <f t="shared" si="203"/>
        <v>0</v>
      </c>
      <c r="L2635" s="336">
        <f t="shared" si="204"/>
        <v>0</v>
      </c>
    </row>
    <row r="2636" spans="1:12" x14ac:dyDescent="0.35">
      <c r="A2636" s="333">
        <v>2601</v>
      </c>
      <c r="B2636" s="306"/>
      <c r="C2636" s="321"/>
      <c r="D2636" s="321"/>
      <c r="E2636" s="321"/>
      <c r="F2636" s="321"/>
      <c r="G2636" s="335">
        <f t="shared" si="200"/>
        <v>0</v>
      </c>
      <c r="H2636" s="311"/>
      <c r="I2636" s="337">
        <f t="shared" si="201"/>
        <v>0</v>
      </c>
      <c r="J2636" s="344">
        <f t="shared" si="202"/>
        <v>0</v>
      </c>
      <c r="K2636" s="344">
        <f t="shared" si="203"/>
        <v>0</v>
      </c>
      <c r="L2636" s="336">
        <f t="shared" si="204"/>
        <v>0</v>
      </c>
    </row>
    <row r="2637" spans="1:12" x14ac:dyDescent="0.35">
      <c r="A2637" s="334">
        <v>2602</v>
      </c>
      <c r="B2637" s="306"/>
      <c r="C2637" s="321"/>
      <c r="D2637" s="321"/>
      <c r="E2637" s="321"/>
      <c r="F2637" s="321"/>
      <c r="G2637" s="335">
        <f t="shared" si="200"/>
        <v>0</v>
      </c>
      <c r="H2637" s="311"/>
      <c r="I2637" s="337">
        <f t="shared" si="201"/>
        <v>0</v>
      </c>
      <c r="J2637" s="344">
        <f t="shared" si="202"/>
        <v>0</v>
      </c>
      <c r="K2637" s="344">
        <f t="shared" si="203"/>
        <v>0</v>
      </c>
      <c r="L2637" s="336">
        <f t="shared" si="204"/>
        <v>0</v>
      </c>
    </row>
    <row r="2638" spans="1:12" x14ac:dyDescent="0.35">
      <c r="A2638" s="334">
        <v>2603</v>
      </c>
      <c r="B2638" s="306"/>
      <c r="C2638" s="321"/>
      <c r="D2638" s="321"/>
      <c r="E2638" s="321"/>
      <c r="F2638" s="321"/>
      <c r="G2638" s="335">
        <f t="shared" si="200"/>
        <v>0</v>
      </c>
      <c r="H2638" s="311"/>
      <c r="I2638" s="337">
        <f t="shared" si="201"/>
        <v>0</v>
      </c>
      <c r="J2638" s="344">
        <f t="shared" si="202"/>
        <v>0</v>
      </c>
      <c r="K2638" s="344">
        <f t="shared" si="203"/>
        <v>0</v>
      </c>
      <c r="L2638" s="336">
        <f t="shared" si="204"/>
        <v>0</v>
      </c>
    </row>
    <row r="2639" spans="1:12" x14ac:dyDescent="0.35">
      <c r="A2639" s="334">
        <v>2604</v>
      </c>
      <c r="B2639" s="306"/>
      <c r="C2639" s="321"/>
      <c r="D2639" s="321"/>
      <c r="E2639" s="321"/>
      <c r="F2639" s="321"/>
      <c r="G2639" s="335">
        <f t="shared" si="200"/>
        <v>0</v>
      </c>
      <c r="H2639" s="311"/>
      <c r="I2639" s="337">
        <f t="shared" si="201"/>
        <v>0</v>
      </c>
      <c r="J2639" s="344">
        <f t="shared" si="202"/>
        <v>0</v>
      </c>
      <c r="K2639" s="344">
        <f t="shared" si="203"/>
        <v>0</v>
      </c>
      <c r="L2639" s="336">
        <f t="shared" si="204"/>
        <v>0</v>
      </c>
    </row>
    <row r="2640" spans="1:12" x14ac:dyDescent="0.35">
      <c r="A2640" s="334">
        <v>2605</v>
      </c>
      <c r="B2640" s="306"/>
      <c r="C2640" s="321"/>
      <c r="D2640" s="321"/>
      <c r="E2640" s="321"/>
      <c r="F2640" s="321"/>
      <c r="G2640" s="335">
        <f t="shared" si="200"/>
        <v>0</v>
      </c>
      <c r="H2640" s="311"/>
      <c r="I2640" s="337">
        <f t="shared" si="201"/>
        <v>0</v>
      </c>
      <c r="J2640" s="344">
        <f t="shared" si="202"/>
        <v>0</v>
      </c>
      <c r="K2640" s="344">
        <f t="shared" si="203"/>
        <v>0</v>
      </c>
      <c r="L2640" s="336">
        <f t="shared" si="204"/>
        <v>0</v>
      </c>
    </row>
    <row r="2641" spans="1:12" x14ac:dyDescent="0.35">
      <c r="A2641" s="333">
        <v>2606</v>
      </c>
      <c r="B2641" s="306"/>
      <c r="C2641" s="321"/>
      <c r="D2641" s="321"/>
      <c r="E2641" s="321"/>
      <c r="F2641" s="321"/>
      <c r="G2641" s="335">
        <f t="shared" si="200"/>
        <v>0</v>
      </c>
      <c r="H2641" s="311"/>
      <c r="I2641" s="337">
        <f t="shared" si="201"/>
        <v>0</v>
      </c>
      <c r="J2641" s="344">
        <f t="shared" si="202"/>
        <v>0</v>
      </c>
      <c r="K2641" s="344">
        <f t="shared" si="203"/>
        <v>0</v>
      </c>
      <c r="L2641" s="336">
        <f t="shared" si="204"/>
        <v>0</v>
      </c>
    </row>
    <row r="2642" spans="1:12" x14ac:dyDescent="0.35">
      <c r="A2642" s="334">
        <v>2607</v>
      </c>
      <c r="B2642" s="306"/>
      <c r="C2642" s="321"/>
      <c r="D2642" s="321"/>
      <c r="E2642" s="321"/>
      <c r="F2642" s="321"/>
      <c r="G2642" s="335">
        <f t="shared" si="200"/>
        <v>0</v>
      </c>
      <c r="H2642" s="311"/>
      <c r="I2642" s="337">
        <f t="shared" si="201"/>
        <v>0</v>
      </c>
      <c r="J2642" s="344">
        <f t="shared" si="202"/>
        <v>0</v>
      </c>
      <c r="K2642" s="344">
        <f t="shared" si="203"/>
        <v>0</v>
      </c>
      <c r="L2642" s="336">
        <f t="shared" si="204"/>
        <v>0</v>
      </c>
    </row>
    <row r="2643" spans="1:12" x14ac:dyDescent="0.35">
      <c r="A2643" s="334">
        <v>2608</v>
      </c>
      <c r="B2643" s="306"/>
      <c r="C2643" s="321"/>
      <c r="D2643" s="321"/>
      <c r="E2643" s="321"/>
      <c r="F2643" s="321"/>
      <c r="G2643" s="335">
        <f t="shared" si="200"/>
        <v>0</v>
      </c>
      <c r="H2643" s="311"/>
      <c r="I2643" s="337">
        <f t="shared" si="201"/>
        <v>0</v>
      </c>
      <c r="J2643" s="344">
        <f t="shared" si="202"/>
        <v>0</v>
      </c>
      <c r="K2643" s="344">
        <f t="shared" si="203"/>
        <v>0</v>
      </c>
      <c r="L2643" s="336">
        <f t="shared" si="204"/>
        <v>0</v>
      </c>
    </row>
    <row r="2644" spans="1:12" x14ac:dyDescent="0.35">
      <c r="A2644" s="334">
        <v>2609</v>
      </c>
      <c r="B2644" s="306"/>
      <c r="C2644" s="321"/>
      <c r="D2644" s="321"/>
      <c r="E2644" s="321"/>
      <c r="F2644" s="321"/>
      <c r="G2644" s="335">
        <f t="shared" si="200"/>
        <v>0</v>
      </c>
      <c r="H2644" s="311"/>
      <c r="I2644" s="337">
        <f t="shared" si="201"/>
        <v>0</v>
      </c>
      <c r="J2644" s="344">
        <f t="shared" si="202"/>
        <v>0</v>
      </c>
      <c r="K2644" s="344">
        <f t="shared" si="203"/>
        <v>0</v>
      </c>
      <c r="L2644" s="336">
        <f t="shared" si="204"/>
        <v>0</v>
      </c>
    </row>
    <row r="2645" spans="1:12" x14ac:dyDescent="0.35">
      <c r="A2645" s="334">
        <v>2610</v>
      </c>
      <c r="B2645" s="306"/>
      <c r="C2645" s="321"/>
      <c r="D2645" s="321"/>
      <c r="E2645" s="321"/>
      <c r="F2645" s="321"/>
      <c r="G2645" s="335">
        <f t="shared" si="200"/>
        <v>0</v>
      </c>
      <c r="H2645" s="311"/>
      <c r="I2645" s="337">
        <f t="shared" si="201"/>
        <v>0</v>
      </c>
      <c r="J2645" s="344">
        <f t="shared" si="202"/>
        <v>0</v>
      </c>
      <c r="K2645" s="344">
        <f t="shared" si="203"/>
        <v>0</v>
      </c>
      <c r="L2645" s="336">
        <f t="shared" si="204"/>
        <v>0</v>
      </c>
    </row>
    <row r="2646" spans="1:12" x14ac:dyDescent="0.35">
      <c r="A2646" s="333">
        <v>2611</v>
      </c>
      <c r="B2646" s="306"/>
      <c r="C2646" s="321"/>
      <c r="D2646" s="321"/>
      <c r="E2646" s="321"/>
      <c r="F2646" s="321"/>
      <c r="G2646" s="335">
        <f t="shared" si="200"/>
        <v>0</v>
      </c>
      <c r="H2646" s="311"/>
      <c r="I2646" s="337">
        <f t="shared" si="201"/>
        <v>0</v>
      </c>
      <c r="J2646" s="344">
        <f t="shared" si="202"/>
        <v>0</v>
      </c>
      <c r="K2646" s="344">
        <f t="shared" si="203"/>
        <v>0</v>
      </c>
      <c r="L2646" s="336">
        <f t="shared" si="204"/>
        <v>0</v>
      </c>
    </row>
    <row r="2647" spans="1:12" x14ac:dyDescent="0.35">
      <c r="A2647" s="334">
        <v>2612</v>
      </c>
      <c r="B2647" s="306"/>
      <c r="C2647" s="321"/>
      <c r="D2647" s="321"/>
      <c r="E2647" s="321"/>
      <c r="F2647" s="321"/>
      <c r="G2647" s="335">
        <f t="shared" si="200"/>
        <v>0</v>
      </c>
      <c r="H2647" s="311"/>
      <c r="I2647" s="337">
        <f t="shared" si="201"/>
        <v>0</v>
      </c>
      <c r="J2647" s="344">
        <f t="shared" si="202"/>
        <v>0</v>
      </c>
      <c r="K2647" s="344">
        <f t="shared" si="203"/>
        <v>0</v>
      </c>
      <c r="L2647" s="336">
        <f t="shared" si="204"/>
        <v>0</v>
      </c>
    </row>
    <row r="2648" spans="1:12" x14ac:dyDescent="0.35">
      <c r="A2648" s="334">
        <v>2613</v>
      </c>
      <c r="B2648" s="306"/>
      <c r="C2648" s="321"/>
      <c r="D2648" s="321"/>
      <c r="E2648" s="321"/>
      <c r="F2648" s="321"/>
      <c r="G2648" s="335">
        <f t="shared" si="200"/>
        <v>0</v>
      </c>
      <c r="H2648" s="311"/>
      <c r="I2648" s="337">
        <f t="shared" si="201"/>
        <v>0</v>
      </c>
      <c r="J2648" s="344">
        <f t="shared" si="202"/>
        <v>0</v>
      </c>
      <c r="K2648" s="344">
        <f t="shared" si="203"/>
        <v>0</v>
      </c>
      <c r="L2648" s="336">
        <f t="shared" si="204"/>
        <v>0</v>
      </c>
    </row>
    <row r="2649" spans="1:12" x14ac:dyDescent="0.35">
      <c r="A2649" s="334">
        <v>2614</v>
      </c>
      <c r="B2649" s="306"/>
      <c r="C2649" s="321"/>
      <c r="D2649" s="321"/>
      <c r="E2649" s="321"/>
      <c r="F2649" s="321"/>
      <c r="G2649" s="335">
        <f t="shared" si="200"/>
        <v>0</v>
      </c>
      <c r="H2649" s="311"/>
      <c r="I2649" s="337">
        <f t="shared" si="201"/>
        <v>0</v>
      </c>
      <c r="J2649" s="344">
        <f t="shared" si="202"/>
        <v>0</v>
      </c>
      <c r="K2649" s="344">
        <f t="shared" si="203"/>
        <v>0</v>
      </c>
      <c r="L2649" s="336">
        <f t="shared" si="204"/>
        <v>0</v>
      </c>
    </row>
    <row r="2650" spans="1:12" x14ac:dyDescent="0.35">
      <c r="A2650" s="334">
        <v>2615</v>
      </c>
      <c r="B2650" s="306"/>
      <c r="C2650" s="321"/>
      <c r="D2650" s="321"/>
      <c r="E2650" s="321"/>
      <c r="F2650" s="321"/>
      <c r="G2650" s="335">
        <f t="shared" si="200"/>
        <v>0</v>
      </c>
      <c r="H2650" s="311"/>
      <c r="I2650" s="337">
        <f t="shared" si="201"/>
        <v>0</v>
      </c>
      <c r="J2650" s="344">
        <f t="shared" si="202"/>
        <v>0</v>
      </c>
      <c r="K2650" s="344">
        <f t="shared" si="203"/>
        <v>0</v>
      </c>
      <c r="L2650" s="336">
        <f t="shared" si="204"/>
        <v>0</v>
      </c>
    </row>
    <row r="2651" spans="1:12" x14ac:dyDescent="0.35">
      <c r="A2651" s="333">
        <v>2616</v>
      </c>
      <c r="B2651" s="306"/>
      <c r="C2651" s="321"/>
      <c r="D2651" s="321"/>
      <c r="E2651" s="321"/>
      <c r="F2651" s="321"/>
      <c r="G2651" s="335">
        <f t="shared" si="200"/>
        <v>0</v>
      </c>
      <c r="H2651" s="311"/>
      <c r="I2651" s="337">
        <f t="shared" si="201"/>
        <v>0</v>
      </c>
      <c r="J2651" s="344">
        <f t="shared" si="202"/>
        <v>0</v>
      </c>
      <c r="K2651" s="344">
        <f t="shared" si="203"/>
        <v>0</v>
      </c>
      <c r="L2651" s="336">
        <f t="shared" si="204"/>
        <v>0</v>
      </c>
    </row>
    <row r="2652" spans="1:12" x14ac:dyDescent="0.35">
      <c r="A2652" s="334">
        <v>2617</v>
      </c>
      <c r="B2652" s="306"/>
      <c r="C2652" s="321"/>
      <c r="D2652" s="321"/>
      <c r="E2652" s="321"/>
      <c r="F2652" s="321"/>
      <c r="G2652" s="335">
        <f t="shared" si="200"/>
        <v>0</v>
      </c>
      <c r="H2652" s="311"/>
      <c r="I2652" s="337">
        <f t="shared" si="201"/>
        <v>0</v>
      </c>
      <c r="J2652" s="344">
        <f t="shared" si="202"/>
        <v>0</v>
      </c>
      <c r="K2652" s="344">
        <f t="shared" si="203"/>
        <v>0</v>
      </c>
      <c r="L2652" s="336">
        <f t="shared" si="204"/>
        <v>0</v>
      </c>
    </row>
    <row r="2653" spans="1:12" x14ac:dyDescent="0.35">
      <c r="A2653" s="334">
        <v>2618</v>
      </c>
      <c r="B2653" s="306"/>
      <c r="C2653" s="321"/>
      <c r="D2653" s="321"/>
      <c r="E2653" s="321"/>
      <c r="F2653" s="321"/>
      <c r="G2653" s="335">
        <f t="shared" si="200"/>
        <v>0</v>
      </c>
      <c r="H2653" s="311"/>
      <c r="I2653" s="337">
        <f t="shared" si="201"/>
        <v>0</v>
      </c>
      <c r="J2653" s="344">
        <f t="shared" si="202"/>
        <v>0</v>
      </c>
      <c r="K2653" s="344">
        <f t="shared" si="203"/>
        <v>0</v>
      </c>
      <c r="L2653" s="336">
        <f t="shared" si="204"/>
        <v>0</v>
      </c>
    </row>
    <row r="2654" spans="1:12" x14ac:dyDescent="0.35">
      <c r="A2654" s="334">
        <v>2619</v>
      </c>
      <c r="B2654" s="306"/>
      <c r="C2654" s="321"/>
      <c r="D2654" s="321"/>
      <c r="E2654" s="321"/>
      <c r="F2654" s="321"/>
      <c r="G2654" s="335">
        <f t="shared" si="200"/>
        <v>0</v>
      </c>
      <c r="H2654" s="311"/>
      <c r="I2654" s="337">
        <f t="shared" si="201"/>
        <v>0</v>
      </c>
      <c r="J2654" s="344">
        <f t="shared" si="202"/>
        <v>0</v>
      </c>
      <c r="K2654" s="344">
        <f t="shared" si="203"/>
        <v>0</v>
      </c>
      <c r="L2654" s="336">
        <f t="shared" si="204"/>
        <v>0</v>
      </c>
    </row>
    <row r="2655" spans="1:12" x14ac:dyDescent="0.35">
      <c r="A2655" s="334">
        <v>2620</v>
      </c>
      <c r="B2655" s="306"/>
      <c r="C2655" s="321"/>
      <c r="D2655" s="321"/>
      <c r="E2655" s="321"/>
      <c r="F2655" s="321"/>
      <c r="G2655" s="335">
        <f t="shared" si="200"/>
        <v>0</v>
      </c>
      <c r="H2655" s="311"/>
      <c r="I2655" s="337">
        <f t="shared" si="201"/>
        <v>0</v>
      </c>
      <c r="J2655" s="344">
        <f t="shared" si="202"/>
        <v>0</v>
      </c>
      <c r="K2655" s="344">
        <f t="shared" si="203"/>
        <v>0</v>
      </c>
      <c r="L2655" s="336">
        <f t="shared" si="204"/>
        <v>0</v>
      </c>
    </row>
    <row r="2656" spans="1:12" x14ac:dyDescent="0.35">
      <c r="A2656" s="333">
        <v>2621</v>
      </c>
      <c r="B2656" s="306"/>
      <c r="C2656" s="321"/>
      <c r="D2656" s="321"/>
      <c r="E2656" s="321"/>
      <c r="F2656" s="321"/>
      <c r="G2656" s="335">
        <f t="shared" si="200"/>
        <v>0</v>
      </c>
      <c r="H2656" s="311"/>
      <c r="I2656" s="337">
        <f t="shared" si="201"/>
        <v>0</v>
      </c>
      <c r="J2656" s="344">
        <f t="shared" si="202"/>
        <v>0</v>
      </c>
      <c r="K2656" s="344">
        <f t="shared" si="203"/>
        <v>0</v>
      </c>
      <c r="L2656" s="336">
        <f t="shared" si="204"/>
        <v>0</v>
      </c>
    </row>
    <row r="2657" spans="1:12" x14ac:dyDescent="0.35">
      <c r="A2657" s="334">
        <v>2622</v>
      </c>
      <c r="B2657" s="306"/>
      <c r="C2657" s="321"/>
      <c r="D2657" s="321"/>
      <c r="E2657" s="321"/>
      <c r="F2657" s="321"/>
      <c r="G2657" s="335">
        <f t="shared" si="200"/>
        <v>0</v>
      </c>
      <c r="H2657" s="311"/>
      <c r="I2657" s="337">
        <f t="shared" si="201"/>
        <v>0</v>
      </c>
      <c r="J2657" s="344">
        <f t="shared" si="202"/>
        <v>0</v>
      </c>
      <c r="K2657" s="344">
        <f t="shared" si="203"/>
        <v>0</v>
      </c>
      <c r="L2657" s="336">
        <f t="shared" si="204"/>
        <v>0</v>
      </c>
    </row>
    <row r="2658" spans="1:12" x14ac:dyDescent="0.35">
      <c r="A2658" s="334">
        <v>2623</v>
      </c>
      <c r="B2658" s="306"/>
      <c r="C2658" s="321"/>
      <c r="D2658" s="321"/>
      <c r="E2658" s="321"/>
      <c r="F2658" s="321"/>
      <c r="G2658" s="335">
        <f t="shared" si="200"/>
        <v>0</v>
      </c>
      <c r="H2658" s="311"/>
      <c r="I2658" s="337">
        <f t="shared" si="201"/>
        <v>0</v>
      </c>
      <c r="J2658" s="344">
        <f t="shared" si="202"/>
        <v>0</v>
      </c>
      <c r="K2658" s="344">
        <f t="shared" si="203"/>
        <v>0</v>
      </c>
      <c r="L2658" s="336">
        <f t="shared" si="204"/>
        <v>0</v>
      </c>
    </row>
    <row r="2659" spans="1:12" x14ac:dyDescent="0.35">
      <c r="A2659" s="334">
        <v>2624</v>
      </c>
      <c r="B2659" s="306"/>
      <c r="C2659" s="321"/>
      <c r="D2659" s="321"/>
      <c r="E2659" s="321"/>
      <c r="F2659" s="321"/>
      <c r="G2659" s="335">
        <f t="shared" si="200"/>
        <v>0</v>
      </c>
      <c r="H2659" s="311"/>
      <c r="I2659" s="337">
        <f t="shared" si="201"/>
        <v>0</v>
      </c>
      <c r="J2659" s="344">
        <f t="shared" si="202"/>
        <v>0</v>
      </c>
      <c r="K2659" s="344">
        <f t="shared" si="203"/>
        <v>0</v>
      </c>
      <c r="L2659" s="336">
        <f t="shared" si="204"/>
        <v>0</v>
      </c>
    </row>
    <row r="2660" spans="1:12" x14ac:dyDescent="0.35">
      <c r="A2660" s="334">
        <v>2625</v>
      </c>
      <c r="B2660" s="306"/>
      <c r="C2660" s="321"/>
      <c r="D2660" s="321"/>
      <c r="E2660" s="321"/>
      <c r="F2660" s="321"/>
      <c r="G2660" s="335">
        <f t="shared" si="200"/>
        <v>0</v>
      </c>
      <c r="H2660" s="311"/>
      <c r="I2660" s="337">
        <f t="shared" si="201"/>
        <v>0</v>
      </c>
      <c r="J2660" s="344">
        <f t="shared" si="202"/>
        <v>0</v>
      </c>
      <c r="K2660" s="344">
        <f t="shared" si="203"/>
        <v>0</v>
      </c>
      <c r="L2660" s="336">
        <f t="shared" si="204"/>
        <v>0</v>
      </c>
    </row>
    <row r="2661" spans="1:12" x14ac:dyDescent="0.35">
      <c r="A2661" s="333">
        <v>2626</v>
      </c>
      <c r="B2661" s="306"/>
      <c r="C2661" s="321"/>
      <c r="D2661" s="321"/>
      <c r="E2661" s="321"/>
      <c r="F2661" s="321"/>
      <c r="G2661" s="335">
        <f t="shared" ref="G2661:G2724" si="205">IF(F2661="Residencial",E2661,F2661)</f>
        <v>0</v>
      </c>
      <c r="H2661" s="311"/>
      <c r="I2661" s="337">
        <f t="shared" ref="I2661:I2724" si="206">IF(F2661="Residencial",IF(H2661&lt;=11,H2661,11),0)</f>
        <v>0</v>
      </c>
      <c r="J2661" s="344">
        <f t="shared" ref="J2661:J2724" si="207">IF(OR(G2661=1,G2661=2),IF(H2661&lt;=6,H2661,6),0)</f>
        <v>0</v>
      </c>
      <c r="K2661" s="344">
        <f t="shared" si="203"/>
        <v>0</v>
      </c>
      <c r="L2661" s="336">
        <f t="shared" si="204"/>
        <v>0</v>
      </c>
    </row>
    <row r="2662" spans="1:12" x14ac:dyDescent="0.35">
      <c r="A2662" s="334">
        <v>2627</v>
      </c>
      <c r="B2662" s="306"/>
      <c r="C2662" s="321"/>
      <c r="D2662" s="321"/>
      <c r="E2662" s="321"/>
      <c r="F2662" s="321"/>
      <c r="G2662" s="335">
        <f t="shared" si="205"/>
        <v>0</v>
      </c>
      <c r="H2662" s="311"/>
      <c r="I2662" s="337">
        <f t="shared" si="206"/>
        <v>0</v>
      </c>
      <c r="J2662" s="344">
        <f t="shared" si="207"/>
        <v>0</v>
      </c>
      <c r="K2662" s="344">
        <f t="shared" ref="K2662:K2725" si="208">I2662-J2662</f>
        <v>0</v>
      </c>
      <c r="L2662" s="336">
        <f t="shared" ref="L2662:L2725" si="209">IF(F2662="Residencial",IF(H2662&gt;11,(H2662-I2662),0),0)</f>
        <v>0</v>
      </c>
    </row>
    <row r="2663" spans="1:12" x14ac:dyDescent="0.35">
      <c r="A2663" s="334">
        <v>2628</v>
      </c>
      <c r="B2663" s="306"/>
      <c r="C2663" s="321"/>
      <c r="D2663" s="321"/>
      <c r="E2663" s="321"/>
      <c r="F2663" s="321"/>
      <c r="G2663" s="335">
        <f t="shared" si="205"/>
        <v>0</v>
      </c>
      <c r="H2663" s="311"/>
      <c r="I2663" s="337">
        <f t="shared" si="206"/>
        <v>0</v>
      </c>
      <c r="J2663" s="344">
        <f t="shared" si="207"/>
        <v>0</v>
      </c>
      <c r="K2663" s="344">
        <f t="shared" si="208"/>
        <v>0</v>
      </c>
      <c r="L2663" s="336">
        <f t="shared" si="209"/>
        <v>0</v>
      </c>
    </row>
    <row r="2664" spans="1:12" x14ac:dyDescent="0.35">
      <c r="A2664" s="334">
        <v>2629</v>
      </c>
      <c r="B2664" s="306"/>
      <c r="C2664" s="321"/>
      <c r="D2664" s="321"/>
      <c r="E2664" s="321"/>
      <c r="F2664" s="321"/>
      <c r="G2664" s="335">
        <f t="shared" si="205"/>
        <v>0</v>
      </c>
      <c r="H2664" s="311"/>
      <c r="I2664" s="337">
        <f t="shared" si="206"/>
        <v>0</v>
      </c>
      <c r="J2664" s="344">
        <f t="shared" si="207"/>
        <v>0</v>
      </c>
      <c r="K2664" s="344">
        <f t="shared" si="208"/>
        <v>0</v>
      </c>
      <c r="L2664" s="336">
        <f t="shared" si="209"/>
        <v>0</v>
      </c>
    </row>
    <row r="2665" spans="1:12" x14ac:dyDescent="0.35">
      <c r="A2665" s="334">
        <v>2630</v>
      </c>
      <c r="B2665" s="306"/>
      <c r="C2665" s="321"/>
      <c r="D2665" s="321"/>
      <c r="E2665" s="321"/>
      <c r="F2665" s="321"/>
      <c r="G2665" s="335">
        <f t="shared" si="205"/>
        <v>0</v>
      </c>
      <c r="H2665" s="311"/>
      <c r="I2665" s="337">
        <f t="shared" si="206"/>
        <v>0</v>
      </c>
      <c r="J2665" s="344">
        <f t="shared" si="207"/>
        <v>0</v>
      </c>
      <c r="K2665" s="344">
        <f t="shared" si="208"/>
        <v>0</v>
      </c>
      <c r="L2665" s="336">
        <f t="shared" si="209"/>
        <v>0</v>
      </c>
    </row>
    <row r="2666" spans="1:12" x14ac:dyDescent="0.35">
      <c r="A2666" s="333">
        <v>2631</v>
      </c>
      <c r="B2666" s="306"/>
      <c r="C2666" s="321"/>
      <c r="D2666" s="321"/>
      <c r="E2666" s="321"/>
      <c r="F2666" s="321"/>
      <c r="G2666" s="335">
        <f t="shared" si="205"/>
        <v>0</v>
      </c>
      <c r="H2666" s="311"/>
      <c r="I2666" s="337">
        <f t="shared" si="206"/>
        <v>0</v>
      </c>
      <c r="J2666" s="344">
        <f t="shared" si="207"/>
        <v>0</v>
      </c>
      <c r="K2666" s="344">
        <f t="shared" si="208"/>
        <v>0</v>
      </c>
      <c r="L2666" s="336">
        <f t="shared" si="209"/>
        <v>0</v>
      </c>
    </row>
    <row r="2667" spans="1:12" x14ac:dyDescent="0.35">
      <c r="A2667" s="334">
        <v>2632</v>
      </c>
      <c r="B2667" s="306"/>
      <c r="C2667" s="321"/>
      <c r="D2667" s="321"/>
      <c r="E2667" s="321"/>
      <c r="F2667" s="321"/>
      <c r="G2667" s="335">
        <f t="shared" si="205"/>
        <v>0</v>
      </c>
      <c r="H2667" s="311"/>
      <c r="I2667" s="337">
        <f t="shared" si="206"/>
        <v>0</v>
      </c>
      <c r="J2667" s="344">
        <f t="shared" si="207"/>
        <v>0</v>
      </c>
      <c r="K2667" s="344">
        <f t="shared" si="208"/>
        <v>0</v>
      </c>
      <c r="L2667" s="336">
        <f t="shared" si="209"/>
        <v>0</v>
      </c>
    </row>
    <row r="2668" spans="1:12" x14ac:dyDescent="0.35">
      <c r="A2668" s="334">
        <v>2633</v>
      </c>
      <c r="B2668" s="306"/>
      <c r="C2668" s="321"/>
      <c r="D2668" s="321"/>
      <c r="E2668" s="321"/>
      <c r="F2668" s="321"/>
      <c r="G2668" s="335">
        <f t="shared" si="205"/>
        <v>0</v>
      </c>
      <c r="H2668" s="311"/>
      <c r="I2668" s="337">
        <f t="shared" si="206"/>
        <v>0</v>
      </c>
      <c r="J2668" s="344">
        <f t="shared" si="207"/>
        <v>0</v>
      </c>
      <c r="K2668" s="344">
        <f t="shared" si="208"/>
        <v>0</v>
      </c>
      <c r="L2668" s="336">
        <f t="shared" si="209"/>
        <v>0</v>
      </c>
    </row>
    <row r="2669" spans="1:12" x14ac:dyDescent="0.35">
      <c r="A2669" s="334">
        <v>2634</v>
      </c>
      <c r="B2669" s="306"/>
      <c r="C2669" s="321"/>
      <c r="D2669" s="321"/>
      <c r="E2669" s="321"/>
      <c r="F2669" s="321"/>
      <c r="G2669" s="335">
        <f t="shared" si="205"/>
        <v>0</v>
      </c>
      <c r="H2669" s="311"/>
      <c r="I2669" s="337">
        <f t="shared" si="206"/>
        <v>0</v>
      </c>
      <c r="J2669" s="344">
        <f t="shared" si="207"/>
        <v>0</v>
      </c>
      <c r="K2669" s="344">
        <f t="shared" si="208"/>
        <v>0</v>
      </c>
      <c r="L2669" s="336">
        <f t="shared" si="209"/>
        <v>0</v>
      </c>
    </row>
    <row r="2670" spans="1:12" x14ac:dyDescent="0.35">
      <c r="A2670" s="334">
        <v>2635</v>
      </c>
      <c r="B2670" s="306"/>
      <c r="C2670" s="321"/>
      <c r="D2670" s="321"/>
      <c r="E2670" s="321"/>
      <c r="F2670" s="321"/>
      <c r="G2670" s="335">
        <f t="shared" si="205"/>
        <v>0</v>
      </c>
      <c r="H2670" s="311"/>
      <c r="I2670" s="337">
        <f t="shared" si="206"/>
        <v>0</v>
      </c>
      <c r="J2670" s="344">
        <f t="shared" si="207"/>
        <v>0</v>
      </c>
      <c r="K2670" s="344">
        <f t="shared" si="208"/>
        <v>0</v>
      </c>
      <c r="L2670" s="336">
        <f t="shared" si="209"/>
        <v>0</v>
      </c>
    </row>
    <row r="2671" spans="1:12" x14ac:dyDescent="0.35">
      <c r="A2671" s="333">
        <v>2636</v>
      </c>
      <c r="B2671" s="306"/>
      <c r="C2671" s="321"/>
      <c r="D2671" s="321"/>
      <c r="E2671" s="321"/>
      <c r="F2671" s="321"/>
      <c r="G2671" s="335">
        <f t="shared" si="205"/>
        <v>0</v>
      </c>
      <c r="H2671" s="311"/>
      <c r="I2671" s="337">
        <f t="shared" si="206"/>
        <v>0</v>
      </c>
      <c r="J2671" s="344">
        <f t="shared" si="207"/>
        <v>0</v>
      </c>
      <c r="K2671" s="344">
        <f t="shared" si="208"/>
        <v>0</v>
      </c>
      <c r="L2671" s="336">
        <f t="shared" si="209"/>
        <v>0</v>
      </c>
    </row>
    <row r="2672" spans="1:12" x14ac:dyDescent="0.35">
      <c r="A2672" s="334">
        <v>2637</v>
      </c>
      <c r="B2672" s="306"/>
      <c r="C2672" s="321"/>
      <c r="D2672" s="321"/>
      <c r="E2672" s="321"/>
      <c r="F2672" s="321"/>
      <c r="G2672" s="335">
        <f t="shared" si="205"/>
        <v>0</v>
      </c>
      <c r="H2672" s="311"/>
      <c r="I2672" s="337">
        <f t="shared" si="206"/>
        <v>0</v>
      </c>
      <c r="J2672" s="344">
        <f t="shared" si="207"/>
        <v>0</v>
      </c>
      <c r="K2672" s="344">
        <f t="shared" si="208"/>
        <v>0</v>
      </c>
      <c r="L2672" s="336">
        <f t="shared" si="209"/>
        <v>0</v>
      </c>
    </row>
    <row r="2673" spans="1:12" x14ac:dyDescent="0.35">
      <c r="A2673" s="334">
        <v>2638</v>
      </c>
      <c r="B2673" s="306"/>
      <c r="C2673" s="321"/>
      <c r="D2673" s="321"/>
      <c r="E2673" s="321"/>
      <c r="F2673" s="321"/>
      <c r="G2673" s="335">
        <f t="shared" si="205"/>
        <v>0</v>
      </c>
      <c r="H2673" s="311"/>
      <c r="I2673" s="337">
        <f t="shared" si="206"/>
        <v>0</v>
      </c>
      <c r="J2673" s="344">
        <f t="shared" si="207"/>
        <v>0</v>
      </c>
      <c r="K2673" s="344">
        <f t="shared" si="208"/>
        <v>0</v>
      </c>
      <c r="L2673" s="336">
        <f t="shared" si="209"/>
        <v>0</v>
      </c>
    </row>
    <row r="2674" spans="1:12" x14ac:dyDescent="0.35">
      <c r="A2674" s="334">
        <v>2639</v>
      </c>
      <c r="B2674" s="306"/>
      <c r="C2674" s="321"/>
      <c r="D2674" s="321"/>
      <c r="E2674" s="321"/>
      <c r="F2674" s="321"/>
      <c r="G2674" s="335">
        <f t="shared" si="205"/>
        <v>0</v>
      </c>
      <c r="H2674" s="311"/>
      <c r="I2674" s="337">
        <f t="shared" si="206"/>
        <v>0</v>
      </c>
      <c r="J2674" s="344">
        <f t="shared" si="207"/>
        <v>0</v>
      </c>
      <c r="K2674" s="344">
        <f t="shared" si="208"/>
        <v>0</v>
      </c>
      <c r="L2674" s="336">
        <f t="shared" si="209"/>
        <v>0</v>
      </c>
    </row>
    <row r="2675" spans="1:12" x14ac:dyDescent="0.35">
      <c r="A2675" s="334">
        <v>2640</v>
      </c>
      <c r="B2675" s="306"/>
      <c r="C2675" s="321"/>
      <c r="D2675" s="321"/>
      <c r="E2675" s="321"/>
      <c r="F2675" s="321"/>
      <c r="G2675" s="335">
        <f t="shared" si="205"/>
        <v>0</v>
      </c>
      <c r="H2675" s="311"/>
      <c r="I2675" s="337">
        <f t="shared" si="206"/>
        <v>0</v>
      </c>
      <c r="J2675" s="344">
        <f t="shared" si="207"/>
        <v>0</v>
      </c>
      <c r="K2675" s="344">
        <f t="shared" si="208"/>
        <v>0</v>
      </c>
      <c r="L2675" s="336">
        <f t="shared" si="209"/>
        <v>0</v>
      </c>
    </row>
    <row r="2676" spans="1:12" x14ac:dyDescent="0.35">
      <c r="A2676" s="333">
        <v>2641</v>
      </c>
      <c r="B2676" s="306"/>
      <c r="C2676" s="321"/>
      <c r="D2676" s="321"/>
      <c r="E2676" s="321"/>
      <c r="F2676" s="321"/>
      <c r="G2676" s="335">
        <f t="shared" si="205"/>
        <v>0</v>
      </c>
      <c r="H2676" s="311"/>
      <c r="I2676" s="337">
        <f t="shared" si="206"/>
        <v>0</v>
      </c>
      <c r="J2676" s="344">
        <f t="shared" si="207"/>
        <v>0</v>
      </c>
      <c r="K2676" s="344">
        <f t="shared" si="208"/>
        <v>0</v>
      </c>
      <c r="L2676" s="336">
        <f t="shared" si="209"/>
        <v>0</v>
      </c>
    </row>
    <row r="2677" spans="1:12" x14ac:dyDescent="0.35">
      <c r="A2677" s="334">
        <v>2642</v>
      </c>
      <c r="B2677" s="306"/>
      <c r="C2677" s="321"/>
      <c r="D2677" s="321"/>
      <c r="E2677" s="321"/>
      <c r="F2677" s="321"/>
      <c r="G2677" s="335">
        <f t="shared" si="205"/>
        <v>0</v>
      </c>
      <c r="H2677" s="311"/>
      <c r="I2677" s="337">
        <f t="shared" si="206"/>
        <v>0</v>
      </c>
      <c r="J2677" s="344">
        <f t="shared" si="207"/>
        <v>0</v>
      </c>
      <c r="K2677" s="344">
        <f t="shared" si="208"/>
        <v>0</v>
      </c>
      <c r="L2677" s="336">
        <f t="shared" si="209"/>
        <v>0</v>
      </c>
    </row>
    <row r="2678" spans="1:12" x14ac:dyDescent="0.35">
      <c r="A2678" s="334">
        <v>2643</v>
      </c>
      <c r="B2678" s="306"/>
      <c r="C2678" s="321"/>
      <c r="D2678" s="321"/>
      <c r="E2678" s="321"/>
      <c r="F2678" s="321"/>
      <c r="G2678" s="335">
        <f t="shared" si="205"/>
        <v>0</v>
      </c>
      <c r="H2678" s="311"/>
      <c r="I2678" s="337">
        <f t="shared" si="206"/>
        <v>0</v>
      </c>
      <c r="J2678" s="344">
        <f t="shared" si="207"/>
        <v>0</v>
      </c>
      <c r="K2678" s="344">
        <f t="shared" si="208"/>
        <v>0</v>
      </c>
      <c r="L2678" s="336">
        <f t="shared" si="209"/>
        <v>0</v>
      </c>
    </row>
    <row r="2679" spans="1:12" x14ac:dyDescent="0.35">
      <c r="A2679" s="334">
        <v>2644</v>
      </c>
      <c r="B2679" s="306"/>
      <c r="C2679" s="321"/>
      <c r="D2679" s="321"/>
      <c r="E2679" s="321"/>
      <c r="F2679" s="321"/>
      <c r="G2679" s="335">
        <f t="shared" si="205"/>
        <v>0</v>
      </c>
      <c r="H2679" s="311"/>
      <c r="I2679" s="337">
        <f t="shared" si="206"/>
        <v>0</v>
      </c>
      <c r="J2679" s="344">
        <f t="shared" si="207"/>
        <v>0</v>
      </c>
      <c r="K2679" s="344">
        <f t="shared" si="208"/>
        <v>0</v>
      </c>
      <c r="L2679" s="336">
        <f t="shared" si="209"/>
        <v>0</v>
      </c>
    </row>
    <row r="2680" spans="1:12" x14ac:dyDescent="0.35">
      <c r="A2680" s="334">
        <v>2645</v>
      </c>
      <c r="B2680" s="306"/>
      <c r="C2680" s="321"/>
      <c r="D2680" s="321"/>
      <c r="E2680" s="321"/>
      <c r="F2680" s="321"/>
      <c r="G2680" s="335">
        <f t="shared" si="205"/>
        <v>0</v>
      </c>
      <c r="H2680" s="311"/>
      <c r="I2680" s="337">
        <f t="shared" si="206"/>
        <v>0</v>
      </c>
      <c r="J2680" s="344">
        <f t="shared" si="207"/>
        <v>0</v>
      </c>
      <c r="K2680" s="344">
        <f t="shared" si="208"/>
        <v>0</v>
      </c>
      <c r="L2680" s="336">
        <f t="shared" si="209"/>
        <v>0</v>
      </c>
    </row>
    <row r="2681" spans="1:12" x14ac:dyDescent="0.35">
      <c r="A2681" s="333">
        <v>2646</v>
      </c>
      <c r="B2681" s="306"/>
      <c r="C2681" s="321"/>
      <c r="D2681" s="321"/>
      <c r="E2681" s="321"/>
      <c r="F2681" s="321"/>
      <c r="G2681" s="335">
        <f t="shared" si="205"/>
        <v>0</v>
      </c>
      <c r="H2681" s="311"/>
      <c r="I2681" s="337">
        <f t="shared" si="206"/>
        <v>0</v>
      </c>
      <c r="J2681" s="344">
        <f t="shared" si="207"/>
        <v>0</v>
      </c>
      <c r="K2681" s="344">
        <f t="shared" si="208"/>
        <v>0</v>
      </c>
      <c r="L2681" s="336">
        <f t="shared" si="209"/>
        <v>0</v>
      </c>
    </row>
    <row r="2682" spans="1:12" x14ac:dyDescent="0.35">
      <c r="A2682" s="334">
        <v>2647</v>
      </c>
      <c r="B2682" s="306"/>
      <c r="C2682" s="321"/>
      <c r="D2682" s="321"/>
      <c r="E2682" s="321"/>
      <c r="F2682" s="321"/>
      <c r="G2682" s="335">
        <f t="shared" si="205"/>
        <v>0</v>
      </c>
      <c r="H2682" s="311"/>
      <c r="I2682" s="337">
        <f t="shared" si="206"/>
        <v>0</v>
      </c>
      <c r="J2682" s="344">
        <f t="shared" si="207"/>
        <v>0</v>
      </c>
      <c r="K2682" s="344">
        <f t="shared" si="208"/>
        <v>0</v>
      </c>
      <c r="L2682" s="336">
        <f t="shared" si="209"/>
        <v>0</v>
      </c>
    </row>
    <row r="2683" spans="1:12" x14ac:dyDescent="0.35">
      <c r="A2683" s="334">
        <v>2648</v>
      </c>
      <c r="B2683" s="306"/>
      <c r="C2683" s="321"/>
      <c r="D2683" s="321"/>
      <c r="E2683" s="321"/>
      <c r="F2683" s="321"/>
      <c r="G2683" s="335">
        <f t="shared" si="205"/>
        <v>0</v>
      </c>
      <c r="H2683" s="311"/>
      <c r="I2683" s="337">
        <f t="shared" si="206"/>
        <v>0</v>
      </c>
      <c r="J2683" s="344">
        <f t="shared" si="207"/>
        <v>0</v>
      </c>
      <c r="K2683" s="344">
        <f t="shared" si="208"/>
        <v>0</v>
      </c>
      <c r="L2683" s="336">
        <f t="shared" si="209"/>
        <v>0</v>
      </c>
    </row>
    <row r="2684" spans="1:12" x14ac:dyDescent="0.35">
      <c r="A2684" s="334">
        <v>2649</v>
      </c>
      <c r="B2684" s="306"/>
      <c r="C2684" s="321"/>
      <c r="D2684" s="321"/>
      <c r="E2684" s="321"/>
      <c r="F2684" s="321"/>
      <c r="G2684" s="335">
        <f t="shared" si="205"/>
        <v>0</v>
      </c>
      <c r="H2684" s="311"/>
      <c r="I2684" s="337">
        <f t="shared" si="206"/>
        <v>0</v>
      </c>
      <c r="J2684" s="344">
        <f t="shared" si="207"/>
        <v>0</v>
      </c>
      <c r="K2684" s="344">
        <f t="shared" si="208"/>
        <v>0</v>
      </c>
      <c r="L2684" s="336">
        <f t="shared" si="209"/>
        <v>0</v>
      </c>
    </row>
    <row r="2685" spans="1:12" x14ac:dyDescent="0.35">
      <c r="A2685" s="334">
        <v>2650</v>
      </c>
      <c r="B2685" s="306"/>
      <c r="C2685" s="321"/>
      <c r="D2685" s="321"/>
      <c r="E2685" s="321"/>
      <c r="F2685" s="321"/>
      <c r="G2685" s="335">
        <f t="shared" si="205"/>
        <v>0</v>
      </c>
      <c r="H2685" s="311"/>
      <c r="I2685" s="337">
        <f t="shared" si="206"/>
        <v>0</v>
      </c>
      <c r="J2685" s="344">
        <f t="shared" si="207"/>
        <v>0</v>
      </c>
      <c r="K2685" s="344">
        <f t="shared" si="208"/>
        <v>0</v>
      </c>
      <c r="L2685" s="336">
        <f t="shared" si="209"/>
        <v>0</v>
      </c>
    </row>
    <row r="2686" spans="1:12" x14ac:dyDescent="0.35">
      <c r="A2686" s="333">
        <v>2651</v>
      </c>
      <c r="B2686" s="306"/>
      <c r="C2686" s="321"/>
      <c r="D2686" s="321"/>
      <c r="E2686" s="321"/>
      <c r="F2686" s="321"/>
      <c r="G2686" s="335">
        <f t="shared" si="205"/>
        <v>0</v>
      </c>
      <c r="H2686" s="311"/>
      <c r="I2686" s="337">
        <f t="shared" si="206"/>
        <v>0</v>
      </c>
      <c r="J2686" s="344">
        <f t="shared" si="207"/>
        <v>0</v>
      </c>
      <c r="K2686" s="344">
        <f t="shared" si="208"/>
        <v>0</v>
      </c>
      <c r="L2686" s="336">
        <f t="shared" si="209"/>
        <v>0</v>
      </c>
    </row>
    <row r="2687" spans="1:12" x14ac:dyDescent="0.35">
      <c r="A2687" s="334">
        <v>2652</v>
      </c>
      <c r="B2687" s="306"/>
      <c r="C2687" s="321"/>
      <c r="D2687" s="321"/>
      <c r="E2687" s="321"/>
      <c r="F2687" s="321"/>
      <c r="G2687" s="335">
        <f t="shared" si="205"/>
        <v>0</v>
      </c>
      <c r="H2687" s="311"/>
      <c r="I2687" s="337">
        <f t="shared" si="206"/>
        <v>0</v>
      </c>
      <c r="J2687" s="344">
        <f t="shared" si="207"/>
        <v>0</v>
      </c>
      <c r="K2687" s="344">
        <f t="shared" si="208"/>
        <v>0</v>
      </c>
      <c r="L2687" s="336">
        <f t="shared" si="209"/>
        <v>0</v>
      </c>
    </row>
    <row r="2688" spans="1:12" x14ac:dyDescent="0.35">
      <c r="A2688" s="334">
        <v>2653</v>
      </c>
      <c r="B2688" s="306"/>
      <c r="C2688" s="321"/>
      <c r="D2688" s="321"/>
      <c r="E2688" s="321"/>
      <c r="F2688" s="321"/>
      <c r="G2688" s="335">
        <f t="shared" si="205"/>
        <v>0</v>
      </c>
      <c r="H2688" s="311"/>
      <c r="I2688" s="337">
        <f t="shared" si="206"/>
        <v>0</v>
      </c>
      <c r="J2688" s="344">
        <f t="shared" si="207"/>
        <v>0</v>
      </c>
      <c r="K2688" s="344">
        <f t="shared" si="208"/>
        <v>0</v>
      </c>
      <c r="L2688" s="336">
        <f t="shared" si="209"/>
        <v>0</v>
      </c>
    </row>
    <row r="2689" spans="1:12" x14ac:dyDescent="0.35">
      <c r="A2689" s="334">
        <v>2654</v>
      </c>
      <c r="B2689" s="306"/>
      <c r="C2689" s="321"/>
      <c r="D2689" s="321"/>
      <c r="E2689" s="321"/>
      <c r="F2689" s="321"/>
      <c r="G2689" s="335">
        <f t="shared" si="205"/>
        <v>0</v>
      </c>
      <c r="H2689" s="311"/>
      <c r="I2689" s="337">
        <f t="shared" si="206"/>
        <v>0</v>
      </c>
      <c r="J2689" s="344">
        <f t="shared" si="207"/>
        <v>0</v>
      </c>
      <c r="K2689" s="344">
        <f t="shared" si="208"/>
        <v>0</v>
      </c>
      <c r="L2689" s="336">
        <f t="shared" si="209"/>
        <v>0</v>
      </c>
    </row>
    <row r="2690" spans="1:12" x14ac:dyDescent="0.35">
      <c r="A2690" s="334">
        <v>2655</v>
      </c>
      <c r="B2690" s="306"/>
      <c r="C2690" s="321"/>
      <c r="D2690" s="321"/>
      <c r="E2690" s="321"/>
      <c r="F2690" s="321"/>
      <c r="G2690" s="335">
        <f t="shared" si="205"/>
        <v>0</v>
      </c>
      <c r="H2690" s="311"/>
      <c r="I2690" s="337">
        <f t="shared" si="206"/>
        <v>0</v>
      </c>
      <c r="J2690" s="344">
        <f t="shared" si="207"/>
        <v>0</v>
      </c>
      <c r="K2690" s="344">
        <f t="shared" si="208"/>
        <v>0</v>
      </c>
      <c r="L2690" s="336">
        <f t="shared" si="209"/>
        <v>0</v>
      </c>
    </row>
    <row r="2691" spans="1:12" x14ac:dyDescent="0.35">
      <c r="A2691" s="333">
        <v>2656</v>
      </c>
      <c r="B2691" s="306"/>
      <c r="C2691" s="321"/>
      <c r="D2691" s="321"/>
      <c r="E2691" s="321"/>
      <c r="F2691" s="321"/>
      <c r="G2691" s="335">
        <f t="shared" si="205"/>
        <v>0</v>
      </c>
      <c r="H2691" s="311"/>
      <c r="I2691" s="337">
        <f t="shared" si="206"/>
        <v>0</v>
      </c>
      <c r="J2691" s="344">
        <f t="shared" si="207"/>
        <v>0</v>
      </c>
      <c r="K2691" s="344">
        <f t="shared" si="208"/>
        <v>0</v>
      </c>
      <c r="L2691" s="336">
        <f t="shared" si="209"/>
        <v>0</v>
      </c>
    </row>
    <row r="2692" spans="1:12" x14ac:dyDescent="0.35">
      <c r="A2692" s="334">
        <v>2657</v>
      </c>
      <c r="B2692" s="306"/>
      <c r="C2692" s="321"/>
      <c r="D2692" s="321"/>
      <c r="E2692" s="321"/>
      <c r="F2692" s="321"/>
      <c r="G2692" s="335">
        <f t="shared" si="205"/>
        <v>0</v>
      </c>
      <c r="H2692" s="311"/>
      <c r="I2692" s="337">
        <f t="shared" si="206"/>
        <v>0</v>
      </c>
      <c r="J2692" s="344">
        <f t="shared" si="207"/>
        <v>0</v>
      </c>
      <c r="K2692" s="344">
        <f t="shared" si="208"/>
        <v>0</v>
      </c>
      <c r="L2692" s="336">
        <f t="shared" si="209"/>
        <v>0</v>
      </c>
    </row>
    <row r="2693" spans="1:12" x14ac:dyDescent="0.35">
      <c r="A2693" s="334">
        <v>2658</v>
      </c>
      <c r="B2693" s="306"/>
      <c r="C2693" s="321"/>
      <c r="D2693" s="321"/>
      <c r="E2693" s="321"/>
      <c r="F2693" s="321"/>
      <c r="G2693" s="335">
        <f t="shared" si="205"/>
        <v>0</v>
      </c>
      <c r="H2693" s="311"/>
      <c r="I2693" s="337">
        <f t="shared" si="206"/>
        <v>0</v>
      </c>
      <c r="J2693" s="344">
        <f t="shared" si="207"/>
        <v>0</v>
      </c>
      <c r="K2693" s="344">
        <f t="shared" si="208"/>
        <v>0</v>
      </c>
      <c r="L2693" s="336">
        <f t="shared" si="209"/>
        <v>0</v>
      </c>
    </row>
    <row r="2694" spans="1:12" x14ac:dyDescent="0.35">
      <c r="A2694" s="334">
        <v>2659</v>
      </c>
      <c r="B2694" s="306"/>
      <c r="C2694" s="321"/>
      <c r="D2694" s="321"/>
      <c r="E2694" s="321"/>
      <c r="F2694" s="321"/>
      <c r="G2694" s="335">
        <f t="shared" si="205"/>
        <v>0</v>
      </c>
      <c r="H2694" s="311"/>
      <c r="I2694" s="337">
        <f t="shared" si="206"/>
        <v>0</v>
      </c>
      <c r="J2694" s="344">
        <f t="shared" si="207"/>
        <v>0</v>
      </c>
      <c r="K2694" s="344">
        <f t="shared" si="208"/>
        <v>0</v>
      </c>
      <c r="L2694" s="336">
        <f t="shared" si="209"/>
        <v>0</v>
      </c>
    </row>
    <row r="2695" spans="1:12" x14ac:dyDescent="0.35">
      <c r="A2695" s="334">
        <v>2660</v>
      </c>
      <c r="B2695" s="306"/>
      <c r="C2695" s="321"/>
      <c r="D2695" s="321"/>
      <c r="E2695" s="321"/>
      <c r="F2695" s="321"/>
      <c r="G2695" s="335">
        <f t="shared" si="205"/>
        <v>0</v>
      </c>
      <c r="H2695" s="311"/>
      <c r="I2695" s="337">
        <f t="shared" si="206"/>
        <v>0</v>
      </c>
      <c r="J2695" s="344">
        <f t="shared" si="207"/>
        <v>0</v>
      </c>
      <c r="K2695" s="344">
        <f t="shared" si="208"/>
        <v>0</v>
      </c>
      <c r="L2695" s="336">
        <f t="shared" si="209"/>
        <v>0</v>
      </c>
    </row>
    <row r="2696" spans="1:12" x14ac:dyDescent="0.35">
      <c r="A2696" s="333">
        <v>2661</v>
      </c>
      <c r="B2696" s="306"/>
      <c r="C2696" s="321"/>
      <c r="D2696" s="321"/>
      <c r="E2696" s="321"/>
      <c r="F2696" s="321"/>
      <c r="G2696" s="335">
        <f t="shared" si="205"/>
        <v>0</v>
      </c>
      <c r="H2696" s="311"/>
      <c r="I2696" s="337">
        <f t="shared" si="206"/>
        <v>0</v>
      </c>
      <c r="J2696" s="344">
        <f t="shared" si="207"/>
        <v>0</v>
      </c>
      <c r="K2696" s="344">
        <f t="shared" si="208"/>
        <v>0</v>
      </c>
      <c r="L2696" s="336">
        <f t="shared" si="209"/>
        <v>0</v>
      </c>
    </row>
    <row r="2697" spans="1:12" x14ac:dyDescent="0.35">
      <c r="A2697" s="334">
        <v>2662</v>
      </c>
      <c r="B2697" s="306"/>
      <c r="C2697" s="321"/>
      <c r="D2697" s="321"/>
      <c r="E2697" s="321"/>
      <c r="F2697" s="321"/>
      <c r="G2697" s="335">
        <f t="shared" si="205"/>
        <v>0</v>
      </c>
      <c r="H2697" s="311"/>
      <c r="I2697" s="337">
        <f t="shared" si="206"/>
        <v>0</v>
      </c>
      <c r="J2697" s="344">
        <f t="shared" si="207"/>
        <v>0</v>
      </c>
      <c r="K2697" s="344">
        <f t="shared" si="208"/>
        <v>0</v>
      </c>
      <c r="L2697" s="336">
        <f t="shared" si="209"/>
        <v>0</v>
      </c>
    </row>
    <row r="2698" spans="1:12" x14ac:dyDescent="0.35">
      <c r="A2698" s="334">
        <v>2663</v>
      </c>
      <c r="B2698" s="306"/>
      <c r="C2698" s="321"/>
      <c r="D2698" s="321"/>
      <c r="E2698" s="321"/>
      <c r="F2698" s="321"/>
      <c r="G2698" s="335">
        <f t="shared" si="205"/>
        <v>0</v>
      </c>
      <c r="H2698" s="311"/>
      <c r="I2698" s="337">
        <f t="shared" si="206"/>
        <v>0</v>
      </c>
      <c r="J2698" s="344">
        <f t="shared" si="207"/>
        <v>0</v>
      </c>
      <c r="K2698" s="344">
        <f t="shared" si="208"/>
        <v>0</v>
      </c>
      <c r="L2698" s="336">
        <f t="shared" si="209"/>
        <v>0</v>
      </c>
    </row>
    <row r="2699" spans="1:12" x14ac:dyDescent="0.35">
      <c r="A2699" s="334">
        <v>2664</v>
      </c>
      <c r="B2699" s="306"/>
      <c r="C2699" s="321"/>
      <c r="D2699" s="321"/>
      <c r="E2699" s="321"/>
      <c r="F2699" s="321"/>
      <c r="G2699" s="335">
        <f t="shared" si="205"/>
        <v>0</v>
      </c>
      <c r="H2699" s="311"/>
      <c r="I2699" s="337">
        <f t="shared" si="206"/>
        <v>0</v>
      </c>
      <c r="J2699" s="344">
        <f t="shared" si="207"/>
        <v>0</v>
      </c>
      <c r="K2699" s="344">
        <f t="shared" si="208"/>
        <v>0</v>
      </c>
      <c r="L2699" s="336">
        <f t="shared" si="209"/>
        <v>0</v>
      </c>
    </row>
    <row r="2700" spans="1:12" x14ac:dyDescent="0.35">
      <c r="A2700" s="334">
        <v>2665</v>
      </c>
      <c r="B2700" s="306"/>
      <c r="C2700" s="321"/>
      <c r="D2700" s="321"/>
      <c r="E2700" s="321"/>
      <c r="F2700" s="321"/>
      <c r="G2700" s="335">
        <f t="shared" si="205"/>
        <v>0</v>
      </c>
      <c r="H2700" s="311"/>
      <c r="I2700" s="337">
        <f t="shared" si="206"/>
        <v>0</v>
      </c>
      <c r="J2700" s="344">
        <f t="shared" si="207"/>
        <v>0</v>
      </c>
      <c r="K2700" s="344">
        <f t="shared" si="208"/>
        <v>0</v>
      </c>
      <c r="L2700" s="336">
        <f t="shared" si="209"/>
        <v>0</v>
      </c>
    </row>
    <row r="2701" spans="1:12" x14ac:dyDescent="0.35">
      <c r="A2701" s="333">
        <v>2666</v>
      </c>
      <c r="B2701" s="306"/>
      <c r="C2701" s="321"/>
      <c r="D2701" s="321"/>
      <c r="E2701" s="321"/>
      <c r="F2701" s="321"/>
      <c r="G2701" s="335">
        <f t="shared" si="205"/>
        <v>0</v>
      </c>
      <c r="H2701" s="311"/>
      <c r="I2701" s="337">
        <f t="shared" si="206"/>
        <v>0</v>
      </c>
      <c r="J2701" s="344">
        <f t="shared" si="207"/>
        <v>0</v>
      </c>
      <c r="K2701" s="344">
        <f t="shared" si="208"/>
        <v>0</v>
      </c>
      <c r="L2701" s="336">
        <f t="shared" si="209"/>
        <v>0</v>
      </c>
    </row>
    <row r="2702" spans="1:12" x14ac:dyDescent="0.35">
      <c r="A2702" s="334">
        <v>2667</v>
      </c>
      <c r="B2702" s="306"/>
      <c r="C2702" s="321"/>
      <c r="D2702" s="321"/>
      <c r="E2702" s="321"/>
      <c r="F2702" s="321"/>
      <c r="G2702" s="335">
        <f t="shared" si="205"/>
        <v>0</v>
      </c>
      <c r="H2702" s="311"/>
      <c r="I2702" s="337">
        <f t="shared" si="206"/>
        <v>0</v>
      </c>
      <c r="J2702" s="344">
        <f t="shared" si="207"/>
        <v>0</v>
      </c>
      <c r="K2702" s="344">
        <f t="shared" si="208"/>
        <v>0</v>
      </c>
      <c r="L2702" s="336">
        <f t="shared" si="209"/>
        <v>0</v>
      </c>
    </row>
    <row r="2703" spans="1:12" x14ac:dyDescent="0.35">
      <c r="A2703" s="334">
        <v>2668</v>
      </c>
      <c r="B2703" s="306"/>
      <c r="C2703" s="321"/>
      <c r="D2703" s="321"/>
      <c r="E2703" s="321"/>
      <c r="F2703" s="321"/>
      <c r="G2703" s="335">
        <f t="shared" si="205"/>
        <v>0</v>
      </c>
      <c r="H2703" s="311"/>
      <c r="I2703" s="337">
        <f t="shared" si="206"/>
        <v>0</v>
      </c>
      <c r="J2703" s="344">
        <f t="shared" si="207"/>
        <v>0</v>
      </c>
      <c r="K2703" s="344">
        <f t="shared" si="208"/>
        <v>0</v>
      </c>
      <c r="L2703" s="336">
        <f t="shared" si="209"/>
        <v>0</v>
      </c>
    </row>
    <row r="2704" spans="1:12" x14ac:dyDescent="0.35">
      <c r="A2704" s="334">
        <v>2669</v>
      </c>
      <c r="B2704" s="306"/>
      <c r="C2704" s="321"/>
      <c r="D2704" s="321"/>
      <c r="E2704" s="321"/>
      <c r="F2704" s="321"/>
      <c r="G2704" s="335">
        <f t="shared" si="205"/>
        <v>0</v>
      </c>
      <c r="H2704" s="311"/>
      <c r="I2704" s="337">
        <f t="shared" si="206"/>
        <v>0</v>
      </c>
      <c r="J2704" s="344">
        <f t="shared" si="207"/>
        <v>0</v>
      </c>
      <c r="K2704" s="344">
        <f t="shared" si="208"/>
        <v>0</v>
      </c>
      <c r="L2704" s="336">
        <f t="shared" si="209"/>
        <v>0</v>
      </c>
    </row>
    <row r="2705" spans="1:12" x14ac:dyDescent="0.35">
      <c r="A2705" s="334">
        <v>2670</v>
      </c>
      <c r="B2705" s="306"/>
      <c r="C2705" s="321"/>
      <c r="D2705" s="321"/>
      <c r="E2705" s="321"/>
      <c r="F2705" s="321"/>
      <c r="G2705" s="335">
        <f t="shared" si="205"/>
        <v>0</v>
      </c>
      <c r="H2705" s="311"/>
      <c r="I2705" s="337">
        <f t="shared" si="206"/>
        <v>0</v>
      </c>
      <c r="J2705" s="344">
        <f t="shared" si="207"/>
        <v>0</v>
      </c>
      <c r="K2705" s="344">
        <f t="shared" si="208"/>
        <v>0</v>
      </c>
      <c r="L2705" s="336">
        <f t="shared" si="209"/>
        <v>0</v>
      </c>
    </row>
    <row r="2706" spans="1:12" x14ac:dyDescent="0.35">
      <c r="A2706" s="333">
        <v>2671</v>
      </c>
      <c r="B2706" s="306"/>
      <c r="C2706" s="321"/>
      <c r="D2706" s="321"/>
      <c r="E2706" s="321"/>
      <c r="F2706" s="321"/>
      <c r="G2706" s="335">
        <f t="shared" si="205"/>
        <v>0</v>
      </c>
      <c r="H2706" s="311"/>
      <c r="I2706" s="337">
        <f t="shared" si="206"/>
        <v>0</v>
      </c>
      <c r="J2706" s="344">
        <f t="shared" si="207"/>
        <v>0</v>
      </c>
      <c r="K2706" s="344">
        <f t="shared" si="208"/>
        <v>0</v>
      </c>
      <c r="L2706" s="336">
        <f t="shared" si="209"/>
        <v>0</v>
      </c>
    </row>
    <row r="2707" spans="1:12" x14ac:dyDescent="0.35">
      <c r="A2707" s="334">
        <v>2672</v>
      </c>
      <c r="B2707" s="306"/>
      <c r="C2707" s="321"/>
      <c r="D2707" s="321"/>
      <c r="E2707" s="321"/>
      <c r="F2707" s="321"/>
      <c r="G2707" s="335">
        <f t="shared" si="205"/>
        <v>0</v>
      </c>
      <c r="H2707" s="311"/>
      <c r="I2707" s="337">
        <f t="shared" si="206"/>
        <v>0</v>
      </c>
      <c r="J2707" s="344">
        <f t="shared" si="207"/>
        <v>0</v>
      </c>
      <c r="K2707" s="344">
        <f t="shared" si="208"/>
        <v>0</v>
      </c>
      <c r="L2707" s="336">
        <f t="shared" si="209"/>
        <v>0</v>
      </c>
    </row>
    <row r="2708" spans="1:12" x14ac:dyDescent="0.35">
      <c r="A2708" s="334">
        <v>2673</v>
      </c>
      <c r="B2708" s="306"/>
      <c r="C2708" s="321"/>
      <c r="D2708" s="321"/>
      <c r="E2708" s="321"/>
      <c r="F2708" s="321"/>
      <c r="G2708" s="335">
        <f t="shared" si="205"/>
        <v>0</v>
      </c>
      <c r="H2708" s="311"/>
      <c r="I2708" s="337">
        <f t="shared" si="206"/>
        <v>0</v>
      </c>
      <c r="J2708" s="344">
        <f t="shared" si="207"/>
        <v>0</v>
      </c>
      <c r="K2708" s="344">
        <f t="shared" si="208"/>
        <v>0</v>
      </c>
      <c r="L2708" s="336">
        <f t="shared" si="209"/>
        <v>0</v>
      </c>
    </row>
    <row r="2709" spans="1:12" x14ac:dyDescent="0.35">
      <c r="A2709" s="334">
        <v>2674</v>
      </c>
      <c r="B2709" s="306"/>
      <c r="C2709" s="321"/>
      <c r="D2709" s="321"/>
      <c r="E2709" s="321"/>
      <c r="F2709" s="321"/>
      <c r="G2709" s="335">
        <f t="shared" si="205"/>
        <v>0</v>
      </c>
      <c r="H2709" s="311"/>
      <c r="I2709" s="337">
        <f t="shared" si="206"/>
        <v>0</v>
      </c>
      <c r="J2709" s="344">
        <f t="shared" si="207"/>
        <v>0</v>
      </c>
      <c r="K2709" s="344">
        <f t="shared" si="208"/>
        <v>0</v>
      </c>
      <c r="L2709" s="336">
        <f t="shared" si="209"/>
        <v>0</v>
      </c>
    </row>
    <row r="2710" spans="1:12" x14ac:dyDescent="0.35">
      <c r="A2710" s="334">
        <v>2675</v>
      </c>
      <c r="B2710" s="306"/>
      <c r="C2710" s="321"/>
      <c r="D2710" s="321"/>
      <c r="E2710" s="321"/>
      <c r="F2710" s="321"/>
      <c r="G2710" s="335">
        <f t="shared" si="205"/>
        <v>0</v>
      </c>
      <c r="H2710" s="311"/>
      <c r="I2710" s="337">
        <f t="shared" si="206"/>
        <v>0</v>
      </c>
      <c r="J2710" s="344">
        <f t="shared" si="207"/>
        <v>0</v>
      </c>
      <c r="K2710" s="344">
        <f t="shared" si="208"/>
        <v>0</v>
      </c>
      <c r="L2710" s="336">
        <f t="shared" si="209"/>
        <v>0</v>
      </c>
    </row>
    <row r="2711" spans="1:12" x14ac:dyDescent="0.35">
      <c r="A2711" s="333">
        <v>2676</v>
      </c>
      <c r="B2711" s="306"/>
      <c r="C2711" s="321"/>
      <c r="D2711" s="321"/>
      <c r="E2711" s="321"/>
      <c r="F2711" s="321"/>
      <c r="G2711" s="335">
        <f t="shared" si="205"/>
        <v>0</v>
      </c>
      <c r="H2711" s="311"/>
      <c r="I2711" s="337">
        <f t="shared" si="206"/>
        <v>0</v>
      </c>
      <c r="J2711" s="344">
        <f t="shared" si="207"/>
        <v>0</v>
      </c>
      <c r="K2711" s="344">
        <f t="shared" si="208"/>
        <v>0</v>
      </c>
      <c r="L2711" s="336">
        <f t="shared" si="209"/>
        <v>0</v>
      </c>
    </row>
    <row r="2712" spans="1:12" x14ac:dyDescent="0.35">
      <c r="A2712" s="334">
        <v>2677</v>
      </c>
      <c r="B2712" s="306"/>
      <c r="C2712" s="321"/>
      <c r="D2712" s="321"/>
      <c r="E2712" s="321"/>
      <c r="F2712" s="321"/>
      <c r="G2712" s="335">
        <f t="shared" si="205"/>
        <v>0</v>
      </c>
      <c r="H2712" s="311"/>
      <c r="I2712" s="337">
        <f t="shared" si="206"/>
        <v>0</v>
      </c>
      <c r="J2712" s="344">
        <f t="shared" si="207"/>
        <v>0</v>
      </c>
      <c r="K2712" s="344">
        <f t="shared" si="208"/>
        <v>0</v>
      </c>
      <c r="L2712" s="336">
        <f t="shared" si="209"/>
        <v>0</v>
      </c>
    </row>
    <row r="2713" spans="1:12" x14ac:dyDescent="0.35">
      <c r="A2713" s="334">
        <v>2678</v>
      </c>
      <c r="B2713" s="306"/>
      <c r="C2713" s="321"/>
      <c r="D2713" s="321"/>
      <c r="E2713" s="321"/>
      <c r="F2713" s="321"/>
      <c r="G2713" s="335">
        <f t="shared" si="205"/>
        <v>0</v>
      </c>
      <c r="H2713" s="311"/>
      <c r="I2713" s="337">
        <f t="shared" si="206"/>
        <v>0</v>
      </c>
      <c r="J2713" s="344">
        <f t="shared" si="207"/>
        <v>0</v>
      </c>
      <c r="K2713" s="344">
        <f t="shared" si="208"/>
        <v>0</v>
      </c>
      <c r="L2713" s="336">
        <f t="shared" si="209"/>
        <v>0</v>
      </c>
    </row>
    <row r="2714" spans="1:12" x14ac:dyDescent="0.35">
      <c r="A2714" s="334">
        <v>2679</v>
      </c>
      <c r="B2714" s="306"/>
      <c r="C2714" s="321"/>
      <c r="D2714" s="321"/>
      <c r="E2714" s="321"/>
      <c r="F2714" s="321"/>
      <c r="G2714" s="335">
        <f t="shared" si="205"/>
        <v>0</v>
      </c>
      <c r="H2714" s="311"/>
      <c r="I2714" s="337">
        <f t="shared" si="206"/>
        <v>0</v>
      </c>
      <c r="J2714" s="344">
        <f t="shared" si="207"/>
        <v>0</v>
      </c>
      <c r="K2714" s="344">
        <f t="shared" si="208"/>
        <v>0</v>
      </c>
      <c r="L2714" s="336">
        <f t="shared" si="209"/>
        <v>0</v>
      </c>
    </row>
    <row r="2715" spans="1:12" x14ac:dyDescent="0.35">
      <c r="A2715" s="334">
        <v>2680</v>
      </c>
      <c r="B2715" s="306"/>
      <c r="C2715" s="321"/>
      <c r="D2715" s="321"/>
      <c r="E2715" s="321"/>
      <c r="F2715" s="321"/>
      <c r="G2715" s="335">
        <f t="shared" si="205"/>
        <v>0</v>
      </c>
      <c r="H2715" s="311"/>
      <c r="I2715" s="337">
        <f t="shared" si="206"/>
        <v>0</v>
      </c>
      <c r="J2715" s="344">
        <f t="shared" si="207"/>
        <v>0</v>
      </c>
      <c r="K2715" s="344">
        <f t="shared" si="208"/>
        <v>0</v>
      </c>
      <c r="L2715" s="336">
        <f t="shared" si="209"/>
        <v>0</v>
      </c>
    </row>
    <row r="2716" spans="1:12" x14ac:dyDescent="0.35">
      <c r="A2716" s="333">
        <v>2681</v>
      </c>
      <c r="B2716" s="306"/>
      <c r="C2716" s="321"/>
      <c r="D2716" s="321"/>
      <c r="E2716" s="321"/>
      <c r="F2716" s="321"/>
      <c r="G2716" s="335">
        <f t="shared" si="205"/>
        <v>0</v>
      </c>
      <c r="H2716" s="311"/>
      <c r="I2716" s="337">
        <f t="shared" si="206"/>
        <v>0</v>
      </c>
      <c r="J2716" s="344">
        <f t="shared" si="207"/>
        <v>0</v>
      </c>
      <c r="K2716" s="344">
        <f t="shared" si="208"/>
        <v>0</v>
      </c>
      <c r="L2716" s="336">
        <f t="shared" si="209"/>
        <v>0</v>
      </c>
    </row>
    <row r="2717" spans="1:12" x14ac:dyDescent="0.35">
      <c r="A2717" s="334">
        <v>2682</v>
      </c>
      <c r="B2717" s="306"/>
      <c r="C2717" s="321"/>
      <c r="D2717" s="321"/>
      <c r="E2717" s="321"/>
      <c r="F2717" s="321"/>
      <c r="G2717" s="335">
        <f t="shared" si="205"/>
        <v>0</v>
      </c>
      <c r="H2717" s="311"/>
      <c r="I2717" s="337">
        <f t="shared" si="206"/>
        <v>0</v>
      </c>
      <c r="J2717" s="344">
        <f t="shared" si="207"/>
        <v>0</v>
      </c>
      <c r="K2717" s="344">
        <f t="shared" si="208"/>
        <v>0</v>
      </c>
      <c r="L2717" s="336">
        <f t="shared" si="209"/>
        <v>0</v>
      </c>
    </row>
    <row r="2718" spans="1:12" x14ac:dyDescent="0.35">
      <c r="A2718" s="334">
        <v>2683</v>
      </c>
      <c r="B2718" s="306"/>
      <c r="C2718" s="321"/>
      <c r="D2718" s="321"/>
      <c r="E2718" s="321"/>
      <c r="F2718" s="321"/>
      <c r="G2718" s="335">
        <f t="shared" si="205"/>
        <v>0</v>
      </c>
      <c r="H2718" s="311"/>
      <c r="I2718" s="337">
        <f t="shared" si="206"/>
        <v>0</v>
      </c>
      <c r="J2718" s="344">
        <f t="shared" si="207"/>
        <v>0</v>
      </c>
      <c r="K2718" s="344">
        <f t="shared" si="208"/>
        <v>0</v>
      </c>
      <c r="L2718" s="336">
        <f t="shared" si="209"/>
        <v>0</v>
      </c>
    </row>
    <row r="2719" spans="1:12" x14ac:dyDescent="0.35">
      <c r="A2719" s="334">
        <v>2684</v>
      </c>
      <c r="B2719" s="306"/>
      <c r="C2719" s="321"/>
      <c r="D2719" s="321"/>
      <c r="E2719" s="321"/>
      <c r="F2719" s="321"/>
      <c r="G2719" s="335">
        <f t="shared" si="205"/>
        <v>0</v>
      </c>
      <c r="H2719" s="311"/>
      <c r="I2719" s="337">
        <f t="shared" si="206"/>
        <v>0</v>
      </c>
      <c r="J2719" s="344">
        <f t="shared" si="207"/>
        <v>0</v>
      </c>
      <c r="K2719" s="344">
        <f t="shared" si="208"/>
        <v>0</v>
      </c>
      <c r="L2719" s="336">
        <f t="shared" si="209"/>
        <v>0</v>
      </c>
    </row>
    <row r="2720" spans="1:12" x14ac:dyDescent="0.35">
      <c r="A2720" s="334">
        <v>2685</v>
      </c>
      <c r="B2720" s="306"/>
      <c r="C2720" s="321"/>
      <c r="D2720" s="321"/>
      <c r="E2720" s="321"/>
      <c r="F2720" s="321"/>
      <c r="G2720" s="335">
        <f t="shared" si="205"/>
        <v>0</v>
      </c>
      <c r="H2720" s="311"/>
      <c r="I2720" s="337">
        <f t="shared" si="206"/>
        <v>0</v>
      </c>
      <c r="J2720" s="344">
        <f t="shared" si="207"/>
        <v>0</v>
      </c>
      <c r="K2720" s="344">
        <f t="shared" si="208"/>
        <v>0</v>
      </c>
      <c r="L2720" s="336">
        <f t="shared" si="209"/>
        <v>0</v>
      </c>
    </row>
    <row r="2721" spans="1:12" x14ac:dyDescent="0.35">
      <c r="A2721" s="333">
        <v>2686</v>
      </c>
      <c r="B2721" s="306"/>
      <c r="C2721" s="321"/>
      <c r="D2721" s="321"/>
      <c r="E2721" s="321"/>
      <c r="F2721" s="321"/>
      <c r="G2721" s="335">
        <f t="shared" si="205"/>
        <v>0</v>
      </c>
      <c r="H2721" s="311"/>
      <c r="I2721" s="337">
        <f t="shared" si="206"/>
        <v>0</v>
      </c>
      <c r="J2721" s="344">
        <f t="shared" si="207"/>
        <v>0</v>
      </c>
      <c r="K2721" s="344">
        <f t="shared" si="208"/>
        <v>0</v>
      </c>
      <c r="L2721" s="336">
        <f t="shared" si="209"/>
        <v>0</v>
      </c>
    </row>
    <row r="2722" spans="1:12" x14ac:dyDescent="0.35">
      <c r="A2722" s="334">
        <v>2687</v>
      </c>
      <c r="B2722" s="306"/>
      <c r="C2722" s="321"/>
      <c r="D2722" s="321"/>
      <c r="E2722" s="321"/>
      <c r="F2722" s="321"/>
      <c r="G2722" s="335">
        <f t="shared" si="205"/>
        <v>0</v>
      </c>
      <c r="H2722" s="311"/>
      <c r="I2722" s="337">
        <f t="shared" si="206"/>
        <v>0</v>
      </c>
      <c r="J2722" s="344">
        <f t="shared" si="207"/>
        <v>0</v>
      </c>
      <c r="K2722" s="344">
        <f t="shared" si="208"/>
        <v>0</v>
      </c>
      <c r="L2722" s="336">
        <f t="shared" si="209"/>
        <v>0</v>
      </c>
    </row>
    <row r="2723" spans="1:12" x14ac:dyDescent="0.35">
      <c r="A2723" s="334">
        <v>2688</v>
      </c>
      <c r="B2723" s="306"/>
      <c r="C2723" s="321"/>
      <c r="D2723" s="321"/>
      <c r="E2723" s="321"/>
      <c r="F2723" s="321"/>
      <c r="G2723" s="335">
        <f t="shared" si="205"/>
        <v>0</v>
      </c>
      <c r="H2723" s="311"/>
      <c r="I2723" s="337">
        <f t="shared" si="206"/>
        <v>0</v>
      </c>
      <c r="J2723" s="344">
        <f t="shared" si="207"/>
        <v>0</v>
      </c>
      <c r="K2723" s="344">
        <f t="shared" si="208"/>
        <v>0</v>
      </c>
      <c r="L2723" s="336">
        <f t="shared" si="209"/>
        <v>0</v>
      </c>
    </row>
    <row r="2724" spans="1:12" x14ac:dyDescent="0.35">
      <c r="A2724" s="334">
        <v>2689</v>
      </c>
      <c r="B2724" s="306"/>
      <c r="C2724" s="321"/>
      <c r="D2724" s="321"/>
      <c r="E2724" s="321"/>
      <c r="F2724" s="321"/>
      <c r="G2724" s="335">
        <f t="shared" si="205"/>
        <v>0</v>
      </c>
      <c r="H2724" s="311"/>
      <c r="I2724" s="337">
        <f t="shared" si="206"/>
        <v>0</v>
      </c>
      <c r="J2724" s="344">
        <f t="shared" si="207"/>
        <v>0</v>
      </c>
      <c r="K2724" s="344">
        <f t="shared" si="208"/>
        <v>0</v>
      </c>
      <c r="L2724" s="336">
        <f t="shared" si="209"/>
        <v>0</v>
      </c>
    </row>
    <row r="2725" spans="1:12" x14ac:dyDescent="0.35">
      <c r="A2725" s="334">
        <v>2690</v>
      </c>
      <c r="B2725" s="306"/>
      <c r="C2725" s="321"/>
      <c r="D2725" s="321"/>
      <c r="E2725" s="321"/>
      <c r="F2725" s="321"/>
      <c r="G2725" s="335">
        <f t="shared" ref="G2725:G2788" si="210">IF(F2725="Residencial",E2725,F2725)</f>
        <v>0</v>
      </c>
      <c r="H2725" s="311"/>
      <c r="I2725" s="337">
        <f t="shared" ref="I2725:I2788" si="211">IF(F2725="Residencial",IF(H2725&lt;=11,H2725,11),0)</f>
        <v>0</v>
      </c>
      <c r="J2725" s="344">
        <f t="shared" ref="J2725:J2788" si="212">IF(OR(G2725=1,G2725=2),IF(H2725&lt;=6,H2725,6),0)</f>
        <v>0</v>
      </c>
      <c r="K2725" s="344">
        <f t="shared" si="208"/>
        <v>0</v>
      </c>
      <c r="L2725" s="336">
        <f t="shared" si="209"/>
        <v>0</v>
      </c>
    </row>
    <row r="2726" spans="1:12" x14ac:dyDescent="0.35">
      <c r="A2726" s="333">
        <v>2691</v>
      </c>
      <c r="B2726" s="306"/>
      <c r="C2726" s="321"/>
      <c r="D2726" s="321"/>
      <c r="E2726" s="321"/>
      <c r="F2726" s="321"/>
      <c r="G2726" s="335">
        <f t="shared" si="210"/>
        <v>0</v>
      </c>
      <c r="H2726" s="311"/>
      <c r="I2726" s="337">
        <f t="shared" si="211"/>
        <v>0</v>
      </c>
      <c r="J2726" s="344">
        <f t="shared" si="212"/>
        <v>0</v>
      </c>
      <c r="K2726" s="344">
        <f t="shared" ref="K2726:K2789" si="213">I2726-J2726</f>
        <v>0</v>
      </c>
      <c r="L2726" s="336">
        <f t="shared" ref="L2726:L2789" si="214">IF(F2726="Residencial",IF(H2726&gt;11,(H2726-I2726),0),0)</f>
        <v>0</v>
      </c>
    </row>
    <row r="2727" spans="1:12" x14ac:dyDescent="0.35">
      <c r="A2727" s="334">
        <v>2692</v>
      </c>
      <c r="B2727" s="306"/>
      <c r="C2727" s="321"/>
      <c r="D2727" s="321"/>
      <c r="E2727" s="321"/>
      <c r="F2727" s="321"/>
      <c r="G2727" s="335">
        <f t="shared" si="210"/>
        <v>0</v>
      </c>
      <c r="H2727" s="311"/>
      <c r="I2727" s="337">
        <f t="shared" si="211"/>
        <v>0</v>
      </c>
      <c r="J2727" s="344">
        <f t="shared" si="212"/>
        <v>0</v>
      </c>
      <c r="K2727" s="344">
        <f t="shared" si="213"/>
        <v>0</v>
      </c>
      <c r="L2727" s="336">
        <f t="shared" si="214"/>
        <v>0</v>
      </c>
    </row>
    <row r="2728" spans="1:12" x14ac:dyDescent="0.35">
      <c r="A2728" s="334">
        <v>2693</v>
      </c>
      <c r="B2728" s="306"/>
      <c r="C2728" s="321"/>
      <c r="D2728" s="321"/>
      <c r="E2728" s="321"/>
      <c r="F2728" s="321"/>
      <c r="G2728" s="335">
        <f t="shared" si="210"/>
        <v>0</v>
      </c>
      <c r="H2728" s="311"/>
      <c r="I2728" s="337">
        <f t="shared" si="211"/>
        <v>0</v>
      </c>
      <c r="J2728" s="344">
        <f t="shared" si="212"/>
        <v>0</v>
      </c>
      <c r="K2728" s="344">
        <f t="shared" si="213"/>
        <v>0</v>
      </c>
      <c r="L2728" s="336">
        <f t="shared" si="214"/>
        <v>0</v>
      </c>
    </row>
    <row r="2729" spans="1:12" x14ac:dyDescent="0.35">
      <c r="A2729" s="334">
        <v>2694</v>
      </c>
      <c r="B2729" s="306"/>
      <c r="C2729" s="321"/>
      <c r="D2729" s="321"/>
      <c r="E2729" s="321"/>
      <c r="F2729" s="321"/>
      <c r="G2729" s="335">
        <f t="shared" si="210"/>
        <v>0</v>
      </c>
      <c r="H2729" s="311"/>
      <c r="I2729" s="337">
        <f t="shared" si="211"/>
        <v>0</v>
      </c>
      <c r="J2729" s="344">
        <f t="shared" si="212"/>
        <v>0</v>
      </c>
      <c r="K2729" s="344">
        <f t="shared" si="213"/>
        <v>0</v>
      </c>
      <c r="L2729" s="336">
        <f t="shared" si="214"/>
        <v>0</v>
      </c>
    </row>
    <row r="2730" spans="1:12" x14ac:dyDescent="0.35">
      <c r="A2730" s="334">
        <v>2695</v>
      </c>
      <c r="B2730" s="306"/>
      <c r="C2730" s="321"/>
      <c r="D2730" s="321"/>
      <c r="E2730" s="321"/>
      <c r="F2730" s="321"/>
      <c r="G2730" s="335">
        <f t="shared" si="210"/>
        <v>0</v>
      </c>
      <c r="H2730" s="311"/>
      <c r="I2730" s="337">
        <f t="shared" si="211"/>
        <v>0</v>
      </c>
      <c r="J2730" s="344">
        <f t="shared" si="212"/>
        <v>0</v>
      </c>
      <c r="K2730" s="344">
        <f t="shared" si="213"/>
        <v>0</v>
      </c>
      <c r="L2730" s="336">
        <f t="shared" si="214"/>
        <v>0</v>
      </c>
    </row>
    <row r="2731" spans="1:12" x14ac:dyDescent="0.35">
      <c r="A2731" s="333">
        <v>2696</v>
      </c>
      <c r="B2731" s="306"/>
      <c r="C2731" s="321"/>
      <c r="D2731" s="321"/>
      <c r="E2731" s="321"/>
      <c r="F2731" s="321"/>
      <c r="G2731" s="335">
        <f t="shared" si="210"/>
        <v>0</v>
      </c>
      <c r="H2731" s="311"/>
      <c r="I2731" s="337">
        <f t="shared" si="211"/>
        <v>0</v>
      </c>
      <c r="J2731" s="344">
        <f t="shared" si="212"/>
        <v>0</v>
      </c>
      <c r="K2731" s="344">
        <f t="shared" si="213"/>
        <v>0</v>
      </c>
      <c r="L2731" s="336">
        <f t="shared" si="214"/>
        <v>0</v>
      </c>
    </row>
    <row r="2732" spans="1:12" x14ac:dyDescent="0.35">
      <c r="A2732" s="334">
        <v>2697</v>
      </c>
      <c r="B2732" s="306"/>
      <c r="C2732" s="321"/>
      <c r="D2732" s="321"/>
      <c r="E2732" s="321"/>
      <c r="F2732" s="321"/>
      <c r="G2732" s="335">
        <f t="shared" si="210"/>
        <v>0</v>
      </c>
      <c r="H2732" s="311"/>
      <c r="I2732" s="337">
        <f t="shared" si="211"/>
        <v>0</v>
      </c>
      <c r="J2732" s="344">
        <f t="shared" si="212"/>
        <v>0</v>
      </c>
      <c r="K2732" s="344">
        <f t="shared" si="213"/>
        <v>0</v>
      </c>
      <c r="L2732" s="336">
        <f t="shared" si="214"/>
        <v>0</v>
      </c>
    </row>
    <row r="2733" spans="1:12" x14ac:dyDescent="0.35">
      <c r="A2733" s="334">
        <v>2698</v>
      </c>
      <c r="B2733" s="306"/>
      <c r="C2733" s="321"/>
      <c r="D2733" s="321"/>
      <c r="E2733" s="321"/>
      <c r="F2733" s="321"/>
      <c r="G2733" s="335">
        <f t="shared" si="210"/>
        <v>0</v>
      </c>
      <c r="H2733" s="311"/>
      <c r="I2733" s="337">
        <f t="shared" si="211"/>
        <v>0</v>
      </c>
      <c r="J2733" s="344">
        <f t="shared" si="212"/>
        <v>0</v>
      </c>
      <c r="K2733" s="344">
        <f t="shared" si="213"/>
        <v>0</v>
      </c>
      <c r="L2733" s="336">
        <f t="shared" si="214"/>
        <v>0</v>
      </c>
    </row>
    <row r="2734" spans="1:12" x14ac:dyDescent="0.35">
      <c r="A2734" s="334">
        <v>2699</v>
      </c>
      <c r="B2734" s="306"/>
      <c r="C2734" s="321"/>
      <c r="D2734" s="321"/>
      <c r="E2734" s="321"/>
      <c r="F2734" s="321"/>
      <c r="G2734" s="335">
        <f t="shared" si="210"/>
        <v>0</v>
      </c>
      <c r="H2734" s="311"/>
      <c r="I2734" s="337">
        <f t="shared" si="211"/>
        <v>0</v>
      </c>
      <c r="J2734" s="344">
        <f t="shared" si="212"/>
        <v>0</v>
      </c>
      <c r="K2734" s="344">
        <f t="shared" si="213"/>
        <v>0</v>
      </c>
      <c r="L2734" s="336">
        <f t="shared" si="214"/>
        <v>0</v>
      </c>
    </row>
    <row r="2735" spans="1:12" x14ac:dyDescent="0.35">
      <c r="A2735" s="334">
        <v>2700</v>
      </c>
      <c r="B2735" s="306"/>
      <c r="C2735" s="321"/>
      <c r="D2735" s="321"/>
      <c r="E2735" s="321"/>
      <c r="F2735" s="321"/>
      <c r="G2735" s="335">
        <f t="shared" si="210"/>
        <v>0</v>
      </c>
      <c r="H2735" s="311"/>
      <c r="I2735" s="337">
        <f t="shared" si="211"/>
        <v>0</v>
      </c>
      <c r="J2735" s="344">
        <f t="shared" si="212"/>
        <v>0</v>
      </c>
      <c r="K2735" s="344">
        <f t="shared" si="213"/>
        <v>0</v>
      </c>
      <c r="L2735" s="336">
        <f t="shared" si="214"/>
        <v>0</v>
      </c>
    </row>
    <row r="2736" spans="1:12" x14ac:dyDescent="0.35">
      <c r="A2736" s="333">
        <v>2701</v>
      </c>
      <c r="B2736" s="306"/>
      <c r="C2736" s="321"/>
      <c r="D2736" s="321"/>
      <c r="E2736" s="321"/>
      <c r="F2736" s="321"/>
      <c r="G2736" s="335">
        <f t="shared" si="210"/>
        <v>0</v>
      </c>
      <c r="H2736" s="311"/>
      <c r="I2736" s="337">
        <f t="shared" si="211"/>
        <v>0</v>
      </c>
      <c r="J2736" s="344">
        <f t="shared" si="212"/>
        <v>0</v>
      </c>
      <c r="K2736" s="344">
        <f t="shared" si="213"/>
        <v>0</v>
      </c>
      <c r="L2736" s="336">
        <f t="shared" si="214"/>
        <v>0</v>
      </c>
    </row>
    <row r="2737" spans="1:12" x14ac:dyDescent="0.35">
      <c r="A2737" s="334">
        <v>2702</v>
      </c>
      <c r="B2737" s="306"/>
      <c r="C2737" s="321"/>
      <c r="D2737" s="321"/>
      <c r="E2737" s="321"/>
      <c r="F2737" s="321"/>
      <c r="G2737" s="335">
        <f t="shared" si="210"/>
        <v>0</v>
      </c>
      <c r="H2737" s="311"/>
      <c r="I2737" s="337">
        <f t="shared" si="211"/>
        <v>0</v>
      </c>
      <c r="J2737" s="344">
        <f t="shared" si="212"/>
        <v>0</v>
      </c>
      <c r="K2737" s="344">
        <f t="shared" si="213"/>
        <v>0</v>
      </c>
      <c r="L2737" s="336">
        <f t="shared" si="214"/>
        <v>0</v>
      </c>
    </row>
    <row r="2738" spans="1:12" x14ac:dyDescent="0.35">
      <c r="A2738" s="334">
        <v>2703</v>
      </c>
      <c r="B2738" s="306"/>
      <c r="C2738" s="321"/>
      <c r="D2738" s="321"/>
      <c r="E2738" s="321"/>
      <c r="F2738" s="321"/>
      <c r="G2738" s="335">
        <f t="shared" si="210"/>
        <v>0</v>
      </c>
      <c r="H2738" s="311"/>
      <c r="I2738" s="337">
        <f t="shared" si="211"/>
        <v>0</v>
      </c>
      <c r="J2738" s="344">
        <f t="shared" si="212"/>
        <v>0</v>
      </c>
      <c r="K2738" s="344">
        <f t="shared" si="213"/>
        <v>0</v>
      </c>
      <c r="L2738" s="336">
        <f t="shared" si="214"/>
        <v>0</v>
      </c>
    </row>
    <row r="2739" spans="1:12" x14ac:dyDescent="0.35">
      <c r="A2739" s="334">
        <v>2704</v>
      </c>
      <c r="B2739" s="306"/>
      <c r="C2739" s="321"/>
      <c r="D2739" s="321"/>
      <c r="E2739" s="321"/>
      <c r="F2739" s="321"/>
      <c r="G2739" s="335">
        <f t="shared" si="210"/>
        <v>0</v>
      </c>
      <c r="H2739" s="311"/>
      <c r="I2739" s="337">
        <f t="shared" si="211"/>
        <v>0</v>
      </c>
      <c r="J2739" s="344">
        <f t="shared" si="212"/>
        <v>0</v>
      </c>
      <c r="K2739" s="344">
        <f t="shared" si="213"/>
        <v>0</v>
      </c>
      <c r="L2739" s="336">
        <f t="shared" si="214"/>
        <v>0</v>
      </c>
    </row>
    <row r="2740" spans="1:12" x14ac:dyDescent="0.35">
      <c r="A2740" s="334">
        <v>2705</v>
      </c>
      <c r="B2740" s="306"/>
      <c r="C2740" s="321"/>
      <c r="D2740" s="321"/>
      <c r="E2740" s="321"/>
      <c r="F2740" s="321"/>
      <c r="G2740" s="335">
        <f t="shared" si="210"/>
        <v>0</v>
      </c>
      <c r="H2740" s="311"/>
      <c r="I2740" s="337">
        <f t="shared" si="211"/>
        <v>0</v>
      </c>
      <c r="J2740" s="344">
        <f t="shared" si="212"/>
        <v>0</v>
      </c>
      <c r="K2740" s="344">
        <f t="shared" si="213"/>
        <v>0</v>
      </c>
      <c r="L2740" s="336">
        <f t="shared" si="214"/>
        <v>0</v>
      </c>
    </row>
    <row r="2741" spans="1:12" x14ac:dyDescent="0.35">
      <c r="A2741" s="333">
        <v>2706</v>
      </c>
      <c r="B2741" s="306"/>
      <c r="C2741" s="321"/>
      <c r="D2741" s="321"/>
      <c r="E2741" s="321"/>
      <c r="F2741" s="321"/>
      <c r="G2741" s="335">
        <f t="shared" si="210"/>
        <v>0</v>
      </c>
      <c r="H2741" s="311"/>
      <c r="I2741" s="337">
        <f t="shared" si="211"/>
        <v>0</v>
      </c>
      <c r="J2741" s="344">
        <f t="shared" si="212"/>
        <v>0</v>
      </c>
      <c r="K2741" s="344">
        <f t="shared" si="213"/>
        <v>0</v>
      </c>
      <c r="L2741" s="336">
        <f t="shared" si="214"/>
        <v>0</v>
      </c>
    </row>
    <row r="2742" spans="1:12" x14ac:dyDescent="0.35">
      <c r="A2742" s="334">
        <v>2707</v>
      </c>
      <c r="B2742" s="306"/>
      <c r="C2742" s="321"/>
      <c r="D2742" s="321"/>
      <c r="E2742" s="321"/>
      <c r="F2742" s="321"/>
      <c r="G2742" s="335">
        <f t="shared" si="210"/>
        <v>0</v>
      </c>
      <c r="H2742" s="311"/>
      <c r="I2742" s="337">
        <f t="shared" si="211"/>
        <v>0</v>
      </c>
      <c r="J2742" s="344">
        <f t="shared" si="212"/>
        <v>0</v>
      </c>
      <c r="K2742" s="344">
        <f t="shared" si="213"/>
        <v>0</v>
      </c>
      <c r="L2742" s="336">
        <f t="shared" si="214"/>
        <v>0</v>
      </c>
    </row>
    <row r="2743" spans="1:12" x14ac:dyDescent="0.35">
      <c r="A2743" s="334">
        <v>2708</v>
      </c>
      <c r="B2743" s="306"/>
      <c r="C2743" s="321"/>
      <c r="D2743" s="321"/>
      <c r="E2743" s="321"/>
      <c r="F2743" s="321"/>
      <c r="G2743" s="335">
        <f t="shared" si="210"/>
        <v>0</v>
      </c>
      <c r="H2743" s="311"/>
      <c r="I2743" s="337">
        <f t="shared" si="211"/>
        <v>0</v>
      </c>
      <c r="J2743" s="344">
        <f t="shared" si="212"/>
        <v>0</v>
      </c>
      <c r="K2743" s="344">
        <f t="shared" si="213"/>
        <v>0</v>
      </c>
      <c r="L2743" s="336">
        <f t="shared" si="214"/>
        <v>0</v>
      </c>
    </row>
    <row r="2744" spans="1:12" x14ac:dyDescent="0.35">
      <c r="A2744" s="334">
        <v>2709</v>
      </c>
      <c r="B2744" s="306"/>
      <c r="C2744" s="321"/>
      <c r="D2744" s="321"/>
      <c r="E2744" s="321"/>
      <c r="F2744" s="321"/>
      <c r="G2744" s="335">
        <f t="shared" si="210"/>
        <v>0</v>
      </c>
      <c r="H2744" s="311"/>
      <c r="I2744" s="337">
        <f t="shared" si="211"/>
        <v>0</v>
      </c>
      <c r="J2744" s="344">
        <f t="shared" si="212"/>
        <v>0</v>
      </c>
      <c r="K2744" s="344">
        <f t="shared" si="213"/>
        <v>0</v>
      </c>
      <c r="L2744" s="336">
        <f t="shared" si="214"/>
        <v>0</v>
      </c>
    </row>
    <row r="2745" spans="1:12" x14ac:dyDescent="0.35">
      <c r="A2745" s="334">
        <v>2710</v>
      </c>
      <c r="B2745" s="306"/>
      <c r="C2745" s="321"/>
      <c r="D2745" s="321"/>
      <c r="E2745" s="321"/>
      <c r="F2745" s="321"/>
      <c r="G2745" s="335">
        <f t="shared" si="210"/>
        <v>0</v>
      </c>
      <c r="H2745" s="311"/>
      <c r="I2745" s="337">
        <f t="shared" si="211"/>
        <v>0</v>
      </c>
      <c r="J2745" s="344">
        <f t="shared" si="212"/>
        <v>0</v>
      </c>
      <c r="K2745" s="344">
        <f t="shared" si="213"/>
        <v>0</v>
      </c>
      <c r="L2745" s="336">
        <f t="shared" si="214"/>
        <v>0</v>
      </c>
    </row>
    <row r="2746" spans="1:12" x14ac:dyDescent="0.35">
      <c r="A2746" s="333">
        <v>2711</v>
      </c>
      <c r="B2746" s="306"/>
      <c r="C2746" s="321"/>
      <c r="D2746" s="321"/>
      <c r="E2746" s="321"/>
      <c r="F2746" s="321"/>
      <c r="G2746" s="335">
        <f t="shared" si="210"/>
        <v>0</v>
      </c>
      <c r="H2746" s="311"/>
      <c r="I2746" s="337">
        <f t="shared" si="211"/>
        <v>0</v>
      </c>
      <c r="J2746" s="344">
        <f t="shared" si="212"/>
        <v>0</v>
      </c>
      <c r="K2746" s="344">
        <f t="shared" si="213"/>
        <v>0</v>
      </c>
      <c r="L2746" s="336">
        <f t="shared" si="214"/>
        <v>0</v>
      </c>
    </row>
    <row r="2747" spans="1:12" x14ac:dyDescent="0.35">
      <c r="A2747" s="334">
        <v>2712</v>
      </c>
      <c r="B2747" s="306"/>
      <c r="C2747" s="321"/>
      <c r="D2747" s="321"/>
      <c r="E2747" s="321"/>
      <c r="F2747" s="321"/>
      <c r="G2747" s="335">
        <f t="shared" si="210"/>
        <v>0</v>
      </c>
      <c r="H2747" s="311"/>
      <c r="I2747" s="337">
        <f t="shared" si="211"/>
        <v>0</v>
      </c>
      <c r="J2747" s="344">
        <f t="shared" si="212"/>
        <v>0</v>
      </c>
      <c r="K2747" s="344">
        <f t="shared" si="213"/>
        <v>0</v>
      </c>
      <c r="L2747" s="336">
        <f t="shared" si="214"/>
        <v>0</v>
      </c>
    </row>
    <row r="2748" spans="1:12" x14ac:dyDescent="0.35">
      <c r="A2748" s="334">
        <v>2713</v>
      </c>
      <c r="B2748" s="306"/>
      <c r="C2748" s="321"/>
      <c r="D2748" s="321"/>
      <c r="E2748" s="321"/>
      <c r="F2748" s="321"/>
      <c r="G2748" s="335">
        <f t="shared" si="210"/>
        <v>0</v>
      </c>
      <c r="H2748" s="311"/>
      <c r="I2748" s="337">
        <f t="shared" si="211"/>
        <v>0</v>
      </c>
      <c r="J2748" s="344">
        <f t="shared" si="212"/>
        <v>0</v>
      </c>
      <c r="K2748" s="344">
        <f t="shared" si="213"/>
        <v>0</v>
      </c>
      <c r="L2748" s="336">
        <f t="shared" si="214"/>
        <v>0</v>
      </c>
    </row>
    <row r="2749" spans="1:12" x14ac:dyDescent="0.35">
      <c r="A2749" s="334">
        <v>2714</v>
      </c>
      <c r="B2749" s="306"/>
      <c r="C2749" s="321"/>
      <c r="D2749" s="321"/>
      <c r="E2749" s="321"/>
      <c r="F2749" s="321"/>
      <c r="G2749" s="335">
        <f t="shared" si="210"/>
        <v>0</v>
      </c>
      <c r="H2749" s="311"/>
      <c r="I2749" s="337">
        <f t="shared" si="211"/>
        <v>0</v>
      </c>
      <c r="J2749" s="344">
        <f t="shared" si="212"/>
        <v>0</v>
      </c>
      <c r="K2749" s="344">
        <f t="shared" si="213"/>
        <v>0</v>
      </c>
      <c r="L2749" s="336">
        <f t="shared" si="214"/>
        <v>0</v>
      </c>
    </row>
    <row r="2750" spans="1:12" x14ac:dyDescent="0.35">
      <c r="A2750" s="334">
        <v>2715</v>
      </c>
      <c r="B2750" s="306"/>
      <c r="C2750" s="321"/>
      <c r="D2750" s="321"/>
      <c r="E2750" s="321"/>
      <c r="F2750" s="321"/>
      <c r="G2750" s="335">
        <f t="shared" si="210"/>
        <v>0</v>
      </c>
      <c r="H2750" s="311"/>
      <c r="I2750" s="337">
        <f t="shared" si="211"/>
        <v>0</v>
      </c>
      <c r="J2750" s="344">
        <f t="shared" si="212"/>
        <v>0</v>
      </c>
      <c r="K2750" s="344">
        <f t="shared" si="213"/>
        <v>0</v>
      </c>
      <c r="L2750" s="336">
        <f t="shared" si="214"/>
        <v>0</v>
      </c>
    </row>
    <row r="2751" spans="1:12" x14ac:dyDescent="0.35">
      <c r="A2751" s="333">
        <v>2716</v>
      </c>
      <c r="B2751" s="306"/>
      <c r="C2751" s="321"/>
      <c r="D2751" s="321"/>
      <c r="E2751" s="321"/>
      <c r="F2751" s="321"/>
      <c r="G2751" s="335">
        <f t="shared" si="210"/>
        <v>0</v>
      </c>
      <c r="H2751" s="311"/>
      <c r="I2751" s="337">
        <f t="shared" si="211"/>
        <v>0</v>
      </c>
      <c r="J2751" s="344">
        <f t="shared" si="212"/>
        <v>0</v>
      </c>
      <c r="K2751" s="344">
        <f t="shared" si="213"/>
        <v>0</v>
      </c>
      <c r="L2751" s="336">
        <f t="shared" si="214"/>
        <v>0</v>
      </c>
    </row>
    <row r="2752" spans="1:12" x14ac:dyDescent="0.35">
      <c r="A2752" s="334">
        <v>2717</v>
      </c>
      <c r="B2752" s="306"/>
      <c r="C2752" s="321"/>
      <c r="D2752" s="321"/>
      <c r="E2752" s="321"/>
      <c r="F2752" s="321"/>
      <c r="G2752" s="335">
        <f t="shared" si="210"/>
        <v>0</v>
      </c>
      <c r="H2752" s="311"/>
      <c r="I2752" s="337">
        <f t="shared" si="211"/>
        <v>0</v>
      </c>
      <c r="J2752" s="344">
        <f t="shared" si="212"/>
        <v>0</v>
      </c>
      <c r="K2752" s="344">
        <f t="shared" si="213"/>
        <v>0</v>
      </c>
      <c r="L2752" s="336">
        <f t="shared" si="214"/>
        <v>0</v>
      </c>
    </row>
    <row r="2753" spans="1:12" x14ac:dyDescent="0.35">
      <c r="A2753" s="334">
        <v>2718</v>
      </c>
      <c r="B2753" s="306"/>
      <c r="C2753" s="321"/>
      <c r="D2753" s="321"/>
      <c r="E2753" s="321"/>
      <c r="F2753" s="321"/>
      <c r="G2753" s="335">
        <f t="shared" si="210"/>
        <v>0</v>
      </c>
      <c r="H2753" s="311"/>
      <c r="I2753" s="337">
        <f t="shared" si="211"/>
        <v>0</v>
      </c>
      <c r="J2753" s="344">
        <f t="shared" si="212"/>
        <v>0</v>
      </c>
      <c r="K2753" s="344">
        <f t="shared" si="213"/>
        <v>0</v>
      </c>
      <c r="L2753" s="336">
        <f t="shared" si="214"/>
        <v>0</v>
      </c>
    </row>
    <row r="2754" spans="1:12" x14ac:dyDescent="0.35">
      <c r="A2754" s="334">
        <v>2719</v>
      </c>
      <c r="B2754" s="306"/>
      <c r="C2754" s="321"/>
      <c r="D2754" s="321"/>
      <c r="E2754" s="321"/>
      <c r="F2754" s="321"/>
      <c r="G2754" s="335">
        <f t="shared" si="210"/>
        <v>0</v>
      </c>
      <c r="H2754" s="311"/>
      <c r="I2754" s="337">
        <f t="shared" si="211"/>
        <v>0</v>
      </c>
      <c r="J2754" s="344">
        <f t="shared" si="212"/>
        <v>0</v>
      </c>
      <c r="K2754" s="344">
        <f t="shared" si="213"/>
        <v>0</v>
      </c>
      <c r="L2754" s="336">
        <f t="shared" si="214"/>
        <v>0</v>
      </c>
    </row>
    <row r="2755" spans="1:12" x14ac:dyDescent="0.35">
      <c r="A2755" s="334">
        <v>2720</v>
      </c>
      <c r="B2755" s="306"/>
      <c r="C2755" s="321"/>
      <c r="D2755" s="321"/>
      <c r="E2755" s="321"/>
      <c r="F2755" s="321"/>
      <c r="G2755" s="335">
        <f t="shared" si="210"/>
        <v>0</v>
      </c>
      <c r="H2755" s="311"/>
      <c r="I2755" s="337">
        <f t="shared" si="211"/>
        <v>0</v>
      </c>
      <c r="J2755" s="344">
        <f t="shared" si="212"/>
        <v>0</v>
      </c>
      <c r="K2755" s="344">
        <f t="shared" si="213"/>
        <v>0</v>
      </c>
      <c r="L2755" s="336">
        <f t="shared" si="214"/>
        <v>0</v>
      </c>
    </row>
    <row r="2756" spans="1:12" x14ac:dyDescent="0.35">
      <c r="A2756" s="333">
        <v>2721</v>
      </c>
      <c r="B2756" s="306"/>
      <c r="C2756" s="321"/>
      <c r="D2756" s="321"/>
      <c r="E2756" s="321"/>
      <c r="F2756" s="321"/>
      <c r="G2756" s="335">
        <f t="shared" si="210"/>
        <v>0</v>
      </c>
      <c r="H2756" s="311"/>
      <c r="I2756" s="337">
        <f t="shared" si="211"/>
        <v>0</v>
      </c>
      <c r="J2756" s="344">
        <f t="shared" si="212"/>
        <v>0</v>
      </c>
      <c r="K2756" s="344">
        <f t="shared" si="213"/>
        <v>0</v>
      </c>
      <c r="L2756" s="336">
        <f t="shared" si="214"/>
        <v>0</v>
      </c>
    </row>
    <row r="2757" spans="1:12" x14ac:dyDescent="0.35">
      <c r="A2757" s="334">
        <v>2722</v>
      </c>
      <c r="B2757" s="306"/>
      <c r="C2757" s="321"/>
      <c r="D2757" s="321"/>
      <c r="E2757" s="321"/>
      <c r="F2757" s="321"/>
      <c r="G2757" s="335">
        <f t="shared" si="210"/>
        <v>0</v>
      </c>
      <c r="H2757" s="311"/>
      <c r="I2757" s="337">
        <f t="shared" si="211"/>
        <v>0</v>
      </c>
      <c r="J2757" s="344">
        <f t="shared" si="212"/>
        <v>0</v>
      </c>
      <c r="K2757" s="344">
        <f t="shared" si="213"/>
        <v>0</v>
      </c>
      <c r="L2757" s="336">
        <f t="shared" si="214"/>
        <v>0</v>
      </c>
    </row>
    <row r="2758" spans="1:12" x14ac:dyDescent="0.35">
      <c r="A2758" s="334">
        <v>2723</v>
      </c>
      <c r="B2758" s="306"/>
      <c r="C2758" s="321"/>
      <c r="D2758" s="321"/>
      <c r="E2758" s="321"/>
      <c r="F2758" s="321"/>
      <c r="G2758" s="335">
        <f t="shared" si="210"/>
        <v>0</v>
      </c>
      <c r="H2758" s="311"/>
      <c r="I2758" s="337">
        <f t="shared" si="211"/>
        <v>0</v>
      </c>
      <c r="J2758" s="344">
        <f t="shared" si="212"/>
        <v>0</v>
      </c>
      <c r="K2758" s="344">
        <f t="shared" si="213"/>
        <v>0</v>
      </c>
      <c r="L2758" s="336">
        <f t="shared" si="214"/>
        <v>0</v>
      </c>
    </row>
    <row r="2759" spans="1:12" x14ac:dyDescent="0.35">
      <c r="A2759" s="334">
        <v>2724</v>
      </c>
      <c r="B2759" s="306"/>
      <c r="C2759" s="321"/>
      <c r="D2759" s="321"/>
      <c r="E2759" s="321"/>
      <c r="F2759" s="321"/>
      <c r="G2759" s="335">
        <f t="shared" si="210"/>
        <v>0</v>
      </c>
      <c r="H2759" s="311"/>
      <c r="I2759" s="337">
        <f t="shared" si="211"/>
        <v>0</v>
      </c>
      <c r="J2759" s="344">
        <f t="shared" si="212"/>
        <v>0</v>
      </c>
      <c r="K2759" s="344">
        <f t="shared" si="213"/>
        <v>0</v>
      </c>
      <c r="L2759" s="336">
        <f t="shared" si="214"/>
        <v>0</v>
      </c>
    </row>
    <row r="2760" spans="1:12" x14ac:dyDescent="0.35">
      <c r="A2760" s="334">
        <v>2725</v>
      </c>
      <c r="B2760" s="306"/>
      <c r="C2760" s="321"/>
      <c r="D2760" s="321"/>
      <c r="E2760" s="321"/>
      <c r="F2760" s="321"/>
      <c r="G2760" s="335">
        <f t="shared" si="210"/>
        <v>0</v>
      </c>
      <c r="H2760" s="311"/>
      <c r="I2760" s="337">
        <f t="shared" si="211"/>
        <v>0</v>
      </c>
      <c r="J2760" s="344">
        <f t="shared" si="212"/>
        <v>0</v>
      </c>
      <c r="K2760" s="344">
        <f t="shared" si="213"/>
        <v>0</v>
      </c>
      <c r="L2760" s="336">
        <f t="shared" si="214"/>
        <v>0</v>
      </c>
    </row>
    <row r="2761" spans="1:12" x14ac:dyDescent="0.35">
      <c r="A2761" s="333">
        <v>2726</v>
      </c>
      <c r="B2761" s="306"/>
      <c r="C2761" s="321"/>
      <c r="D2761" s="321"/>
      <c r="E2761" s="321"/>
      <c r="F2761" s="321"/>
      <c r="G2761" s="335">
        <f t="shared" si="210"/>
        <v>0</v>
      </c>
      <c r="H2761" s="311"/>
      <c r="I2761" s="337">
        <f t="shared" si="211"/>
        <v>0</v>
      </c>
      <c r="J2761" s="344">
        <f t="shared" si="212"/>
        <v>0</v>
      </c>
      <c r="K2761" s="344">
        <f t="shared" si="213"/>
        <v>0</v>
      </c>
      <c r="L2761" s="336">
        <f t="shared" si="214"/>
        <v>0</v>
      </c>
    </row>
    <row r="2762" spans="1:12" x14ac:dyDescent="0.35">
      <c r="A2762" s="334">
        <v>2727</v>
      </c>
      <c r="B2762" s="306"/>
      <c r="C2762" s="321"/>
      <c r="D2762" s="321"/>
      <c r="E2762" s="321"/>
      <c r="F2762" s="321"/>
      <c r="G2762" s="335">
        <f t="shared" si="210"/>
        <v>0</v>
      </c>
      <c r="H2762" s="311"/>
      <c r="I2762" s="337">
        <f t="shared" si="211"/>
        <v>0</v>
      </c>
      <c r="J2762" s="344">
        <f t="shared" si="212"/>
        <v>0</v>
      </c>
      <c r="K2762" s="344">
        <f t="shared" si="213"/>
        <v>0</v>
      </c>
      <c r="L2762" s="336">
        <f t="shared" si="214"/>
        <v>0</v>
      </c>
    </row>
    <row r="2763" spans="1:12" x14ac:dyDescent="0.35">
      <c r="A2763" s="334">
        <v>2728</v>
      </c>
      <c r="B2763" s="306"/>
      <c r="C2763" s="321"/>
      <c r="D2763" s="321"/>
      <c r="E2763" s="321"/>
      <c r="F2763" s="321"/>
      <c r="G2763" s="335">
        <f t="shared" si="210"/>
        <v>0</v>
      </c>
      <c r="H2763" s="311"/>
      <c r="I2763" s="337">
        <f t="shared" si="211"/>
        <v>0</v>
      </c>
      <c r="J2763" s="344">
        <f t="shared" si="212"/>
        <v>0</v>
      </c>
      <c r="K2763" s="344">
        <f t="shared" si="213"/>
        <v>0</v>
      </c>
      <c r="L2763" s="336">
        <f t="shared" si="214"/>
        <v>0</v>
      </c>
    </row>
    <row r="2764" spans="1:12" x14ac:dyDescent="0.35">
      <c r="A2764" s="334">
        <v>2729</v>
      </c>
      <c r="B2764" s="306"/>
      <c r="C2764" s="321"/>
      <c r="D2764" s="321"/>
      <c r="E2764" s="321"/>
      <c r="F2764" s="321"/>
      <c r="G2764" s="335">
        <f t="shared" si="210"/>
        <v>0</v>
      </c>
      <c r="H2764" s="311"/>
      <c r="I2764" s="337">
        <f t="shared" si="211"/>
        <v>0</v>
      </c>
      <c r="J2764" s="344">
        <f t="shared" si="212"/>
        <v>0</v>
      </c>
      <c r="K2764" s="344">
        <f t="shared" si="213"/>
        <v>0</v>
      </c>
      <c r="L2764" s="336">
        <f t="shared" si="214"/>
        <v>0</v>
      </c>
    </row>
    <row r="2765" spans="1:12" x14ac:dyDescent="0.35">
      <c r="A2765" s="334">
        <v>2730</v>
      </c>
      <c r="B2765" s="306"/>
      <c r="C2765" s="321"/>
      <c r="D2765" s="321"/>
      <c r="E2765" s="321"/>
      <c r="F2765" s="321"/>
      <c r="G2765" s="335">
        <f t="shared" si="210"/>
        <v>0</v>
      </c>
      <c r="H2765" s="311"/>
      <c r="I2765" s="337">
        <f t="shared" si="211"/>
        <v>0</v>
      </c>
      <c r="J2765" s="344">
        <f t="shared" si="212"/>
        <v>0</v>
      </c>
      <c r="K2765" s="344">
        <f t="shared" si="213"/>
        <v>0</v>
      </c>
      <c r="L2765" s="336">
        <f t="shared" si="214"/>
        <v>0</v>
      </c>
    </row>
    <row r="2766" spans="1:12" x14ac:dyDescent="0.35">
      <c r="A2766" s="333">
        <v>2731</v>
      </c>
      <c r="B2766" s="306"/>
      <c r="C2766" s="321"/>
      <c r="D2766" s="321"/>
      <c r="E2766" s="321"/>
      <c r="F2766" s="321"/>
      <c r="G2766" s="335">
        <f t="shared" si="210"/>
        <v>0</v>
      </c>
      <c r="H2766" s="311"/>
      <c r="I2766" s="337">
        <f t="shared" si="211"/>
        <v>0</v>
      </c>
      <c r="J2766" s="344">
        <f t="shared" si="212"/>
        <v>0</v>
      </c>
      <c r="K2766" s="344">
        <f t="shared" si="213"/>
        <v>0</v>
      </c>
      <c r="L2766" s="336">
        <f t="shared" si="214"/>
        <v>0</v>
      </c>
    </row>
    <row r="2767" spans="1:12" x14ac:dyDescent="0.35">
      <c r="A2767" s="334">
        <v>2732</v>
      </c>
      <c r="B2767" s="306"/>
      <c r="C2767" s="321"/>
      <c r="D2767" s="321"/>
      <c r="E2767" s="321"/>
      <c r="F2767" s="321"/>
      <c r="G2767" s="335">
        <f t="shared" si="210"/>
        <v>0</v>
      </c>
      <c r="H2767" s="311"/>
      <c r="I2767" s="337">
        <f t="shared" si="211"/>
        <v>0</v>
      </c>
      <c r="J2767" s="344">
        <f t="shared" si="212"/>
        <v>0</v>
      </c>
      <c r="K2767" s="344">
        <f t="shared" si="213"/>
        <v>0</v>
      </c>
      <c r="L2767" s="336">
        <f t="shared" si="214"/>
        <v>0</v>
      </c>
    </row>
    <row r="2768" spans="1:12" x14ac:dyDescent="0.35">
      <c r="A2768" s="334">
        <v>2733</v>
      </c>
      <c r="B2768" s="306"/>
      <c r="C2768" s="321"/>
      <c r="D2768" s="321"/>
      <c r="E2768" s="321"/>
      <c r="F2768" s="321"/>
      <c r="G2768" s="335">
        <f t="shared" si="210"/>
        <v>0</v>
      </c>
      <c r="H2768" s="311"/>
      <c r="I2768" s="337">
        <f t="shared" si="211"/>
        <v>0</v>
      </c>
      <c r="J2768" s="344">
        <f t="shared" si="212"/>
        <v>0</v>
      </c>
      <c r="K2768" s="344">
        <f t="shared" si="213"/>
        <v>0</v>
      </c>
      <c r="L2768" s="336">
        <f t="shared" si="214"/>
        <v>0</v>
      </c>
    </row>
    <row r="2769" spans="1:12" x14ac:dyDescent="0.35">
      <c r="A2769" s="334">
        <v>2734</v>
      </c>
      <c r="B2769" s="306"/>
      <c r="C2769" s="321"/>
      <c r="D2769" s="321"/>
      <c r="E2769" s="321"/>
      <c r="F2769" s="321"/>
      <c r="G2769" s="335">
        <f t="shared" si="210"/>
        <v>0</v>
      </c>
      <c r="H2769" s="311"/>
      <c r="I2769" s="337">
        <f t="shared" si="211"/>
        <v>0</v>
      </c>
      <c r="J2769" s="344">
        <f t="shared" si="212"/>
        <v>0</v>
      </c>
      <c r="K2769" s="344">
        <f t="shared" si="213"/>
        <v>0</v>
      </c>
      <c r="L2769" s="336">
        <f t="shared" si="214"/>
        <v>0</v>
      </c>
    </row>
    <row r="2770" spans="1:12" x14ac:dyDescent="0.35">
      <c r="A2770" s="334">
        <v>2735</v>
      </c>
      <c r="B2770" s="306"/>
      <c r="C2770" s="321"/>
      <c r="D2770" s="321"/>
      <c r="E2770" s="321"/>
      <c r="F2770" s="321"/>
      <c r="G2770" s="335">
        <f t="shared" si="210"/>
        <v>0</v>
      </c>
      <c r="H2770" s="311"/>
      <c r="I2770" s="337">
        <f t="shared" si="211"/>
        <v>0</v>
      </c>
      <c r="J2770" s="344">
        <f t="shared" si="212"/>
        <v>0</v>
      </c>
      <c r="K2770" s="344">
        <f t="shared" si="213"/>
        <v>0</v>
      </c>
      <c r="L2770" s="336">
        <f t="shared" si="214"/>
        <v>0</v>
      </c>
    </row>
    <row r="2771" spans="1:12" x14ac:dyDescent="0.35">
      <c r="A2771" s="333">
        <v>2736</v>
      </c>
      <c r="B2771" s="306"/>
      <c r="C2771" s="321"/>
      <c r="D2771" s="321"/>
      <c r="E2771" s="321"/>
      <c r="F2771" s="321"/>
      <c r="G2771" s="335">
        <f t="shared" si="210"/>
        <v>0</v>
      </c>
      <c r="H2771" s="311"/>
      <c r="I2771" s="337">
        <f t="shared" si="211"/>
        <v>0</v>
      </c>
      <c r="J2771" s="344">
        <f t="shared" si="212"/>
        <v>0</v>
      </c>
      <c r="K2771" s="344">
        <f t="shared" si="213"/>
        <v>0</v>
      </c>
      <c r="L2771" s="336">
        <f t="shared" si="214"/>
        <v>0</v>
      </c>
    </row>
    <row r="2772" spans="1:12" x14ac:dyDescent="0.35">
      <c r="A2772" s="334">
        <v>2737</v>
      </c>
      <c r="B2772" s="306"/>
      <c r="C2772" s="321"/>
      <c r="D2772" s="321"/>
      <c r="E2772" s="321"/>
      <c r="F2772" s="321"/>
      <c r="G2772" s="335">
        <f t="shared" si="210"/>
        <v>0</v>
      </c>
      <c r="H2772" s="311"/>
      <c r="I2772" s="337">
        <f t="shared" si="211"/>
        <v>0</v>
      </c>
      <c r="J2772" s="344">
        <f t="shared" si="212"/>
        <v>0</v>
      </c>
      <c r="K2772" s="344">
        <f t="shared" si="213"/>
        <v>0</v>
      </c>
      <c r="L2772" s="336">
        <f t="shared" si="214"/>
        <v>0</v>
      </c>
    </row>
    <row r="2773" spans="1:12" x14ac:dyDescent="0.35">
      <c r="A2773" s="334">
        <v>2738</v>
      </c>
      <c r="B2773" s="306"/>
      <c r="C2773" s="321"/>
      <c r="D2773" s="321"/>
      <c r="E2773" s="321"/>
      <c r="F2773" s="321"/>
      <c r="G2773" s="335">
        <f t="shared" si="210"/>
        <v>0</v>
      </c>
      <c r="H2773" s="311"/>
      <c r="I2773" s="337">
        <f t="shared" si="211"/>
        <v>0</v>
      </c>
      <c r="J2773" s="344">
        <f t="shared" si="212"/>
        <v>0</v>
      </c>
      <c r="K2773" s="344">
        <f t="shared" si="213"/>
        <v>0</v>
      </c>
      <c r="L2773" s="336">
        <f t="shared" si="214"/>
        <v>0</v>
      </c>
    </row>
    <row r="2774" spans="1:12" x14ac:dyDescent="0.35">
      <c r="A2774" s="334">
        <v>2739</v>
      </c>
      <c r="B2774" s="306"/>
      <c r="C2774" s="321"/>
      <c r="D2774" s="321"/>
      <c r="E2774" s="321"/>
      <c r="F2774" s="321"/>
      <c r="G2774" s="335">
        <f t="shared" si="210"/>
        <v>0</v>
      </c>
      <c r="H2774" s="311"/>
      <c r="I2774" s="337">
        <f t="shared" si="211"/>
        <v>0</v>
      </c>
      <c r="J2774" s="344">
        <f t="shared" si="212"/>
        <v>0</v>
      </c>
      <c r="K2774" s="344">
        <f t="shared" si="213"/>
        <v>0</v>
      </c>
      <c r="L2774" s="336">
        <f t="shared" si="214"/>
        <v>0</v>
      </c>
    </row>
    <row r="2775" spans="1:12" x14ac:dyDescent="0.35">
      <c r="A2775" s="334">
        <v>2740</v>
      </c>
      <c r="B2775" s="306"/>
      <c r="C2775" s="321"/>
      <c r="D2775" s="321"/>
      <c r="E2775" s="321"/>
      <c r="F2775" s="321"/>
      <c r="G2775" s="335">
        <f t="shared" si="210"/>
        <v>0</v>
      </c>
      <c r="H2775" s="311"/>
      <c r="I2775" s="337">
        <f t="shared" si="211"/>
        <v>0</v>
      </c>
      <c r="J2775" s="344">
        <f t="shared" si="212"/>
        <v>0</v>
      </c>
      <c r="K2775" s="344">
        <f t="shared" si="213"/>
        <v>0</v>
      </c>
      <c r="L2775" s="336">
        <f t="shared" si="214"/>
        <v>0</v>
      </c>
    </row>
    <row r="2776" spans="1:12" x14ac:dyDescent="0.35">
      <c r="A2776" s="333">
        <v>2741</v>
      </c>
      <c r="B2776" s="306"/>
      <c r="C2776" s="321"/>
      <c r="D2776" s="321"/>
      <c r="E2776" s="321"/>
      <c r="F2776" s="321"/>
      <c r="G2776" s="335">
        <f t="shared" si="210"/>
        <v>0</v>
      </c>
      <c r="H2776" s="311"/>
      <c r="I2776" s="337">
        <f t="shared" si="211"/>
        <v>0</v>
      </c>
      <c r="J2776" s="344">
        <f t="shared" si="212"/>
        <v>0</v>
      </c>
      <c r="K2776" s="344">
        <f t="shared" si="213"/>
        <v>0</v>
      </c>
      <c r="L2776" s="336">
        <f t="shared" si="214"/>
        <v>0</v>
      </c>
    </row>
    <row r="2777" spans="1:12" x14ac:dyDescent="0.35">
      <c r="A2777" s="334">
        <v>2742</v>
      </c>
      <c r="B2777" s="306"/>
      <c r="C2777" s="321"/>
      <c r="D2777" s="321"/>
      <c r="E2777" s="321"/>
      <c r="F2777" s="321"/>
      <c r="G2777" s="335">
        <f t="shared" si="210"/>
        <v>0</v>
      </c>
      <c r="H2777" s="311"/>
      <c r="I2777" s="337">
        <f t="shared" si="211"/>
        <v>0</v>
      </c>
      <c r="J2777" s="344">
        <f t="shared" si="212"/>
        <v>0</v>
      </c>
      <c r="K2777" s="344">
        <f t="shared" si="213"/>
        <v>0</v>
      </c>
      <c r="L2777" s="336">
        <f t="shared" si="214"/>
        <v>0</v>
      </c>
    </row>
    <row r="2778" spans="1:12" x14ac:dyDescent="0.35">
      <c r="A2778" s="334">
        <v>2743</v>
      </c>
      <c r="B2778" s="306"/>
      <c r="C2778" s="321"/>
      <c r="D2778" s="321"/>
      <c r="E2778" s="321"/>
      <c r="F2778" s="321"/>
      <c r="G2778" s="335">
        <f t="shared" si="210"/>
        <v>0</v>
      </c>
      <c r="H2778" s="311"/>
      <c r="I2778" s="337">
        <f t="shared" si="211"/>
        <v>0</v>
      </c>
      <c r="J2778" s="344">
        <f t="shared" si="212"/>
        <v>0</v>
      </c>
      <c r="K2778" s="344">
        <f t="shared" si="213"/>
        <v>0</v>
      </c>
      <c r="L2778" s="336">
        <f t="shared" si="214"/>
        <v>0</v>
      </c>
    </row>
    <row r="2779" spans="1:12" x14ac:dyDescent="0.35">
      <c r="A2779" s="334">
        <v>2744</v>
      </c>
      <c r="B2779" s="306"/>
      <c r="C2779" s="321"/>
      <c r="D2779" s="321"/>
      <c r="E2779" s="321"/>
      <c r="F2779" s="321"/>
      <c r="G2779" s="335">
        <f t="shared" si="210"/>
        <v>0</v>
      </c>
      <c r="H2779" s="311"/>
      <c r="I2779" s="337">
        <f t="shared" si="211"/>
        <v>0</v>
      </c>
      <c r="J2779" s="344">
        <f t="shared" si="212"/>
        <v>0</v>
      </c>
      <c r="K2779" s="344">
        <f t="shared" si="213"/>
        <v>0</v>
      </c>
      <c r="L2779" s="336">
        <f t="shared" si="214"/>
        <v>0</v>
      </c>
    </row>
    <row r="2780" spans="1:12" x14ac:dyDescent="0.35">
      <c r="A2780" s="334">
        <v>2745</v>
      </c>
      <c r="B2780" s="306"/>
      <c r="C2780" s="321"/>
      <c r="D2780" s="321"/>
      <c r="E2780" s="321"/>
      <c r="F2780" s="321"/>
      <c r="G2780" s="335">
        <f t="shared" si="210"/>
        <v>0</v>
      </c>
      <c r="H2780" s="311"/>
      <c r="I2780" s="337">
        <f t="shared" si="211"/>
        <v>0</v>
      </c>
      <c r="J2780" s="344">
        <f t="shared" si="212"/>
        <v>0</v>
      </c>
      <c r="K2780" s="344">
        <f t="shared" si="213"/>
        <v>0</v>
      </c>
      <c r="L2780" s="336">
        <f t="shared" si="214"/>
        <v>0</v>
      </c>
    </row>
    <row r="2781" spans="1:12" x14ac:dyDescent="0.35">
      <c r="A2781" s="333">
        <v>2746</v>
      </c>
      <c r="B2781" s="306"/>
      <c r="C2781" s="321"/>
      <c r="D2781" s="321"/>
      <c r="E2781" s="321"/>
      <c r="F2781" s="321"/>
      <c r="G2781" s="335">
        <f t="shared" si="210"/>
        <v>0</v>
      </c>
      <c r="H2781" s="311"/>
      <c r="I2781" s="337">
        <f t="shared" si="211"/>
        <v>0</v>
      </c>
      <c r="J2781" s="344">
        <f t="shared" si="212"/>
        <v>0</v>
      </c>
      <c r="K2781" s="344">
        <f t="shared" si="213"/>
        <v>0</v>
      </c>
      <c r="L2781" s="336">
        <f t="shared" si="214"/>
        <v>0</v>
      </c>
    </row>
    <row r="2782" spans="1:12" x14ac:dyDescent="0.35">
      <c r="A2782" s="334">
        <v>2747</v>
      </c>
      <c r="B2782" s="306"/>
      <c r="C2782" s="321"/>
      <c r="D2782" s="321"/>
      <c r="E2782" s="321"/>
      <c r="F2782" s="321"/>
      <c r="G2782" s="335">
        <f t="shared" si="210"/>
        <v>0</v>
      </c>
      <c r="H2782" s="311"/>
      <c r="I2782" s="337">
        <f t="shared" si="211"/>
        <v>0</v>
      </c>
      <c r="J2782" s="344">
        <f t="shared" si="212"/>
        <v>0</v>
      </c>
      <c r="K2782" s="344">
        <f t="shared" si="213"/>
        <v>0</v>
      </c>
      <c r="L2782" s="336">
        <f t="shared" si="214"/>
        <v>0</v>
      </c>
    </row>
    <row r="2783" spans="1:12" x14ac:dyDescent="0.35">
      <c r="A2783" s="334">
        <v>2748</v>
      </c>
      <c r="B2783" s="306"/>
      <c r="C2783" s="321"/>
      <c r="D2783" s="321"/>
      <c r="E2783" s="321"/>
      <c r="F2783" s="321"/>
      <c r="G2783" s="335">
        <f t="shared" si="210"/>
        <v>0</v>
      </c>
      <c r="H2783" s="311"/>
      <c r="I2783" s="337">
        <f t="shared" si="211"/>
        <v>0</v>
      </c>
      <c r="J2783" s="344">
        <f t="shared" si="212"/>
        <v>0</v>
      </c>
      <c r="K2783" s="344">
        <f t="shared" si="213"/>
        <v>0</v>
      </c>
      <c r="L2783" s="336">
        <f t="shared" si="214"/>
        <v>0</v>
      </c>
    </row>
    <row r="2784" spans="1:12" x14ac:dyDescent="0.35">
      <c r="A2784" s="334">
        <v>2749</v>
      </c>
      <c r="B2784" s="306"/>
      <c r="C2784" s="321"/>
      <c r="D2784" s="321"/>
      <c r="E2784" s="321"/>
      <c r="F2784" s="321"/>
      <c r="G2784" s="335">
        <f t="shared" si="210"/>
        <v>0</v>
      </c>
      <c r="H2784" s="311"/>
      <c r="I2784" s="337">
        <f t="shared" si="211"/>
        <v>0</v>
      </c>
      <c r="J2784" s="344">
        <f t="shared" si="212"/>
        <v>0</v>
      </c>
      <c r="K2784" s="344">
        <f t="shared" si="213"/>
        <v>0</v>
      </c>
      <c r="L2784" s="336">
        <f t="shared" si="214"/>
        <v>0</v>
      </c>
    </row>
    <row r="2785" spans="1:12" x14ac:dyDescent="0.35">
      <c r="A2785" s="334">
        <v>2750</v>
      </c>
      <c r="B2785" s="306"/>
      <c r="C2785" s="321"/>
      <c r="D2785" s="321"/>
      <c r="E2785" s="321"/>
      <c r="F2785" s="321"/>
      <c r="G2785" s="335">
        <f t="shared" si="210"/>
        <v>0</v>
      </c>
      <c r="H2785" s="311"/>
      <c r="I2785" s="337">
        <f t="shared" si="211"/>
        <v>0</v>
      </c>
      <c r="J2785" s="344">
        <f t="shared" si="212"/>
        <v>0</v>
      </c>
      <c r="K2785" s="344">
        <f t="shared" si="213"/>
        <v>0</v>
      </c>
      <c r="L2785" s="336">
        <f t="shared" si="214"/>
        <v>0</v>
      </c>
    </row>
    <row r="2786" spans="1:12" x14ac:dyDescent="0.35">
      <c r="A2786" s="333">
        <v>2751</v>
      </c>
      <c r="B2786" s="306"/>
      <c r="C2786" s="321"/>
      <c r="D2786" s="321"/>
      <c r="E2786" s="321"/>
      <c r="F2786" s="321"/>
      <c r="G2786" s="335">
        <f t="shared" si="210"/>
        <v>0</v>
      </c>
      <c r="H2786" s="311"/>
      <c r="I2786" s="337">
        <f t="shared" si="211"/>
        <v>0</v>
      </c>
      <c r="J2786" s="344">
        <f t="shared" si="212"/>
        <v>0</v>
      </c>
      <c r="K2786" s="344">
        <f t="shared" si="213"/>
        <v>0</v>
      </c>
      <c r="L2786" s="336">
        <f t="shared" si="214"/>
        <v>0</v>
      </c>
    </row>
    <row r="2787" spans="1:12" x14ac:dyDescent="0.35">
      <c r="A2787" s="334">
        <v>2752</v>
      </c>
      <c r="B2787" s="306"/>
      <c r="C2787" s="321"/>
      <c r="D2787" s="321"/>
      <c r="E2787" s="321"/>
      <c r="F2787" s="321"/>
      <c r="G2787" s="335">
        <f t="shared" si="210"/>
        <v>0</v>
      </c>
      <c r="H2787" s="311"/>
      <c r="I2787" s="337">
        <f t="shared" si="211"/>
        <v>0</v>
      </c>
      <c r="J2787" s="344">
        <f t="shared" si="212"/>
        <v>0</v>
      </c>
      <c r="K2787" s="344">
        <f t="shared" si="213"/>
        <v>0</v>
      </c>
      <c r="L2787" s="336">
        <f t="shared" si="214"/>
        <v>0</v>
      </c>
    </row>
    <row r="2788" spans="1:12" x14ac:dyDescent="0.35">
      <c r="A2788" s="334">
        <v>2753</v>
      </c>
      <c r="B2788" s="306"/>
      <c r="C2788" s="321"/>
      <c r="D2788" s="321"/>
      <c r="E2788" s="321"/>
      <c r="F2788" s="321"/>
      <c r="G2788" s="335">
        <f t="shared" si="210"/>
        <v>0</v>
      </c>
      <c r="H2788" s="311"/>
      <c r="I2788" s="337">
        <f t="shared" si="211"/>
        <v>0</v>
      </c>
      <c r="J2788" s="344">
        <f t="shared" si="212"/>
        <v>0</v>
      </c>
      <c r="K2788" s="344">
        <f t="shared" si="213"/>
        <v>0</v>
      </c>
      <c r="L2788" s="336">
        <f t="shared" si="214"/>
        <v>0</v>
      </c>
    </row>
    <row r="2789" spans="1:12" x14ac:dyDescent="0.35">
      <c r="A2789" s="334">
        <v>2754</v>
      </c>
      <c r="B2789" s="306"/>
      <c r="C2789" s="321"/>
      <c r="D2789" s="321"/>
      <c r="E2789" s="321"/>
      <c r="F2789" s="321"/>
      <c r="G2789" s="335">
        <f t="shared" ref="G2789:G2852" si="215">IF(F2789="Residencial",E2789,F2789)</f>
        <v>0</v>
      </c>
      <c r="H2789" s="311"/>
      <c r="I2789" s="337">
        <f t="shared" ref="I2789:I2852" si="216">IF(F2789="Residencial",IF(H2789&lt;=11,H2789,11),0)</f>
        <v>0</v>
      </c>
      <c r="J2789" s="344">
        <f t="shared" ref="J2789:J2852" si="217">IF(OR(G2789=1,G2789=2),IF(H2789&lt;=6,H2789,6),0)</f>
        <v>0</v>
      </c>
      <c r="K2789" s="344">
        <f t="shared" si="213"/>
        <v>0</v>
      </c>
      <c r="L2789" s="336">
        <f t="shared" si="214"/>
        <v>0</v>
      </c>
    </row>
    <row r="2790" spans="1:12" x14ac:dyDescent="0.35">
      <c r="A2790" s="334">
        <v>2755</v>
      </c>
      <c r="B2790" s="306"/>
      <c r="C2790" s="321"/>
      <c r="D2790" s="321"/>
      <c r="E2790" s="321"/>
      <c r="F2790" s="321"/>
      <c r="G2790" s="335">
        <f t="shared" si="215"/>
        <v>0</v>
      </c>
      <c r="H2790" s="311"/>
      <c r="I2790" s="337">
        <f t="shared" si="216"/>
        <v>0</v>
      </c>
      <c r="J2790" s="344">
        <f t="shared" si="217"/>
        <v>0</v>
      </c>
      <c r="K2790" s="344">
        <f t="shared" ref="K2790:K2853" si="218">I2790-J2790</f>
        <v>0</v>
      </c>
      <c r="L2790" s="336">
        <f t="shared" ref="L2790:L2853" si="219">IF(F2790="Residencial",IF(H2790&gt;11,(H2790-I2790),0),0)</f>
        <v>0</v>
      </c>
    </row>
    <row r="2791" spans="1:12" x14ac:dyDescent="0.35">
      <c r="A2791" s="333">
        <v>2756</v>
      </c>
      <c r="B2791" s="306"/>
      <c r="C2791" s="321"/>
      <c r="D2791" s="321"/>
      <c r="E2791" s="321"/>
      <c r="F2791" s="321"/>
      <c r="G2791" s="335">
        <f t="shared" si="215"/>
        <v>0</v>
      </c>
      <c r="H2791" s="311"/>
      <c r="I2791" s="337">
        <f t="shared" si="216"/>
        <v>0</v>
      </c>
      <c r="J2791" s="344">
        <f t="shared" si="217"/>
        <v>0</v>
      </c>
      <c r="K2791" s="344">
        <f t="shared" si="218"/>
        <v>0</v>
      </c>
      <c r="L2791" s="336">
        <f t="shared" si="219"/>
        <v>0</v>
      </c>
    </row>
    <row r="2792" spans="1:12" x14ac:dyDescent="0.35">
      <c r="A2792" s="334">
        <v>2757</v>
      </c>
      <c r="B2792" s="306"/>
      <c r="C2792" s="321"/>
      <c r="D2792" s="321"/>
      <c r="E2792" s="321"/>
      <c r="F2792" s="321"/>
      <c r="G2792" s="335">
        <f t="shared" si="215"/>
        <v>0</v>
      </c>
      <c r="H2792" s="311"/>
      <c r="I2792" s="337">
        <f t="shared" si="216"/>
        <v>0</v>
      </c>
      <c r="J2792" s="344">
        <f t="shared" si="217"/>
        <v>0</v>
      </c>
      <c r="K2792" s="344">
        <f t="shared" si="218"/>
        <v>0</v>
      </c>
      <c r="L2792" s="336">
        <f t="shared" si="219"/>
        <v>0</v>
      </c>
    </row>
    <row r="2793" spans="1:12" x14ac:dyDescent="0.35">
      <c r="A2793" s="334">
        <v>2758</v>
      </c>
      <c r="B2793" s="306"/>
      <c r="C2793" s="321"/>
      <c r="D2793" s="321"/>
      <c r="E2793" s="321"/>
      <c r="F2793" s="321"/>
      <c r="G2793" s="335">
        <f t="shared" si="215"/>
        <v>0</v>
      </c>
      <c r="H2793" s="311"/>
      <c r="I2793" s="337">
        <f t="shared" si="216"/>
        <v>0</v>
      </c>
      <c r="J2793" s="344">
        <f t="shared" si="217"/>
        <v>0</v>
      </c>
      <c r="K2793" s="344">
        <f t="shared" si="218"/>
        <v>0</v>
      </c>
      <c r="L2793" s="336">
        <f t="shared" si="219"/>
        <v>0</v>
      </c>
    </row>
    <row r="2794" spans="1:12" x14ac:dyDescent="0.35">
      <c r="A2794" s="334">
        <v>2759</v>
      </c>
      <c r="B2794" s="306"/>
      <c r="C2794" s="321"/>
      <c r="D2794" s="321"/>
      <c r="E2794" s="321"/>
      <c r="F2794" s="321"/>
      <c r="G2794" s="335">
        <f t="shared" si="215"/>
        <v>0</v>
      </c>
      <c r="H2794" s="311"/>
      <c r="I2794" s="337">
        <f t="shared" si="216"/>
        <v>0</v>
      </c>
      <c r="J2794" s="344">
        <f t="shared" si="217"/>
        <v>0</v>
      </c>
      <c r="K2794" s="344">
        <f t="shared" si="218"/>
        <v>0</v>
      </c>
      <c r="L2794" s="336">
        <f t="shared" si="219"/>
        <v>0</v>
      </c>
    </row>
    <row r="2795" spans="1:12" x14ac:dyDescent="0.35">
      <c r="A2795" s="334">
        <v>2760</v>
      </c>
      <c r="B2795" s="306"/>
      <c r="C2795" s="321"/>
      <c r="D2795" s="321"/>
      <c r="E2795" s="321"/>
      <c r="F2795" s="321"/>
      <c r="G2795" s="335">
        <f t="shared" si="215"/>
        <v>0</v>
      </c>
      <c r="H2795" s="311"/>
      <c r="I2795" s="337">
        <f t="shared" si="216"/>
        <v>0</v>
      </c>
      <c r="J2795" s="344">
        <f t="shared" si="217"/>
        <v>0</v>
      </c>
      <c r="K2795" s="344">
        <f t="shared" si="218"/>
        <v>0</v>
      </c>
      <c r="L2795" s="336">
        <f t="shared" si="219"/>
        <v>0</v>
      </c>
    </row>
    <row r="2796" spans="1:12" x14ac:dyDescent="0.35">
      <c r="A2796" s="333">
        <v>2761</v>
      </c>
      <c r="B2796" s="306"/>
      <c r="C2796" s="321"/>
      <c r="D2796" s="321"/>
      <c r="E2796" s="321"/>
      <c r="F2796" s="321"/>
      <c r="G2796" s="335">
        <f t="shared" si="215"/>
        <v>0</v>
      </c>
      <c r="H2796" s="311"/>
      <c r="I2796" s="337">
        <f t="shared" si="216"/>
        <v>0</v>
      </c>
      <c r="J2796" s="344">
        <f t="shared" si="217"/>
        <v>0</v>
      </c>
      <c r="K2796" s="344">
        <f t="shared" si="218"/>
        <v>0</v>
      </c>
      <c r="L2796" s="336">
        <f t="shared" si="219"/>
        <v>0</v>
      </c>
    </row>
    <row r="2797" spans="1:12" x14ac:dyDescent="0.35">
      <c r="A2797" s="334">
        <v>2762</v>
      </c>
      <c r="B2797" s="306"/>
      <c r="C2797" s="321"/>
      <c r="D2797" s="321"/>
      <c r="E2797" s="321"/>
      <c r="F2797" s="321"/>
      <c r="G2797" s="335">
        <f t="shared" si="215"/>
        <v>0</v>
      </c>
      <c r="H2797" s="311"/>
      <c r="I2797" s="337">
        <f t="shared" si="216"/>
        <v>0</v>
      </c>
      <c r="J2797" s="344">
        <f t="shared" si="217"/>
        <v>0</v>
      </c>
      <c r="K2797" s="344">
        <f t="shared" si="218"/>
        <v>0</v>
      </c>
      <c r="L2797" s="336">
        <f t="shared" si="219"/>
        <v>0</v>
      </c>
    </row>
    <row r="2798" spans="1:12" x14ac:dyDescent="0.35">
      <c r="A2798" s="334">
        <v>2763</v>
      </c>
      <c r="B2798" s="306"/>
      <c r="C2798" s="321"/>
      <c r="D2798" s="321"/>
      <c r="E2798" s="321"/>
      <c r="F2798" s="321"/>
      <c r="G2798" s="335">
        <f t="shared" si="215"/>
        <v>0</v>
      </c>
      <c r="H2798" s="311"/>
      <c r="I2798" s="337">
        <f t="shared" si="216"/>
        <v>0</v>
      </c>
      <c r="J2798" s="344">
        <f t="shared" si="217"/>
        <v>0</v>
      </c>
      <c r="K2798" s="344">
        <f t="shared" si="218"/>
        <v>0</v>
      </c>
      <c r="L2798" s="336">
        <f t="shared" si="219"/>
        <v>0</v>
      </c>
    </row>
    <row r="2799" spans="1:12" x14ac:dyDescent="0.35">
      <c r="A2799" s="334">
        <v>2764</v>
      </c>
      <c r="B2799" s="306"/>
      <c r="C2799" s="321"/>
      <c r="D2799" s="321"/>
      <c r="E2799" s="321"/>
      <c r="F2799" s="321"/>
      <c r="G2799" s="335">
        <f t="shared" si="215"/>
        <v>0</v>
      </c>
      <c r="H2799" s="311"/>
      <c r="I2799" s="337">
        <f t="shared" si="216"/>
        <v>0</v>
      </c>
      <c r="J2799" s="344">
        <f t="shared" si="217"/>
        <v>0</v>
      </c>
      <c r="K2799" s="344">
        <f t="shared" si="218"/>
        <v>0</v>
      </c>
      <c r="L2799" s="336">
        <f t="shared" si="219"/>
        <v>0</v>
      </c>
    </row>
    <row r="2800" spans="1:12" x14ac:dyDescent="0.35">
      <c r="A2800" s="334">
        <v>2765</v>
      </c>
      <c r="B2800" s="306"/>
      <c r="C2800" s="321"/>
      <c r="D2800" s="321"/>
      <c r="E2800" s="321"/>
      <c r="F2800" s="321"/>
      <c r="G2800" s="335">
        <f t="shared" si="215"/>
        <v>0</v>
      </c>
      <c r="H2800" s="311"/>
      <c r="I2800" s="337">
        <f t="shared" si="216"/>
        <v>0</v>
      </c>
      <c r="J2800" s="344">
        <f t="shared" si="217"/>
        <v>0</v>
      </c>
      <c r="K2800" s="344">
        <f t="shared" si="218"/>
        <v>0</v>
      </c>
      <c r="L2800" s="336">
        <f t="shared" si="219"/>
        <v>0</v>
      </c>
    </row>
    <row r="2801" spans="1:12" x14ac:dyDescent="0.35">
      <c r="A2801" s="333">
        <v>2766</v>
      </c>
      <c r="B2801" s="306"/>
      <c r="C2801" s="321"/>
      <c r="D2801" s="321"/>
      <c r="E2801" s="321"/>
      <c r="F2801" s="321"/>
      <c r="G2801" s="335">
        <f t="shared" si="215"/>
        <v>0</v>
      </c>
      <c r="H2801" s="311"/>
      <c r="I2801" s="337">
        <f t="shared" si="216"/>
        <v>0</v>
      </c>
      <c r="J2801" s="344">
        <f t="shared" si="217"/>
        <v>0</v>
      </c>
      <c r="K2801" s="344">
        <f t="shared" si="218"/>
        <v>0</v>
      </c>
      <c r="L2801" s="336">
        <f t="shared" si="219"/>
        <v>0</v>
      </c>
    </row>
    <row r="2802" spans="1:12" x14ac:dyDescent="0.35">
      <c r="A2802" s="334">
        <v>2767</v>
      </c>
      <c r="B2802" s="306"/>
      <c r="C2802" s="321"/>
      <c r="D2802" s="321"/>
      <c r="E2802" s="321"/>
      <c r="F2802" s="321"/>
      <c r="G2802" s="335">
        <f t="shared" si="215"/>
        <v>0</v>
      </c>
      <c r="H2802" s="311"/>
      <c r="I2802" s="337">
        <f t="shared" si="216"/>
        <v>0</v>
      </c>
      <c r="J2802" s="344">
        <f t="shared" si="217"/>
        <v>0</v>
      </c>
      <c r="K2802" s="344">
        <f t="shared" si="218"/>
        <v>0</v>
      </c>
      <c r="L2802" s="336">
        <f t="shared" si="219"/>
        <v>0</v>
      </c>
    </row>
    <row r="2803" spans="1:12" x14ac:dyDescent="0.35">
      <c r="A2803" s="334">
        <v>2768</v>
      </c>
      <c r="B2803" s="306"/>
      <c r="C2803" s="321"/>
      <c r="D2803" s="321"/>
      <c r="E2803" s="321"/>
      <c r="F2803" s="321"/>
      <c r="G2803" s="335">
        <f t="shared" si="215"/>
        <v>0</v>
      </c>
      <c r="H2803" s="311"/>
      <c r="I2803" s="337">
        <f t="shared" si="216"/>
        <v>0</v>
      </c>
      <c r="J2803" s="344">
        <f t="shared" si="217"/>
        <v>0</v>
      </c>
      <c r="K2803" s="344">
        <f t="shared" si="218"/>
        <v>0</v>
      </c>
      <c r="L2803" s="336">
        <f t="shared" si="219"/>
        <v>0</v>
      </c>
    </row>
    <row r="2804" spans="1:12" x14ac:dyDescent="0.35">
      <c r="A2804" s="334">
        <v>2769</v>
      </c>
      <c r="B2804" s="306"/>
      <c r="C2804" s="321"/>
      <c r="D2804" s="321"/>
      <c r="E2804" s="321"/>
      <c r="F2804" s="321"/>
      <c r="G2804" s="335">
        <f t="shared" si="215"/>
        <v>0</v>
      </c>
      <c r="H2804" s="311"/>
      <c r="I2804" s="337">
        <f t="shared" si="216"/>
        <v>0</v>
      </c>
      <c r="J2804" s="344">
        <f t="shared" si="217"/>
        <v>0</v>
      </c>
      <c r="K2804" s="344">
        <f t="shared" si="218"/>
        <v>0</v>
      </c>
      <c r="L2804" s="336">
        <f t="shared" si="219"/>
        <v>0</v>
      </c>
    </row>
    <row r="2805" spans="1:12" x14ac:dyDescent="0.35">
      <c r="A2805" s="334">
        <v>2770</v>
      </c>
      <c r="B2805" s="306"/>
      <c r="C2805" s="321"/>
      <c r="D2805" s="321"/>
      <c r="E2805" s="321"/>
      <c r="F2805" s="321"/>
      <c r="G2805" s="335">
        <f t="shared" si="215"/>
        <v>0</v>
      </c>
      <c r="H2805" s="311"/>
      <c r="I2805" s="337">
        <f t="shared" si="216"/>
        <v>0</v>
      </c>
      <c r="J2805" s="344">
        <f t="shared" si="217"/>
        <v>0</v>
      </c>
      <c r="K2805" s="344">
        <f t="shared" si="218"/>
        <v>0</v>
      </c>
      <c r="L2805" s="336">
        <f t="shared" si="219"/>
        <v>0</v>
      </c>
    </row>
    <row r="2806" spans="1:12" x14ac:dyDescent="0.35">
      <c r="A2806" s="333">
        <v>2771</v>
      </c>
      <c r="B2806" s="306"/>
      <c r="C2806" s="321"/>
      <c r="D2806" s="321"/>
      <c r="E2806" s="321"/>
      <c r="F2806" s="321"/>
      <c r="G2806" s="335">
        <f t="shared" si="215"/>
        <v>0</v>
      </c>
      <c r="H2806" s="311"/>
      <c r="I2806" s="337">
        <f t="shared" si="216"/>
        <v>0</v>
      </c>
      <c r="J2806" s="344">
        <f t="shared" si="217"/>
        <v>0</v>
      </c>
      <c r="K2806" s="344">
        <f t="shared" si="218"/>
        <v>0</v>
      </c>
      <c r="L2806" s="336">
        <f t="shared" si="219"/>
        <v>0</v>
      </c>
    </row>
    <row r="2807" spans="1:12" x14ac:dyDescent="0.35">
      <c r="A2807" s="334">
        <v>2772</v>
      </c>
      <c r="B2807" s="306"/>
      <c r="C2807" s="321"/>
      <c r="D2807" s="321"/>
      <c r="E2807" s="321"/>
      <c r="F2807" s="321"/>
      <c r="G2807" s="335">
        <f t="shared" si="215"/>
        <v>0</v>
      </c>
      <c r="H2807" s="311"/>
      <c r="I2807" s="337">
        <f t="shared" si="216"/>
        <v>0</v>
      </c>
      <c r="J2807" s="344">
        <f t="shared" si="217"/>
        <v>0</v>
      </c>
      <c r="K2807" s="344">
        <f t="shared" si="218"/>
        <v>0</v>
      </c>
      <c r="L2807" s="336">
        <f t="shared" si="219"/>
        <v>0</v>
      </c>
    </row>
    <row r="2808" spans="1:12" x14ac:dyDescent="0.35">
      <c r="A2808" s="334">
        <v>2773</v>
      </c>
      <c r="B2808" s="306"/>
      <c r="C2808" s="321"/>
      <c r="D2808" s="321"/>
      <c r="E2808" s="321"/>
      <c r="F2808" s="321"/>
      <c r="G2808" s="335">
        <f t="shared" si="215"/>
        <v>0</v>
      </c>
      <c r="H2808" s="311"/>
      <c r="I2808" s="337">
        <f t="shared" si="216"/>
        <v>0</v>
      </c>
      <c r="J2808" s="344">
        <f t="shared" si="217"/>
        <v>0</v>
      </c>
      <c r="K2808" s="344">
        <f t="shared" si="218"/>
        <v>0</v>
      </c>
      <c r="L2808" s="336">
        <f t="shared" si="219"/>
        <v>0</v>
      </c>
    </row>
    <row r="2809" spans="1:12" x14ac:dyDescent="0.35">
      <c r="A2809" s="334">
        <v>2774</v>
      </c>
      <c r="B2809" s="306"/>
      <c r="C2809" s="321"/>
      <c r="D2809" s="321"/>
      <c r="E2809" s="321"/>
      <c r="F2809" s="321"/>
      <c r="G2809" s="335">
        <f t="shared" si="215"/>
        <v>0</v>
      </c>
      <c r="H2809" s="311"/>
      <c r="I2809" s="337">
        <f t="shared" si="216"/>
        <v>0</v>
      </c>
      <c r="J2809" s="344">
        <f t="shared" si="217"/>
        <v>0</v>
      </c>
      <c r="K2809" s="344">
        <f t="shared" si="218"/>
        <v>0</v>
      </c>
      <c r="L2809" s="336">
        <f t="shared" si="219"/>
        <v>0</v>
      </c>
    </row>
    <row r="2810" spans="1:12" x14ac:dyDescent="0.35">
      <c r="A2810" s="334">
        <v>2775</v>
      </c>
      <c r="B2810" s="306"/>
      <c r="C2810" s="321"/>
      <c r="D2810" s="321"/>
      <c r="E2810" s="321"/>
      <c r="F2810" s="321"/>
      <c r="G2810" s="335">
        <f t="shared" si="215"/>
        <v>0</v>
      </c>
      <c r="H2810" s="311"/>
      <c r="I2810" s="337">
        <f t="shared" si="216"/>
        <v>0</v>
      </c>
      <c r="J2810" s="344">
        <f t="shared" si="217"/>
        <v>0</v>
      </c>
      <c r="K2810" s="344">
        <f t="shared" si="218"/>
        <v>0</v>
      </c>
      <c r="L2810" s="336">
        <f t="shared" si="219"/>
        <v>0</v>
      </c>
    </row>
    <row r="2811" spans="1:12" x14ac:dyDescent="0.35">
      <c r="A2811" s="333">
        <v>2776</v>
      </c>
      <c r="B2811" s="306"/>
      <c r="C2811" s="321"/>
      <c r="D2811" s="321"/>
      <c r="E2811" s="321"/>
      <c r="F2811" s="321"/>
      <c r="G2811" s="335">
        <f t="shared" si="215"/>
        <v>0</v>
      </c>
      <c r="H2811" s="311"/>
      <c r="I2811" s="337">
        <f t="shared" si="216"/>
        <v>0</v>
      </c>
      <c r="J2811" s="344">
        <f t="shared" si="217"/>
        <v>0</v>
      </c>
      <c r="K2811" s="344">
        <f t="shared" si="218"/>
        <v>0</v>
      </c>
      <c r="L2811" s="336">
        <f t="shared" si="219"/>
        <v>0</v>
      </c>
    </row>
    <row r="2812" spans="1:12" x14ac:dyDescent="0.35">
      <c r="A2812" s="334">
        <v>2777</v>
      </c>
      <c r="B2812" s="306"/>
      <c r="C2812" s="321"/>
      <c r="D2812" s="321"/>
      <c r="E2812" s="321"/>
      <c r="F2812" s="321"/>
      <c r="G2812" s="335">
        <f t="shared" si="215"/>
        <v>0</v>
      </c>
      <c r="H2812" s="311"/>
      <c r="I2812" s="337">
        <f t="shared" si="216"/>
        <v>0</v>
      </c>
      <c r="J2812" s="344">
        <f t="shared" si="217"/>
        <v>0</v>
      </c>
      <c r="K2812" s="344">
        <f t="shared" si="218"/>
        <v>0</v>
      </c>
      <c r="L2812" s="336">
        <f t="shared" si="219"/>
        <v>0</v>
      </c>
    </row>
    <row r="2813" spans="1:12" x14ac:dyDescent="0.35">
      <c r="A2813" s="334">
        <v>2778</v>
      </c>
      <c r="B2813" s="306"/>
      <c r="C2813" s="321"/>
      <c r="D2813" s="321"/>
      <c r="E2813" s="321"/>
      <c r="F2813" s="321"/>
      <c r="G2813" s="335">
        <f t="shared" si="215"/>
        <v>0</v>
      </c>
      <c r="H2813" s="311"/>
      <c r="I2813" s="337">
        <f t="shared" si="216"/>
        <v>0</v>
      </c>
      <c r="J2813" s="344">
        <f t="shared" si="217"/>
        <v>0</v>
      </c>
      <c r="K2813" s="344">
        <f t="shared" si="218"/>
        <v>0</v>
      </c>
      <c r="L2813" s="336">
        <f t="shared" si="219"/>
        <v>0</v>
      </c>
    </row>
    <row r="2814" spans="1:12" x14ac:dyDescent="0.35">
      <c r="A2814" s="334">
        <v>2779</v>
      </c>
      <c r="B2814" s="306"/>
      <c r="C2814" s="321"/>
      <c r="D2814" s="321"/>
      <c r="E2814" s="321"/>
      <c r="F2814" s="321"/>
      <c r="G2814" s="335">
        <f t="shared" si="215"/>
        <v>0</v>
      </c>
      <c r="H2814" s="311"/>
      <c r="I2814" s="337">
        <f t="shared" si="216"/>
        <v>0</v>
      </c>
      <c r="J2814" s="344">
        <f t="shared" si="217"/>
        <v>0</v>
      </c>
      <c r="K2814" s="344">
        <f t="shared" si="218"/>
        <v>0</v>
      </c>
      <c r="L2814" s="336">
        <f t="shared" si="219"/>
        <v>0</v>
      </c>
    </row>
    <row r="2815" spans="1:12" x14ac:dyDescent="0.35">
      <c r="A2815" s="334">
        <v>2780</v>
      </c>
      <c r="B2815" s="306"/>
      <c r="C2815" s="321"/>
      <c r="D2815" s="321"/>
      <c r="E2815" s="321"/>
      <c r="F2815" s="321"/>
      <c r="G2815" s="335">
        <f t="shared" si="215"/>
        <v>0</v>
      </c>
      <c r="H2815" s="311"/>
      <c r="I2815" s="337">
        <f t="shared" si="216"/>
        <v>0</v>
      </c>
      <c r="J2815" s="344">
        <f t="shared" si="217"/>
        <v>0</v>
      </c>
      <c r="K2815" s="344">
        <f t="shared" si="218"/>
        <v>0</v>
      </c>
      <c r="L2815" s="336">
        <f t="shared" si="219"/>
        <v>0</v>
      </c>
    </row>
    <row r="2816" spans="1:12" x14ac:dyDescent="0.35">
      <c r="A2816" s="333">
        <v>2781</v>
      </c>
      <c r="B2816" s="306"/>
      <c r="C2816" s="321"/>
      <c r="D2816" s="321"/>
      <c r="E2816" s="321"/>
      <c r="F2816" s="321"/>
      <c r="G2816" s="335">
        <f t="shared" si="215"/>
        <v>0</v>
      </c>
      <c r="H2816" s="311"/>
      <c r="I2816" s="337">
        <f t="shared" si="216"/>
        <v>0</v>
      </c>
      <c r="J2816" s="344">
        <f t="shared" si="217"/>
        <v>0</v>
      </c>
      <c r="K2816" s="344">
        <f t="shared" si="218"/>
        <v>0</v>
      </c>
      <c r="L2816" s="336">
        <f t="shared" si="219"/>
        <v>0</v>
      </c>
    </row>
    <row r="2817" spans="1:12" x14ac:dyDescent="0.35">
      <c r="A2817" s="334">
        <v>2782</v>
      </c>
      <c r="B2817" s="306"/>
      <c r="C2817" s="321"/>
      <c r="D2817" s="321"/>
      <c r="E2817" s="321"/>
      <c r="F2817" s="321"/>
      <c r="G2817" s="335">
        <f t="shared" si="215"/>
        <v>0</v>
      </c>
      <c r="H2817" s="311"/>
      <c r="I2817" s="337">
        <f t="shared" si="216"/>
        <v>0</v>
      </c>
      <c r="J2817" s="344">
        <f t="shared" si="217"/>
        <v>0</v>
      </c>
      <c r="K2817" s="344">
        <f t="shared" si="218"/>
        <v>0</v>
      </c>
      <c r="L2817" s="336">
        <f t="shared" si="219"/>
        <v>0</v>
      </c>
    </row>
    <row r="2818" spans="1:12" x14ac:dyDescent="0.35">
      <c r="A2818" s="334">
        <v>2783</v>
      </c>
      <c r="B2818" s="306"/>
      <c r="C2818" s="321"/>
      <c r="D2818" s="321"/>
      <c r="E2818" s="321"/>
      <c r="F2818" s="321"/>
      <c r="G2818" s="335">
        <f t="shared" si="215"/>
        <v>0</v>
      </c>
      <c r="H2818" s="311"/>
      <c r="I2818" s="337">
        <f t="shared" si="216"/>
        <v>0</v>
      </c>
      <c r="J2818" s="344">
        <f t="shared" si="217"/>
        <v>0</v>
      </c>
      <c r="K2818" s="344">
        <f t="shared" si="218"/>
        <v>0</v>
      </c>
      <c r="L2818" s="336">
        <f t="shared" si="219"/>
        <v>0</v>
      </c>
    </row>
    <row r="2819" spans="1:12" x14ac:dyDescent="0.35">
      <c r="A2819" s="334">
        <v>2784</v>
      </c>
      <c r="B2819" s="306"/>
      <c r="C2819" s="321"/>
      <c r="D2819" s="321"/>
      <c r="E2819" s="321"/>
      <c r="F2819" s="321"/>
      <c r="G2819" s="335">
        <f t="shared" si="215"/>
        <v>0</v>
      </c>
      <c r="H2819" s="311"/>
      <c r="I2819" s="337">
        <f t="shared" si="216"/>
        <v>0</v>
      </c>
      <c r="J2819" s="344">
        <f t="shared" si="217"/>
        <v>0</v>
      </c>
      <c r="K2819" s="344">
        <f t="shared" si="218"/>
        <v>0</v>
      </c>
      <c r="L2819" s="336">
        <f t="shared" si="219"/>
        <v>0</v>
      </c>
    </row>
    <row r="2820" spans="1:12" x14ac:dyDescent="0.35">
      <c r="A2820" s="334">
        <v>2785</v>
      </c>
      <c r="B2820" s="306"/>
      <c r="C2820" s="321"/>
      <c r="D2820" s="321"/>
      <c r="E2820" s="321"/>
      <c r="F2820" s="321"/>
      <c r="G2820" s="335">
        <f t="shared" si="215"/>
        <v>0</v>
      </c>
      <c r="H2820" s="311"/>
      <c r="I2820" s="337">
        <f t="shared" si="216"/>
        <v>0</v>
      </c>
      <c r="J2820" s="344">
        <f t="shared" si="217"/>
        <v>0</v>
      </c>
      <c r="K2820" s="344">
        <f t="shared" si="218"/>
        <v>0</v>
      </c>
      <c r="L2820" s="336">
        <f t="shared" si="219"/>
        <v>0</v>
      </c>
    </row>
    <row r="2821" spans="1:12" x14ac:dyDescent="0.35">
      <c r="A2821" s="333">
        <v>2786</v>
      </c>
      <c r="B2821" s="306"/>
      <c r="C2821" s="321"/>
      <c r="D2821" s="321"/>
      <c r="E2821" s="321"/>
      <c r="F2821" s="321"/>
      <c r="G2821" s="335">
        <f t="shared" si="215"/>
        <v>0</v>
      </c>
      <c r="H2821" s="311"/>
      <c r="I2821" s="337">
        <f t="shared" si="216"/>
        <v>0</v>
      </c>
      <c r="J2821" s="344">
        <f t="shared" si="217"/>
        <v>0</v>
      </c>
      <c r="K2821" s="344">
        <f t="shared" si="218"/>
        <v>0</v>
      </c>
      <c r="L2821" s="336">
        <f t="shared" si="219"/>
        <v>0</v>
      </c>
    </row>
    <row r="2822" spans="1:12" x14ac:dyDescent="0.35">
      <c r="A2822" s="334">
        <v>2787</v>
      </c>
      <c r="B2822" s="306"/>
      <c r="C2822" s="321"/>
      <c r="D2822" s="321"/>
      <c r="E2822" s="321"/>
      <c r="F2822" s="321"/>
      <c r="G2822" s="335">
        <f t="shared" si="215"/>
        <v>0</v>
      </c>
      <c r="H2822" s="311"/>
      <c r="I2822" s="337">
        <f t="shared" si="216"/>
        <v>0</v>
      </c>
      <c r="J2822" s="344">
        <f t="shared" si="217"/>
        <v>0</v>
      </c>
      <c r="K2822" s="344">
        <f t="shared" si="218"/>
        <v>0</v>
      </c>
      <c r="L2822" s="336">
        <f t="shared" si="219"/>
        <v>0</v>
      </c>
    </row>
    <row r="2823" spans="1:12" x14ac:dyDescent="0.35">
      <c r="A2823" s="334">
        <v>2788</v>
      </c>
      <c r="B2823" s="306"/>
      <c r="C2823" s="321"/>
      <c r="D2823" s="321"/>
      <c r="E2823" s="321"/>
      <c r="F2823" s="321"/>
      <c r="G2823" s="335">
        <f t="shared" si="215"/>
        <v>0</v>
      </c>
      <c r="H2823" s="311"/>
      <c r="I2823" s="337">
        <f t="shared" si="216"/>
        <v>0</v>
      </c>
      <c r="J2823" s="344">
        <f t="shared" si="217"/>
        <v>0</v>
      </c>
      <c r="K2823" s="344">
        <f t="shared" si="218"/>
        <v>0</v>
      </c>
      <c r="L2823" s="336">
        <f t="shared" si="219"/>
        <v>0</v>
      </c>
    </row>
    <row r="2824" spans="1:12" x14ac:dyDescent="0.35">
      <c r="A2824" s="334">
        <v>2789</v>
      </c>
      <c r="B2824" s="306"/>
      <c r="C2824" s="321"/>
      <c r="D2824" s="321"/>
      <c r="E2824" s="321"/>
      <c r="F2824" s="321"/>
      <c r="G2824" s="335">
        <f t="shared" si="215"/>
        <v>0</v>
      </c>
      <c r="H2824" s="311"/>
      <c r="I2824" s="337">
        <f t="shared" si="216"/>
        <v>0</v>
      </c>
      <c r="J2824" s="344">
        <f t="shared" si="217"/>
        <v>0</v>
      </c>
      <c r="K2824" s="344">
        <f t="shared" si="218"/>
        <v>0</v>
      </c>
      <c r="L2824" s="336">
        <f t="shared" si="219"/>
        <v>0</v>
      </c>
    </row>
    <row r="2825" spans="1:12" x14ac:dyDescent="0.35">
      <c r="A2825" s="334">
        <v>2790</v>
      </c>
      <c r="B2825" s="306"/>
      <c r="C2825" s="321"/>
      <c r="D2825" s="321"/>
      <c r="E2825" s="321"/>
      <c r="F2825" s="321"/>
      <c r="G2825" s="335">
        <f t="shared" si="215"/>
        <v>0</v>
      </c>
      <c r="H2825" s="311"/>
      <c r="I2825" s="337">
        <f t="shared" si="216"/>
        <v>0</v>
      </c>
      <c r="J2825" s="344">
        <f t="shared" si="217"/>
        <v>0</v>
      </c>
      <c r="K2825" s="344">
        <f t="shared" si="218"/>
        <v>0</v>
      </c>
      <c r="L2825" s="336">
        <f t="shared" si="219"/>
        <v>0</v>
      </c>
    </row>
    <row r="2826" spans="1:12" x14ac:dyDescent="0.35">
      <c r="A2826" s="333">
        <v>2791</v>
      </c>
      <c r="B2826" s="306"/>
      <c r="C2826" s="321"/>
      <c r="D2826" s="321"/>
      <c r="E2826" s="321"/>
      <c r="F2826" s="321"/>
      <c r="G2826" s="335">
        <f t="shared" si="215"/>
        <v>0</v>
      </c>
      <c r="H2826" s="311"/>
      <c r="I2826" s="337">
        <f t="shared" si="216"/>
        <v>0</v>
      </c>
      <c r="J2826" s="344">
        <f t="shared" si="217"/>
        <v>0</v>
      </c>
      <c r="K2826" s="344">
        <f t="shared" si="218"/>
        <v>0</v>
      </c>
      <c r="L2826" s="336">
        <f t="shared" si="219"/>
        <v>0</v>
      </c>
    </row>
    <row r="2827" spans="1:12" x14ac:dyDescent="0.35">
      <c r="A2827" s="334">
        <v>2792</v>
      </c>
      <c r="B2827" s="306"/>
      <c r="C2827" s="321"/>
      <c r="D2827" s="321"/>
      <c r="E2827" s="321"/>
      <c r="F2827" s="321"/>
      <c r="G2827" s="335">
        <f t="shared" si="215"/>
        <v>0</v>
      </c>
      <c r="H2827" s="311"/>
      <c r="I2827" s="337">
        <f t="shared" si="216"/>
        <v>0</v>
      </c>
      <c r="J2827" s="344">
        <f t="shared" si="217"/>
        <v>0</v>
      </c>
      <c r="K2827" s="344">
        <f t="shared" si="218"/>
        <v>0</v>
      </c>
      <c r="L2827" s="336">
        <f t="shared" si="219"/>
        <v>0</v>
      </c>
    </row>
    <row r="2828" spans="1:12" x14ac:dyDescent="0.35">
      <c r="A2828" s="334">
        <v>2793</v>
      </c>
      <c r="B2828" s="306"/>
      <c r="C2828" s="321"/>
      <c r="D2828" s="321"/>
      <c r="E2828" s="321"/>
      <c r="F2828" s="321"/>
      <c r="G2828" s="335">
        <f t="shared" si="215"/>
        <v>0</v>
      </c>
      <c r="H2828" s="311"/>
      <c r="I2828" s="337">
        <f t="shared" si="216"/>
        <v>0</v>
      </c>
      <c r="J2828" s="344">
        <f t="shared" si="217"/>
        <v>0</v>
      </c>
      <c r="K2828" s="344">
        <f t="shared" si="218"/>
        <v>0</v>
      </c>
      <c r="L2828" s="336">
        <f t="shared" si="219"/>
        <v>0</v>
      </c>
    </row>
    <row r="2829" spans="1:12" x14ac:dyDescent="0.35">
      <c r="A2829" s="334">
        <v>2794</v>
      </c>
      <c r="B2829" s="306"/>
      <c r="C2829" s="321"/>
      <c r="D2829" s="321"/>
      <c r="E2829" s="321"/>
      <c r="F2829" s="321"/>
      <c r="G2829" s="335">
        <f t="shared" si="215"/>
        <v>0</v>
      </c>
      <c r="H2829" s="311"/>
      <c r="I2829" s="337">
        <f t="shared" si="216"/>
        <v>0</v>
      </c>
      <c r="J2829" s="344">
        <f t="shared" si="217"/>
        <v>0</v>
      </c>
      <c r="K2829" s="344">
        <f t="shared" si="218"/>
        <v>0</v>
      </c>
      <c r="L2829" s="336">
        <f t="shared" si="219"/>
        <v>0</v>
      </c>
    </row>
    <row r="2830" spans="1:12" x14ac:dyDescent="0.35">
      <c r="A2830" s="334">
        <v>2795</v>
      </c>
      <c r="B2830" s="306"/>
      <c r="C2830" s="321"/>
      <c r="D2830" s="321"/>
      <c r="E2830" s="321"/>
      <c r="F2830" s="321"/>
      <c r="G2830" s="335">
        <f t="shared" si="215"/>
        <v>0</v>
      </c>
      <c r="H2830" s="311"/>
      <c r="I2830" s="337">
        <f t="shared" si="216"/>
        <v>0</v>
      </c>
      <c r="J2830" s="344">
        <f t="shared" si="217"/>
        <v>0</v>
      </c>
      <c r="K2830" s="344">
        <f t="shared" si="218"/>
        <v>0</v>
      </c>
      <c r="L2830" s="336">
        <f t="shared" si="219"/>
        <v>0</v>
      </c>
    </row>
    <row r="2831" spans="1:12" x14ac:dyDescent="0.35">
      <c r="A2831" s="333">
        <v>2796</v>
      </c>
      <c r="B2831" s="306"/>
      <c r="C2831" s="321"/>
      <c r="D2831" s="321"/>
      <c r="E2831" s="321"/>
      <c r="F2831" s="321"/>
      <c r="G2831" s="335">
        <f t="shared" si="215"/>
        <v>0</v>
      </c>
      <c r="H2831" s="311"/>
      <c r="I2831" s="337">
        <f t="shared" si="216"/>
        <v>0</v>
      </c>
      <c r="J2831" s="344">
        <f t="shared" si="217"/>
        <v>0</v>
      </c>
      <c r="K2831" s="344">
        <f t="shared" si="218"/>
        <v>0</v>
      </c>
      <c r="L2831" s="336">
        <f t="shared" si="219"/>
        <v>0</v>
      </c>
    </row>
    <row r="2832" spans="1:12" x14ac:dyDescent="0.35">
      <c r="A2832" s="334">
        <v>2797</v>
      </c>
      <c r="B2832" s="306"/>
      <c r="C2832" s="321"/>
      <c r="D2832" s="321"/>
      <c r="E2832" s="321"/>
      <c r="F2832" s="321"/>
      <c r="G2832" s="335">
        <f t="shared" si="215"/>
        <v>0</v>
      </c>
      <c r="H2832" s="311"/>
      <c r="I2832" s="337">
        <f t="shared" si="216"/>
        <v>0</v>
      </c>
      <c r="J2832" s="344">
        <f t="shared" si="217"/>
        <v>0</v>
      </c>
      <c r="K2832" s="344">
        <f t="shared" si="218"/>
        <v>0</v>
      </c>
      <c r="L2832" s="336">
        <f t="shared" si="219"/>
        <v>0</v>
      </c>
    </row>
    <row r="2833" spans="1:12" x14ac:dyDescent="0.35">
      <c r="A2833" s="334">
        <v>2798</v>
      </c>
      <c r="B2833" s="306"/>
      <c r="C2833" s="321"/>
      <c r="D2833" s="321"/>
      <c r="E2833" s="321"/>
      <c r="F2833" s="321"/>
      <c r="G2833" s="335">
        <f t="shared" si="215"/>
        <v>0</v>
      </c>
      <c r="H2833" s="311"/>
      <c r="I2833" s="337">
        <f t="shared" si="216"/>
        <v>0</v>
      </c>
      <c r="J2833" s="344">
        <f t="shared" si="217"/>
        <v>0</v>
      </c>
      <c r="K2833" s="344">
        <f t="shared" si="218"/>
        <v>0</v>
      </c>
      <c r="L2833" s="336">
        <f t="shared" si="219"/>
        <v>0</v>
      </c>
    </row>
    <row r="2834" spans="1:12" x14ac:dyDescent="0.35">
      <c r="A2834" s="334">
        <v>2799</v>
      </c>
      <c r="B2834" s="306"/>
      <c r="C2834" s="321"/>
      <c r="D2834" s="321"/>
      <c r="E2834" s="321"/>
      <c r="F2834" s="321"/>
      <c r="G2834" s="335">
        <f t="shared" si="215"/>
        <v>0</v>
      </c>
      <c r="H2834" s="311"/>
      <c r="I2834" s="337">
        <f t="shared" si="216"/>
        <v>0</v>
      </c>
      <c r="J2834" s="344">
        <f t="shared" si="217"/>
        <v>0</v>
      </c>
      <c r="K2834" s="344">
        <f t="shared" si="218"/>
        <v>0</v>
      </c>
      <c r="L2834" s="336">
        <f t="shared" si="219"/>
        <v>0</v>
      </c>
    </row>
    <row r="2835" spans="1:12" x14ac:dyDescent="0.35">
      <c r="A2835" s="334">
        <v>2800</v>
      </c>
      <c r="B2835" s="306"/>
      <c r="C2835" s="321"/>
      <c r="D2835" s="321"/>
      <c r="E2835" s="321"/>
      <c r="F2835" s="321"/>
      <c r="G2835" s="335">
        <f t="shared" si="215"/>
        <v>0</v>
      </c>
      <c r="H2835" s="311"/>
      <c r="I2835" s="337">
        <f t="shared" si="216"/>
        <v>0</v>
      </c>
      <c r="J2835" s="344">
        <f t="shared" si="217"/>
        <v>0</v>
      </c>
      <c r="K2835" s="344">
        <f t="shared" si="218"/>
        <v>0</v>
      </c>
      <c r="L2835" s="336">
        <f t="shared" si="219"/>
        <v>0</v>
      </c>
    </row>
    <row r="2836" spans="1:12" x14ac:dyDescent="0.35">
      <c r="A2836" s="333">
        <v>2801</v>
      </c>
      <c r="B2836" s="306"/>
      <c r="C2836" s="321"/>
      <c r="D2836" s="321"/>
      <c r="E2836" s="321"/>
      <c r="F2836" s="321"/>
      <c r="G2836" s="335">
        <f t="shared" si="215"/>
        <v>0</v>
      </c>
      <c r="H2836" s="311"/>
      <c r="I2836" s="337">
        <f t="shared" si="216"/>
        <v>0</v>
      </c>
      <c r="J2836" s="344">
        <f t="shared" si="217"/>
        <v>0</v>
      </c>
      <c r="K2836" s="344">
        <f t="shared" si="218"/>
        <v>0</v>
      </c>
      <c r="L2836" s="336">
        <f t="shared" si="219"/>
        <v>0</v>
      </c>
    </row>
    <row r="2837" spans="1:12" x14ac:dyDescent="0.35">
      <c r="A2837" s="334">
        <v>2802</v>
      </c>
      <c r="B2837" s="306"/>
      <c r="C2837" s="321"/>
      <c r="D2837" s="321"/>
      <c r="E2837" s="321"/>
      <c r="F2837" s="321"/>
      <c r="G2837" s="335">
        <f t="shared" si="215"/>
        <v>0</v>
      </c>
      <c r="H2837" s="311"/>
      <c r="I2837" s="337">
        <f t="shared" si="216"/>
        <v>0</v>
      </c>
      <c r="J2837" s="344">
        <f t="shared" si="217"/>
        <v>0</v>
      </c>
      <c r="K2837" s="344">
        <f t="shared" si="218"/>
        <v>0</v>
      </c>
      <c r="L2837" s="336">
        <f t="shared" si="219"/>
        <v>0</v>
      </c>
    </row>
    <row r="2838" spans="1:12" x14ac:dyDescent="0.35">
      <c r="A2838" s="334">
        <v>2803</v>
      </c>
      <c r="B2838" s="306"/>
      <c r="C2838" s="321"/>
      <c r="D2838" s="321"/>
      <c r="E2838" s="321"/>
      <c r="F2838" s="321"/>
      <c r="G2838" s="335">
        <f t="shared" si="215"/>
        <v>0</v>
      </c>
      <c r="H2838" s="311"/>
      <c r="I2838" s="337">
        <f t="shared" si="216"/>
        <v>0</v>
      </c>
      <c r="J2838" s="344">
        <f t="shared" si="217"/>
        <v>0</v>
      </c>
      <c r="K2838" s="344">
        <f t="shared" si="218"/>
        <v>0</v>
      </c>
      <c r="L2838" s="336">
        <f t="shared" si="219"/>
        <v>0</v>
      </c>
    </row>
    <row r="2839" spans="1:12" x14ac:dyDescent="0.35">
      <c r="A2839" s="334">
        <v>2804</v>
      </c>
      <c r="B2839" s="306"/>
      <c r="C2839" s="321"/>
      <c r="D2839" s="321"/>
      <c r="E2839" s="321"/>
      <c r="F2839" s="321"/>
      <c r="G2839" s="335">
        <f t="shared" si="215"/>
        <v>0</v>
      </c>
      <c r="H2839" s="311"/>
      <c r="I2839" s="337">
        <f t="shared" si="216"/>
        <v>0</v>
      </c>
      <c r="J2839" s="344">
        <f t="shared" si="217"/>
        <v>0</v>
      </c>
      <c r="K2839" s="344">
        <f t="shared" si="218"/>
        <v>0</v>
      </c>
      <c r="L2839" s="336">
        <f t="shared" si="219"/>
        <v>0</v>
      </c>
    </row>
    <row r="2840" spans="1:12" x14ac:dyDescent="0.35">
      <c r="A2840" s="334">
        <v>2805</v>
      </c>
      <c r="B2840" s="306"/>
      <c r="C2840" s="321"/>
      <c r="D2840" s="321"/>
      <c r="E2840" s="321"/>
      <c r="F2840" s="321"/>
      <c r="G2840" s="335">
        <f t="shared" si="215"/>
        <v>0</v>
      </c>
      <c r="H2840" s="311"/>
      <c r="I2840" s="337">
        <f t="shared" si="216"/>
        <v>0</v>
      </c>
      <c r="J2840" s="344">
        <f t="shared" si="217"/>
        <v>0</v>
      </c>
      <c r="K2840" s="344">
        <f t="shared" si="218"/>
        <v>0</v>
      </c>
      <c r="L2840" s="336">
        <f t="shared" si="219"/>
        <v>0</v>
      </c>
    </row>
    <row r="2841" spans="1:12" x14ac:dyDescent="0.35">
      <c r="A2841" s="333">
        <v>2806</v>
      </c>
      <c r="B2841" s="306"/>
      <c r="C2841" s="321"/>
      <c r="D2841" s="321"/>
      <c r="E2841" s="321"/>
      <c r="F2841" s="321"/>
      <c r="G2841" s="335">
        <f t="shared" si="215"/>
        <v>0</v>
      </c>
      <c r="H2841" s="311"/>
      <c r="I2841" s="337">
        <f t="shared" si="216"/>
        <v>0</v>
      </c>
      <c r="J2841" s="344">
        <f t="shared" si="217"/>
        <v>0</v>
      </c>
      <c r="K2841" s="344">
        <f t="shared" si="218"/>
        <v>0</v>
      </c>
      <c r="L2841" s="336">
        <f t="shared" si="219"/>
        <v>0</v>
      </c>
    </row>
    <row r="2842" spans="1:12" x14ac:dyDescent="0.35">
      <c r="A2842" s="334">
        <v>2807</v>
      </c>
      <c r="B2842" s="306"/>
      <c r="C2842" s="321"/>
      <c r="D2842" s="321"/>
      <c r="E2842" s="321"/>
      <c r="F2842" s="321"/>
      <c r="G2842" s="335">
        <f t="shared" si="215"/>
        <v>0</v>
      </c>
      <c r="H2842" s="311"/>
      <c r="I2842" s="337">
        <f t="shared" si="216"/>
        <v>0</v>
      </c>
      <c r="J2842" s="344">
        <f t="shared" si="217"/>
        <v>0</v>
      </c>
      <c r="K2842" s="344">
        <f t="shared" si="218"/>
        <v>0</v>
      </c>
      <c r="L2842" s="336">
        <f t="shared" si="219"/>
        <v>0</v>
      </c>
    </row>
    <row r="2843" spans="1:12" x14ac:dyDescent="0.35">
      <c r="A2843" s="334">
        <v>2808</v>
      </c>
      <c r="B2843" s="306"/>
      <c r="C2843" s="321"/>
      <c r="D2843" s="321"/>
      <c r="E2843" s="321"/>
      <c r="F2843" s="321"/>
      <c r="G2843" s="335">
        <f t="shared" si="215"/>
        <v>0</v>
      </c>
      <c r="H2843" s="311"/>
      <c r="I2843" s="337">
        <f t="shared" si="216"/>
        <v>0</v>
      </c>
      <c r="J2843" s="344">
        <f t="shared" si="217"/>
        <v>0</v>
      </c>
      <c r="K2843" s="344">
        <f t="shared" si="218"/>
        <v>0</v>
      </c>
      <c r="L2843" s="336">
        <f t="shared" si="219"/>
        <v>0</v>
      </c>
    </row>
    <row r="2844" spans="1:12" x14ac:dyDescent="0.35">
      <c r="A2844" s="334">
        <v>2809</v>
      </c>
      <c r="B2844" s="306"/>
      <c r="C2844" s="321"/>
      <c r="D2844" s="321"/>
      <c r="E2844" s="321"/>
      <c r="F2844" s="321"/>
      <c r="G2844" s="335">
        <f t="shared" si="215"/>
        <v>0</v>
      </c>
      <c r="H2844" s="311"/>
      <c r="I2844" s="337">
        <f t="shared" si="216"/>
        <v>0</v>
      </c>
      <c r="J2844" s="344">
        <f t="shared" si="217"/>
        <v>0</v>
      </c>
      <c r="K2844" s="344">
        <f t="shared" si="218"/>
        <v>0</v>
      </c>
      <c r="L2844" s="336">
        <f t="shared" si="219"/>
        <v>0</v>
      </c>
    </row>
    <row r="2845" spans="1:12" x14ac:dyDescent="0.35">
      <c r="A2845" s="334">
        <v>2810</v>
      </c>
      <c r="B2845" s="306"/>
      <c r="C2845" s="321"/>
      <c r="D2845" s="321"/>
      <c r="E2845" s="321"/>
      <c r="F2845" s="321"/>
      <c r="G2845" s="335">
        <f t="shared" si="215"/>
        <v>0</v>
      </c>
      <c r="H2845" s="311"/>
      <c r="I2845" s="337">
        <f t="shared" si="216"/>
        <v>0</v>
      </c>
      <c r="J2845" s="344">
        <f t="shared" si="217"/>
        <v>0</v>
      </c>
      <c r="K2845" s="344">
        <f t="shared" si="218"/>
        <v>0</v>
      </c>
      <c r="L2845" s="336">
        <f t="shared" si="219"/>
        <v>0</v>
      </c>
    </row>
    <row r="2846" spans="1:12" x14ac:dyDescent="0.35">
      <c r="A2846" s="333">
        <v>2811</v>
      </c>
      <c r="B2846" s="306"/>
      <c r="C2846" s="321"/>
      <c r="D2846" s="321"/>
      <c r="E2846" s="321"/>
      <c r="F2846" s="321"/>
      <c r="G2846" s="335">
        <f t="shared" si="215"/>
        <v>0</v>
      </c>
      <c r="H2846" s="311"/>
      <c r="I2846" s="337">
        <f t="shared" si="216"/>
        <v>0</v>
      </c>
      <c r="J2846" s="344">
        <f t="shared" si="217"/>
        <v>0</v>
      </c>
      <c r="K2846" s="344">
        <f t="shared" si="218"/>
        <v>0</v>
      </c>
      <c r="L2846" s="336">
        <f t="shared" si="219"/>
        <v>0</v>
      </c>
    </row>
    <row r="2847" spans="1:12" x14ac:dyDescent="0.35">
      <c r="A2847" s="334">
        <v>2812</v>
      </c>
      <c r="B2847" s="306"/>
      <c r="C2847" s="321"/>
      <c r="D2847" s="321"/>
      <c r="E2847" s="321"/>
      <c r="F2847" s="321"/>
      <c r="G2847" s="335">
        <f t="shared" si="215"/>
        <v>0</v>
      </c>
      <c r="H2847" s="311"/>
      <c r="I2847" s="337">
        <f t="shared" si="216"/>
        <v>0</v>
      </c>
      <c r="J2847" s="344">
        <f t="shared" si="217"/>
        <v>0</v>
      </c>
      <c r="K2847" s="344">
        <f t="shared" si="218"/>
        <v>0</v>
      </c>
      <c r="L2847" s="336">
        <f t="shared" si="219"/>
        <v>0</v>
      </c>
    </row>
    <row r="2848" spans="1:12" x14ac:dyDescent="0.35">
      <c r="A2848" s="334">
        <v>2813</v>
      </c>
      <c r="B2848" s="306"/>
      <c r="C2848" s="321"/>
      <c r="D2848" s="321"/>
      <c r="E2848" s="321"/>
      <c r="F2848" s="321"/>
      <c r="G2848" s="335">
        <f t="shared" si="215"/>
        <v>0</v>
      </c>
      <c r="H2848" s="311"/>
      <c r="I2848" s="337">
        <f t="shared" si="216"/>
        <v>0</v>
      </c>
      <c r="J2848" s="344">
        <f t="shared" si="217"/>
        <v>0</v>
      </c>
      <c r="K2848" s="344">
        <f t="shared" si="218"/>
        <v>0</v>
      </c>
      <c r="L2848" s="336">
        <f t="shared" si="219"/>
        <v>0</v>
      </c>
    </row>
    <row r="2849" spans="1:12" x14ac:dyDescent="0.35">
      <c r="A2849" s="334">
        <v>2814</v>
      </c>
      <c r="B2849" s="306"/>
      <c r="C2849" s="321"/>
      <c r="D2849" s="321"/>
      <c r="E2849" s="321"/>
      <c r="F2849" s="321"/>
      <c r="G2849" s="335">
        <f t="shared" si="215"/>
        <v>0</v>
      </c>
      <c r="H2849" s="311"/>
      <c r="I2849" s="337">
        <f t="shared" si="216"/>
        <v>0</v>
      </c>
      <c r="J2849" s="344">
        <f t="shared" si="217"/>
        <v>0</v>
      </c>
      <c r="K2849" s="344">
        <f t="shared" si="218"/>
        <v>0</v>
      </c>
      <c r="L2849" s="336">
        <f t="shared" si="219"/>
        <v>0</v>
      </c>
    </row>
    <row r="2850" spans="1:12" x14ac:dyDescent="0.35">
      <c r="A2850" s="334">
        <v>2815</v>
      </c>
      <c r="B2850" s="306"/>
      <c r="C2850" s="321"/>
      <c r="D2850" s="321"/>
      <c r="E2850" s="321"/>
      <c r="F2850" s="321"/>
      <c r="G2850" s="335">
        <f t="shared" si="215"/>
        <v>0</v>
      </c>
      <c r="H2850" s="311"/>
      <c r="I2850" s="337">
        <f t="shared" si="216"/>
        <v>0</v>
      </c>
      <c r="J2850" s="344">
        <f t="shared" si="217"/>
        <v>0</v>
      </c>
      <c r="K2850" s="344">
        <f t="shared" si="218"/>
        <v>0</v>
      </c>
      <c r="L2850" s="336">
        <f t="shared" si="219"/>
        <v>0</v>
      </c>
    </row>
    <row r="2851" spans="1:12" x14ac:dyDescent="0.35">
      <c r="A2851" s="333">
        <v>2816</v>
      </c>
      <c r="B2851" s="306"/>
      <c r="C2851" s="321"/>
      <c r="D2851" s="321"/>
      <c r="E2851" s="321"/>
      <c r="F2851" s="321"/>
      <c r="G2851" s="335">
        <f t="shared" si="215"/>
        <v>0</v>
      </c>
      <c r="H2851" s="311"/>
      <c r="I2851" s="337">
        <f t="shared" si="216"/>
        <v>0</v>
      </c>
      <c r="J2851" s="344">
        <f t="shared" si="217"/>
        <v>0</v>
      </c>
      <c r="K2851" s="344">
        <f t="shared" si="218"/>
        <v>0</v>
      </c>
      <c r="L2851" s="336">
        <f t="shared" si="219"/>
        <v>0</v>
      </c>
    </row>
    <row r="2852" spans="1:12" x14ac:dyDescent="0.35">
      <c r="A2852" s="334">
        <v>2817</v>
      </c>
      <c r="B2852" s="306"/>
      <c r="C2852" s="321"/>
      <c r="D2852" s="321"/>
      <c r="E2852" s="321"/>
      <c r="F2852" s="321"/>
      <c r="G2852" s="335">
        <f t="shared" si="215"/>
        <v>0</v>
      </c>
      <c r="H2852" s="311"/>
      <c r="I2852" s="337">
        <f t="shared" si="216"/>
        <v>0</v>
      </c>
      <c r="J2852" s="344">
        <f t="shared" si="217"/>
        <v>0</v>
      </c>
      <c r="K2852" s="344">
        <f t="shared" si="218"/>
        <v>0</v>
      </c>
      <c r="L2852" s="336">
        <f t="shared" si="219"/>
        <v>0</v>
      </c>
    </row>
    <row r="2853" spans="1:12" x14ac:dyDescent="0.35">
      <c r="A2853" s="334">
        <v>2818</v>
      </c>
      <c r="B2853" s="306"/>
      <c r="C2853" s="321"/>
      <c r="D2853" s="321"/>
      <c r="E2853" s="321"/>
      <c r="F2853" s="321"/>
      <c r="G2853" s="335">
        <f t="shared" ref="G2853:G2916" si="220">IF(F2853="Residencial",E2853,F2853)</f>
        <v>0</v>
      </c>
      <c r="H2853" s="311"/>
      <c r="I2853" s="337">
        <f t="shared" ref="I2853:I2916" si="221">IF(F2853="Residencial",IF(H2853&lt;=11,H2853,11),0)</f>
        <v>0</v>
      </c>
      <c r="J2853" s="344">
        <f t="shared" ref="J2853:J2916" si="222">IF(OR(G2853=1,G2853=2),IF(H2853&lt;=6,H2853,6),0)</f>
        <v>0</v>
      </c>
      <c r="K2853" s="344">
        <f t="shared" si="218"/>
        <v>0</v>
      </c>
      <c r="L2853" s="336">
        <f t="shared" si="219"/>
        <v>0</v>
      </c>
    </row>
    <row r="2854" spans="1:12" x14ac:dyDescent="0.35">
      <c r="A2854" s="334">
        <v>2819</v>
      </c>
      <c r="B2854" s="306"/>
      <c r="C2854" s="321"/>
      <c r="D2854" s="321"/>
      <c r="E2854" s="321"/>
      <c r="F2854" s="321"/>
      <c r="G2854" s="335">
        <f t="shared" si="220"/>
        <v>0</v>
      </c>
      <c r="H2854" s="311"/>
      <c r="I2854" s="337">
        <f t="shared" si="221"/>
        <v>0</v>
      </c>
      <c r="J2854" s="344">
        <f t="shared" si="222"/>
        <v>0</v>
      </c>
      <c r="K2854" s="344">
        <f t="shared" ref="K2854:K2917" si="223">I2854-J2854</f>
        <v>0</v>
      </c>
      <c r="L2854" s="336">
        <f t="shared" ref="L2854:L2917" si="224">IF(F2854="Residencial",IF(H2854&gt;11,(H2854-I2854),0),0)</f>
        <v>0</v>
      </c>
    </row>
    <row r="2855" spans="1:12" x14ac:dyDescent="0.35">
      <c r="A2855" s="334">
        <v>2820</v>
      </c>
      <c r="B2855" s="306"/>
      <c r="C2855" s="321"/>
      <c r="D2855" s="321"/>
      <c r="E2855" s="321"/>
      <c r="F2855" s="321"/>
      <c r="G2855" s="335">
        <f t="shared" si="220"/>
        <v>0</v>
      </c>
      <c r="H2855" s="311"/>
      <c r="I2855" s="337">
        <f t="shared" si="221"/>
        <v>0</v>
      </c>
      <c r="J2855" s="344">
        <f t="shared" si="222"/>
        <v>0</v>
      </c>
      <c r="K2855" s="344">
        <f t="shared" si="223"/>
        <v>0</v>
      </c>
      <c r="L2855" s="336">
        <f t="shared" si="224"/>
        <v>0</v>
      </c>
    </row>
    <row r="2856" spans="1:12" x14ac:dyDescent="0.35">
      <c r="A2856" s="333">
        <v>2821</v>
      </c>
      <c r="B2856" s="306"/>
      <c r="C2856" s="321"/>
      <c r="D2856" s="321"/>
      <c r="E2856" s="321"/>
      <c r="F2856" s="321"/>
      <c r="G2856" s="335">
        <f t="shared" si="220"/>
        <v>0</v>
      </c>
      <c r="H2856" s="311"/>
      <c r="I2856" s="337">
        <f t="shared" si="221"/>
        <v>0</v>
      </c>
      <c r="J2856" s="344">
        <f t="shared" si="222"/>
        <v>0</v>
      </c>
      <c r="K2856" s="344">
        <f t="shared" si="223"/>
        <v>0</v>
      </c>
      <c r="L2856" s="336">
        <f t="shared" si="224"/>
        <v>0</v>
      </c>
    </row>
    <row r="2857" spans="1:12" x14ac:dyDescent="0.35">
      <c r="A2857" s="334">
        <v>2822</v>
      </c>
      <c r="B2857" s="306"/>
      <c r="C2857" s="321"/>
      <c r="D2857" s="321"/>
      <c r="E2857" s="321"/>
      <c r="F2857" s="321"/>
      <c r="G2857" s="335">
        <f t="shared" si="220"/>
        <v>0</v>
      </c>
      <c r="H2857" s="311"/>
      <c r="I2857" s="337">
        <f t="shared" si="221"/>
        <v>0</v>
      </c>
      <c r="J2857" s="344">
        <f t="shared" si="222"/>
        <v>0</v>
      </c>
      <c r="K2857" s="344">
        <f t="shared" si="223"/>
        <v>0</v>
      </c>
      <c r="L2857" s="336">
        <f t="shared" si="224"/>
        <v>0</v>
      </c>
    </row>
    <row r="2858" spans="1:12" x14ac:dyDescent="0.35">
      <c r="A2858" s="334">
        <v>2823</v>
      </c>
      <c r="B2858" s="306"/>
      <c r="C2858" s="321"/>
      <c r="D2858" s="321"/>
      <c r="E2858" s="321"/>
      <c r="F2858" s="321"/>
      <c r="G2858" s="335">
        <f t="shared" si="220"/>
        <v>0</v>
      </c>
      <c r="H2858" s="311"/>
      <c r="I2858" s="337">
        <f t="shared" si="221"/>
        <v>0</v>
      </c>
      <c r="J2858" s="344">
        <f t="shared" si="222"/>
        <v>0</v>
      </c>
      <c r="K2858" s="344">
        <f t="shared" si="223"/>
        <v>0</v>
      </c>
      <c r="L2858" s="336">
        <f t="shared" si="224"/>
        <v>0</v>
      </c>
    </row>
    <row r="2859" spans="1:12" x14ac:dyDescent="0.35">
      <c r="A2859" s="334">
        <v>2824</v>
      </c>
      <c r="B2859" s="306"/>
      <c r="C2859" s="321"/>
      <c r="D2859" s="321"/>
      <c r="E2859" s="321"/>
      <c r="F2859" s="321"/>
      <c r="G2859" s="335">
        <f t="shared" si="220"/>
        <v>0</v>
      </c>
      <c r="H2859" s="311"/>
      <c r="I2859" s="337">
        <f t="shared" si="221"/>
        <v>0</v>
      </c>
      <c r="J2859" s="344">
        <f t="shared" si="222"/>
        <v>0</v>
      </c>
      <c r="K2859" s="344">
        <f t="shared" si="223"/>
        <v>0</v>
      </c>
      <c r="L2859" s="336">
        <f t="shared" si="224"/>
        <v>0</v>
      </c>
    </row>
    <row r="2860" spans="1:12" x14ac:dyDescent="0.35">
      <c r="A2860" s="334">
        <v>2825</v>
      </c>
      <c r="B2860" s="306"/>
      <c r="C2860" s="321"/>
      <c r="D2860" s="321"/>
      <c r="E2860" s="321"/>
      <c r="F2860" s="321"/>
      <c r="G2860" s="335">
        <f t="shared" si="220"/>
        <v>0</v>
      </c>
      <c r="H2860" s="311"/>
      <c r="I2860" s="337">
        <f t="shared" si="221"/>
        <v>0</v>
      </c>
      <c r="J2860" s="344">
        <f t="shared" si="222"/>
        <v>0</v>
      </c>
      <c r="K2860" s="344">
        <f t="shared" si="223"/>
        <v>0</v>
      </c>
      <c r="L2860" s="336">
        <f t="shared" si="224"/>
        <v>0</v>
      </c>
    </row>
    <row r="2861" spans="1:12" x14ac:dyDescent="0.35">
      <c r="A2861" s="333">
        <v>2826</v>
      </c>
      <c r="B2861" s="306"/>
      <c r="C2861" s="321"/>
      <c r="D2861" s="321"/>
      <c r="E2861" s="321"/>
      <c r="F2861" s="321"/>
      <c r="G2861" s="335">
        <f t="shared" si="220"/>
        <v>0</v>
      </c>
      <c r="H2861" s="311"/>
      <c r="I2861" s="337">
        <f t="shared" si="221"/>
        <v>0</v>
      </c>
      <c r="J2861" s="344">
        <f t="shared" si="222"/>
        <v>0</v>
      </c>
      <c r="K2861" s="344">
        <f t="shared" si="223"/>
        <v>0</v>
      </c>
      <c r="L2861" s="336">
        <f t="shared" si="224"/>
        <v>0</v>
      </c>
    </row>
    <row r="2862" spans="1:12" x14ac:dyDescent="0.35">
      <c r="A2862" s="334">
        <v>2827</v>
      </c>
      <c r="B2862" s="306"/>
      <c r="C2862" s="321"/>
      <c r="D2862" s="321"/>
      <c r="E2862" s="321"/>
      <c r="F2862" s="321"/>
      <c r="G2862" s="335">
        <f t="shared" si="220"/>
        <v>0</v>
      </c>
      <c r="H2862" s="311"/>
      <c r="I2862" s="337">
        <f t="shared" si="221"/>
        <v>0</v>
      </c>
      <c r="J2862" s="344">
        <f t="shared" si="222"/>
        <v>0</v>
      </c>
      <c r="K2862" s="344">
        <f t="shared" si="223"/>
        <v>0</v>
      </c>
      <c r="L2862" s="336">
        <f t="shared" si="224"/>
        <v>0</v>
      </c>
    </row>
    <row r="2863" spans="1:12" x14ac:dyDescent="0.35">
      <c r="A2863" s="334">
        <v>2828</v>
      </c>
      <c r="B2863" s="306"/>
      <c r="C2863" s="321"/>
      <c r="D2863" s="321"/>
      <c r="E2863" s="321"/>
      <c r="F2863" s="321"/>
      <c r="G2863" s="335">
        <f t="shared" si="220"/>
        <v>0</v>
      </c>
      <c r="H2863" s="311"/>
      <c r="I2863" s="337">
        <f t="shared" si="221"/>
        <v>0</v>
      </c>
      <c r="J2863" s="344">
        <f t="shared" si="222"/>
        <v>0</v>
      </c>
      <c r="K2863" s="344">
        <f t="shared" si="223"/>
        <v>0</v>
      </c>
      <c r="L2863" s="336">
        <f t="shared" si="224"/>
        <v>0</v>
      </c>
    </row>
    <row r="2864" spans="1:12" x14ac:dyDescent="0.35">
      <c r="A2864" s="334">
        <v>2829</v>
      </c>
      <c r="B2864" s="306"/>
      <c r="C2864" s="321"/>
      <c r="D2864" s="321"/>
      <c r="E2864" s="321"/>
      <c r="F2864" s="321"/>
      <c r="G2864" s="335">
        <f t="shared" si="220"/>
        <v>0</v>
      </c>
      <c r="H2864" s="311"/>
      <c r="I2864" s="337">
        <f t="shared" si="221"/>
        <v>0</v>
      </c>
      <c r="J2864" s="344">
        <f t="shared" si="222"/>
        <v>0</v>
      </c>
      <c r="K2864" s="344">
        <f t="shared" si="223"/>
        <v>0</v>
      </c>
      <c r="L2864" s="336">
        <f t="shared" si="224"/>
        <v>0</v>
      </c>
    </row>
    <row r="2865" spans="1:12" x14ac:dyDescent="0.35">
      <c r="A2865" s="334">
        <v>2830</v>
      </c>
      <c r="B2865" s="306"/>
      <c r="C2865" s="321"/>
      <c r="D2865" s="321"/>
      <c r="E2865" s="321"/>
      <c r="F2865" s="321"/>
      <c r="G2865" s="335">
        <f t="shared" si="220"/>
        <v>0</v>
      </c>
      <c r="H2865" s="311"/>
      <c r="I2865" s="337">
        <f t="shared" si="221"/>
        <v>0</v>
      </c>
      <c r="J2865" s="344">
        <f t="shared" si="222"/>
        <v>0</v>
      </c>
      <c r="K2865" s="344">
        <f t="shared" si="223"/>
        <v>0</v>
      </c>
      <c r="L2865" s="336">
        <f t="shared" si="224"/>
        <v>0</v>
      </c>
    </row>
    <row r="2866" spans="1:12" x14ac:dyDescent="0.35">
      <c r="A2866" s="333">
        <v>2831</v>
      </c>
      <c r="B2866" s="306"/>
      <c r="C2866" s="321"/>
      <c r="D2866" s="321"/>
      <c r="E2866" s="321"/>
      <c r="F2866" s="321"/>
      <c r="G2866" s="335">
        <f t="shared" si="220"/>
        <v>0</v>
      </c>
      <c r="H2866" s="311"/>
      <c r="I2866" s="337">
        <f t="shared" si="221"/>
        <v>0</v>
      </c>
      <c r="J2866" s="344">
        <f t="shared" si="222"/>
        <v>0</v>
      </c>
      <c r="K2866" s="344">
        <f t="shared" si="223"/>
        <v>0</v>
      </c>
      <c r="L2866" s="336">
        <f t="shared" si="224"/>
        <v>0</v>
      </c>
    </row>
    <row r="2867" spans="1:12" x14ac:dyDescent="0.35">
      <c r="A2867" s="334">
        <v>2832</v>
      </c>
      <c r="B2867" s="306"/>
      <c r="C2867" s="321"/>
      <c r="D2867" s="321"/>
      <c r="E2867" s="321"/>
      <c r="F2867" s="321"/>
      <c r="G2867" s="335">
        <f t="shared" si="220"/>
        <v>0</v>
      </c>
      <c r="H2867" s="311"/>
      <c r="I2867" s="337">
        <f t="shared" si="221"/>
        <v>0</v>
      </c>
      <c r="J2867" s="344">
        <f t="shared" si="222"/>
        <v>0</v>
      </c>
      <c r="K2867" s="344">
        <f t="shared" si="223"/>
        <v>0</v>
      </c>
      <c r="L2867" s="336">
        <f t="shared" si="224"/>
        <v>0</v>
      </c>
    </row>
    <row r="2868" spans="1:12" x14ac:dyDescent="0.35">
      <c r="A2868" s="334">
        <v>2833</v>
      </c>
      <c r="B2868" s="306"/>
      <c r="C2868" s="321"/>
      <c r="D2868" s="321"/>
      <c r="E2868" s="321"/>
      <c r="F2868" s="321"/>
      <c r="G2868" s="335">
        <f t="shared" si="220"/>
        <v>0</v>
      </c>
      <c r="H2868" s="311"/>
      <c r="I2868" s="337">
        <f t="shared" si="221"/>
        <v>0</v>
      </c>
      <c r="J2868" s="344">
        <f t="shared" si="222"/>
        <v>0</v>
      </c>
      <c r="K2868" s="344">
        <f t="shared" si="223"/>
        <v>0</v>
      </c>
      <c r="L2868" s="336">
        <f t="shared" si="224"/>
        <v>0</v>
      </c>
    </row>
    <row r="2869" spans="1:12" x14ac:dyDescent="0.35">
      <c r="A2869" s="334">
        <v>2834</v>
      </c>
      <c r="B2869" s="306"/>
      <c r="C2869" s="321"/>
      <c r="D2869" s="321"/>
      <c r="E2869" s="321"/>
      <c r="F2869" s="321"/>
      <c r="G2869" s="335">
        <f t="shared" si="220"/>
        <v>0</v>
      </c>
      <c r="H2869" s="311"/>
      <c r="I2869" s="337">
        <f t="shared" si="221"/>
        <v>0</v>
      </c>
      <c r="J2869" s="344">
        <f t="shared" si="222"/>
        <v>0</v>
      </c>
      <c r="K2869" s="344">
        <f t="shared" si="223"/>
        <v>0</v>
      </c>
      <c r="L2869" s="336">
        <f t="shared" si="224"/>
        <v>0</v>
      </c>
    </row>
    <row r="2870" spans="1:12" x14ac:dyDescent="0.35">
      <c r="A2870" s="334">
        <v>2835</v>
      </c>
      <c r="B2870" s="306"/>
      <c r="C2870" s="321"/>
      <c r="D2870" s="321"/>
      <c r="E2870" s="321"/>
      <c r="F2870" s="321"/>
      <c r="G2870" s="335">
        <f t="shared" si="220"/>
        <v>0</v>
      </c>
      <c r="H2870" s="311"/>
      <c r="I2870" s="337">
        <f t="shared" si="221"/>
        <v>0</v>
      </c>
      <c r="J2870" s="344">
        <f t="shared" si="222"/>
        <v>0</v>
      </c>
      <c r="K2870" s="344">
        <f t="shared" si="223"/>
        <v>0</v>
      </c>
      <c r="L2870" s="336">
        <f t="shared" si="224"/>
        <v>0</v>
      </c>
    </row>
    <row r="2871" spans="1:12" x14ac:dyDescent="0.35">
      <c r="A2871" s="333">
        <v>2836</v>
      </c>
      <c r="B2871" s="306"/>
      <c r="C2871" s="321"/>
      <c r="D2871" s="321"/>
      <c r="E2871" s="321"/>
      <c r="F2871" s="321"/>
      <c r="G2871" s="335">
        <f t="shared" si="220"/>
        <v>0</v>
      </c>
      <c r="H2871" s="311"/>
      <c r="I2871" s="337">
        <f t="shared" si="221"/>
        <v>0</v>
      </c>
      <c r="J2871" s="344">
        <f t="shared" si="222"/>
        <v>0</v>
      </c>
      <c r="K2871" s="344">
        <f t="shared" si="223"/>
        <v>0</v>
      </c>
      <c r="L2871" s="336">
        <f t="shared" si="224"/>
        <v>0</v>
      </c>
    </row>
    <row r="2872" spans="1:12" x14ac:dyDescent="0.35">
      <c r="A2872" s="334">
        <v>2837</v>
      </c>
      <c r="B2872" s="306"/>
      <c r="C2872" s="321"/>
      <c r="D2872" s="321"/>
      <c r="E2872" s="321"/>
      <c r="F2872" s="321"/>
      <c r="G2872" s="335">
        <f t="shared" si="220"/>
        <v>0</v>
      </c>
      <c r="H2872" s="311"/>
      <c r="I2872" s="337">
        <f t="shared" si="221"/>
        <v>0</v>
      </c>
      <c r="J2872" s="344">
        <f t="shared" si="222"/>
        <v>0</v>
      </c>
      <c r="K2872" s="344">
        <f t="shared" si="223"/>
        <v>0</v>
      </c>
      <c r="L2872" s="336">
        <f t="shared" si="224"/>
        <v>0</v>
      </c>
    </row>
    <row r="2873" spans="1:12" x14ac:dyDescent="0.35">
      <c r="A2873" s="334">
        <v>2838</v>
      </c>
      <c r="B2873" s="306"/>
      <c r="C2873" s="321"/>
      <c r="D2873" s="321"/>
      <c r="E2873" s="321"/>
      <c r="F2873" s="321"/>
      <c r="G2873" s="335">
        <f t="shared" si="220"/>
        <v>0</v>
      </c>
      <c r="H2873" s="311"/>
      <c r="I2873" s="337">
        <f t="shared" si="221"/>
        <v>0</v>
      </c>
      <c r="J2873" s="344">
        <f t="shared" si="222"/>
        <v>0</v>
      </c>
      <c r="K2873" s="344">
        <f t="shared" si="223"/>
        <v>0</v>
      </c>
      <c r="L2873" s="336">
        <f t="shared" si="224"/>
        <v>0</v>
      </c>
    </row>
    <row r="2874" spans="1:12" x14ac:dyDescent="0.35">
      <c r="A2874" s="334">
        <v>2839</v>
      </c>
      <c r="B2874" s="306"/>
      <c r="C2874" s="321"/>
      <c r="D2874" s="321"/>
      <c r="E2874" s="321"/>
      <c r="F2874" s="321"/>
      <c r="G2874" s="335">
        <f t="shared" si="220"/>
        <v>0</v>
      </c>
      <c r="H2874" s="311"/>
      <c r="I2874" s="337">
        <f t="shared" si="221"/>
        <v>0</v>
      </c>
      <c r="J2874" s="344">
        <f t="shared" si="222"/>
        <v>0</v>
      </c>
      <c r="K2874" s="344">
        <f t="shared" si="223"/>
        <v>0</v>
      </c>
      <c r="L2874" s="336">
        <f t="shared" si="224"/>
        <v>0</v>
      </c>
    </row>
    <row r="2875" spans="1:12" x14ac:dyDescent="0.35">
      <c r="A2875" s="334">
        <v>2840</v>
      </c>
      <c r="B2875" s="306"/>
      <c r="C2875" s="321"/>
      <c r="D2875" s="321"/>
      <c r="E2875" s="321"/>
      <c r="F2875" s="321"/>
      <c r="G2875" s="335">
        <f t="shared" si="220"/>
        <v>0</v>
      </c>
      <c r="H2875" s="311"/>
      <c r="I2875" s="337">
        <f t="shared" si="221"/>
        <v>0</v>
      </c>
      <c r="J2875" s="344">
        <f t="shared" si="222"/>
        <v>0</v>
      </c>
      <c r="K2875" s="344">
        <f t="shared" si="223"/>
        <v>0</v>
      </c>
      <c r="L2875" s="336">
        <f t="shared" si="224"/>
        <v>0</v>
      </c>
    </row>
    <row r="2876" spans="1:12" x14ac:dyDescent="0.35">
      <c r="A2876" s="333">
        <v>2841</v>
      </c>
      <c r="B2876" s="306"/>
      <c r="C2876" s="321"/>
      <c r="D2876" s="321"/>
      <c r="E2876" s="321"/>
      <c r="F2876" s="321"/>
      <c r="G2876" s="335">
        <f t="shared" si="220"/>
        <v>0</v>
      </c>
      <c r="H2876" s="311"/>
      <c r="I2876" s="337">
        <f t="shared" si="221"/>
        <v>0</v>
      </c>
      <c r="J2876" s="344">
        <f t="shared" si="222"/>
        <v>0</v>
      </c>
      <c r="K2876" s="344">
        <f t="shared" si="223"/>
        <v>0</v>
      </c>
      <c r="L2876" s="336">
        <f t="shared" si="224"/>
        <v>0</v>
      </c>
    </row>
    <row r="2877" spans="1:12" x14ac:dyDescent="0.35">
      <c r="A2877" s="334">
        <v>2842</v>
      </c>
      <c r="B2877" s="306"/>
      <c r="C2877" s="321"/>
      <c r="D2877" s="321"/>
      <c r="E2877" s="321"/>
      <c r="F2877" s="321"/>
      <c r="G2877" s="335">
        <f t="shared" si="220"/>
        <v>0</v>
      </c>
      <c r="H2877" s="311"/>
      <c r="I2877" s="337">
        <f t="shared" si="221"/>
        <v>0</v>
      </c>
      <c r="J2877" s="344">
        <f t="shared" si="222"/>
        <v>0</v>
      </c>
      <c r="K2877" s="344">
        <f t="shared" si="223"/>
        <v>0</v>
      </c>
      <c r="L2877" s="336">
        <f t="shared" si="224"/>
        <v>0</v>
      </c>
    </row>
    <row r="2878" spans="1:12" x14ac:dyDescent="0.35">
      <c r="A2878" s="334">
        <v>2843</v>
      </c>
      <c r="B2878" s="306"/>
      <c r="C2878" s="321"/>
      <c r="D2878" s="321"/>
      <c r="E2878" s="321"/>
      <c r="F2878" s="321"/>
      <c r="G2878" s="335">
        <f t="shared" si="220"/>
        <v>0</v>
      </c>
      <c r="H2878" s="311"/>
      <c r="I2878" s="337">
        <f t="shared" si="221"/>
        <v>0</v>
      </c>
      <c r="J2878" s="344">
        <f t="shared" si="222"/>
        <v>0</v>
      </c>
      <c r="K2878" s="344">
        <f t="shared" si="223"/>
        <v>0</v>
      </c>
      <c r="L2878" s="336">
        <f t="shared" si="224"/>
        <v>0</v>
      </c>
    </row>
    <row r="2879" spans="1:12" x14ac:dyDescent="0.35">
      <c r="A2879" s="334">
        <v>2844</v>
      </c>
      <c r="B2879" s="306"/>
      <c r="C2879" s="321"/>
      <c r="D2879" s="321"/>
      <c r="E2879" s="321"/>
      <c r="F2879" s="321"/>
      <c r="G2879" s="335">
        <f t="shared" si="220"/>
        <v>0</v>
      </c>
      <c r="H2879" s="311"/>
      <c r="I2879" s="337">
        <f t="shared" si="221"/>
        <v>0</v>
      </c>
      <c r="J2879" s="344">
        <f t="shared" si="222"/>
        <v>0</v>
      </c>
      <c r="K2879" s="344">
        <f t="shared" si="223"/>
        <v>0</v>
      </c>
      <c r="L2879" s="336">
        <f t="shared" si="224"/>
        <v>0</v>
      </c>
    </row>
    <row r="2880" spans="1:12" x14ac:dyDescent="0.35">
      <c r="A2880" s="334">
        <v>2845</v>
      </c>
      <c r="B2880" s="306"/>
      <c r="C2880" s="321"/>
      <c r="D2880" s="321"/>
      <c r="E2880" s="321"/>
      <c r="F2880" s="321"/>
      <c r="G2880" s="335">
        <f t="shared" si="220"/>
        <v>0</v>
      </c>
      <c r="H2880" s="311"/>
      <c r="I2880" s="337">
        <f t="shared" si="221"/>
        <v>0</v>
      </c>
      <c r="J2880" s="344">
        <f t="shared" si="222"/>
        <v>0</v>
      </c>
      <c r="K2880" s="344">
        <f t="shared" si="223"/>
        <v>0</v>
      </c>
      <c r="L2880" s="336">
        <f t="shared" si="224"/>
        <v>0</v>
      </c>
    </row>
    <row r="2881" spans="1:12" x14ac:dyDescent="0.35">
      <c r="A2881" s="333">
        <v>2846</v>
      </c>
      <c r="B2881" s="306"/>
      <c r="C2881" s="321"/>
      <c r="D2881" s="321"/>
      <c r="E2881" s="321"/>
      <c r="F2881" s="321"/>
      <c r="G2881" s="335">
        <f t="shared" si="220"/>
        <v>0</v>
      </c>
      <c r="H2881" s="311"/>
      <c r="I2881" s="337">
        <f t="shared" si="221"/>
        <v>0</v>
      </c>
      <c r="J2881" s="344">
        <f t="shared" si="222"/>
        <v>0</v>
      </c>
      <c r="K2881" s="344">
        <f t="shared" si="223"/>
        <v>0</v>
      </c>
      <c r="L2881" s="336">
        <f t="shared" si="224"/>
        <v>0</v>
      </c>
    </row>
    <row r="2882" spans="1:12" x14ac:dyDescent="0.35">
      <c r="A2882" s="334">
        <v>2847</v>
      </c>
      <c r="B2882" s="306"/>
      <c r="C2882" s="321"/>
      <c r="D2882" s="321"/>
      <c r="E2882" s="321"/>
      <c r="F2882" s="321"/>
      <c r="G2882" s="335">
        <f t="shared" si="220"/>
        <v>0</v>
      </c>
      <c r="H2882" s="311"/>
      <c r="I2882" s="337">
        <f t="shared" si="221"/>
        <v>0</v>
      </c>
      <c r="J2882" s="344">
        <f t="shared" si="222"/>
        <v>0</v>
      </c>
      <c r="K2882" s="344">
        <f t="shared" si="223"/>
        <v>0</v>
      </c>
      <c r="L2882" s="336">
        <f t="shared" si="224"/>
        <v>0</v>
      </c>
    </row>
    <row r="2883" spans="1:12" x14ac:dyDescent="0.35">
      <c r="A2883" s="334">
        <v>2848</v>
      </c>
      <c r="B2883" s="306"/>
      <c r="C2883" s="321"/>
      <c r="D2883" s="321"/>
      <c r="E2883" s="321"/>
      <c r="F2883" s="321"/>
      <c r="G2883" s="335">
        <f t="shared" si="220"/>
        <v>0</v>
      </c>
      <c r="H2883" s="311"/>
      <c r="I2883" s="337">
        <f t="shared" si="221"/>
        <v>0</v>
      </c>
      <c r="J2883" s="344">
        <f t="shared" si="222"/>
        <v>0</v>
      </c>
      <c r="K2883" s="344">
        <f t="shared" si="223"/>
        <v>0</v>
      </c>
      <c r="L2883" s="336">
        <f t="shared" si="224"/>
        <v>0</v>
      </c>
    </row>
    <row r="2884" spans="1:12" x14ac:dyDescent="0.35">
      <c r="A2884" s="334">
        <v>2849</v>
      </c>
      <c r="B2884" s="306"/>
      <c r="C2884" s="321"/>
      <c r="D2884" s="321"/>
      <c r="E2884" s="321"/>
      <c r="F2884" s="321"/>
      <c r="G2884" s="335">
        <f t="shared" si="220"/>
        <v>0</v>
      </c>
      <c r="H2884" s="311"/>
      <c r="I2884" s="337">
        <f t="shared" si="221"/>
        <v>0</v>
      </c>
      <c r="J2884" s="344">
        <f t="shared" si="222"/>
        <v>0</v>
      </c>
      <c r="K2884" s="344">
        <f t="shared" si="223"/>
        <v>0</v>
      </c>
      <c r="L2884" s="336">
        <f t="shared" si="224"/>
        <v>0</v>
      </c>
    </row>
    <row r="2885" spans="1:12" x14ac:dyDescent="0.35">
      <c r="A2885" s="334">
        <v>2850</v>
      </c>
      <c r="B2885" s="306"/>
      <c r="C2885" s="321"/>
      <c r="D2885" s="321"/>
      <c r="E2885" s="321"/>
      <c r="F2885" s="321"/>
      <c r="G2885" s="335">
        <f t="shared" si="220"/>
        <v>0</v>
      </c>
      <c r="H2885" s="311"/>
      <c r="I2885" s="337">
        <f t="shared" si="221"/>
        <v>0</v>
      </c>
      <c r="J2885" s="344">
        <f t="shared" si="222"/>
        <v>0</v>
      </c>
      <c r="K2885" s="344">
        <f t="shared" si="223"/>
        <v>0</v>
      </c>
      <c r="L2885" s="336">
        <f t="shared" si="224"/>
        <v>0</v>
      </c>
    </row>
    <row r="2886" spans="1:12" x14ac:dyDescent="0.35">
      <c r="A2886" s="333">
        <v>2851</v>
      </c>
      <c r="B2886" s="306"/>
      <c r="C2886" s="321"/>
      <c r="D2886" s="321"/>
      <c r="E2886" s="321"/>
      <c r="F2886" s="321"/>
      <c r="G2886" s="335">
        <f t="shared" si="220"/>
        <v>0</v>
      </c>
      <c r="H2886" s="311"/>
      <c r="I2886" s="337">
        <f t="shared" si="221"/>
        <v>0</v>
      </c>
      <c r="J2886" s="344">
        <f t="shared" si="222"/>
        <v>0</v>
      </c>
      <c r="K2886" s="344">
        <f t="shared" si="223"/>
        <v>0</v>
      </c>
      <c r="L2886" s="336">
        <f t="shared" si="224"/>
        <v>0</v>
      </c>
    </row>
    <row r="2887" spans="1:12" x14ac:dyDescent="0.35">
      <c r="A2887" s="334">
        <v>2852</v>
      </c>
      <c r="B2887" s="306"/>
      <c r="C2887" s="321"/>
      <c r="D2887" s="321"/>
      <c r="E2887" s="321"/>
      <c r="F2887" s="321"/>
      <c r="G2887" s="335">
        <f t="shared" si="220"/>
        <v>0</v>
      </c>
      <c r="H2887" s="311"/>
      <c r="I2887" s="337">
        <f t="shared" si="221"/>
        <v>0</v>
      </c>
      <c r="J2887" s="344">
        <f t="shared" si="222"/>
        <v>0</v>
      </c>
      <c r="K2887" s="344">
        <f t="shared" si="223"/>
        <v>0</v>
      </c>
      <c r="L2887" s="336">
        <f t="shared" si="224"/>
        <v>0</v>
      </c>
    </row>
    <row r="2888" spans="1:12" x14ac:dyDescent="0.35">
      <c r="A2888" s="334">
        <v>2853</v>
      </c>
      <c r="B2888" s="306"/>
      <c r="C2888" s="321"/>
      <c r="D2888" s="321"/>
      <c r="E2888" s="321"/>
      <c r="F2888" s="321"/>
      <c r="G2888" s="335">
        <f t="shared" si="220"/>
        <v>0</v>
      </c>
      <c r="H2888" s="311"/>
      <c r="I2888" s="337">
        <f t="shared" si="221"/>
        <v>0</v>
      </c>
      <c r="J2888" s="344">
        <f t="shared" si="222"/>
        <v>0</v>
      </c>
      <c r="K2888" s="344">
        <f t="shared" si="223"/>
        <v>0</v>
      </c>
      <c r="L2888" s="336">
        <f t="shared" si="224"/>
        <v>0</v>
      </c>
    </row>
    <row r="2889" spans="1:12" x14ac:dyDescent="0.35">
      <c r="A2889" s="334">
        <v>2854</v>
      </c>
      <c r="B2889" s="306"/>
      <c r="C2889" s="321"/>
      <c r="D2889" s="321"/>
      <c r="E2889" s="321"/>
      <c r="F2889" s="321"/>
      <c r="G2889" s="335">
        <f t="shared" si="220"/>
        <v>0</v>
      </c>
      <c r="H2889" s="311"/>
      <c r="I2889" s="337">
        <f t="shared" si="221"/>
        <v>0</v>
      </c>
      <c r="J2889" s="344">
        <f t="shared" si="222"/>
        <v>0</v>
      </c>
      <c r="K2889" s="344">
        <f t="shared" si="223"/>
        <v>0</v>
      </c>
      <c r="L2889" s="336">
        <f t="shared" si="224"/>
        <v>0</v>
      </c>
    </row>
    <row r="2890" spans="1:12" x14ac:dyDescent="0.35">
      <c r="A2890" s="334">
        <v>2855</v>
      </c>
      <c r="B2890" s="306"/>
      <c r="C2890" s="321"/>
      <c r="D2890" s="321"/>
      <c r="E2890" s="321"/>
      <c r="F2890" s="321"/>
      <c r="G2890" s="335">
        <f t="shared" si="220"/>
        <v>0</v>
      </c>
      <c r="H2890" s="311"/>
      <c r="I2890" s="337">
        <f t="shared" si="221"/>
        <v>0</v>
      </c>
      <c r="J2890" s="344">
        <f t="shared" si="222"/>
        <v>0</v>
      </c>
      <c r="K2890" s="344">
        <f t="shared" si="223"/>
        <v>0</v>
      </c>
      <c r="L2890" s="336">
        <f t="shared" si="224"/>
        <v>0</v>
      </c>
    </row>
    <row r="2891" spans="1:12" x14ac:dyDescent="0.35">
      <c r="A2891" s="333">
        <v>2856</v>
      </c>
      <c r="B2891" s="306"/>
      <c r="C2891" s="321"/>
      <c r="D2891" s="321"/>
      <c r="E2891" s="321"/>
      <c r="F2891" s="321"/>
      <c r="G2891" s="335">
        <f t="shared" si="220"/>
        <v>0</v>
      </c>
      <c r="H2891" s="311"/>
      <c r="I2891" s="337">
        <f t="shared" si="221"/>
        <v>0</v>
      </c>
      <c r="J2891" s="344">
        <f t="shared" si="222"/>
        <v>0</v>
      </c>
      <c r="K2891" s="344">
        <f t="shared" si="223"/>
        <v>0</v>
      </c>
      <c r="L2891" s="336">
        <f t="shared" si="224"/>
        <v>0</v>
      </c>
    </row>
    <row r="2892" spans="1:12" x14ac:dyDescent="0.35">
      <c r="A2892" s="334">
        <v>2857</v>
      </c>
      <c r="B2892" s="306"/>
      <c r="C2892" s="321"/>
      <c r="D2892" s="321"/>
      <c r="E2892" s="321"/>
      <c r="F2892" s="321"/>
      <c r="G2892" s="335">
        <f t="shared" si="220"/>
        <v>0</v>
      </c>
      <c r="H2892" s="311"/>
      <c r="I2892" s="337">
        <f t="shared" si="221"/>
        <v>0</v>
      </c>
      <c r="J2892" s="344">
        <f t="shared" si="222"/>
        <v>0</v>
      </c>
      <c r="K2892" s="344">
        <f t="shared" si="223"/>
        <v>0</v>
      </c>
      <c r="L2892" s="336">
        <f t="shared" si="224"/>
        <v>0</v>
      </c>
    </row>
    <row r="2893" spans="1:12" x14ac:dyDescent="0.35">
      <c r="A2893" s="334">
        <v>2858</v>
      </c>
      <c r="B2893" s="306"/>
      <c r="C2893" s="321"/>
      <c r="D2893" s="321"/>
      <c r="E2893" s="321"/>
      <c r="F2893" s="321"/>
      <c r="G2893" s="335">
        <f t="shared" si="220"/>
        <v>0</v>
      </c>
      <c r="H2893" s="311"/>
      <c r="I2893" s="337">
        <f t="shared" si="221"/>
        <v>0</v>
      </c>
      <c r="J2893" s="344">
        <f t="shared" si="222"/>
        <v>0</v>
      </c>
      <c r="K2893" s="344">
        <f t="shared" si="223"/>
        <v>0</v>
      </c>
      <c r="L2893" s="336">
        <f t="shared" si="224"/>
        <v>0</v>
      </c>
    </row>
    <row r="2894" spans="1:12" x14ac:dyDescent="0.35">
      <c r="A2894" s="334">
        <v>2859</v>
      </c>
      <c r="B2894" s="306"/>
      <c r="C2894" s="321"/>
      <c r="D2894" s="321"/>
      <c r="E2894" s="321"/>
      <c r="F2894" s="321"/>
      <c r="G2894" s="335">
        <f t="shared" si="220"/>
        <v>0</v>
      </c>
      <c r="H2894" s="311"/>
      <c r="I2894" s="337">
        <f t="shared" si="221"/>
        <v>0</v>
      </c>
      <c r="J2894" s="344">
        <f t="shared" si="222"/>
        <v>0</v>
      </c>
      <c r="K2894" s="344">
        <f t="shared" si="223"/>
        <v>0</v>
      </c>
      <c r="L2894" s="336">
        <f t="shared" si="224"/>
        <v>0</v>
      </c>
    </row>
    <row r="2895" spans="1:12" x14ac:dyDescent="0.35">
      <c r="A2895" s="334">
        <v>2860</v>
      </c>
      <c r="B2895" s="306"/>
      <c r="C2895" s="321"/>
      <c r="D2895" s="321"/>
      <c r="E2895" s="321"/>
      <c r="F2895" s="321"/>
      <c r="G2895" s="335">
        <f t="shared" si="220"/>
        <v>0</v>
      </c>
      <c r="H2895" s="311"/>
      <c r="I2895" s="337">
        <f t="shared" si="221"/>
        <v>0</v>
      </c>
      <c r="J2895" s="344">
        <f t="shared" si="222"/>
        <v>0</v>
      </c>
      <c r="K2895" s="344">
        <f t="shared" si="223"/>
        <v>0</v>
      </c>
      <c r="L2895" s="336">
        <f t="shared" si="224"/>
        <v>0</v>
      </c>
    </row>
    <row r="2896" spans="1:12" x14ac:dyDescent="0.35">
      <c r="A2896" s="333">
        <v>2861</v>
      </c>
      <c r="B2896" s="306"/>
      <c r="C2896" s="321"/>
      <c r="D2896" s="321"/>
      <c r="E2896" s="321"/>
      <c r="F2896" s="321"/>
      <c r="G2896" s="335">
        <f t="shared" si="220"/>
        <v>0</v>
      </c>
      <c r="H2896" s="311"/>
      <c r="I2896" s="337">
        <f t="shared" si="221"/>
        <v>0</v>
      </c>
      <c r="J2896" s="344">
        <f t="shared" si="222"/>
        <v>0</v>
      </c>
      <c r="K2896" s="344">
        <f t="shared" si="223"/>
        <v>0</v>
      </c>
      <c r="L2896" s="336">
        <f t="shared" si="224"/>
        <v>0</v>
      </c>
    </row>
    <row r="2897" spans="1:12" x14ac:dyDescent="0.35">
      <c r="A2897" s="334">
        <v>2862</v>
      </c>
      <c r="B2897" s="306"/>
      <c r="C2897" s="321"/>
      <c r="D2897" s="321"/>
      <c r="E2897" s="321"/>
      <c r="F2897" s="321"/>
      <c r="G2897" s="335">
        <f t="shared" si="220"/>
        <v>0</v>
      </c>
      <c r="H2897" s="311"/>
      <c r="I2897" s="337">
        <f t="shared" si="221"/>
        <v>0</v>
      </c>
      <c r="J2897" s="344">
        <f t="shared" si="222"/>
        <v>0</v>
      </c>
      <c r="K2897" s="344">
        <f t="shared" si="223"/>
        <v>0</v>
      </c>
      <c r="L2897" s="336">
        <f t="shared" si="224"/>
        <v>0</v>
      </c>
    </row>
    <row r="2898" spans="1:12" x14ac:dyDescent="0.35">
      <c r="A2898" s="334">
        <v>2863</v>
      </c>
      <c r="B2898" s="306"/>
      <c r="C2898" s="321"/>
      <c r="D2898" s="321"/>
      <c r="E2898" s="321"/>
      <c r="F2898" s="321"/>
      <c r="G2898" s="335">
        <f t="shared" si="220"/>
        <v>0</v>
      </c>
      <c r="H2898" s="311"/>
      <c r="I2898" s="337">
        <f t="shared" si="221"/>
        <v>0</v>
      </c>
      <c r="J2898" s="344">
        <f t="shared" si="222"/>
        <v>0</v>
      </c>
      <c r="K2898" s="344">
        <f t="shared" si="223"/>
        <v>0</v>
      </c>
      <c r="L2898" s="336">
        <f t="shared" si="224"/>
        <v>0</v>
      </c>
    </row>
    <row r="2899" spans="1:12" x14ac:dyDescent="0.35">
      <c r="A2899" s="334">
        <v>2864</v>
      </c>
      <c r="B2899" s="306"/>
      <c r="C2899" s="321"/>
      <c r="D2899" s="321"/>
      <c r="E2899" s="321"/>
      <c r="F2899" s="321"/>
      <c r="G2899" s="335">
        <f t="shared" si="220"/>
        <v>0</v>
      </c>
      <c r="H2899" s="311"/>
      <c r="I2899" s="337">
        <f t="shared" si="221"/>
        <v>0</v>
      </c>
      <c r="J2899" s="344">
        <f t="shared" si="222"/>
        <v>0</v>
      </c>
      <c r="K2899" s="344">
        <f t="shared" si="223"/>
        <v>0</v>
      </c>
      <c r="L2899" s="336">
        <f t="shared" si="224"/>
        <v>0</v>
      </c>
    </row>
    <row r="2900" spans="1:12" x14ac:dyDescent="0.35">
      <c r="A2900" s="334">
        <v>2865</v>
      </c>
      <c r="B2900" s="306"/>
      <c r="C2900" s="321"/>
      <c r="D2900" s="321"/>
      <c r="E2900" s="321"/>
      <c r="F2900" s="321"/>
      <c r="G2900" s="335">
        <f t="shared" si="220"/>
        <v>0</v>
      </c>
      <c r="H2900" s="311"/>
      <c r="I2900" s="337">
        <f t="shared" si="221"/>
        <v>0</v>
      </c>
      <c r="J2900" s="344">
        <f t="shared" si="222"/>
        <v>0</v>
      </c>
      <c r="K2900" s="344">
        <f t="shared" si="223"/>
        <v>0</v>
      </c>
      <c r="L2900" s="336">
        <f t="shared" si="224"/>
        <v>0</v>
      </c>
    </row>
    <row r="2901" spans="1:12" x14ac:dyDescent="0.35">
      <c r="A2901" s="333">
        <v>2866</v>
      </c>
      <c r="B2901" s="306"/>
      <c r="C2901" s="321"/>
      <c r="D2901" s="321"/>
      <c r="E2901" s="321"/>
      <c r="F2901" s="321"/>
      <c r="G2901" s="335">
        <f t="shared" si="220"/>
        <v>0</v>
      </c>
      <c r="H2901" s="311"/>
      <c r="I2901" s="337">
        <f t="shared" si="221"/>
        <v>0</v>
      </c>
      <c r="J2901" s="344">
        <f t="shared" si="222"/>
        <v>0</v>
      </c>
      <c r="K2901" s="344">
        <f t="shared" si="223"/>
        <v>0</v>
      </c>
      <c r="L2901" s="336">
        <f t="shared" si="224"/>
        <v>0</v>
      </c>
    </row>
    <row r="2902" spans="1:12" x14ac:dyDescent="0.35">
      <c r="A2902" s="334">
        <v>2867</v>
      </c>
      <c r="B2902" s="306"/>
      <c r="C2902" s="321"/>
      <c r="D2902" s="321"/>
      <c r="E2902" s="321"/>
      <c r="F2902" s="321"/>
      <c r="G2902" s="335">
        <f t="shared" si="220"/>
        <v>0</v>
      </c>
      <c r="H2902" s="311"/>
      <c r="I2902" s="337">
        <f t="shared" si="221"/>
        <v>0</v>
      </c>
      <c r="J2902" s="344">
        <f t="shared" si="222"/>
        <v>0</v>
      </c>
      <c r="K2902" s="344">
        <f t="shared" si="223"/>
        <v>0</v>
      </c>
      <c r="L2902" s="336">
        <f t="shared" si="224"/>
        <v>0</v>
      </c>
    </row>
    <row r="2903" spans="1:12" x14ac:dyDescent="0.35">
      <c r="A2903" s="334">
        <v>2868</v>
      </c>
      <c r="B2903" s="306"/>
      <c r="C2903" s="321"/>
      <c r="D2903" s="321"/>
      <c r="E2903" s="321"/>
      <c r="F2903" s="321"/>
      <c r="G2903" s="335">
        <f t="shared" si="220"/>
        <v>0</v>
      </c>
      <c r="H2903" s="311"/>
      <c r="I2903" s="337">
        <f t="shared" si="221"/>
        <v>0</v>
      </c>
      <c r="J2903" s="344">
        <f t="shared" si="222"/>
        <v>0</v>
      </c>
      <c r="K2903" s="344">
        <f t="shared" si="223"/>
        <v>0</v>
      </c>
      <c r="L2903" s="336">
        <f t="shared" si="224"/>
        <v>0</v>
      </c>
    </row>
    <row r="2904" spans="1:12" x14ac:dyDescent="0.35">
      <c r="A2904" s="334">
        <v>2869</v>
      </c>
      <c r="B2904" s="306"/>
      <c r="C2904" s="321"/>
      <c r="D2904" s="321"/>
      <c r="E2904" s="321"/>
      <c r="F2904" s="321"/>
      <c r="G2904" s="335">
        <f t="shared" si="220"/>
        <v>0</v>
      </c>
      <c r="H2904" s="311"/>
      <c r="I2904" s="337">
        <f t="shared" si="221"/>
        <v>0</v>
      </c>
      <c r="J2904" s="344">
        <f t="shared" si="222"/>
        <v>0</v>
      </c>
      <c r="K2904" s="344">
        <f t="shared" si="223"/>
        <v>0</v>
      </c>
      <c r="L2904" s="336">
        <f t="shared" si="224"/>
        <v>0</v>
      </c>
    </row>
    <row r="2905" spans="1:12" x14ac:dyDescent="0.35">
      <c r="A2905" s="334">
        <v>2870</v>
      </c>
      <c r="B2905" s="306"/>
      <c r="C2905" s="321"/>
      <c r="D2905" s="321"/>
      <c r="E2905" s="321"/>
      <c r="F2905" s="321"/>
      <c r="G2905" s="335">
        <f t="shared" si="220"/>
        <v>0</v>
      </c>
      <c r="H2905" s="311"/>
      <c r="I2905" s="337">
        <f t="shared" si="221"/>
        <v>0</v>
      </c>
      <c r="J2905" s="344">
        <f t="shared" si="222"/>
        <v>0</v>
      </c>
      <c r="K2905" s="344">
        <f t="shared" si="223"/>
        <v>0</v>
      </c>
      <c r="L2905" s="336">
        <f t="shared" si="224"/>
        <v>0</v>
      </c>
    </row>
    <row r="2906" spans="1:12" x14ac:dyDescent="0.35">
      <c r="A2906" s="333">
        <v>2871</v>
      </c>
      <c r="B2906" s="306"/>
      <c r="C2906" s="321"/>
      <c r="D2906" s="321"/>
      <c r="E2906" s="321"/>
      <c r="F2906" s="321"/>
      <c r="G2906" s="335">
        <f t="shared" si="220"/>
        <v>0</v>
      </c>
      <c r="H2906" s="311"/>
      <c r="I2906" s="337">
        <f t="shared" si="221"/>
        <v>0</v>
      </c>
      <c r="J2906" s="344">
        <f t="shared" si="222"/>
        <v>0</v>
      </c>
      <c r="K2906" s="344">
        <f t="shared" si="223"/>
        <v>0</v>
      </c>
      <c r="L2906" s="336">
        <f t="shared" si="224"/>
        <v>0</v>
      </c>
    </row>
    <row r="2907" spans="1:12" x14ac:dyDescent="0.35">
      <c r="A2907" s="334">
        <v>2872</v>
      </c>
      <c r="B2907" s="306"/>
      <c r="C2907" s="321"/>
      <c r="D2907" s="321"/>
      <c r="E2907" s="321"/>
      <c r="F2907" s="321"/>
      <c r="G2907" s="335">
        <f t="shared" si="220"/>
        <v>0</v>
      </c>
      <c r="H2907" s="311"/>
      <c r="I2907" s="337">
        <f t="shared" si="221"/>
        <v>0</v>
      </c>
      <c r="J2907" s="344">
        <f t="shared" si="222"/>
        <v>0</v>
      </c>
      <c r="K2907" s="344">
        <f t="shared" si="223"/>
        <v>0</v>
      </c>
      <c r="L2907" s="336">
        <f t="shared" si="224"/>
        <v>0</v>
      </c>
    </row>
    <row r="2908" spans="1:12" x14ac:dyDescent="0.35">
      <c r="A2908" s="334">
        <v>2873</v>
      </c>
      <c r="B2908" s="306"/>
      <c r="C2908" s="321"/>
      <c r="D2908" s="321"/>
      <c r="E2908" s="321"/>
      <c r="F2908" s="321"/>
      <c r="G2908" s="335">
        <f t="shared" si="220"/>
        <v>0</v>
      </c>
      <c r="H2908" s="311"/>
      <c r="I2908" s="337">
        <f t="shared" si="221"/>
        <v>0</v>
      </c>
      <c r="J2908" s="344">
        <f t="shared" si="222"/>
        <v>0</v>
      </c>
      <c r="K2908" s="344">
        <f t="shared" si="223"/>
        <v>0</v>
      </c>
      <c r="L2908" s="336">
        <f t="shared" si="224"/>
        <v>0</v>
      </c>
    </row>
    <row r="2909" spans="1:12" x14ac:dyDescent="0.35">
      <c r="A2909" s="334">
        <v>2874</v>
      </c>
      <c r="B2909" s="306"/>
      <c r="C2909" s="321"/>
      <c r="D2909" s="321"/>
      <c r="E2909" s="321"/>
      <c r="F2909" s="321"/>
      <c r="G2909" s="335">
        <f t="shared" si="220"/>
        <v>0</v>
      </c>
      <c r="H2909" s="311"/>
      <c r="I2909" s="337">
        <f t="shared" si="221"/>
        <v>0</v>
      </c>
      <c r="J2909" s="344">
        <f t="shared" si="222"/>
        <v>0</v>
      </c>
      <c r="K2909" s="344">
        <f t="shared" si="223"/>
        <v>0</v>
      </c>
      <c r="L2909" s="336">
        <f t="shared" si="224"/>
        <v>0</v>
      </c>
    </row>
    <row r="2910" spans="1:12" x14ac:dyDescent="0.35">
      <c r="A2910" s="334">
        <v>2875</v>
      </c>
      <c r="B2910" s="306"/>
      <c r="C2910" s="321"/>
      <c r="D2910" s="321"/>
      <c r="E2910" s="321"/>
      <c r="F2910" s="321"/>
      <c r="G2910" s="335">
        <f t="shared" si="220"/>
        <v>0</v>
      </c>
      <c r="H2910" s="311"/>
      <c r="I2910" s="337">
        <f t="shared" si="221"/>
        <v>0</v>
      </c>
      <c r="J2910" s="344">
        <f t="shared" si="222"/>
        <v>0</v>
      </c>
      <c r="K2910" s="344">
        <f t="shared" si="223"/>
        <v>0</v>
      </c>
      <c r="L2910" s="336">
        <f t="shared" si="224"/>
        <v>0</v>
      </c>
    </row>
    <row r="2911" spans="1:12" x14ac:dyDescent="0.35">
      <c r="A2911" s="333">
        <v>2876</v>
      </c>
      <c r="B2911" s="306"/>
      <c r="C2911" s="321"/>
      <c r="D2911" s="321"/>
      <c r="E2911" s="321"/>
      <c r="F2911" s="321"/>
      <c r="G2911" s="335">
        <f t="shared" si="220"/>
        <v>0</v>
      </c>
      <c r="H2911" s="311"/>
      <c r="I2911" s="337">
        <f t="shared" si="221"/>
        <v>0</v>
      </c>
      <c r="J2911" s="344">
        <f t="shared" si="222"/>
        <v>0</v>
      </c>
      <c r="K2911" s="344">
        <f t="shared" si="223"/>
        <v>0</v>
      </c>
      <c r="L2911" s="336">
        <f t="shared" si="224"/>
        <v>0</v>
      </c>
    </row>
    <row r="2912" spans="1:12" x14ac:dyDescent="0.35">
      <c r="A2912" s="334">
        <v>2877</v>
      </c>
      <c r="B2912" s="306"/>
      <c r="C2912" s="321"/>
      <c r="D2912" s="321"/>
      <c r="E2912" s="321"/>
      <c r="F2912" s="321"/>
      <c r="G2912" s="335">
        <f t="shared" si="220"/>
        <v>0</v>
      </c>
      <c r="H2912" s="311"/>
      <c r="I2912" s="337">
        <f t="shared" si="221"/>
        <v>0</v>
      </c>
      <c r="J2912" s="344">
        <f t="shared" si="222"/>
        <v>0</v>
      </c>
      <c r="K2912" s="344">
        <f t="shared" si="223"/>
        <v>0</v>
      </c>
      <c r="L2912" s="336">
        <f t="shared" si="224"/>
        <v>0</v>
      </c>
    </row>
    <row r="2913" spans="1:12" x14ac:dyDescent="0.35">
      <c r="A2913" s="334">
        <v>2878</v>
      </c>
      <c r="B2913" s="306"/>
      <c r="C2913" s="321"/>
      <c r="D2913" s="321"/>
      <c r="E2913" s="321"/>
      <c r="F2913" s="321"/>
      <c r="G2913" s="335">
        <f t="shared" si="220"/>
        <v>0</v>
      </c>
      <c r="H2913" s="311"/>
      <c r="I2913" s="337">
        <f t="shared" si="221"/>
        <v>0</v>
      </c>
      <c r="J2913" s="344">
        <f t="shared" si="222"/>
        <v>0</v>
      </c>
      <c r="K2913" s="344">
        <f t="shared" si="223"/>
        <v>0</v>
      </c>
      <c r="L2913" s="336">
        <f t="shared" si="224"/>
        <v>0</v>
      </c>
    </row>
    <row r="2914" spans="1:12" x14ac:dyDescent="0.35">
      <c r="A2914" s="334">
        <v>2879</v>
      </c>
      <c r="B2914" s="306"/>
      <c r="C2914" s="321"/>
      <c r="D2914" s="321"/>
      <c r="E2914" s="321"/>
      <c r="F2914" s="321"/>
      <c r="G2914" s="335">
        <f t="shared" si="220"/>
        <v>0</v>
      </c>
      <c r="H2914" s="311"/>
      <c r="I2914" s="337">
        <f t="shared" si="221"/>
        <v>0</v>
      </c>
      <c r="J2914" s="344">
        <f t="shared" si="222"/>
        <v>0</v>
      </c>
      <c r="K2914" s="344">
        <f t="shared" si="223"/>
        <v>0</v>
      </c>
      <c r="L2914" s="336">
        <f t="shared" si="224"/>
        <v>0</v>
      </c>
    </row>
    <row r="2915" spans="1:12" x14ac:dyDescent="0.35">
      <c r="A2915" s="334">
        <v>2880</v>
      </c>
      <c r="B2915" s="306"/>
      <c r="C2915" s="321"/>
      <c r="D2915" s="321"/>
      <c r="E2915" s="321"/>
      <c r="F2915" s="321"/>
      <c r="G2915" s="335">
        <f t="shared" si="220"/>
        <v>0</v>
      </c>
      <c r="H2915" s="311"/>
      <c r="I2915" s="337">
        <f t="shared" si="221"/>
        <v>0</v>
      </c>
      <c r="J2915" s="344">
        <f t="shared" si="222"/>
        <v>0</v>
      </c>
      <c r="K2915" s="344">
        <f t="shared" si="223"/>
        <v>0</v>
      </c>
      <c r="L2915" s="336">
        <f t="shared" si="224"/>
        <v>0</v>
      </c>
    </row>
    <row r="2916" spans="1:12" x14ac:dyDescent="0.35">
      <c r="A2916" s="333">
        <v>2881</v>
      </c>
      <c r="B2916" s="306"/>
      <c r="C2916" s="321"/>
      <c r="D2916" s="321"/>
      <c r="E2916" s="321"/>
      <c r="F2916" s="321"/>
      <c r="G2916" s="335">
        <f t="shared" si="220"/>
        <v>0</v>
      </c>
      <c r="H2916" s="311"/>
      <c r="I2916" s="337">
        <f t="shared" si="221"/>
        <v>0</v>
      </c>
      <c r="J2916" s="344">
        <f t="shared" si="222"/>
        <v>0</v>
      </c>
      <c r="K2916" s="344">
        <f t="shared" si="223"/>
        <v>0</v>
      </c>
      <c r="L2916" s="336">
        <f t="shared" si="224"/>
        <v>0</v>
      </c>
    </row>
    <row r="2917" spans="1:12" x14ac:dyDescent="0.35">
      <c r="A2917" s="334">
        <v>2882</v>
      </c>
      <c r="B2917" s="306"/>
      <c r="C2917" s="321"/>
      <c r="D2917" s="321"/>
      <c r="E2917" s="321"/>
      <c r="F2917" s="321"/>
      <c r="G2917" s="335">
        <f t="shared" ref="G2917:G2980" si="225">IF(F2917="Residencial",E2917,F2917)</f>
        <v>0</v>
      </c>
      <c r="H2917" s="311"/>
      <c r="I2917" s="337">
        <f t="shared" ref="I2917:I2980" si="226">IF(F2917="Residencial",IF(H2917&lt;=11,H2917,11),0)</f>
        <v>0</v>
      </c>
      <c r="J2917" s="344">
        <f t="shared" ref="J2917:J2980" si="227">IF(OR(G2917=1,G2917=2),IF(H2917&lt;=6,H2917,6),0)</f>
        <v>0</v>
      </c>
      <c r="K2917" s="344">
        <f t="shared" si="223"/>
        <v>0</v>
      </c>
      <c r="L2917" s="336">
        <f t="shared" si="224"/>
        <v>0</v>
      </c>
    </row>
    <row r="2918" spans="1:12" x14ac:dyDescent="0.35">
      <c r="A2918" s="334">
        <v>2883</v>
      </c>
      <c r="B2918" s="306"/>
      <c r="C2918" s="321"/>
      <c r="D2918" s="321"/>
      <c r="E2918" s="321"/>
      <c r="F2918" s="321"/>
      <c r="G2918" s="335">
        <f t="shared" si="225"/>
        <v>0</v>
      </c>
      <c r="H2918" s="311"/>
      <c r="I2918" s="337">
        <f t="shared" si="226"/>
        <v>0</v>
      </c>
      <c r="J2918" s="344">
        <f t="shared" si="227"/>
        <v>0</v>
      </c>
      <c r="K2918" s="344">
        <f t="shared" ref="K2918:K2981" si="228">I2918-J2918</f>
        <v>0</v>
      </c>
      <c r="L2918" s="336">
        <f t="shared" ref="L2918:L2981" si="229">IF(F2918="Residencial",IF(H2918&gt;11,(H2918-I2918),0),0)</f>
        <v>0</v>
      </c>
    </row>
    <row r="2919" spans="1:12" x14ac:dyDescent="0.35">
      <c r="A2919" s="334">
        <v>2884</v>
      </c>
      <c r="B2919" s="306"/>
      <c r="C2919" s="321"/>
      <c r="D2919" s="321"/>
      <c r="E2919" s="321"/>
      <c r="F2919" s="321"/>
      <c r="G2919" s="335">
        <f t="shared" si="225"/>
        <v>0</v>
      </c>
      <c r="H2919" s="311"/>
      <c r="I2919" s="337">
        <f t="shared" si="226"/>
        <v>0</v>
      </c>
      <c r="J2919" s="344">
        <f t="shared" si="227"/>
        <v>0</v>
      </c>
      <c r="K2919" s="344">
        <f t="shared" si="228"/>
        <v>0</v>
      </c>
      <c r="L2919" s="336">
        <f t="shared" si="229"/>
        <v>0</v>
      </c>
    </row>
    <row r="2920" spans="1:12" x14ac:dyDescent="0.35">
      <c r="A2920" s="334">
        <v>2885</v>
      </c>
      <c r="B2920" s="306"/>
      <c r="C2920" s="321"/>
      <c r="D2920" s="321"/>
      <c r="E2920" s="321"/>
      <c r="F2920" s="321"/>
      <c r="G2920" s="335">
        <f t="shared" si="225"/>
        <v>0</v>
      </c>
      <c r="H2920" s="311"/>
      <c r="I2920" s="337">
        <f t="shared" si="226"/>
        <v>0</v>
      </c>
      <c r="J2920" s="344">
        <f t="shared" si="227"/>
        <v>0</v>
      </c>
      <c r="K2920" s="344">
        <f t="shared" si="228"/>
        <v>0</v>
      </c>
      <c r="L2920" s="336">
        <f t="shared" si="229"/>
        <v>0</v>
      </c>
    </row>
    <row r="2921" spans="1:12" x14ac:dyDescent="0.35">
      <c r="A2921" s="333">
        <v>2886</v>
      </c>
      <c r="B2921" s="306"/>
      <c r="C2921" s="321"/>
      <c r="D2921" s="321"/>
      <c r="E2921" s="321"/>
      <c r="F2921" s="321"/>
      <c r="G2921" s="335">
        <f t="shared" si="225"/>
        <v>0</v>
      </c>
      <c r="H2921" s="311"/>
      <c r="I2921" s="337">
        <f t="shared" si="226"/>
        <v>0</v>
      </c>
      <c r="J2921" s="344">
        <f t="shared" si="227"/>
        <v>0</v>
      </c>
      <c r="K2921" s="344">
        <f t="shared" si="228"/>
        <v>0</v>
      </c>
      <c r="L2921" s="336">
        <f t="shared" si="229"/>
        <v>0</v>
      </c>
    </row>
    <row r="2922" spans="1:12" x14ac:dyDescent="0.35">
      <c r="A2922" s="334">
        <v>2887</v>
      </c>
      <c r="B2922" s="306"/>
      <c r="C2922" s="321"/>
      <c r="D2922" s="321"/>
      <c r="E2922" s="321"/>
      <c r="F2922" s="321"/>
      <c r="G2922" s="335">
        <f t="shared" si="225"/>
        <v>0</v>
      </c>
      <c r="H2922" s="311"/>
      <c r="I2922" s="337">
        <f t="shared" si="226"/>
        <v>0</v>
      </c>
      <c r="J2922" s="344">
        <f t="shared" si="227"/>
        <v>0</v>
      </c>
      <c r="K2922" s="344">
        <f t="shared" si="228"/>
        <v>0</v>
      </c>
      <c r="L2922" s="336">
        <f t="shared" si="229"/>
        <v>0</v>
      </c>
    </row>
    <row r="2923" spans="1:12" x14ac:dyDescent="0.35">
      <c r="A2923" s="334">
        <v>2888</v>
      </c>
      <c r="B2923" s="306"/>
      <c r="C2923" s="321"/>
      <c r="D2923" s="321"/>
      <c r="E2923" s="321"/>
      <c r="F2923" s="321"/>
      <c r="G2923" s="335">
        <f t="shared" si="225"/>
        <v>0</v>
      </c>
      <c r="H2923" s="311"/>
      <c r="I2923" s="337">
        <f t="shared" si="226"/>
        <v>0</v>
      </c>
      <c r="J2923" s="344">
        <f t="shared" si="227"/>
        <v>0</v>
      </c>
      <c r="K2923" s="344">
        <f t="shared" si="228"/>
        <v>0</v>
      </c>
      <c r="L2923" s="336">
        <f t="shared" si="229"/>
        <v>0</v>
      </c>
    </row>
    <row r="2924" spans="1:12" x14ac:dyDescent="0.35">
      <c r="A2924" s="334">
        <v>2889</v>
      </c>
      <c r="B2924" s="306"/>
      <c r="C2924" s="321"/>
      <c r="D2924" s="321"/>
      <c r="E2924" s="321"/>
      <c r="F2924" s="321"/>
      <c r="G2924" s="335">
        <f t="shared" si="225"/>
        <v>0</v>
      </c>
      <c r="H2924" s="311"/>
      <c r="I2924" s="337">
        <f t="shared" si="226"/>
        <v>0</v>
      </c>
      <c r="J2924" s="344">
        <f t="shared" si="227"/>
        <v>0</v>
      </c>
      <c r="K2924" s="344">
        <f t="shared" si="228"/>
        <v>0</v>
      </c>
      <c r="L2924" s="336">
        <f t="shared" si="229"/>
        <v>0</v>
      </c>
    </row>
    <row r="2925" spans="1:12" x14ac:dyDescent="0.35">
      <c r="A2925" s="334">
        <v>2890</v>
      </c>
      <c r="B2925" s="306"/>
      <c r="C2925" s="321"/>
      <c r="D2925" s="321"/>
      <c r="E2925" s="321"/>
      <c r="F2925" s="321"/>
      <c r="G2925" s="335">
        <f t="shared" si="225"/>
        <v>0</v>
      </c>
      <c r="H2925" s="311"/>
      <c r="I2925" s="337">
        <f t="shared" si="226"/>
        <v>0</v>
      </c>
      <c r="J2925" s="344">
        <f t="shared" si="227"/>
        <v>0</v>
      </c>
      <c r="K2925" s="344">
        <f t="shared" si="228"/>
        <v>0</v>
      </c>
      <c r="L2925" s="336">
        <f t="shared" si="229"/>
        <v>0</v>
      </c>
    </row>
    <row r="2926" spans="1:12" x14ac:dyDescent="0.35">
      <c r="A2926" s="333">
        <v>2891</v>
      </c>
      <c r="B2926" s="306"/>
      <c r="C2926" s="321"/>
      <c r="D2926" s="321"/>
      <c r="E2926" s="321"/>
      <c r="F2926" s="321"/>
      <c r="G2926" s="335">
        <f t="shared" si="225"/>
        <v>0</v>
      </c>
      <c r="H2926" s="311"/>
      <c r="I2926" s="337">
        <f t="shared" si="226"/>
        <v>0</v>
      </c>
      <c r="J2926" s="344">
        <f t="shared" si="227"/>
        <v>0</v>
      </c>
      <c r="K2926" s="344">
        <f t="shared" si="228"/>
        <v>0</v>
      </c>
      <c r="L2926" s="336">
        <f t="shared" si="229"/>
        <v>0</v>
      </c>
    </row>
    <row r="2927" spans="1:12" x14ac:dyDescent="0.35">
      <c r="A2927" s="334">
        <v>2892</v>
      </c>
      <c r="B2927" s="306"/>
      <c r="C2927" s="321"/>
      <c r="D2927" s="321"/>
      <c r="E2927" s="321"/>
      <c r="F2927" s="321"/>
      <c r="G2927" s="335">
        <f t="shared" si="225"/>
        <v>0</v>
      </c>
      <c r="H2927" s="311"/>
      <c r="I2927" s="337">
        <f t="shared" si="226"/>
        <v>0</v>
      </c>
      <c r="J2927" s="344">
        <f t="shared" si="227"/>
        <v>0</v>
      </c>
      <c r="K2927" s="344">
        <f t="shared" si="228"/>
        <v>0</v>
      </c>
      <c r="L2927" s="336">
        <f t="shared" si="229"/>
        <v>0</v>
      </c>
    </row>
    <row r="2928" spans="1:12" x14ac:dyDescent="0.35">
      <c r="A2928" s="334">
        <v>2893</v>
      </c>
      <c r="B2928" s="306"/>
      <c r="C2928" s="321"/>
      <c r="D2928" s="321"/>
      <c r="E2928" s="321"/>
      <c r="F2928" s="321"/>
      <c r="G2928" s="335">
        <f t="shared" si="225"/>
        <v>0</v>
      </c>
      <c r="H2928" s="311"/>
      <c r="I2928" s="337">
        <f t="shared" si="226"/>
        <v>0</v>
      </c>
      <c r="J2928" s="344">
        <f t="shared" si="227"/>
        <v>0</v>
      </c>
      <c r="K2928" s="344">
        <f t="shared" si="228"/>
        <v>0</v>
      </c>
      <c r="L2928" s="336">
        <f t="shared" si="229"/>
        <v>0</v>
      </c>
    </row>
    <row r="2929" spans="1:12" x14ac:dyDescent="0.35">
      <c r="A2929" s="334">
        <v>2894</v>
      </c>
      <c r="B2929" s="306"/>
      <c r="C2929" s="321"/>
      <c r="D2929" s="321"/>
      <c r="E2929" s="321"/>
      <c r="F2929" s="321"/>
      <c r="G2929" s="335">
        <f t="shared" si="225"/>
        <v>0</v>
      </c>
      <c r="H2929" s="311"/>
      <c r="I2929" s="337">
        <f t="shared" si="226"/>
        <v>0</v>
      </c>
      <c r="J2929" s="344">
        <f t="shared" si="227"/>
        <v>0</v>
      </c>
      <c r="K2929" s="344">
        <f t="shared" si="228"/>
        <v>0</v>
      </c>
      <c r="L2929" s="336">
        <f t="shared" si="229"/>
        <v>0</v>
      </c>
    </row>
    <row r="2930" spans="1:12" x14ac:dyDescent="0.35">
      <c r="A2930" s="334">
        <v>2895</v>
      </c>
      <c r="B2930" s="306"/>
      <c r="C2930" s="321"/>
      <c r="D2930" s="321"/>
      <c r="E2930" s="321"/>
      <c r="F2930" s="321"/>
      <c r="G2930" s="335">
        <f t="shared" si="225"/>
        <v>0</v>
      </c>
      <c r="H2930" s="311"/>
      <c r="I2930" s="337">
        <f t="shared" si="226"/>
        <v>0</v>
      </c>
      <c r="J2930" s="344">
        <f t="shared" si="227"/>
        <v>0</v>
      </c>
      <c r="K2930" s="344">
        <f t="shared" si="228"/>
        <v>0</v>
      </c>
      <c r="L2930" s="336">
        <f t="shared" si="229"/>
        <v>0</v>
      </c>
    </row>
    <row r="2931" spans="1:12" x14ac:dyDescent="0.35">
      <c r="A2931" s="333">
        <v>2896</v>
      </c>
      <c r="B2931" s="306"/>
      <c r="C2931" s="321"/>
      <c r="D2931" s="321"/>
      <c r="E2931" s="321"/>
      <c r="F2931" s="321"/>
      <c r="G2931" s="335">
        <f t="shared" si="225"/>
        <v>0</v>
      </c>
      <c r="H2931" s="311"/>
      <c r="I2931" s="337">
        <f t="shared" si="226"/>
        <v>0</v>
      </c>
      <c r="J2931" s="344">
        <f t="shared" si="227"/>
        <v>0</v>
      </c>
      <c r="K2931" s="344">
        <f t="shared" si="228"/>
        <v>0</v>
      </c>
      <c r="L2931" s="336">
        <f t="shared" si="229"/>
        <v>0</v>
      </c>
    </row>
    <row r="2932" spans="1:12" x14ac:dyDescent="0.35">
      <c r="A2932" s="334">
        <v>2897</v>
      </c>
      <c r="B2932" s="306"/>
      <c r="C2932" s="321"/>
      <c r="D2932" s="321"/>
      <c r="E2932" s="321"/>
      <c r="F2932" s="321"/>
      <c r="G2932" s="335">
        <f t="shared" si="225"/>
        <v>0</v>
      </c>
      <c r="H2932" s="311"/>
      <c r="I2932" s="337">
        <f t="shared" si="226"/>
        <v>0</v>
      </c>
      <c r="J2932" s="344">
        <f t="shared" si="227"/>
        <v>0</v>
      </c>
      <c r="K2932" s="344">
        <f t="shared" si="228"/>
        <v>0</v>
      </c>
      <c r="L2932" s="336">
        <f t="shared" si="229"/>
        <v>0</v>
      </c>
    </row>
    <row r="2933" spans="1:12" x14ac:dyDescent="0.35">
      <c r="A2933" s="334">
        <v>2898</v>
      </c>
      <c r="B2933" s="306"/>
      <c r="C2933" s="321"/>
      <c r="D2933" s="321"/>
      <c r="E2933" s="321"/>
      <c r="F2933" s="321"/>
      <c r="G2933" s="335">
        <f t="shared" si="225"/>
        <v>0</v>
      </c>
      <c r="H2933" s="311"/>
      <c r="I2933" s="337">
        <f t="shared" si="226"/>
        <v>0</v>
      </c>
      <c r="J2933" s="344">
        <f t="shared" si="227"/>
        <v>0</v>
      </c>
      <c r="K2933" s="344">
        <f t="shared" si="228"/>
        <v>0</v>
      </c>
      <c r="L2933" s="336">
        <f t="shared" si="229"/>
        <v>0</v>
      </c>
    </row>
    <row r="2934" spans="1:12" x14ac:dyDescent="0.35">
      <c r="A2934" s="334">
        <v>2899</v>
      </c>
      <c r="B2934" s="306"/>
      <c r="C2934" s="321"/>
      <c r="D2934" s="321"/>
      <c r="E2934" s="321"/>
      <c r="F2934" s="321"/>
      <c r="G2934" s="335">
        <f t="shared" si="225"/>
        <v>0</v>
      </c>
      <c r="H2934" s="311"/>
      <c r="I2934" s="337">
        <f t="shared" si="226"/>
        <v>0</v>
      </c>
      <c r="J2934" s="344">
        <f t="shared" si="227"/>
        <v>0</v>
      </c>
      <c r="K2934" s="344">
        <f t="shared" si="228"/>
        <v>0</v>
      </c>
      <c r="L2934" s="336">
        <f t="shared" si="229"/>
        <v>0</v>
      </c>
    </row>
    <row r="2935" spans="1:12" x14ac:dyDescent="0.35">
      <c r="A2935" s="334">
        <v>2900</v>
      </c>
      <c r="B2935" s="306"/>
      <c r="C2935" s="321"/>
      <c r="D2935" s="321"/>
      <c r="E2935" s="321"/>
      <c r="F2935" s="321"/>
      <c r="G2935" s="335">
        <f t="shared" si="225"/>
        <v>0</v>
      </c>
      <c r="H2935" s="311"/>
      <c r="I2935" s="337">
        <f t="shared" si="226"/>
        <v>0</v>
      </c>
      <c r="J2935" s="344">
        <f t="shared" si="227"/>
        <v>0</v>
      </c>
      <c r="K2935" s="344">
        <f t="shared" si="228"/>
        <v>0</v>
      </c>
      <c r="L2935" s="336">
        <f t="shared" si="229"/>
        <v>0</v>
      </c>
    </row>
    <row r="2936" spans="1:12" x14ac:dyDescent="0.35">
      <c r="A2936" s="333">
        <v>2901</v>
      </c>
      <c r="B2936" s="306"/>
      <c r="C2936" s="321"/>
      <c r="D2936" s="321"/>
      <c r="E2936" s="321"/>
      <c r="F2936" s="321"/>
      <c r="G2936" s="335">
        <f t="shared" si="225"/>
        <v>0</v>
      </c>
      <c r="H2936" s="311"/>
      <c r="I2936" s="337">
        <f t="shared" si="226"/>
        <v>0</v>
      </c>
      <c r="J2936" s="344">
        <f t="shared" si="227"/>
        <v>0</v>
      </c>
      <c r="K2936" s="344">
        <f t="shared" si="228"/>
        <v>0</v>
      </c>
      <c r="L2936" s="336">
        <f t="shared" si="229"/>
        <v>0</v>
      </c>
    </row>
    <row r="2937" spans="1:12" x14ac:dyDescent="0.35">
      <c r="A2937" s="334">
        <v>2902</v>
      </c>
      <c r="B2937" s="306"/>
      <c r="C2937" s="321"/>
      <c r="D2937" s="321"/>
      <c r="E2937" s="321"/>
      <c r="F2937" s="321"/>
      <c r="G2937" s="335">
        <f t="shared" si="225"/>
        <v>0</v>
      </c>
      <c r="H2937" s="311"/>
      <c r="I2937" s="337">
        <f t="shared" si="226"/>
        <v>0</v>
      </c>
      <c r="J2937" s="344">
        <f t="shared" si="227"/>
        <v>0</v>
      </c>
      <c r="K2937" s="344">
        <f t="shared" si="228"/>
        <v>0</v>
      </c>
      <c r="L2937" s="336">
        <f t="shared" si="229"/>
        <v>0</v>
      </c>
    </row>
    <row r="2938" spans="1:12" x14ac:dyDescent="0.35">
      <c r="A2938" s="334">
        <v>2903</v>
      </c>
      <c r="B2938" s="306"/>
      <c r="C2938" s="321"/>
      <c r="D2938" s="321"/>
      <c r="E2938" s="321"/>
      <c r="F2938" s="321"/>
      <c r="G2938" s="335">
        <f t="shared" si="225"/>
        <v>0</v>
      </c>
      <c r="H2938" s="311"/>
      <c r="I2938" s="337">
        <f t="shared" si="226"/>
        <v>0</v>
      </c>
      <c r="J2938" s="344">
        <f t="shared" si="227"/>
        <v>0</v>
      </c>
      <c r="K2938" s="344">
        <f t="shared" si="228"/>
        <v>0</v>
      </c>
      <c r="L2938" s="336">
        <f t="shared" si="229"/>
        <v>0</v>
      </c>
    </row>
    <row r="2939" spans="1:12" x14ac:dyDescent="0.35">
      <c r="A2939" s="334">
        <v>2904</v>
      </c>
      <c r="B2939" s="306"/>
      <c r="C2939" s="321"/>
      <c r="D2939" s="321"/>
      <c r="E2939" s="321"/>
      <c r="F2939" s="321"/>
      <c r="G2939" s="335">
        <f t="shared" si="225"/>
        <v>0</v>
      </c>
      <c r="H2939" s="311"/>
      <c r="I2939" s="337">
        <f t="shared" si="226"/>
        <v>0</v>
      </c>
      <c r="J2939" s="344">
        <f t="shared" si="227"/>
        <v>0</v>
      </c>
      <c r="K2939" s="344">
        <f t="shared" si="228"/>
        <v>0</v>
      </c>
      <c r="L2939" s="336">
        <f t="shared" si="229"/>
        <v>0</v>
      </c>
    </row>
    <row r="2940" spans="1:12" x14ac:dyDescent="0.35">
      <c r="A2940" s="334">
        <v>2905</v>
      </c>
      <c r="B2940" s="306"/>
      <c r="C2940" s="321"/>
      <c r="D2940" s="321"/>
      <c r="E2940" s="321"/>
      <c r="F2940" s="321"/>
      <c r="G2940" s="335">
        <f t="shared" si="225"/>
        <v>0</v>
      </c>
      <c r="H2940" s="311"/>
      <c r="I2940" s="337">
        <f t="shared" si="226"/>
        <v>0</v>
      </c>
      <c r="J2940" s="344">
        <f t="shared" si="227"/>
        <v>0</v>
      </c>
      <c r="K2940" s="344">
        <f t="shared" si="228"/>
        <v>0</v>
      </c>
      <c r="L2940" s="336">
        <f t="shared" si="229"/>
        <v>0</v>
      </c>
    </row>
    <row r="2941" spans="1:12" x14ac:dyDescent="0.35">
      <c r="A2941" s="333">
        <v>2906</v>
      </c>
      <c r="B2941" s="306"/>
      <c r="C2941" s="321"/>
      <c r="D2941" s="321"/>
      <c r="E2941" s="321"/>
      <c r="F2941" s="321"/>
      <c r="G2941" s="335">
        <f t="shared" si="225"/>
        <v>0</v>
      </c>
      <c r="H2941" s="311"/>
      <c r="I2941" s="337">
        <f t="shared" si="226"/>
        <v>0</v>
      </c>
      <c r="J2941" s="344">
        <f t="shared" si="227"/>
        <v>0</v>
      </c>
      <c r="K2941" s="344">
        <f t="shared" si="228"/>
        <v>0</v>
      </c>
      <c r="L2941" s="336">
        <f t="shared" si="229"/>
        <v>0</v>
      </c>
    </row>
    <row r="2942" spans="1:12" x14ac:dyDescent="0.35">
      <c r="A2942" s="334">
        <v>2907</v>
      </c>
      <c r="B2942" s="306"/>
      <c r="C2942" s="321"/>
      <c r="D2942" s="321"/>
      <c r="E2942" s="321"/>
      <c r="F2942" s="321"/>
      <c r="G2942" s="335">
        <f t="shared" si="225"/>
        <v>0</v>
      </c>
      <c r="H2942" s="311"/>
      <c r="I2942" s="337">
        <f t="shared" si="226"/>
        <v>0</v>
      </c>
      <c r="J2942" s="344">
        <f t="shared" si="227"/>
        <v>0</v>
      </c>
      <c r="K2942" s="344">
        <f t="shared" si="228"/>
        <v>0</v>
      </c>
      <c r="L2942" s="336">
        <f t="shared" si="229"/>
        <v>0</v>
      </c>
    </row>
    <row r="2943" spans="1:12" x14ac:dyDescent="0.35">
      <c r="A2943" s="334">
        <v>2908</v>
      </c>
      <c r="B2943" s="306"/>
      <c r="C2943" s="321"/>
      <c r="D2943" s="321"/>
      <c r="E2943" s="321"/>
      <c r="F2943" s="321"/>
      <c r="G2943" s="335">
        <f t="shared" si="225"/>
        <v>0</v>
      </c>
      <c r="H2943" s="311"/>
      <c r="I2943" s="337">
        <f t="shared" si="226"/>
        <v>0</v>
      </c>
      <c r="J2943" s="344">
        <f t="shared" si="227"/>
        <v>0</v>
      </c>
      <c r="K2943" s="344">
        <f t="shared" si="228"/>
        <v>0</v>
      </c>
      <c r="L2943" s="336">
        <f t="shared" si="229"/>
        <v>0</v>
      </c>
    </row>
    <row r="2944" spans="1:12" x14ac:dyDescent="0.35">
      <c r="A2944" s="334">
        <v>2909</v>
      </c>
      <c r="B2944" s="306"/>
      <c r="C2944" s="321"/>
      <c r="D2944" s="321"/>
      <c r="E2944" s="321"/>
      <c r="F2944" s="321"/>
      <c r="G2944" s="335">
        <f t="shared" si="225"/>
        <v>0</v>
      </c>
      <c r="H2944" s="311"/>
      <c r="I2944" s="337">
        <f t="shared" si="226"/>
        <v>0</v>
      </c>
      <c r="J2944" s="344">
        <f t="shared" si="227"/>
        <v>0</v>
      </c>
      <c r="K2944" s="344">
        <f t="shared" si="228"/>
        <v>0</v>
      </c>
      <c r="L2944" s="336">
        <f t="shared" si="229"/>
        <v>0</v>
      </c>
    </row>
    <row r="2945" spans="1:12" x14ac:dyDescent="0.35">
      <c r="A2945" s="334">
        <v>2910</v>
      </c>
      <c r="B2945" s="306"/>
      <c r="C2945" s="321"/>
      <c r="D2945" s="321"/>
      <c r="E2945" s="321"/>
      <c r="F2945" s="321"/>
      <c r="G2945" s="335">
        <f t="shared" si="225"/>
        <v>0</v>
      </c>
      <c r="H2945" s="311"/>
      <c r="I2945" s="337">
        <f t="shared" si="226"/>
        <v>0</v>
      </c>
      <c r="J2945" s="344">
        <f t="shared" si="227"/>
        <v>0</v>
      </c>
      <c r="K2945" s="344">
        <f t="shared" si="228"/>
        <v>0</v>
      </c>
      <c r="L2945" s="336">
        <f t="shared" si="229"/>
        <v>0</v>
      </c>
    </row>
    <row r="2946" spans="1:12" x14ac:dyDescent="0.35">
      <c r="A2946" s="333">
        <v>2911</v>
      </c>
      <c r="B2946" s="306"/>
      <c r="C2946" s="321"/>
      <c r="D2946" s="321"/>
      <c r="E2946" s="321"/>
      <c r="F2946" s="321"/>
      <c r="G2946" s="335">
        <f t="shared" si="225"/>
        <v>0</v>
      </c>
      <c r="H2946" s="311"/>
      <c r="I2946" s="337">
        <f t="shared" si="226"/>
        <v>0</v>
      </c>
      <c r="J2946" s="344">
        <f t="shared" si="227"/>
        <v>0</v>
      </c>
      <c r="K2946" s="344">
        <f t="shared" si="228"/>
        <v>0</v>
      </c>
      <c r="L2946" s="336">
        <f t="shared" si="229"/>
        <v>0</v>
      </c>
    </row>
    <row r="2947" spans="1:12" x14ac:dyDescent="0.35">
      <c r="A2947" s="334">
        <v>2912</v>
      </c>
      <c r="B2947" s="306"/>
      <c r="C2947" s="321"/>
      <c r="D2947" s="321"/>
      <c r="E2947" s="321"/>
      <c r="F2947" s="321"/>
      <c r="G2947" s="335">
        <f t="shared" si="225"/>
        <v>0</v>
      </c>
      <c r="H2947" s="311"/>
      <c r="I2947" s="337">
        <f t="shared" si="226"/>
        <v>0</v>
      </c>
      <c r="J2947" s="344">
        <f t="shared" si="227"/>
        <v>0</v>
      </c>
      <c r="K2947" s="344">
        <f t="shared" si="228"/>
        <v>0</v>
      </c>
      <c r="L2947" s="336">
        <f t="shared" si="229"/>
        <v>0</v>
      </c>
    </row>
    <row r="2948" spans="1:12" x14ac:dyDescent="0.35">
      <c r="A2948" s="334">
        <v>2913</v>
      </c>
      <c r="B2948" s="306"/>
      <c r="C2948" s="321"/>
      <c r="D2948" s="321"/>
      <c r="E2948" s="321"/>
      <c r="F2948" s="321"/>
      <c r="G2948" s="335">
        <f t="shared" si="225"/>
        <v>0</v>
      </c>
      <c r="H2948" s="311"/>
      <c r="I2948" s="337">
        <f t="shared" si="226"/>
        <v>0</v>
      </c>
      <c r="J2948" s="344">
        <f t="shared" si="227"/>
        <v>0</v>
      </c>
      <c r="K2948" s="344">
        <f t="shared" si="228"/>
        <v>0</v>
      </c>
      <c r="L2948" s="336">
        <f t="shared" si="229"/>
        <v>0</v>
      </c>
    </row>
    <row r="2949" spans="1:12" x14ac:dyDescent="0.35">
      <c r="A2949" s="334">
        <v>2914</v>
      </c>
      <c r="B2949" s="306"/>
      <c r="C2949" s="321"/>
      <c r="D2949" s="321"/>
      <c r="E2949" s="321"/>
      <c r="F2949" s="321"/>
      <c r="G2949" s="335">
        <f t="shared" si="225"/>
        <v>0</v>
      </c>
      <c r="H2949" s="311"/>
      <c r="I2949" s="337">
        <f t="shared" si="226"/>
        <v>0</v>
      </c>
      <c r="J2949" s="344">
        <f t="shared" si="227"/>
        <v>0</v>
      </c>
      <c r="K2949" s="344">
        <f t="shared" si="228"/>
        <v>0</v>
      </c>
      <c r="L2949" s="336">
        <f t="shared" si="229"/>
        <v>0</v>
      </c>
    </row>
    <row r="2950" spans="1:12" x14ac:dyDescent="0.35">
      <c r="A2950" s="334">
        <v>2915</v>
      </c>
      <c r="B2950" s="306"/>
      <c r="C2950" s="321"/>
      <c r="D2950" s="321"/>
      <c r="E2950" s="321"/>
      <c r="F2950" s="321"/>
      <c r="G2950" s="335">
        <f t="shared" si="225"/>
        <v>0</v>
      </c>
      <c r="H2950" s="311"/>
      <c r="I2950" s="337">
        <f t="shared" si="226"/>
        <v>0</v>
      </c>
      <c r="J2950" s="344">
        <f t="shared" si="227"/>
        <v>0</v>
      </c>
      <c r="K2950" s="344">
        <f t="shared" si="228"/>
        <v>0</v>
      </c>
      <c r="L2950" s="336">
        <f t="shared" si="229"/>
        <v>0</v>
      </c>
    </row>
    <row r="2951" spans="1:12" x14ac:dyDescent="0.35">
      <c r="A2951" s="333">
        <v>2916</v>
      </c>
      <c r="B2951" s="306"/>
      <c r="C2951" s="321"/>
      <c r="D2951" s="321"/>
      <c r="E2951" s="321"/>
      <c r="F2951" s="321"/>
      <c r="G2951" s="335">
        <f t="shared" si="225"/>
        <v>0</v>
      </c>
      <c r="H2951" s="311"/>
      <c r="I2951" s="337">
        <f t="shared" si="226"/>
        <v>0</v>
      </c>
      <c r="J2951" s="344">
        <f t="shared" si="227"/>
        <v>0</v>
      </c>
      <c r="K2951" s="344">
        <f t="shared" si="228"/>
        <v>0</v>
      </c>
      <c r="L2951" s="336">
        <f t="shared" si="229"/>
        <v>0</v>
      </c>
    </row>
    <row r="2952" spans="1:12" x14ac:dyDescent="0.35">
      <c r="A2952" s="334">
        <v>2917</v>
      </c>
      <c r="B2952" s="306"/>
      <c r="C2952" s="321"/>
      <c r="D2952" s="321"/>
      <c r="E2952" s="321"/>
      <c r="F2952" s="321"/>
      <c r="G2952" s="335">
        <f t="shared" si="225"/>
        <v>0</v>
      </c>
      <c r="H2952" s="311"/>
      <c r="I2952" s="337">
        <f t="shared" si="226"/>
        <v>0</v>
      </c>
      <c r="J2952" s="344">
        <f t="shared" si="227"/>
        <v>0</v>
      </c>
      <c r="K2952" s="344">
        <f t="shared" si="228"/>
        <v>0</v>
      </c>
      <c r="L2952" s="336">
        <f t="shared" si="229"/>
        <v>0</v>
      </c>
    </row>
    <row r="2953" spans="1:12" x14ac:dyDescent="0.35">
      <c r="A2953" s="334">
        <v>2918</v>
      </c>
      <c r="B2953" s="306"/>
      <c r="C2953" s="321"/>
      <c r="D2953" s="321"/>
      <c r="E2953" s="321"/>
      <c r="F2953" s="321"/>
      <c r="G2953" s="335">
        <f t="shared" si="225"/>
        <v>0</v>
      </c>
      <c r="H2953" s="311"/>
      <c r="I2953" s="337">
        <f t="shared" si="226"/>
        <v>0</v>
      </c>
      <c r="J2953" s="344">
        <f t="shared" si="227"/>
        <v>0</v>
      </c>
      <c r="K2953" s="344">
        <f t="shared" si="228"/>
        <v>0</v>
      </c>
      <c r="L2953" s="336">
        <f t="shared" si="229"/>
        <v>0</v>
      </c>
    </row>
    <row r="2954" spans="1:12" x14ac:dyDescent="0.35">
      <c r="A2954" s="334">
        <v>2919</v>
      </c>
      <c r="B2954" s="306"/>
      <c r="C2954" s="321"/>
      <c r="D2954" s="321"/>
      <c r="E2954" s="321"/>
      <c r="F2954" s="321"/>
      <c r="G2954" s="335">
        <f t="shared" si="225"/>
        <v>0</v>
      </c>
      <c r="H2954" s="311"/>
      <c r="I2954" s="337">
        <f t="shared" si="226"/>
        <v>0</v>
      </c>
      <c r="J2954" s="344">
        <f t="shared" si="227"/>
        <v>0</v>
      </c>
      <c r="K2954" s="344">
        <f t="shared" si="228"/>
        <v>0</v>
      </c>
      <c r="L2954" s="336">
        <f t="shared" si="229"/>
        <v>0</v>
      </c>
    </row>
    <row r="2955" spans="1:12" x14ac:dyDescent="0.35">
      <c r="A2955" s="334">
        <v>2920</v>
      </c>
      <c r="B2955" s="306"/>
      <c r="C2955" s="321"/>
      <c r="D2955" s="321"/>
      <c r="E2955" s="321"/>
      <c r="F2955" s="321"/>
      <c r="G2955" s="335">
        <f t="shared" si="225"/>
        <v>0</v>
      </c>
      <c r="H2955" s="311"/>
      <c r="I2955" s="337">
        <f t="shared" si="226"/>
        <v>0</v>
      </c>
      <c r="J2955" s="344">
        <f t="shared" si="227"/>
        <v>0</v>
      </c>
      <c r="K2955" s="344">
        <f t="shared" si="228"/>
        <v>0</v>
      </c>
      <c r="L2955" s="336">
        <f t="shared" si="229"/>
        <v>0</v>
      </c>
    </row>
    <row r="2956" spans="1:12" x14ac:dyDescent="0.35">
      <c r="A2956" s="333">
        <v>2921</v>
      </c>
      <c r="B2956" s="306"/>
      <c r="C2956" s="321"/>
      <c r="D2956" s="321"/>
      <c r="E2956" s="321"/>
      <c r="F2956" s="321"/>
      <c r="G2956" s="335">
        <f t="shared" si="225"/>
        <v>0</v>
      </c>
      <c r="H2956" s="311"/>
      <c r="I2956" s="337">
        <f t="shared" si="226"/>
        <v>0</v>
      </c>
      <c r="J2956" s="344">
        <f t="shared" si="227"/>
        <v>0</v>
      </c>
      <c r="K2956" s="344">
        <f t="shared" si="228"/>
        <v>0</v>
      </c>
      <c r="L2956" s="336">
        <f t="shared" si="229"/>
        <v>0</v>
      </c>
    </row>
    <row r="2957" spans="1:12" x14ac:dyDescent="0.35">
      <c r="A2957" s="334">
        <v>2922</v>
      </c>
      <c r="B2957" s="306"/>
      <c r="C2957" s="321"/>
      <c r="D2957" s="321"/>
      <c r="E2957" s="321"/>
      <c r="F2957" s="321"/>
      <c r="G2957" s="335">
        <f t="shared" si="225"/>
        <v>0</v>
      </c>
      <c r="H2957" s="311"/>
      <c r="I2957" s="337">
        <f t="shared" si="226"/>
        <v>0</v>
      </c>
      <c r="J2957" s="344">
        <f t="shared" si="227"/>
        <v>0</v>
      </c>
      <c r="K2957" s="344">
        <f t="shared" si="228"/>
        <v>0</v>
      </c>
      <c r="L2957" s="336">
        <f t="shared" si="229"/>
        <v>0</v>
      </c>
    </row>
    <row r="2958" spans="1:12" x14ac:dyDescent="0.35">
      <c r="A2958" s="334">
        <v>2923</v>
      </c>
      <c r="B2958" s="306"/>
      <c r="C2958" s="321"/>
      <c r="D2958" s="321"/>
      <c r="E2958" s="321"/>
      <c r="F2958" s="321"/>
      <c r="G2958" s="335">
        <f t="shared" si="225"/>
        <v>0</v>
      </c>
      <c r="H2958" s="311"/>
      <c r="I2958" s="337">
        <f t="shared" si="226"/>
        <v>0</v>
      </c>
      <c r="J2958" s="344">
        <f t="shared" si="227"/>
        <v>0</v>
      </c>
      <c r="K2958" s="344">
        <f t="shared" si="228"/>
        <v>0</v>
      </c>
      <c r="L2958" s="336">
        <f t="shared" si="229"/>
        <v>0</v>
      </c>
    </row>
    <row r="2959" spans="1:12" x14ac:dyDescent="0.35">
      <c r="A2959" s="334">
        <v>2924</v>
      </c>
      <c r="B2959" s="306"/>
      <c r="C2959" s="321"/>
      <c r="D2959" s="321"/>
      <c r="E2959" s="321"/>
      <c r="F2959" s="321"/>
      <c r="G2959" s="335">
        <f t="shared" si="225"/>
        <v>0</v>
      </c>
      <c r="H2959" s="311"/>
      <c r="I2959" s="337">
        <f t="shared" si="226"/>
        <v>0</v>
      </c>
      <c r="J2959" s="344">
        <f t="shared" si="227"/>
        <v>0</v>
      </c>
      <c r="K2959" s="344">
        <f t="shared" si="228"/>
        <v>0</v>
      </c>
      <c r="L2959" s="336">
        <f t="shared" si="229"/>
        <v>0</v>
      </c>
    </row>
    <row r="2960" spans="1:12" x14ac:dyDescent="0.35">
      <c r="A2960" s="334">
        <v>2925</v>
      </c>
      <c r="B2960" s="306"/>
      <c r="C2960" s="321"/>
      <c r="D2960" s="321"/>
      <c r="E2960" s="321"/>
      <c r="F2960" s="321"/>
      <c r="G2960" s="335">
        <f t="shared" si="225"/>
        <v>0</v>
      </c>
      <c r="H2960" s="311"/>
      <c r="I2960" s="337">
        <f t="shared" si="226"/>
        <v>0</v>
      </c>
      <c r="J2960" s="344">
        <f t="shared" si="227"/>
        <v>0</v>
      </c>
      <c r="K2960" s="344">
        <f t="shared" si="228"/>
        <v>0</v>
      </c>
      <c r="L2960" s="336">
        <f t="shared" si="229"/>
        <v>0</v>
      </c>
    </row>
    <row r="2961" spans="1:12" x14ac:dyDescent="0.35">
      <c r="A2961" s="333">
        <v>2926</v>
      </c>
      <c r="B2961" s="306"/>
      <c r="C2961" s="321"/>
      <c r="D2961" s="321"/>
      <c r="E2961" s="321"/>
      <c r="F2961" s="321"/>
      <c r="G2961" s="335">
        <f t="shared" si="225"/>
        <v>0</v>
      </c>
      <c r="H2961" s="311"/>
      <c r="I2961" s="337">
        <f t="shared" si="226"/>
        <v>0</v>
      </c>
      <c r="J2961" s="344">
        <f t="shared" si="227"/>
        <v>0</v>
      </c>
      <c r="K2961" s="344">
        <f t="shared" si="228"/>
        <v>0</v>
      </c>
      <c r="L2961" s="336">
        <f t="shared" si="229"/>
        <v>0</v>
      </c>
    </row>
    <row r="2962" spans="1:12" x14ac:dyDescent="0.35">
      <c r="A2962" s="334">
        <v>2927</v>
      </c>
      <c r="B2962" s="306"/>
      <c r="C2962" s="321"/>
      <c r="D2962" s="321"/>
      <c r="E2962" s="321"/>
      <c r="F2962" s="321"/>
      <c r="G2962" s="335">
        <f t="shared" si="225"/>
        <v>0</v>
      </c>
      <c r="H2962" s="311"/>
      <c r="I2962" s="337">
        <f t="shared" si="226"/>
        <v>0</v>
      </c>
      <c r="J2962" s="344">
        <f t="shared" si="227"/>
        <v>0</v>
      </c>
      <c r="K2962" s="344">
        <f t="shared" si="228"/>
        <v>0</v>
      </c>
      <c r="L2962" s="336">
        <f t="shared" si="229"/>
        <v>0</v>
      </c>
    </row>
    <row r="2963" spans="1:12" x14ac:dyDescent="0.35">
      <c r="A2963" s="334">
        <v>2928</v>
      </c>
      <c r="B2963" s="306"/>
      <c r="C2963" s="321"/>
      <c r="D2963" s="321"/>
      <c r="E2963" s="321"/>
      <c r="F2963" s="321"/>
      <c r="G2963" s="335">
        <f t="shared" si="225"/>
        <v>0</v>
      </c>
      <c r="H2963" s="311"/>
      <c r="I2963" s="337">
        <f t="shared" si="226"/>
        <v>0</v>
      </c>
      <c r="J2963" s="344">
        <f t="shared" si="227"/>
        <v>0</v>
      </c>
      <c r="K2963" s="344">
        <f t="shared" si="228"/>
        <v>0</v>
      </c>
      <c r="L2963" s="336">
        <f t="shared" si="229"/>
        <v>0</v>
      </c>
    </row>
    <row r="2964" spans="1:12" x14ac:dyDescent="0.35">
      <c r="A2964" s="334">
        <v>2929</v>
      </c>
      <c r="B2964" s="306"/>
      <c r="C2964" s="321"/>
      <c r="D2964" s="321"/>
      <c r="E2964" s="321"/>
      <c r="F2964" s="321"/>
      <c r="G2964" s="335">
        <f t="shared" si="225"/>
        <v>0</v>
      </c>
      <c r="H2964" s="311"/>
      <c r="I2964" s="337">
        <f t="shared" si="226"/>
        <v>0</v>
      </c>
      <c r="J2964" s="344">
        <f t="shared" si="227"/>
        <v>0</v>
      </c>
      <c r="K2964" s="344">
        <f t="shared" si="228"/>
        <v>0</v>
      </c>
      <c r="L2964" s="336">
        <f t="shared" si="229"/>
        <v>0</v>
      </c>
    </row>
    <row r="2965" spans="1:12" x14ac:dyDescent="0.35">
      <c r="A2965" s="334">
        <v>2930</v>
      </c>
      <c r="B2965" s="306"/>
      <c r="C2965" s="321"/>
      <c r="D2965" s="321"/>
      <c r="E2965" s="321"/>
      <c r="F2965" s="321"/>
      <c r="G2965" s="335">
        <f t="shared" si="225"/>
        <v>0</v>
      </c>
      <c r="H2965" s="311"/>
      <c r="I2965" s="337">
        <f t="shared" si="226"/>
        <v>0</v>
      </c>
      <c r="J2965" s="344">
        <f t="shared" si="227"/>
        <v>0</v>
      </c>
      <c r="K2965" s="344">
        <f t="shared" si="228"/>
        <v>0</v>
      </c>
      <c r="L2965" s="336">
        <f t="shared" si="229"/>
        <v>0</v>
      </c>
    </row>
    <row r="2966" spans="1:12" x14ac:dyDescent="0.35">
      <c r="A2966" s="333">
        <v>2931</v>
      </c>
      <c r="B2966" s="306"/>
      <c r="C2966" s="321"/>
      <c r="D2966" s="321"/>
      <c r="E2966" s="321"/>
      <c r="F2966" s="321"/>
      <c r="G2966" s="335">
        <f t="shared" si="225"/>
        <v>0</v>
      </c>
      <c r="H2966" s="311"/>
      <c r="I2966" s="337">
        <f t="shared" si="226"/>
        <v>0</v>
      </c>
      <c r="J2966" s="344">
        <f t="shared" si="227"/>
        <v>0</v>
      </c>
      <c r="K2966" s="344">
        <f t="shared" si="228"/>
        <v>0</v>
      </c>
      <c r="L2966" s="336">
        <f t="shared" si="229"/>
        <v>0</v>
      </c>
    </row>
    <row r="2967" spans="1:12" x14ac:dyDescent="0.35">
      <c r="A2967" s="334">
        <v>2932</v>
      </c>
      <c r="B2967" s="306"/>
      <c r="C2967" s="321"/>
      <c r="D2967" s="321"/>
      <c r="E2967" s="321"/>
      <c r="F2967" s="321"/>
      <c r="G2967" s="335">
        <f t="shared" si="225"/>
        <v>0</v>
      </c>
      <c r="H2967" s="311"/>
      <c r="I2967" s="337">
        <f t="shared" si="226"/>
        <v>0</v>
      </c>
      <c r="J2967" s="344">
        <f t="shared" si="227"/>
        <v>0</v>
      </c>
      <c r="K2967" s="344">
        <f t="shared" si="228"/>
        <v>0</v>
      </c>
      <c r="L2967" s="336">
        <f t="shared" si="229"/>
        <v>0</v>
      </c>
    </row>
    <row r="2968" spans="1:12" x14ac:dyDescent="0.35">
      <c r="A2968" s="334">
        <v>2933</v>
      </c>
      <c r="B2968" s="306"/>
      <c r="C2968" s="321"/>
      <c r="D2968" s="321"/>
      <c r="E2968" s="321"/>
      <c r="F2968" s="321"/>
      <c r="G2968" s="335">
        <f t="shared" si="225"/>
        <v>0</v>
      </c>
      <c r="H2968" s="311"/>
      <c r="I2968" s="337">
        <f t="shared" si="226"/>
        <v>0</v>
      </c>
      <c r="J2968" s="344">
        <f t="shared" si="227"/>
        <v>0</v>
      </c>
      <c r="K2968" s="344">
        <f t="shared" si="228"/>
        <v>0</v>
      </c>
      <c r="L2968" s="336">
        <f t="shared" si="229"/>
        <v>0</v>
      </c>
    </row>
    <row r="2969" spans="1:12" x14ac:dyDescent="0.35">
      <c r="A2969" s="334">
        <v>2934</v>
      </c>
      <c r="B2969" s="306"/>
      <c r="C2969" s="321"/>
      <c r="D2969" s="321"/>
      <c r="E2969" s="321"/>
      <c r="F2969" s="321"/>
      <c r="G2969" s="335">
        <f t="shared" si="225"/>
        <v>0</v>
      </c>
      <c r="H2969" s="311"/>
      <c r="I2969" s="337">
        <f t="shared" si="226"/>
        <v>0</v>
      </c>
      <c r="J2969" s="344">
        <f t="shared" si="227"/>
        <v>0</v>
      </c>
      <c r="K2969" s="344">
        <f t="shared" si="228"/>
        <v>0</v>
      </c>
      <c r="L2969" s="336">
        <f t="shared" si="229"/>
        <v>0</v>
      </c>
    </row>
    <row r="2970" spans="1:12" x14ac:dyDescent="0.35">
      <c r="A2970" s="334">
        <v>2935</v>
      </c>
      <c r="B2970" s="306"/>
      <c r="C2970" s="321"/>
      <c r="D2970" s="321"/>
      <c r="E2970" s="321"/>
      <c r="F2970" s="321"/>
      <c r="G2970" s="335">
        <f t="shared" si="225"/>
        <v>0</v>
      </c>
      <c r="H2970" s="311"/>
      <c r="I2970" s="337">
        <f t="shared" si="226"/>
        <v>0</v>
      </c>
      <c r="J2970" s="344">
        <f t="shared" si="227"/>
        <v>0</v>
      </c>
      <c r="K2970" s="344">
        <f t="shared" si="228"/>
        <v>0</v>
      </c>
      <c r="L2970" s="336">
        <f t="shared" si="229"/>
        <v>0</v>
      </c>
    </row>
    <row r="2971" spans="1:12" x14ac:dyDescent="0.35">
      <c r="A2971" s="333">
        <v>2936</v>
      </c>
      <c r="B2971" s="306"/>
      <c r="C2971" s="321"/>
      <c r="D2971" s="321"/>
      <c r="E2971" s="321"/>
      <c r="F2971" s="321"/>
      <c r="G2971" s="335">
        <f t="shared" si="225"/>
        <v>0</v>
      </c>
      <c r="H2971" s="311"/>
      <c r="I2971" s="337">
        <f t="shared" si="226"/>
        <v>0</v>
      </c>
      <c r="J2971" s="344">
        <f t="shared" si="227"/>
        <v>0</v>
      </c>
      <c r="K2971" s="344">
        <f t="shared" si="228"/>
        <v>0</v>
      </c>
      <c r="L2971" s="336">
        <f t="shared" si="229"/>
        <v>0</v>
      </c>
    </row>
    <row r="2972" spans="1:12" x14ac:dyDescent="0.35">
      <c r="A2972" s="334">
        <v>2937</v>
      </c>
      <c r="B2972" s="306"/>
      <c r="C2972" s="321"/>
      <c r="D2972" s="321"/>
      <c r="E2972" s="321"/>
      <c r="F2972" s="321"/>
      <c r="G2972" s="335">
        <f t="shared" si="225"/>
        <v>0</v>
      </c>
      <c r="H2972" s="311"/>
      <c r="I2972" s="337">
        <f t="shared" si="226"/>
        <v>0</v>
      </c>
      <c r="J2972" s="344">
        <f t="shared" si="227"/>
        <v>0</v>
      </c>
      <c r="K2972" s="344">
        <f t="shared" si="228"/>
        <v>0</v>
      </c>
      <c r="L2972" s="336">
        <f t="shared" si="229"/>
        <v>0</v>
      </c>
    </row>
    <row r="2973" spans="1:12" x14ac:dyDescent="0.35">
      <c r="A2973" s="334">
        <v>2938</v>
      </c>
      <c r="B2973" s="306"/>
      <c r="C2973" s="321"/>
      <c r="D2973" s="321"/>
      <c r="E2973" s="321"/>
      <c r="F2973" s="321"/>
      <c r="G2973" s="335">
        <f t="shared" si="225"/>
        <v>0</v>
      </c>
      <c r="H2973" s="311"/>
      <c r="I2973" s="337">
        <f t="shared" si="226"/>
        <v>0</v>
      </c>
      <c r="J2973" s="344">
        <f t="shared" si="227"/>
        <v>0</v>
      </c>
      <c r="K2973" s="344">
        <f t="shared" si="228"/>
        <v>0</v>
      </c>
      <c r="L2973" s="336">
        <f t="shared" si="229"/>
        <v>0</v>
      </c>
    </row>
    <row r="2974" spans="1:12" x14ac:dyDescent="0.35">
      <c r="A2974" s="334">
        <v>2939</v>
      </c>
      <c r="B2974" s="306"/>
      <c r="C2974" s="321"/>
      <c r="D2974" s="321"/>
      <c r="E2974" s="321"/>
      <c r="F2974" s="321"/>
      <c r="G2974" s="335">
        <f t="shared" si="225"/>
        <v>0</v>
      </c>
      <c r="H2974" s="311"/>
      <c r="I2974" s="337">
        <f t="shared" si="226"/>
        <v>0</v>
      </c>
      <c r="J2974" s="344">
        <f t="shared" si="227"/>
        <v>0</v>
      </c>
      <c r="K2974" s="344">
        <f t="shared" si="228"/>
        <v>0</v>
      </c>
      <c r="L2974" s="336">
        <f t="shared" si="229"/>
        <v>0</v>
      </c>
    </row>
    <row r="2975" spans="1:12" x14ac:dyDescent="0.35">
      <c r="A2975" s="334">
        <v>2940</v>
      </c>
      <c r="B2975" s="306"/>
      <c r="C2975" s="321"/>
      <c r="D2975" s="321"/>
      <c r="E2975" s="321"/>
      <c r="F2975" s="321"/>
      <c r="G2975" s="335">
        <f t="shared" si="225"/>
        <v>0</v>
      </c>
      <c r="H2975" s="311"/>
      <c r="I2975" s="337">
        <f t="shared" si="226"/>
        <v>0</v>
      </c>
      <c r="J2975" s="344">
        <f t="shared" si="227"/>
        <v>0</v>
      </c>
      <c r="K2975" s="344">
        <f t="shared" si="228"/>
        <v>0</v>
      </c>
      <c r="L2975" s="336">
        <f t="shared" si="229"/>
        <v>0</v>
      </c>
    </row>
    <row r="2976" spans="1:12" x14ac:dyDescent="0.35">
      <c r="A2976" s="333">
        <v>2941</v>
      </c>
      <c r="B2976" s="306"/>
      <c r="C2976" s="321"/>
      <c r="D2976" s="321"/>
      <c r="E2976" s="321"/>
      <c r="F2976" s="321"/>
      <c r="G2976" s="335">
        <f t="shared" si="225"/>
        <v>0</v>
      </c>
      <c r="H2976" s="311"/>
      <c r="I2976" s="337">
        <f t="shared" si="226"/>
        <v>0</v>
      </c>
      <c r="J2976" s="344">
        <f t="shared" si="227"/>
        <v>0</v>
      </c>
      <c r="K2976" s="344">
        <f t="shared" si="228"/>
        <v>0</v>
      </c>
      <c r="L2976" s="336">
        <f t="shared" si="229"/>
        <v>0</v>
      </c>
    </row>
    <row r="2977" spans="1:12" x14ac:dyDescent="0.35">
      <c r="A2977" s="334">
        <v>2942</v>
      </c>
      <c r="B2977" s="306"/>
      <c r="C2977" s="321"/>
      <c r="D2977" s="321"/>
      <c r="E2977" s="321"/>
      <c r="F2977" s="321"/>
      <c r="G2977" s="335">
        <f t="shared" si="225"/>
        <v>0</v>
      </c>
      <c r="H2977" s="311"/>
      <c r="I2977" s="337">
        <f t="shared" si="226"/>
        <v>0</v>
      </c>
      <c r="J2977" s="344">
        <f t="shared" si="227"/>
        <v>0</v>
      </c>
      <c r="K2977" s="344">
        <f t="shared" si="228"/>
        <v>0</v>
      </c>
      <c r="L2977" s="336">
        <f t="shared" si="229"/>
        <v>0</v>
      </c>
    </row>
    <row r="2978" spans="1:12" x14ac:dyDescent="0.35">
      <c r="A2978" s="334">
        <v>2943</v>
      </c>
      <c r="B2978" s="306"/>
      <c r="C2978" s="321"/>
      <c r="D2978" s="321"/>
      <c r="E2978" s="321"/>
      <c r="F2978" s="321"/>
      <c r="G2978" s="335">
        <f t="shared" si="225"/>
        <v>0</v>
      </c>
      <c r="H2978" s="311"/>
      <c r="I2978" s="337">
        <f t="shared" si="226"/>
        <v>0</v>
      </c>
      <c r="J2978" s="344">
        <f t="shared" si="227"/>
        <v>0</v>
      </c>
      <c r="K2978" s="344">
        <f t="shared" si="228"/>
        <v>0</v>
      </c>
      <c r="L2978" s="336">
        <f t="shared" si="229"/>
        <v>0</v>
      </c>
    </row>
    <row r="2979" spans="1:12" x14ac:dyDescent="0.35">
      <c r="A2979" s="334">
        <v>2944</v>
      </c>
      <c r="B2979" s="306"/>
      <c r="C2979" s="321"/>
      <c r="D2979" s="321"/>
      <c r="E2979" s="321"/>
      <c r="F2979" s="321"/>
      <c r="G2979" s="335">
        <f t="shared" si="225"/>
        <v>0</v>
      </c>
      <c r="H2979" s="311"/>
      <c r="I2979" s="337">
        <f t="shared" si="226"/>
        <v>0</v>
      </c>
      <c r="J2979" s="344">
        <f t="shared" si="227"/>
        <v>0</v>
      </c>
      <c r="K2979" s="344">
        <f t="shared" si="228"/>
        <v>0</v>
      </c>
      <c r="L2979" s="336">
        <f t="shared" si="229"/>
        <v>0</v>
      </c>
    </row>
    <row r="2980" spans="1:12" x14ac:dyDescent="0.35">
      <c r="A2980" s="334">
        <v>2945</v>
      </c>
      <c r="B2980" s="306"/>
      <c r="C2980" s="321"/>
      <c r="D2980" s="321"/>
      <c r="E2980" s="321"/>
      <c r="F2980" s="321"/>
      <c r="G2980" s="335">
        <f t="shared" si="225"/>
        <v>0</v>
      </c>
      <c r="H2980" s="311"/>
      <c r="I2980" s="337">
        <f t="shared" si="226"/>
        <v>0</v>
      </c>
      <c r="J2980" s="344">
        <f t="shared" si="227"/>
        <v>0</v>
      </c>
      <c r="K2980" s="344">
        <f t="shared" si="228"/>
        <v>0</v>
      </c>
      <c r="L2980" s="336">
        <f t="shared" si="229"/>
        <v>0</v>
      </c>
    </row>
    <row r="2981" spans="1:12" x14ac:dyDescent="0.35">
      <c r="A2981" s="333">
        <v>2946</v>
      </c>
      <c r="B2981" s="306"/>
      <c r="C2981" s="321"/>
      <c r="D2981" s="321"/>
      <c r="E2981" s="321"/>
      <c r="F2981" s="321"/>
      <c r="G2981" s="335">
        <f t="shared" ref="G2981:G3044" si="230">IF(F2981="Residencial",E2981,F2981)</f>
        <v>0</v>
      </c>
      <c r="H2981" s="311"/>
      <c r="I2981" s="337">
        <f t="shared" ref="I2981:I3044" si="231">IF(F2981="Residencial",IF(H2981&lt;=11,H2981,11),0)</f>
        <v>0</v>
      </c>
      <c r="J2981" s="344">
        <f t="shared" ref="J2981:J3044" si="232">IF(OR(G2981=1,G2981=2),IF(H2981&lt;=6,H2981,6),0)</f>
        <v>0</v>
      </c>
      <c r="K2981" s="344">
        <f t="shared" si="228"/>
        <v>0</v>
      </c>
      <c r="L2981" s="336">
        <f t="shared" si="229"/>
        <v>0</v>
      </c>
    </row>
    <row r="2982" spans="1:12" x14ac:dyDescent="0.35">
      <c r="A2982" s="334">
        <v>2947</v>
      </c>
      <c r="B2982" s="306"/>
      <c r="C2982" s="321"/>
      <c r="D2982" s="321"/>
      <c r="E2982" s="321"/>
      <c r="F2982" s="321"/>
      <c r="G2982" s="335">
        <f t="shared" si="230"/>
        <v>0</v>
      </c>
      <c r="H2982" s="311"/>
      <c r="I2982" s="337">
        <f t="shared" si="231"/>
        <v>0</v>
      </c>
      <c r="J2982" s="344">
        <f t="shared" si="232"/>
        <v>0</v>
      </c>
      <c r="K2982" s="344">
        <f t="shared" ref="K2982:K3045" si="233">I2982-J2982</f>
        <v>0</v>
      </c>
      <c r="L2982" s="336">
        <f t="shared" ref="L2982:L3045" si="234">IF(F2982="Residencial",IF(H2982&gt;11,(H2982-I2982),0),0)</f>
        <v>0</v>
      </c>
    </row>
    <row r="2983" spans="1:12" x14ac:dyDescent="0.35">
      <c r="A2983" s="334">
        <v>2948</v>
      </c>
      <c r="B2983" s="306"/>
      <c r="C2983" s="321"/>
      <c r="D2983" s="321"/>
      <c r="E2983" s="321"/>
      <c r="F2983" s="321"/>
      <c r="G2983" s="335">
        <f t="shared" si="230"/>
        <v>0</v>
      </c>
      <c r="H2983" s="311"/>
      <c r="I2983" s="337">
        <f t="shared" si="231"/>
        <v>0</v>
      </c>
      <c r="J2983" s="344">
        <f t="shared" si="232"/>
        <v>0</v>
      </c>
      <c r="K2983" s="344">
        <f t="shared" si="233"/>
        <v>0</v>
      </c>
      <c r="L2983" s="336">
        <f t="shared" si="234"/>
        <v>0</v>
      </c>
    </row>
    <row r="2984" spans="1:12" x14ac:dyDescent="0.35">
      <c r="A2984" s="334">
        <v>2949</v>
      </c>
      <c r="B2984" s="306"/>
      <c r="C2984" s="321"/>
      <c r="D2984" s="321"/>
      <c r="E2984" s="321"/>
      <c r="F2984" s="321"/>
      <c r="G2984" s="335">
        <f t="shared" si="230"/>
        <v>0</v>
      </c>
      <c r="H2984" s="311"/>
      <c r="I2984" s="337">
        <f t="shared" si="231"/>
        <v>0</v>
      </c>
      <c r="J2984" s="344">
        <f t="shared" si="232"/>
        <v>0</v>
      </c>
      <c r="K2984" s="344">
        <f t="shared" si="233"/>
        <v>0</v>
      </c>
      <c r="L2984" s="336">
        <f t="shared" si="234"/>
        <v>0</v>
      </c>
    </row>
    <row r="2985" spans="1:12" x14ac:dyDescent="0.35">
      <c r="A2985" s="334">
        <v>2950</v>
      </c>
      <c r="B2985" s="306"/>
      <c r="C2985" s="321"/>
      <c r="D2985" s="321"/>
      <c r="E2985" s="321"/>
      <c r="F2985" s="321"/>
      <c r="G2985" s="335">
        <f t="shared" si="230"/>
        <v>0</v>
      </c>
      <c r="H2985" s="311"/>
      <c r="I2985" s="337">
        <f t="shared" si="231"/>
        <v>0</v>
      </c>
      <c r="J2985" s="344">
        <f t="shared" si="232"/>
        <v>0</v>
      </c>
      <c r="K2985" s="344">
        <f t="shared" si="233"/>
        <v>0</v>
      </c>
      <c r="L2985" s="336">
        <f t="shared" si="234"/>
        <v>0</v>
      </c>
    </row>
    <row r="2986" spans="1:12" x14ac:dyDescent="0.35">
      <c r="A2986" s="333">
        <v>2951</v>
      </c>
      <c r="B2986" s="306"/>
      <c r="C2986" s="321"/>
      <c r="D2986" s="321"/>
      <c r="E2986" s="321"/>
      <c r="F2986" s="321"/>
      <c r="G2986" s="335">
        <f t="shared" si="230"/>
        <v>0</v>
      </c>
      <c r="H2986" s="311"/>
      <c r="I2986" s="337">
        <f t="shared" si="231"/>
        <v>0</v>
      </c>
      <c r="J2986" s="344">
        <f t="shared" si="232"/>
        <v>0</v>
      </c>
      <c r="K2986" s="344">
        <f t="shared" si="233"/>
        <v>0</v>
      </c>
      <c r="L2986" s="336">
        <f t="shared" si="234"/>
        <v>0</v>
      </c>
    </row>
    <row r="2987" spans="1:12" x14ac:dyDescent="0.35">
      <c r="A2987" s="334">
        <v>2952</v>
      </c>
      <c r="B2987" s="306"/>
      <c r="C2987" s="321"/>
      <c r="D2987" s="321"/>
      <c r="E2987" s="321"/>
      <c r="F2987" s="321"/>
      <c r="G2987" s="335">
        <f t="shared" si="230"/>
        <v>0</v>
      </c>
      <c r="H2987" s="311"/>
      <c r="I2987" s="337">
        <f t="shared" si="231"/>
        <v>0</v>
      </c>
      <c r="J2987" s="344">
        <f t="shared" si="232"/>
        <v>0</v>
      </c>
      <c r="K2987" s="344">
        <f t="shared" si="233"/>
        <v>0</v>
      </c>
      <c r="L2987" s="336">
        <f t="shared" si="234"/>
        <v>0</v>
      </c>
    </row>
    <row r="2988" spans="1:12" x14ac:dyDescent="0.35">
      <c r="A2988" s="334">
        <v>2953</v>
      </c>
      <c r="B2988" s="306"/>
      <c r="C2988" s="321"/>
      <c r="D2988" s="321"/>
      <c r="E2988" s="321"/>
      <c r="F2988" s="321"/>
      <c r="G2988" s="335">
        <f t="shared" si="230"/>
        <v>0</v>
      </c>
      <c r="H2988" s="311"/>
      <c r="I2988" s="337">
        <f t="shared" si="231"/>
        <v>0</v>
      </c>
      <c r="J2988" s="344">
        <f t="shared" si="232"/>
        <v>0</v>
      </c>
      <c r="K2988" s="344">
        <f t="shared" si="233"/>
        <v>0</v>
      </c>
      <c r="L2988" s="336">
        <f t="shared" si="234"/>
        <v>0</v>
      </c>
    </row>
    <row r="2989" spans="1:12" x14ac:dyDescent="0.35">
      <c r="A2989" s="334">
        <v>2954</v>
      </c>
      <c r="B2989" s="306"/>
      <c r="C2989" s="321"/>
      <c r="D2989" s="321"/>
      <c r="E2989" s="321"/>
      <c r="F2989" s="321"/>
      <c r="G2989" s="335">
        <f t="shared" si="230"/>
        <v>0</v>
      </c>
      <c r="H2989" s="311"/>
      <c r="I2989" s="337">
        <f t="shared" si="231"/>
        <v>0</v>
      </c>
      <c r="J2989" s="344">
        <f t="shared" si="232"/>
        <v>0</v>
      </c>
      <c r="K2989" s="344">
        <f t="shared" si="233"/>
        <v>0</v>
      </c>
      <c r="L2989" s="336">
        <f t="shared" si="234"/>
        <v>0</v>
      </c>
    </row>
    <row r="2990" spans="1:12" x14ac:dyDescent="0.35">
      <c r="A2990" s="334">
        <v>2955</v>
      </c>
      <c r="B2990" s="306"/>
      <c r="C2990" s="321"/>
      <c r="D2990" s="321"/>
      <c r="E2990" s="321"/>
      <c r="F2990" s="321"/>
      <c r="G2990" s="335">
        <f t="shared" si="230"/>
        <v>0</v>
      </c>
      <c r="H2990" s="311"/>
      <c r="I2990" s="337">
        <f t="shared" si="231"/>
        <v>0</v>
      </c>
      <c r="J2990" s="344">
        <f t="shared" si="232"/>
        <v>0</v>
      </c>
      <c r="K2990" s="344">
        <f t="shared" si="233"/>
        <v>0</v>
      </c>
      <c r="L2990" s="336">
        <f t="shared" si="234"/>
        <v>0</v>
      </c>
    </row>
    <row r="2991" spans="1:12" x14ac:dyDescent="0.35">
      <c r="A2991" s="333">
        <v>2956</v>
      </c>
      <c r="B2991" s="306"/>
      <c r="C2991" s="321"/>
      <c r="D2991" s="321"/>
      <c r="E2991" s="321"/>
      <c r="F2991" s="321"/>
      <c r="G2991" s="335">
        <f t="shared" si="230"/>
        <v>0</v>
      </c>
      <c r="H2991" s="311"/>
      <c r="I2991" s="337">
        <f t="shared" si="231"/>
        <v>0</v>
      </c>
      <c r="J2991" s="344">
        <f t="shared" si="232"/>
        <v>0</v>
      </c>
      <c r="K2991" s="344">
        <f t="shared" si="233"/>
        <v>0</v>
      </c>
      <c r="L2991" s="336">
        <f t="shared" si="234"/>
        <v>0</v>
      </c>
    </row>
    <row r="2992" spans="1:12" x14ac:dyDescent="0.35">
      <c r="A2992" s="334">
        <v>2957</v>
      </c>
      <c r="B2992" s="306"/>
      <c r="C2992" s="321"/>
      <c r="D2992" s="321"/>
      <c r="E2992" s="321"/>
      <c r="F2992" s="321"/>
      <c r="G2992" s="335">
        <f t="shared" si="230"/>
        <v>0</v>
      </c>
      <c r="H2992" s="311"/>
      <c r="I2992" s="337">
        <f t="shared" si="231"/>
        <v>0</v>
      </c>
      <c r="J2992" s="344">
        <f t="shared" si="232"/>
        <v>0</v>
      </c>
      <c r="K2992" s="344">
        <f t="shared" si="233"/>
        <v>0</v>
      </c>
      <c r="L2992" s="336">
        <f t="shared" si="234"/>
        <v>0</v>
      </c>
    </row>
    <row r="2993" spans="1:12" x14ac:dyDescent="0.35">
      <c r="A2993" s="334">
        <v>2958</v>
      </c>
      <c r="B2993" s="306"/>
      <c r="C2993" s="321"/>
      <c r="D2993" s="321"/>
      <c r="E2993" s="321"/>
      <c r="F2993" s="321"/>
      <c r="G2993" s="335">
        <f t="shared" si="230"/>
        <v>0</v>
      </c>
      <c r="H2993" s="311"/>
      <c r="I2993" s="337">
        <f t="shared" si="231"/>
        <v>0</v>
      </c>
      <c r="J2993" s="344">
        <f t="shared" si="232"/>
        <v>0</v>
      </c>
      <c r="K2993" s="344">
        <f t="shared" si="233"/>
        <v>0</v>
      </c>
      <c r="L2993" s="336">
        <f t="shared" si="234"/>
        <v>0</v>
      </c>
    </row>
    <row r="2994" spans="1:12" x14ac:dyDescent="0.35">
      <c r="A2994" s="334">
        <v>2959</v>
      </c>
      <c r="B2994" s="306"/>
      <c r="C2994" s="321"/>
      <c r="D2994" s="321"/>
      <c r="E2994" s="321"/>
      <c r="F2994" s="321"/>
      <c r="G2994" s="335">
        <f t="shared" si="230"/>
        <v>0</v>
      </c>
      <c r="H2994" s="311"/>
      <c r="I2994" s="337">
        <f t="shared" si="231"/>
        <v>0</v>
      </c>
      <c r="J2994" s="344">
        <f t="shared" si="232"/>
        <v>0</v>
      </c>
      <c r="K2994" s="344">
        <f t="shared" si="233"/>
        <v>0</v>
      </c>
      <c r="L2994" s="336">
        <f t="shared" si="234"/>
        <v>0</v>
      </c>
    </row>
    <row r="2995" spans="1:12" x14ac:dyDescent="0.35">
      <c r="A2995" s="334">
        <v>2960</v>
      </c>
      <c r="B2995" s="306"/>
      <c r="C2995" s="321"/>
      <c r="D2995" s="321"/>
      <c r="E2995" s="321"/>
      <c r="F2995" s="321"/>
      <c r="G2995" s="335">
        <f t="shared" si="230"/>
        <v>0</v>
      </c>
      <c r="H2995" s="311"/>
      <c r="I2995" s="337">
        <f t="shared" si="231"/>
        <v>0</v>
      </c>
      <c r="J2995" s="344">
        <f t="shared" si="232"/>
        <v>0</v>
      </c>
      <c r="K2995" s="344">
        <f t="shared" si="233"/>
        <v>0</v>
      </c>
      <c r="L2995" s="336">
        <f t="shared" si="234"/>
        <v>0</v>
      </c>
    </row>
    <row r="2996" spans="1:12" x14ac:dyDescent="0.35">
      <c r="A2996" s="333">
        <v>2961</v>
      </c>
      <c r="B2996" s="306"/>
      <c r="C2996" s="321"/>
      <c r="D2996" s="321"/>
      <c r="E2996" s="321"/>
      <c r="F2996" s="321"/>
      <c r="G2996" s="335">
        <f t="shared" si="230"/>
        <v>0</v>
      </c>
      <c r="H2996" s="311"/>
      <c r="I2996" s="337">
        <f t="shared" si="231"/>
        <v>0</v>
      </c>
      <c r="J2996" s="344">
        <f t="shared" si="232"/>
        <v>0</v>
      </c>
      <c r="K2996" s="344">
        <f t="shared" si="233"/>
        <v>0</v>
      </c>
      <c r="L2996" s="336">
        <f t="shared" si="234"/>
        <v>0</v>
      </c>
    </row>
    <row r="2997" spans="1:12" x14ac:dyDescent="0.35">
      <c r="A2997" s="334">
        <v>2962</v>
      </c>
      <c r="B2997" s="306"/>
      <c r="C2997" s="321"/>
      <c r="D2997" s="321"/>
      <c r="E2997" s="321"/>
      <c r="F2997" s="321"/>
      <c r="G2997" s="335">
        <f t="shared" si="230"/>
        <v>0</v>
      </c>
      <c r="H2997" s="311"/>
      <c r="I2997" s="337">
        <f t="shared" si="231"/>
        <v>0</v>
      </c>
      <c r="J2997" s="344">
        <f t="shared" si="232"/>
        <v>0</v>
      </c>
      <c r="K2997" s="344">
        <f t="shared" si="233"/>
        <v>0</v>
      </c>
      <c r="L2997" s="336">
        <f t="shared" si="234"/>
        <v>0</v>
      </c>
    </row>
    <row r="2998" spans="1:12" x14ac:dyDescent="0.35">
      <c r="A2998" s="334">
        <v>2963</v>
      </c>
      <c r="B2998" s="306"/>
      <c r="C2998" s="321"/>
      <c r="D2998" s="321"/>
      <c r="E2998" s="321"/>
      <c r="F2998" s="321"/>
      <c r="G2998" s="335">
        <f t="shared" si="230"/>
        <v>0</v>
      </c>
      <c r="H2998" s="311"/>
      <c r="I2998" s="337">
        <f t="shared" si="231"/>
        <v>0</v>
      </c>
      <c r="J2998" s="344">
        <f t="shared" si="232"/>
        <v>0</v>
      </c>
      <c r="K2998" s="344">
        <f t="shared" si="233"/>
        <v>0</v>
      </c>
      <c r="L2998" s="336">
        <f t="shared" si="234"/>
        <v>0</v>
      </c>
    </row>
    <row r="2999" spans="1:12" x14ac:dyDescent="0.35">
      <c r="A2999" s="334">
        <v>2964</v>
      </c>
      <c r="B2999" s="306"/>
      <c r="C2999" s="321"/>
      <c r="D2999" s="321"/>
      <c r="E2999" s="321"/>
      <c r="F2999" s="321"/>
      <c r="G2999" s="335">
        <f t="shared" si="230"/>
        <v>0</v>
      </c>
      <c r="H2999" s="311"/>
      <c r="I2999" s="337">
        <f t="shared" si="231"/>
        <v>0</v>
      </c>
      <c r="J2999" s="344">
        <f t="shared" si="232"/>
        <v>0</v>
      </c>
      <c r="K2999" s="344">
        <f t="shared" si="233"/>
        <v>0</v>
      </c>
      <c r="L2999" s="336">
        <f t="shared" si="234"/>
        <v>0</v>
      </c>
    </row>
    <row r="3000" spans="1:12" x14ac:dyDescent="0.35">
      <c r="A3000" s="334">
        <v>2965</v>
      </c>
      <c r="B3000" s="306"/>
      <c r="C3000" s="321"/>
      <c r="D3000" s="321"/>
      <c r="E3000" s="321"/>
      <c r="F3000" s="321"/>
      <c r="G3000" s="335">
        <f t="shared" si="230"/>
        <v>0</v>
      </c>
      <c r="H3000" s="311"/>
      <c r="I3000" s="337">
        <f t="shared" si="231"/>
        <v>0</v>
      </c>
      <c r="J3000" s="344">
        <f t="shared" si="232"/>
        <v>0</v>
      </c>
      <c r="K3000" s="344">
        <f t="shared" si="233"/>
        <v>0</v>
      </c>
      <c r="L3000" s="336">
        <f t="shared" si="234"/>
        <v>0</v>
      </c>
    </row>
    <row r="3001" spans="1:12" x14ac:dyDescent="0.35">
      <c r="A3001" s="333">
        <v>2966</v>
      </c>
      <c r="B3001" s="306"/>
      <c r="C3001" s="321"/>
      <c r="D3001" s="321"/>
      <c r="E3001" s="321"/>
      <c r="F3001" s="321"/>
      <c r="G3001" s="335">
        <f t="shared" si="230"/>
        <v>0</v>
      </c>
      <c r="H3001" s="311"/>
      <c r="I3001" s="337">
        <f t="shared" si="231"/>
        <v>0</v>
      </c>
      <c r="J3001" s="344">
        <f t="shared" si="232"/>
        <v>0</v>
      </c>
      <c r="K3001" s="344">
        <f t="shared" si="233"/>
        <v>0</v>
      </c>
      <c r="L3001" s="336">
        <f t="shared" si="234"/>
        <v>0</v>
      </c>
    </row>
    <row r="3002" spans="1:12" x14ac:dyDescent="0.35">
      <c r="A3002" s="334">
        <v>2967</v>
      </c>
      <c r="B3002" s="306"/>
      <c r="C3002" s="321"/>
      <c r="D3002" s="321"/>
      <c r="E3002" s="321"/>
      <c r="F3002" s="321"/>
      <c r="G3002" s="335">
        <f t="shared" si="230"/>
        <v>0</v>
      </c>
      <c r="H3002" s="311"/>
      <c r="I3002" s="337">
        <f t="shared" si="231"/>
        <v>0</v>
      </c>
      <c r="J3002" s="344">
        <f t="shared" si="232"/>
        <v>0</v>
      </c>
      <c r="K3002" s="344">
        <f t="shared" si="233"/>
        <v>0</v>
      </c>
      <c r="L3002" s="336">
        <f t="shared" si="234"/>
        <v>0</v>
      </c>
    </row>
    <row r="3003" spans="1:12" x14ac:dyDescent="0.35">
      <c r="A3003" s="334">
        <v>2968</v>
      </c>
      <c r="B3003" s="306"/>
      <c r="C3003" s="321"/>
      <c r="D3003" s="321"/>
      <c r="E3003" s="321"/>
      <c r="F3003" s="321"/>
      <c r="G3003" s="335">
        <f t="shared" si="230"/>
        <v>0</v>
      </c>
      <c r="H3003" s="311"/>
      <c r="I3003" s="337">
        <f t="shared" si="231"/>
        <v>0</v>
      </c>
      <c r="J3003" s="344">
        <f t="shared" si="232"/>
        <v>0</v>
      </c>
      <c r="K3003" s="344">
        <f t="shared" si="233"/>
        <v>0</v>
      </c>
      <c r="L3003" s="336">
        <f t="shared" si="234"/>
        <v>0</v>
      </c>
    </row>
    <row r="3004" spans="1:12" x14ac:dyDescent="0.35">
      <c r="A3004" s="334">
        <v>2969</v>
      </c>
      <c r="B3004" s="306"/>
      <c r="C3004" s="321"/>
      <c r="D3004" s="321"/>
      <c r="E3004" s="321"/>
      <c r="F3004" s="321"/>
      <c r="G3004" s="335">
        <f t="shared" si="230"/>
        <v>0</v>
      </c>
      <c r="H3004" s="311"/>
      <c r="I3004" s="337">
        <f t="shared" si="231"/>
        <v>0</v>
      </c>
      <c r="J3004" s="344">
        <f t="shared" si="232"/>
        <v>0</v>
      </c>
      <c r="K3004" s="344">
        <f t="shared" si="233"/>
        <v>0</v>
      </c>
      <c r="L3004" s="336">
        <f t="shared" si="234"/>
        <v>0</v>
      </c>
    </row>
    <row r="3005" spans="1:12" x14ac:dyDescent="0.35">
      <c r="A3005" s="334">
        <v>2970</v>
      </c>
      <c r="B3005" s="306"/>
      <c r="C3005" s="321"/>
      <c r="D3005" s="321"/>
      <c r="E3005" s="321"/>
      <c r="F3005" s="321"/>
      <c r="G3005" s="335">
        <f t="shared" si="230"/>
        <v>0</v>
      </c>
      <c r="H3005" s="311"/>
      <c r="I3005" s="337">
        <f t="shared" si="231"/>
        <v>0</v>
      </c>
      <c r="J3005" s="344">
        <f t="shared" si="232"/>
        <v>0</v>
      </c>
      <c r="K3005" s="344">
        <f t="shared" si="233"/>
        <v>0</v>
      </c>
      <c r="L3005" s="336">
        <f t="shared" si="234"/>
        <v>0</v>
      </c>
    </row>
    <row r="3006" spans="1:12" x14ac:dyDescent="0.35">
      <c r="A3006" s="333">
        <v>2971</v>
      </c>
      <c r="B3006" s="306"/>
      <c r="C3006" s="321"/>
      <c r="D3006" s="321"/>
      <c r="E3006" s="321"/>
      <c r="F3006" s="321"/>
      <c r="G3006" s="335">
        <f t="shared" si="230"/>
        <v>0</v>
      </c>
      <c r="H3006" s="311"/>
      <c r="I3006" s="337">
        <f t="shared" si="231"/>
        <v>0</v>
      </c>
      <c r="J3006" s="344">
        <f t="shared" si="232"/>
        <v>0</v>
      </c>
      <c r="K3006" s="344">
        <f t="shared" si="233"/>
        <v>0</v>
      </c>
      <c r="L3006" s="336">
        <f t="shared" si="234"/>
        <v>0</v>
      </c>
    </row>
    <row r="3007" spans="1:12" x14ac:dyDescent="0.35">
      <c r="A3007" s="334">
        <v>2972</v>
      </c>
      <c r="B3007" s="306"/>
      <c r="C3007" s="321"/>
      <c r="D3007" s="321"/>
      <c r="E3007" s="321"/>
      <c r="F3007" s="321"/>
      <c r="G3007" s="335">
        <f t="shared" si="230"/>
        <v>0</v>
      </c>
      <c r="H3007" s="311"/>
      <c r="I3007" s="337">
        <f t="shared" si="231"/>
        <v>0</v>
      </c>
      <c r="J3007" s="344">
        <f t="shared" si="232"/>
        <v>0</v>
      </c>
      <c r="K3007" s="344">
        <f t="shared" si="233"/>
        <v>0</v>
      </c>
      <c r="L3007" s="336">
        <f t="shared" si="234"/>
        <v>0</v>
      </c>
    </row>
    <row r="3008" spans="1:12" x14ac:dyDescent="0.35">
      <c r="A3008" s="334">
        <v>2973</v>
      </c>
      <c r="B3008" s="306"/>
      <c r="C3008" s="321"/>
      <c r="D3008" s="321"/>
      <c r="E3008" s="321"/>
      <c r="F3008" s="321"/>
      <c r="G3008" s="335">
        <f t="shared" si="230"/>
        <v>0</v>
      </c>
      <c r="H3008" s="311"/>
      <c r="I3008" s="337">
        <f t="shared" si="231"/>
        <v>0</v>
      </c>
      <c r="J3008" s="344">
        <f t="shared" si="232"/>
        <v>0</v>
      </c>
      <c r="K3008" s="344">
        <f t="shared" si="233"/>
        <v>0</v>
      </c>
      <c r="L3008" s="336">
        <f t="shared" si="234"/>
        <v>0</v>
      </c>
    </row>
    <row r="3009" spans="1:12" x14ac:dyDescent="0.35">
      <c r="A3009" s="334">
        <v>2974</v>
      </c>
      <c r="B3009" s="306"/>
      <c r="C3009" s="321"/>
      <c r="D3009" s="321"/>
      <c r="E3009" s="321"/>
      <c r="F3009" s="321"/>
      <c r="G3009" s="335">
        <f t="shared" si="230"/>
        <v>0</v>
      </c>
      <c r="H3009" s="311"/>
      <c r="I3009" s="337">
        <f t="shared" si="231"/>
        <v>0</v>
      </c>
      <c r="J3009" s="344">
        <f t="shared" si="232"/>
        <v>0</v>
      </c>
      <c r="K3009" s="344">
        <f t="shared" si="233"/>
        <v>0</v>
      </c>
      <c r="L3009" s="336">
        <f t="shared" si="234"/>
        <v>0</v>
      </c>
    </row>
    <row r="3010" spans="1:12" x14ac:dyDescent="0.35">
      <c r="A3010" s="334">
        <v>2975</v>
      </c>
      <c r="B3010" s="306"/>
      <c r="C3010" s="321"/>
      <c r="D3010" s="321"/>
      <c r="E3010" s="321"/>
      <c r="F3010" s="321"/>
      <c r="G3010" s="335">
        <f t="shared" si="230"/>
        <v>0</v>
      </c>
      <c r="H3010" s="311"/>
      <c r="I3010" s="337">
        <f t="shared" si="231"/>
        <v>0</v>
      </c>
      <c r="J3010" s="344">
        <f t="shared" si="232"/>
        <v>0</v>
      </c>
      <c r="K3010" s="344">
        <f t="shared" si="233"/>
        <v>0</v>
      </c>
      <c r="L3010" s="336">
        <f t="shared" si="234"/>
        <v>0</v>
      </c>
    </row>
    <row r="3011" spans="1:12" x14ac:dyDescent="0.35">
      <c r="A3011" s="333">
        <v>2976</v>
      </c>
      <c r="B3011" s="306"/>
      <c r="C3011" s="321"/>
      <c r="D3011" s="321"/>
      <c r="E3011" s="321"/>
      <c r="F3011" s="321"/>
      <c r="G3011" s="335">
        <f t="shared" si="230"/>
        <v>0</v>
      </c>
      <c r="H3011" s="311"/>
      <c r="I3011" s="337">
        <f t="shared" si="231"/>
        <v>0</v>
      </c>
      <c r="J3011" s="344">
        <f t="shared" si="232"/>
        <v>0</v>
      </c>
      <c r="K3011" s="344">
        <f t="shared" si="233"/>
        <v>0</v>
      </c>
      <c r="L3011" s="336">
        <f t="shared" si="234"/>
        <v>0</v>
      </c>
    </row>
    <row r="3012" spans="1:12" x14ac:dyDescent="0.35">
      <c r="A3012" s="334">
        <v>2977</v>
      </c>
      <c r="B3012" s="306"/>
      <c r="C3012" s="321"/>
      <c r="D3012" s="321"/>
      <c r="E3012" s="321"/>
      <c r="F3012" s="321"/>
      <c r="G3012" s="335">
        <f t="shared" si="230"/>
        <v>0</v>
      </c>
      <c r="H3012" s="311"/>
      <c r="I3012" s="337">
        <f t="shared" si="231"/>
        <v>0</v>
      </c>
      <c r="J3012" s="344">
        <f t="shared" si="232"/>
        <v>0</v>
      </c>
      <c r="K3012" s="344">
        <f t="shared" si="233"/>
        <v>0</v>
      </c>
      <c r="L3012" s="336">
        <f t="shared" si="234"/>
        <v>0</v>
      </c>
    </row>
    <row r="3013" spans="1:12" x14ac:dyDescent="0.35">
      <c r="A3013" s="334">
        <v>2978</v>
      </c>
      <c r="B3013" s="306"/>
      <c r="C3013" s="321"/>
      <c r="D3013" s="321"/>
      <c r="E3013" s="321"/>
      <c r="F3013" s="321"/>
      <c r="G3013" s="335">
        <f t="shared" si="230"/>
        <v>0</v>
      </c>
      <c r="H3013" s="311"/>
      <c r="I3013" s="337">
        <f t="shared" si="231"/>
        <v>0</v>
      </c>
      <c r="J3013" s="344">
        <f t="shared" si="232"/>
        <v>0</v>
      </c>
      <c r="K3013" s="344">
        <f t="shared" si="233"/>
        <v>0</v>
      </c>
      <c r="L3013" s="336">
        <f t="shared" si="234"/>
        <v>0</v>
      </c>
    </row>
    <row r="3014" spans="1:12" x14ac:dyDescent="0.35">
      <c r="A3014" s="334">
        <v>2979</v>
      </c>
      <c r="B3014" s="306"/>
      <c r="C3014" s="321"/>
      <c r="D3014" s="321"/>
      <c r="E3014" s="321"/>
      <c r="F3014" s="321"/>
      <c r="G3014" s="335">
        <f t="shared" si="230"/>
        <v>0</v>
      </c>
      <c r="H3014" s="311"/>
      <c r="I3014" s="337">
        <f t="shared" si="231"/>
        <v>0</v>
      </c>
      <c r="J3014" s="344">
        <f t="shared" si="232"/>
        <v>0</v>
      </c>
      <c r="K3014" s="344">
        <f t="shared" si="233"/>
        <v>0</v>
      </c>
      <c r="L3014" s="336">
        <f t="shared" si="234"/>
        <v>0</v>
      </c>
    </row>
    <row r="3015" spans="1:12" x14ac:dyDescent="0.35">
      <c r="A3015" s="334">
        <v>2980</v>
      </c>
      <c r="B3015" s="306"/>
      <c r="C3015" s="321"/>
      <c r="D3015" s="321"/>
      <c r="E3015" s="321"/>
      <c r="F3015" s="321"/>
      <c r="G3015" s="335">
        <f t="shared" si="230"/>
        <v>0</v>
      </c>
      <c r="H3015" s="311"/>
      <c r="I3015" s="337">
        <f t="shared" si="231"/>
        <v>0</v>
      </c>
      <c r="J3015" s="344">
        <f t="shared" si="232"/>
        <v>0</v>
      </c>
      <c r="K3015" s="344">
        <f t="shared" si="233"/>
        <v>0</v>
      </c>
      <c r="L3015" s="336">
        <f t="shared" si="234"/>
        <v>0</v>
      </c>
    </row>
    <row r="3016" spans="1:12" x14ac:dyDescent="0.35">
      <c r="A3016" s="333">
        <v>2981</v>
      </c>
      <c r="B3016" s="306"/>
      <c r="C3016" s="321"/>
      <c r="D3016" s="321"/>
      <c r="E3016" s="321"/>
      <c r="F3016" s="321"/>
      <c r="G3016" s="335">
        <f t="shared" si="230"/>
        <v>0</v>
      </c>
      <c r="H3016" s="311"/>
      <c r="I3016" s="337">
        <f t="shared" si="231"/>
        <v>0</v>
      </c>
      <c r="J3016" s="344">
        <f t="shared" si="232"/>
        <v>0</v>
      </c>
      <c r="K3016" s="344">
        <f t="shared" si="233"/>
        <v>0</v>
      </c>
      <c r="L3016" s="336">
        <f t="shared" si="234"/>
        <v>0</v>
      </c>
    </row>
    <row r="3017" spans="1:12" x14ac:dyDescent="0.35">
      <c r="A3017" s="334">
        <v>2982</v>
      </c>
      <c r="B3017" s="306"/>
      <c r="C3017" s="321"/>
      <c r="D3017" s="321"/>
      <c r="E3017" s="321"/>
      <c r="F3017" s="321"/>
      <c r="G3017" s="335">
        <f t="shared" si="230"/>
        <v>0</v>
      </c>
      <c r="H3017" s="311"/>
      <c r="I3017" s="337">
        <f t="shared" si="231"/>
        <v>0</v>
      </c>
      <c r="J3017" s="344">
        <f t="shared" si="232"/>
        <v>0</v>
      </c>
      <c r="K3017" s="344">
        <f t="shared" si="233"/>
        <v>0</v>
      </c>
      <c r="L3017" s="336">
        <f t="shared" si="234"/>
        <v>0</v>
      </c>
    </row>
    <row r="3018" spans="1:12" x14ac:dyDescent="0.35">
      <c r="A3018" s="334">
        <v>2983</v>
      </c>
      <c r="B3018" s="306"/>
      <c r="C3018" s="321"/>
      <c r="D3018" s="321"/>
      <c r="E3018" s="321"/>
      <c r="F3018" s="321"/>
      <c r="G3018" s="335">
        <f t="shared" si="230"/>
        <v>0</v>
      </c>
      <c r="H3018" s="311"/>
      <c r="I3018" s="337">
        <f t="shared" si="231"/>
        <v>0</v>
      </c>
      <c r="J3018" s="344">
        <f t="shared" si="232"/>
        <v>0</v>
      </c>
      <c r="K3018" s="344">
        <f t="shared" si="233"/>
        <v>0</v>
      </c>
      <c r="L3018" s="336">
        <f t="shared" si="234"/>
        <v>0</v>
      </c>
    </row>
    <row r="3019" spans="1:12" x14ac:dyDescent="0.35">
      <c r="A3019" s="334">
        <v>2984</v>
      </c>
      <c r="B3019" s="306"/>
      <c r="C3019" s="321"/>
      <c r="D3019" s="321"/>
      <c r="E3019" s="321"/>
      <c r="F3019" s="321"/>
      <c r="G3019" s="335">
        <f t="shared" si="230"/>
        <v>0</v>
      </c>
      <c r="H3019" s="311"/>
      <c r="I3019" s="337">
        <f t="shared" si="231"/>
        <v>0</v>
      </c>
      <c r="J3019" s="344">
        <f t="shared" si="232"/>
        <v>0</v>
      </c>
      <c r="K3019" s="344">
        <f t="shared" si="233"/>
        <v>0</v>
      </c>
      <c r="L3019" s="336">
        <f t="shared" si="234"/>
        <v>0</v>
      </c>
    </row>
    <row r="3020" spans="1:12" x14ac:dyDescent="0.35">
      <c r="A3020" s="334">
        <v>2985</v>
      </c>
      <c r="B3020" s="306"/>
      <c r="C3020" s="321"/>
      <c r="D3020" s="321"/>
      <c r="E3020" s="321"/>
      <c r="F3020" s="321"/>
      <c r="G3020" s="335">
        <f t="shared" si="230"/>
        <v>0</v>
      </c>
      <c r="H3020" s="311"/>
      <c r="I3020" s="337">
        <f t="shared" si="231"/>
        <v>0</v>
      </c>
      <c r="J3020" s="344">
        <f t="shared" si="232"/>
        <v>0</v>
      </c>
      <c r="K3020" s="344">
        <f t="shared" si="233"/>
        <v>0</v>
      </c>
      <c r="L3020" s="336">
        <f t="shared" si="234"/>
        <v>0</v>
      </c>
    </row>
    <row r="3021" spans="1:12" x14ac:dyDescent="0.35">
      <c r="A3021" s="333">
        <v>2986</v>
      </c>
      <c r="B3021" s="306"/>
      <c r="C3021" s="321"/>
      <c r="D3021" s="321"/>
      <c r="E3021" s="321"/>
      <c r="F3021" s="321"/>
      <c r="G3021" s="335">
        <f t="shared" si="230"/>
        <v>0</v>
      </c>
      <c r="H3021" s="311"/>
      <c r="I3021" s="337">
        <f t="shared" si="231"/>
        <v>0</v>
      </c>
      <c r="J3021" s="344">
        <f t="shared" si="232"/>
        <v>0</v>
      </c>
      <c r="K3021" s="344">
        <f t="shared" si="233"/>
        <v>0</v>
      </c>
      <c r="L3021" s="336">
        <f t="shared" si="234"/>
        <v>0</v>
      </c>
    </row>
    <row r="3022" spans="1:12" x14ac:dyDescent="0.35">
      <c r="A3022" s="334">
        <v>2987</v>
      </c>
      <c r="B3022" s="306"/>
      <c r="C3022" s="321"/>
      <c r="D3022" s="321"/>
      <c r="E3022" s="321"/>
      <c r="F3022" s="321"/>
      <c r="G3022" s="335">
        <f t="shared" si="230"/>
        <v>0</v>
      </c>
      <c r="H3022" s="311"/>
      <c r="I3022" s="337">
        <f t="shared" si="231"/>
        <v>0</v>
      </c>
      <c r="J3022" s="344">
        <f t="shared" si="232"/>
        <v>0</v>
      </c>
      <c r="K3022" s="344">
        <f t="shared" si="233"/>
        <v>0</v>
      </c>
      <c r="L3022" s="336">
        <f t="shared" si="234"/>
        <v>0</v>
      </c>
    </row>
    <row r="3023" spans="1:12" x14ac:dyDescent="0.35">
      <c r="A3023" s="334">
        <v>2988</v>
      </c>
      <c r="B3023" s="306"/>
      <c r="C3023" s="321"/>
      <c r="D3023" s="321"/>
      <c r="E3023" s="321"/>
      <c r="F3023" s="321"/>
      <c r="G3023" s="335">
        <f t="shared" si="230"/>
        <v>0</v>
      </c>
      <c r="H3023" s="311"/>
      <c r="I3023" s="337">
        <f t="shared" si="231"/>
        <v>0</v>
      </c>
      <c r="J3023" s="344">
        <f t="shared" si="232"/>
        <v>0</v>
      </c>
      <c r="K3023" s="344">
        <f t="shared" si="233"/>
        <v>0</v>
      </c>
      <c r="L3023" s="336">
        <f t="shared" si="234"/>
        <v>0</v>
      </c>
    </row>
    <row r="3024" spans="1:12" x14ac:dyDescent="0.35">
      <c r="A3024" s="334">
        <v>2989</v>
      </c>
      <c r="B3024" s="306"/>
      <c r="C3024" s="321"/>
      <c r="D3024" s="321"/>
      <c r="E3024" s="321"/>
      <c r="F3024" s="321"/>
      <c r="G3024" s="335">
        <f t="shared" si="230"/>
        <v>0</v>
      </c>
      <c r="H3024" s="311"/>
      <c r="I3024" s="337">
        <f t="shared" si="231"/>
        <v>0</v>
      </c>
      <c r="J3024" s="344">
        <f t="shared" si="232"/>
        <v>0</v>
      </c>
      <c r="K3024" s="344">
        <f t="shared" si="233"/>
        <v>0</v>
      </c>
      <c r="L3024" s="336">
        <f t="shared" si="234"/>
        <v>0</v>
      </c>
    </row>
    <row r="3025" spans="1:12" x14ac:dyDescent="0.35">
      <c r="A3025" s="334">
        <v>2990</v>
      </c>
      <c r="B3025" s="306"/>
      <c r="C3025" s="321"/>
      <c r="D3025" s="321"/>
      <c r="E3025" s="321"/>
      <c r="F3025" s="321"/>
      <c r="G3025" s="335">
        <f t="shared" si="230"/>
        <v>0</v>
      </c>
      <c r="H3025" s="311"/>
      <c r="I3025" s="337">
        <f t="shared" si="231"/>
        <v>0</v>
      </c>
      <c r="J3025" s="344">
        <f t="shared" si="232"/>
        <v>0</v>
      </c>
      <c r="K3025" s="344">
        <f t="shared" si="233"/>
        <v>0</v>
      </c>
      <c r="L3025" s="336">
        <f t="shared" si="234"/>
        <v>0</v>
      </c>
    </row>
    <row r="3026" spans="1:12" x14ac:dyDescent="0.35">
      <c r="A3026" s="333">
        <v>2991</v>
      </c>
      <c r="B3026" s="306"/>
      <c r="C3026" s="321"/>
      <c r="D3026" s="321"/>
      <c r="E3026" s="321"/>
      <c r="F3026" s="321"/>
      <c r="G3026" s="335">
        <f t="shared" si="230"/>
        <v>0</v>
      </c>
      <c r="H3026" s="311"/>
      <c r="I3026" s="337">
        <f t="shared" si="231"/>
        <v>0</v>
      </c>
      <c r="J3026" s="344">
        <f t="shared" si="232"/>
        <v>0</v>
      </c>
      <c r="K3026" s="344">
        <f t="shared" si="233"/>
        <v>0</v>
      </c>
      <c r="L3026" s="336">
        <f t="shared" si="234"/>
        <v>0</v>
      </c>
    </row>
    <row r="3027" spans="1:12" x14ac:dyDescent="0.35">
      <c r="A3027" s="334">
        <v>2992</v>
      </c>
      <c r="B3027" s="306"/>
      <c r="C3027" s="321"/>
      <c r="D3027" s="321"/>
      <c r="E3027" s="321"/>
      <c r="F3027" s="321"/>
      <c r="G3027" s="335">
        <f t="shared" si="230"/>
        <v>0</v>
      </c>
      <c r="H3027" s="311"/>
      <c r="I3027" s="337">
        <f t="shared" si="231"/>
        <v>0</v>
      </c>
      <c r="J3027" s="344">
        <f t="shared" si="232"/>
        <v>0</v>
      </c>
      <c r="K3027" s="344">
        <f t="shared" si="233"/>
        <v>0</v>
      </c>
      <c r="L3027" s="336">
        <f t="shared" si="234"/>
        <v>0</v>
      </c>
    </row>
    <row r="3028" spans="1:12" x14ac:dyDescent="0.35">
      <c r="A3028" s="334">
        <v>2993</v>
      </c>
      <c r="B3028" s="306"/>
      <c r="C3028" s="321"/>
      <c r="D3028" s="321"/>
      <c r="E3028" s="321"/>
      <c r="F3028" s="321"/>
      <c r="G3028" s="335">
        <f t="shared" si="230"/>
        <v>0</v>
      </c>
      <c r="H3028" s="311"/>
      <c r="I3028" s="337">
        <f t="shared" si="231"/>
        <v>0</v>
      </c>
      <c r="J3028" s="344">
        <f t="shared" si="232"/>
        <v>0</v>
      </c>
      <c r="K3028" s="344">
        <f t="shared" si="233"/>
        <v>0</v>
      </c>
      <c r="L3028" s="336">
        <f t="shared" si="234"/>
        <v>0</v>
      </c>
    </row>
    <row r="3029" spans="1:12" x14ac:dyDescent="0.35">
      <c r="A3029" s="334">
        <v>2994</v>
      </c>
      <c r="B3029" s="306"/>
      <c r="C3029" s="321"/>
      <c r="D3029" s="321"/>
      <c r="E3029" s="321"/>
      <c r="F3029" s="321"/>
      <c r="G3029" s="335">
        <f t="shared" si="230"/>
        <v>0</v>
      </c>
      <c r="H3029" s="311"/>
      <c r="I3029" s="337">
        <f t="shared" si="231"/>
        <v>0</v>
      </c>
      <c r="J3029" s="344">
        <f t="shared" si="232"/>
        <v>0</v>
      </c>
      <c r="K3029" s="344">
        <f t="shared" si="233"/>
        <v>0</v>
      </c>
      <c r="L3029" s="336">
        <f t="shared" si="234"/>
        <v>0</v>
      </c>
    </row>
    <row r="3030" spans="1:12" x14ac:dyDescent="0.35">
      <c r="A3030" s="334">
        <v>2995</v>
      </c>
      <c r="B3030" s="306"/>
      <c r="C3030" s="321"/>
      <c r="D3030" s="321"/>
      <c r="E3030" s="321"/>
      <c r="F3030" s="321"/>
      <c r="G3030" s="335">
        <f t="shared" si="230"/>
        <v>0</v>
      </c>
      <c r="H3030" s="311"/>
      <c r="I3030" s="337">
        <f t="shared" si="231"/>
        <v>0</v>
      </c>
      <c r="J3030" s="344">
        <f t="shared" si="232"/>
        <v>0</v>
      </c>
      <c r="K3030" s="344">
        <f t="shared" si="233"/>
        <v>0</v>
      </c>
      <c r="L3030" s="336">
        <f t="shared" si="234"/>
        <v>0</v>
      </c>
    </row>
    <row r="3031" spans="1:12" x14ac:dyDescent="0.35">
      <c r="A3031" s="333">
        <v>2996</v>
      </c>
      <c r="B3031" s="306"/>
      <c r="C3031" s="321"/>
      <c r="D3031" s="321"/>
      <c r="E3031" s="321"/>
      <c r="F3031" s="321"/>
      <c r="G3031" s="335">
        <f t="shared" si="230"/>
        <v>0</v>
      </c>
      <c r="H3031" s="311"/>
      <c r="I3031" s="337">
        <f t="shared" si="231"/>
        <v>0</v>
      </c>
      <c r="J3031" s="344">
        <f t="shared" si="232"/>
        <v>0</v>
      </c>
      <c r="K3031" s="344">
        <f t="shared" si="233"/>
        <v>0</v>
      </c>
      <c r="L3031" s="336">
        <f t="shared" si="234"/>
        <v>0</v>
      </c>
    </row>
    <row r="3032" spans="1:12" x14ac:dyDescent="0.35">
      <c r="A3032" s="334">
        <v>2997</v>
      </c>
      <c r="B3032" s="306"/>
      <c r="C3032" s="321"/>
      <c r="D3032" s="321"/>
      <c r="E3032" s="321"/>
      <c r="F3032" s="321"/>
      <c r="G3032" s="335">
        <f t="shared" si="230"/>
        <v>0</v>
      </c>
      <c r="H3032" s="311"/>
      <c r="I3032" s="337">
        <f t="shared" si="231"/>
        <v>0</v>
      </c>
      <c r="J3032" s="344">
        <f t="shared" si="232"/>
        <v>0</v>
      </c>
      <c r="K3032" s="344">
        <f t="shared" si="233"/>
        <v>0</v>
      </c>
      <c r="L3032" s="336">
        <f t="shared" si="234"/>
        <v>0</v>
      </c>
    </row>
    <row r="3033" spans="1:12" x14ac:dyDescent="0.35">
      <c r="A3033" s="334">
        <v>2998</v>
      </c>
      <c r="B3033" s="306"/>
      <c r="C3033" s="321"/>
      <c r="D3033" s="321"/>
      <c r="E3033" s="321"/>
      <c r="F3033" s="321"/>
      <c r="G3033" s="335">
        <f t="shared" si="230"/>
        <v>0</v>
      </c>
      <c r="H3033" s="311"/>
      <c r="I3033" s="337">
        <f t="shared" si="231"/>
        <v>0</v>
      </c>
      <c r="J3033" s="344">
        <f t="shared" si="232"/>
        <v>0</v>
      </c>
      <c r="K3033" s="344">
        <f t="shared" si="233"/>
        <v>0</v>
      </c>
      <c r="L3033" s="336">
        <f t="shared" si="234"/>
        <v>0</v>
      </c>
    </row>
    <row r="3034" spans="1:12" x14ac:dyDescent="0.35">
      <c r="A3034" s="334">
        <v>2999</v>
      </c>
      <c r="B3034" s="306"/>
      <c r="C3034" s="321"/>
      <c r="D3034" s="321"/>
      <c r="E3034" s="321"/>
      <c r="F3034" s="321"/>
      <c r="G3034" s="335">
        <f t="shared" si="230"/>
        <v>0</v>
      </c>
      <c r="H3034" s="311"/>
      <c r="I3034" s="337">
        <f t="shared" si="231"/>
        <v>0</v>
      </c>
      <c r="J3034" s="344">
        <f t="shared" si="232"/>
        <v>0</v>
      </c>
      <c r="K3034" s="344">
        <f t="shared" si="233"/>
        <v>0</v>
      </c>
      <c r="L3034" s="336">
        <f t="shared" si="234"/>
        <v>0</v>
      </c>
    </row>
    <row r="3035" spans="1:12" x14ac:dyDescent="0.35">
      <c r="A3035" s="334">
        <v>3000</v>
      </c>
      <c r="B3035" s="306"/>
      <c r="C3035" s="321"/>
      <c r="D3035" s="321"/>
      <c r="E3035" s="321"/>
      <c r="F3035" s="321"/>
      <c r="G3035" s="335">
        <f t="shared" si="230"/>
        <v>0</v>
      </c>
      <c r="H3035" s="311"/>
      <c r="I3035" s="337">
        <f t="shared" si="231"/>
        <v>0</v>
      </c>
      <c r="J3035" s="344">
        <f t="shared" si="232"/>
        <v>0</v>
      </c>
      <c r="K3035" s="344">
        <f t="shared" si="233"/>
        <v>0</v>
      </c>
      <c r="L3035" s="336">
        <f t="shared" si="234"/>
        <v>0</v>
      </c>
    </row>
    <row r="3036" spans="1:12" x14ac:dyDescent="0.35">
      <c r="A3036" s="333">
        <v>3001</v>
      </c>
      <c r="B3036" s="306"/>
      <c r="C3036" s="321"/>
      <c r="D3036" s="321"/>
      <c r="E3036" s="321"/>
      <c r="F3036" s="321"/>
      <c r="G3036" s="335">
        <f t="shared" si="230"/>
        <v>0</v>
      </c>
      <c r="H3036" s="311"/>
      <c r="I3036" s="337">
        <f t="shared" si="231"/>
        <v>0</v>
      </c>
      <c r="J3036" s="344">
        <f t="shared" si="232"/>
        <v>0</v>
      </c>
      <c r="K3036" s="344">
        <f t="shared" si="233"/>
        <v>0</v>
      </c>
      <c r="L3036" s="336">
        <f t="shared" si="234"/>
        <v>0</v>
      </c>
    </row>
    <row r="3037" spans="1:12" x14ac:dyDescent="0.35">
      <c r="A3037" s="334">
        <v>3002</v>
      </c>
      <c r="B3037" s="306"/>
      <c r="C3037" s="321"/>
      <c r="D3037" s="321"/>
      <c r="E3037" s="321"/>
      <c r="F3037" s="321"/>
      <c r="G3037" s="335">
        <f t="shared" si="230"/>
        <v>0</v>
      </c>
      <c r="H3037" s="311"/>
      <c r="I3037" s="337">
        <f t="shared" si="231"/>
        <v>0</v>
      </c>
      <c r="J3037" s="344">
        <f t="shared" si="232"/>
        <v>0</v>
      </c>
      <c r="K3037" s="344">
        <f t="shared" si="233"/>
        <v>0</v>
      </c>
      <c r="L3037" s="336">
        <f t="shared" si="234"/>
        <v>0</v>
      </c>
    </row>
    <row r="3038" spans="1:12" x14ac:dyDescent="0.35">
      <c r="A3038" s="334">
        <v>3003</v>
      </c>
      <c r="B3038" s="306"/>
      <c r="C3038" s="321"/>
      <c r="D3038" s="321"/>
      <c r="E3038" s="321"/>
      <c r="F3038" s="321"/>
      <c r="G3038" s="335">
        <f t="shared" si="230"/>
        <v>0</v>
      </c>
      <c r="H3038" s="311"/>
      <c r="I3038" s="337">
        <f t="shared" si="231"/>
        <v>0</v>
      </c>
      <c r="J3038" s="344">
        <f t="shared" si="232"/>
        <v>0</v>
      </c>
      <c r="K3038" s="344">
        <f t="shared" si="233"/>
        <v>0</v>
      </c>
      <c r="L3038" s="336">
        <f t="shared" si="234"/>
        <v>0</v>
      </c>
    </row>
    <row r="3039" spans="1:12" x14ac:dyDescent="0.35">
      <c r="A3039" s="334">
        <v>3004</v>
      </c>
      <c r="B3039" s="306"/>
      <c r="C3039" s="321"/>
      <c r="D3039" s="321"/>
      <c r="E3039" s="321"/>
      <c r="F3039" s="321"/>
      <c r="G3039" s="335">
        <f t="shared" si="230"/>
        <v>0</v>
      </c>
      <c r="H3039" s="311"/>
      <c r="I3039" s="337">
        <f t="shared" si="231"/>
        <v>0</v>
      </c>
      <c r="J3039" s="344">
        <f t="shared" si="232"/>
        <v>0</v>
      </c>
      <c r="K3039" s="344">
        <f t="shared" si="233"/>
        <v>0</v>
      </c>
      <c r="L3039" s="336">
        <f t="shared" si="234"/>
        <v>0</v>
      </c>
    </row>
    <row r="3040" spans="1:12" x14ac:dyDescent="0.35">
      <c r="A3040" s="334">
        <v>3005</v>
      </c>
      <c r="B3040" s="306"/>
      <c r="C3040" s="321"/>
      <c r="D3040" s="321"/>
      <c r="E3040" s="321"/>
      <c r="F3040" s="321"/>
      <c r="G3040" s="335">
        <f t="shared" si="230"/>
        <v>0</v>
      </c>
      <c r="H3040" s="311"/>
      <c r="I3040" s="337">
        <f t="shared" si="231"/>
        <v>0</v>
      </c>
      <c r="J3040" s="344">
        <f t="shared" si="232"/>
        <v>0</v>
      </c>
      <c r="K3040" s="344">
        <f t="shared" si="233"/>
        <v>0</v>
      </c>
      <c r="L3040" s="336">
        <f t="shared" si="234"/>
        <v>0</v>
      </c>
    </row>
    <row r="3041" spans="1:12" x14ac:dyDescent="0.35">
      <c r="A3041" s="333">
        <v>3006</v>
      </c>
      <c r="B3041" s="306"/>
      <c r="C3041" s="321"/>
      <c r="D3041" s="321"/>
      <c r="E3041" s="321"/>
      <c r="F3041" s="321"/>
      <c r="G3041" s="335">
        <f t="shared" si="230"/>
        <v>0</v>
      </c>
      <c r="H3041" s="311"/>
      <c r="I3041" s="337">
        <f t="shared" si="231"/>
        <v>0</v>
      </c>
      <c r="J3041" s="344">
        <f t="shared" si="232"/>
        <v>0</v>
      </c>
      <c r="K3041" s="344">
        <f t="shared" si="233"/>
        <v>0</v>
      </c>
      <c r="L3041" s="336">
        <f t="shared" si="234"/>
        <v>0</v>
      </c>
    </row>
    <row r="3042" spans="1:12" x14ac:dyDescent="0.35">
      <c r="A3042" s="334">
        <v>3007</v>
      </c>
      <c r="B3042" s="306"/>
      <c r="C3042" s="321"/>
      <c r="D3042" s="321"/>
      <c r="E3042" s="321"/>
      <c r="F3042" s="321"/>
      <c r="G3042" s="335">
        <f t="shared" si="230"/>
        <v>0</v>
      </c>
      <c r="H3042" s="311"/>
      <c r="I3042" s="337">
        <f t="shared" si="231"/>
        <v>0</v>
      </c>
      <c r="J3042" s="344">
        <f t="shared" si="232"/>
        <v>0</v>
      </c>
      <c r="K3042" s="344">
        <f t="shared" si="233"/>
        <v>0</v>
      </c>
      <c r="L3042" s="336">
        <f t="shared" si="234"/>
        <v>0</v>
      </c>
    </row>
    <row r="3043" spans="1:12" x14ac:dyDescent="0.35">
      <c r="A3043" s="334">
        <v>3008</v>
      </c>
      <c r="B3043" s="306"/>
      <c r="C3043" s="321"/>
      <c r="D3043" s="321"/>
      <c r="E3043" s="321"/>
      <c r="F3043" s="321"/>
      <c r="G3043" s="335">
        <f t="shared" si="230"/>
        <v>0</v>
      </c>
      <c r="H3043" s="311"/>
      <c r="I3043" s="337">
        <f t="shared" si="231"/>
        <v>0</v>
      </c>
      <c r="J3043" s="344">
        <f t="shared" si="232"/>
        <v>0</v>
      </c>
      <c r="K3043" s="344">
        <f t="shared" si="233"/>
        <v>0</v>
      </c>
      <c r="L3043" s="336">
        <f t="shared" si="234"/>
        <v>0</v>
      </c>
    </row>
    <row r="3044" spans="1:12" x14ac:dyDescent="0.35">
      <c r="A3044" s="334">
        <v>3009</v>
      </c>
      <c r="B3044" s="306"/>
      <c r="C3044" s="321"/>
      <c r="D3044" s="321"/>
      <c r="E3044" s="321"/>
      <c r="F3044" s="321"/>
      <c r="G3044" s="335">
        <f t="shared" si="230"/>
        <v>0</v>
      </c>
      <c r="H3044" s="311"/>
      <c r="I3044" s="337">
        <f t="shared" si="231"/>
        <v>0</v>
      </c>
      <c r="J3044" s="344">
        <f t="shared" si="232"/>
        <v>0</v>
      </c>
      <c r="K3044" s="344">
        <f t="shared" si="233"/>
        <v>0</v>
      </c>
      <c r="L3044" s="336">
        <f t="shared" si="234"/>
        <v>0</v>
      </c>
    </row>
    <row r="3045" spans="1:12" x14ac:dyDescent="0.35">
      <c r="A3045" s="334">
        <v>3010</v>
      </c>
      <c r="B3045" s="306"/>
      <c r="C3045" s="321"/>
      <c r="D3045" s="321"/>
      <c r="E3045" s="321"/>
      <c r="F3045" s="321"/>
      <c r="G3045" s="335">
        <f t="shared" ref="G3045:G3108" si="235">IF(F3045="Residencial",E3045,F3045)</f>
        <v>0</v>
      </c>
      <c r="H3045" s="311"/>
      <c r="I3045" s="337">
        <f t="shared" ref="I3045:I3108" si="236">IF(F3045="Residencial",IF(H3045&lt;=11,H3045,11),0)</f>
        <v>0</v>
      </c>
      <c r="J3045" s="344">
        <f t="shared" ref="J3045:J3108" si="237">IF(OR(G3045=1,G3045=2),IF(H3045&lt;=6,H3045,6),0)</f>
        <v>0</v>
      </c>
      <c r="K3045" s="344">
        <f t="shared" si="233"/>
        <v>0</v>
      </c>
      <c r="L3045" s="336">
        <f t="shared" si="234"/>
        <v>0</v>
      </c>
    </row>
    <row r="3046" spans="1:12" x14ac:dyDescent="0.35">
      <c r="A3046" s="333">
        <v>3011</v>
      </c>
      <c r="B3046" s="306"/>
      <c r="C3046" s="321"/>
      <c r="D3046" s="321"/>
      <c r="E3046" s="321"/>
      <c r="F3046" s="321"/>
      <c r="G3046" s="335">
        <f t="shared" si="235"/>
        <v>0</v>
      </c>
      <c r="H3046" s="311"/>
      <c r="I3046" s="337">
        <f t="shared" si="236"/>
        <v>0</v>
      </c>
      <c r="J3046" s="344">
        <f t="shared" si="237"/>
        <v>0</v>
      </c>
      <c r="K3046" s="344">
        <f t="shared" ref="K3046:K3109" si="238">I3046-J3046</f>
        <v>0</v>
      </c>
      <c r="L3046" s="336">
        <f t="shared" ref="L3046:L3109" si="239">IF(F3046="Residencial",IF(H3046&gt;11,(H3046-I3046),0),0)</f>
        <v>0</v>
      </c>
    </row>
    <row r="3047" spans="1:12" x14ac:dyDescent="0.35">
      <c r="A3047" s="334">
        <v>3012</v>
      </c>
      <c r="B3047" s="306"/>
      <c r="C3047" s="321"/>
      <c r="D3047" s="321"/>
      <c r="E3047" s="321"/>
      <c r="F3047" s="321"/>
      <c r="G3047" s="335">
        <f t="shared" si="235"/>
        <v>0</v>
      </c>
      <c r="H3047" s="311"/>
      <c r="I3047" s="337">
        <f t="shared" si="236"/>
        <v>0</v>
      </c>
      <c r="J3047" s="344">
        <f t="shared" si="237"/>
        <v>0</v>
      </c>
      <c r="K3047" s="344">
        <f t="shared" si="238"/>
        <v>0</v>
      </c>
      <c r="L3047" s="336">
        <f t="shared" si="239"/>
        <v>0</v>
      </c>
    </row>
    <row r="3048" spans="1:12" x14ac:dyDescent="0.35">
      <c r="A3048" s="334">
        <v>3013</v>
      </c>
      <c r="B3048" s="306"/>
      <c r="C3048" s="321"/>
      <c r="D3048" s="321"/>
      <c r="E3048" s="321"/>
      <c r="F3048" s="321"/>
      <c r="G3048" s="335">
        <f t="shared" si="235"/>
        <v>0</v>
      </c>
      <c r="H3048" s="311"/>
      <c r="I3048" s="337">
        <f t="shared" si="236"/>
        <v>0</v>
      </c>
      <c r="J3048" s="344">
        <f t="shared" si="237"/>
        <v>0</v>
      </c>
      <c r="K3048" s="344">
        <f t="shared" si="238"/>
        <v>0</v>
      </c>
      <c r="L3048" s="336">
        <f t="shared" si="239"/>
        <v>0</v>
      </c>
    </row>
    <row r="3049" spans="1:12" x14ac:dyDescent="0.35">
      <c r="A3049" s="334">
        <v>3014</v>
      </c>
      <c r="B3049" s="306"/>
      <c r="C3049" s="321"/>
      <c r="D3049" s="321"/>
      <c r="E3049" s="321"/>
      <c r="F3049" s="321"/>
      <c r="G3049" s="335">
        <f t="shared" si="235"/>
        <v>0</v>
      </c>
      <c r="H3049" s="311"/>
      <c r="I3049" s="337">
        <f t="shared" si="236"/>
        <v>0</v>
      </c>
      <c r="J3049" s="344">
        <f t="shared" si="237"/>
        <v>0</v>
      </c>
      <c r="K3049" s="344">
        <f t="shared" si="238"/>
        <v>0</v>
      </c>
      <c r="L3049" s="336">
        <f t="shared" si="239"/>
        <v>0</v>
      </c>
    </row>
    <row r="3050" spans="1:12" x14ac:dyDescent="0.35">
      <c r="A3050" s="334">
        <v>3015</v>
      </c>
      <c r="B3050" s="306"/>
      <c r="C3050" s="321"/>
      <c r="D3050" s="321"/>
      <c r="E3050" s="321"/>
      <c r="F3050" s="321"/>
      <c r="G3050" s="335">
        <f t="shared" si="235"/>
        <v>0</v>
      </c>
      <c r="H3050" s="311"/>
      <c r="I3050" s="337">
        <f t="shared" si="236"/>
        <v>0</v>
      </c>
      <c r="J3050" s="344">
        <f t="shared" si="237"/>
        <v>0</v>
      </c>
      <c r="K3050" s="344">
        <f t="shared" si="238"/>
        <v>0</v>
      </c>
      <c r="L3050" s="336">
        <f t="shared" si="239"/>
        <v>0</v>
      </c>
    </row>
    <row r="3051" spans="1:12" x14ac:dyDescent="0.35">
      <c r="A3051" s="333">
        <v>3016</v>
      </c>
      <c r="B3051" s="306"/>
      <c r="C3051" s="321"/>
      <c r="D3051" s="321"/>
      <c r="E3051" s="321"/>
      <c r="F3051" s="321"/>
      <c r="G3051" s="335">
        <f t="shared" si="235"/>
        <v>0</v>
      </c>
      <c r="H3051" s="311"/>
      <c r="I3051" s="337">
        <f t="shared" si="236"/>
        <v>0</v>
      </c>
      <c r="J3051" s="344">
        <f t="shared" si="237"/>
        <v>0</v>
      </c>
      <c r="K3051" s="344">
        <f t="shared" si="238"/>
        <v>0</v>
      </c>
      <c r="L3051" s="336">
        <f t="shared" si="239"/>
        <v>0</v>
      </c>
    </row>
    <row r="3052" spans="1:12" x14ac:dyDescent="0.35">
      <c r="A3052" s="334">
        <v>3017</v>
      </c>
      <c r="B3052" s="306"/>
      <c r="C3052" s="321"/>
      <c r="D3052" s="321"/>
      <c r="E3052" s="321"/>
      <c r="F3052" s="321"/>
      <c r="G3052" s="335">
        <f t="shared" si="235"/>
        <v>0</v>
      </c>
      <c r="H3052" s="311"/>
      <c r="I3052" s="337">
        <f t="shared" si="236"/>
        <v>0</v>
      </c>
      <c r="J3052" s="344">
        <f t="shared" si="237"/>
        <v>0</v>
      </c>
      <c r="K3052" s="344">
        <f t="shared" si="238"/>
        <v>0</v>
      </c>
      <c r="L3052" s="336">
        <f t="shared" si="239"/>
        <v>0</v>
      </c>
    </row>
    <row r="3053" spans="1:12" x14ac:dyDescent="0.35">
      <c r="A3053" s="334">
        <v>3018</v>
      </c>
      <c r="B3053" s="306"/>
      <c r="C3053" s="321"/>
      <c r="D3053" s="321"/>
      <c r="E3053" s="321"/>
      <c r="F3053" s="321"/>
      <c r="G3053" s="335">
        <f t="shared" si="235"/>
        <v>0</v>
      </c>
      <c r="H3053" s="311"/>
      <c r="I3053" s="337">
        <f t="shared" si="236"/>
        <v>0</v>
      </c>
      <c r="J3053" s="344">
        <f t="shared" si="237"/>
        <v>0</v>
      </c>
      <c r="K3053" s="344">
        <f t="shared" si="238"/>
        <v>0</v>
      </c>
      <c r="L3053" s="336">
        <f t="shared" si="239"/>
        <v>0</v>
      </c>
    </row>
    <row r="3054" spans="1:12" x14ac:dyDescent="0.35">
      <c r="A3054" s="334">
        <v>3019</v>
      </c>
      <c r="B3054" s="306"/>
      <c r="C3054" s="321"/>
      <c r="D3054" s="321"/>
      <c r="E3054" s="321"/>
      <c r="F3054" s="321"/>
      <c r="G3054" s="335">
        <f t="shared" si="235"/>
        <v>0</v>
      </c>
      <c r="H3054" s="311"/>
      <c r="I3054" s="337">
        <f t="shared" si="236"/>
        <v>0</v>
      </c>
      <c r="J3054" s="344">
        <f t="shared" si="237"/>
        <v>0</v>
      </c>
      <c r="K3054" s="344">
        <f t="shared" si="238"/>
        <v>0</v>
      </c>
      <c r="L3054" s="336">
        <f t="shared" si="239"/>
        <v>0</v>
      </c>
    </row>
    <row r="3055" spans="1:12" x14ac:dyDescent="0.35">
      <c r="A3055" s="334">
        <v>3020</v>
      </c>
      <c r="B3055" s="306"/>
      <c r="C3055" s="321"/>
      <c r="D3055" s="321"/>
      <c r="E3055" s="321"/>
      <c r="F3055" s="321"/>
      <c r="G3055" s="335">
        <f t="shared" si="235"/>
        <v>0</v>
      </c>
      <c r="H3055" s="311"/>
      <c r="I3055" s="337">
        <f t="shared" si="236"/>
        <v>0</v>
      </c>
      <c r="J3055" s="344">
        <f t="shared" si="237"/>
        <v>0</v>
      </c>
      <c r="K3055" s="344">
        <f t="shared" si="238"/>
        <v>0</v>
      </c>
      <c r="L3055" s="336">
        <f t="shared" si="239"/>
        <v>0</v>
      </c>
    </row>
    <row r="3056" spans="1:12" x14ac:dyDescent="0.35">
      <c r="A3056" s="333">
        <v>3021</v>
      </c>
      <c r="B3056" s="306"/>
      <c r="C3056" s="321"/>
      <c r="D3056" s="321"/>
      <c r="E3056" s="321"/>
      <c r="F3056" s="321"/>
      <c r="G3056" s="335">
        <f t="shared" si="235"/>
        <v>0</v>
      </c>
      <c r="H3056" s="311"/>
      <c r="I3056" s="337">
        <f t="shared" si="236"/>
        <v>0</v>
      </c>
      <c r="J3056" s="344">
        <f t="shared" si="237"/>
        <v>0</v>
      </c>
      <c r="K3056" s="344">
        <f t="shared" si="238"/>
        <v>0</v>
      </c>
      <c r="L3056" s="336">
        <f t="shared" si="239"/>
        <v>0</v>
      </c>
    </row>
    <row r="3057" spans="1:12" x14ac:dyDescent="0.35">
      <c r="A3057" s="334">
        <v>3022</v>
      </c>
      <c r="B3057" s="306"/>
      <c r="C3057" s="321"/>
      <c r="D3057" s="321"/>
      <c r="E3057" s="321"/>
      <c r="F3057" s="321"/>
      <c r="G3057" s="335">
        <f t="shared" si="235"/>
        <v>0</v>
      </c>
      <c r="H3057" s="311"/>
      <c r="I3057" s="337">
        <f t="shared" si="236"/>
        <v>0</v>
      </c>
      <c r="J3057" s="344">
        <f t="shared" si="237"/>
        <v>0</v>
      </c>
      <c r="K3057" s="344">
        <f t="shared" si="238"/>
        <v>0</v>
      </c>
      <c r="L3057" s="336">
        <f t="shared" si="239"/>
        <v>0</v>
      </c>
    </row>
    <row r="3058" spans="1:12" x14ac:dyDescent="0.35">
      <c r="A3058" s="334">
        <v>3023</v>
      </c>
      <c r="B3058" s="306"/>
      <c r="C3058" s="321"/>
      <c r="D3058" s="321"/>
      <c r="E3058" s="321"/>
      <c r="F3058" s="321"/>
      <c r="G3058" s="335">
        <f t="shared" si="235"/>
        <v>0</v>
      </c>
      <c r="H3058" s="311"/>
      <c r="I3058" s="337">
        <f t="shared" si="236"/>
        <v>0</v>
      </c>
      <c r="J3058" s="344">
        <f t="shared" si="237"/>
        <v>0</v>
      </c>
      <c r="K3058" s="344">
        <f t="shared" si="238"/>
        <v>0</v>
      </c>
      <c r="L3058" s="336">
        <f t="shared" si="239"/>
        <v>0</v>
      </c>
    </row>
    <row r="3059" spans="1:12" x14ac:dyDescent="0.35">
      <c r="A3059" s="334">
        <v>3024</v>
      </c>
      <c r="B3059" s="306"/>
      <c r="C3059" s="321"/>
      <c r="D3059" s="321"/>
      <c r="E3059" s="321"/>
      <c r="F3059" s="321"/>
      <c r="G3059" s="335">
        <f t="shared" si="235"/>
        <v>0</v>
      </c>
      <c r="H3059" s="311"/>
      <c r="I3059" s="337">
        <f t="shared" si="236"/>
        <v>0</v>
      </c>
      <c r="J3059" s="344">
        <f t="shared" si="237"/>
        <v>0</v>
      </c>
      <c r="K3059" s="344">
        <f t="shared" si="238"/>
        <v>0</v>
      </c>
      <c r="L3059" s="336">
        <f t="shared" si="239"/>
        <v>0</v>
      </c>
    </row>
    <row r="3060" spans="1:12" x14ac:dyDescent="0.35">
      <c r="A3060" s="334">
        <v>3025</v>
      </c>
      <c r="B3060" s="306"/>
      <c r="C3060" s="321"/>
      <c r="D3060" s="321"/>
      <c r="E3060" s="321"/>
      <c r="F3060" s="321"/>
      <c r="G3060" s="335">
        <f t="shared" si="235"/>
        <v>0</v>
      </c>
      <c r="H3060" s="311"/>
      <c r="I3060" s="337">
        <f t="shared" si="236"/>
        <v>0</v>
      </c>
      <c r="J3060" s="344">
        <f t="shared" si="237"/>
        <v>0</v>
      </c>
      <c r="K3060" s="344">
        <f t="shared" si="238"/>
        <v>0</v>
      </c>
      <c r="L3060" s="336">
        <f t="shared" si="239"/>
        <v>0</v>
      </c>
    </row>
    <row r="3061" spans="1:12" x14ac:dyDescent="0.35">
      <c r="A3061" s="333">
        <v>3026</v>
      </c>
      <c r="B3061" s="306"/>
      <c r="C3061" s="321"/>
      <c r="D3061" s="321"/>
      <c r="E3061" s="321"/>
      <c r="F3061" s="321"/>
      <c r="G3061" s="335">
        <f t="shared" si="235"/>
        <v>0</v>
      </c>
      <c r="H3061" s="311"/>
      <c r="I3061" s="337">
        <f t="shared" si="236"/>
        <v>0</v>
      </c>
      <c r="J3061" s="344">
        <f t="shared" si="237"/>
        <v>0</v>
      </c>
      <c r="K3061" s="344">
        <f t="shared" si="238"/>
        <v>0</v>
      </c>
      <c r="L3061" s="336">
        <f t="shared" si="239"/>
        <v>0</v>
      </c>
    </row>
    <row r="3062" spans="1:12" x14ac:dyDescent="0.35">
      <c r="A3062" s="334">
        <v>3027</v>
      </c>
      <c r="B3062" s="306"/>
      <c r="C3062" s="321"/>
      <c r="D3062" s="321"/>
      <c r="E3062" s="321"/>
      <c r="F3062" s="321"/>
      <c r="G3062" s="335">
        <f t="shared" si="235"/>
        <v>0</v>
      </c>
      <c r="H3062" s="311"/>
      <c r="I3062" s="337">
        <f t="shared" si="236"/>
        <v>0</v>
      </c>
      <c r="J3062" s="344">
        <f t="shared" si="237"/>
        <v>0</v>
      </c>
      <c r="K3062" s="344">
        <f t="shared" si="238"/>
        <v>0</v>
      </c>
      <c r="L3062" s="336">
        <f t="shared" si="239"/>
        <v>0</v>
      </c>
    </row>
    <row r="3063" spans="1:12" x14ac:dyDescent="0.35">
      <c r="A3063" s="334">
        <v>3028</v>
      </c>
      <c r="B3063" s="306"/>
      <c r="C3063" s="321"/>
      <c r="D3063" s="321"/>
      <c r="E3063" s="321"/>
      <c r="F3063" s="321"/>
      <c r="G3063" s="335">
        <f t="shared" si="235"/>
        <v>0</v>
      </c>
      <c r="H3063" s="311"/>
      <c r="I3063" s="337">
        <f t="shared" si="236"/>
        <v>0</v>
      </c>
      <c r="J3063" s="344">
        <f t="shared" si="237"/>
        <v>0</v>
      </c>
      <c r="K3063" s="344">
        <f t="shared" si="238"/>
        <v>0</v>
      </c>
      <c r="L3063" s="336">
        <f t="shared" si="239"/>
        <v>0</v>
      </c>
    </row>
    <row r="3064" spans="1:12" x14ac:dyDescent="0.35">
      <c r="A3064" s="334">
        <v>3029</v>
      </c>
      <c r="B3064" s="306"/>
      <c r="C3064" s="321"/>
      <c r="D3064" s="321"/>
      <c r="E3064" s="321"/>
      <c r="F3064" s="321"/>
      <c r="G3064" s="335">
        <f t="shared" si="235"/>
        <v>0</v>
      </c>
      <c r="H3064" s="311"/>
      <c r="I3064" s="337">
        <f t="shared" si="236"/>
        <v>0</v>
      </c>
      <c r="J3064" s="344">
        <f t="shared" si="237"/>
        <v>0</v>
      </c>
      <c r="K3064" s="344">
        <f t="shared" si="238"/>
        <v>0</v>
      </c>
      <c r="L3064" s="336">
        <f t="shared" si="239"/>
        <v>0</v>
      </c>
    </row>
    <row r="3065" spans="1:12" x14ac:dyDescent="0.35">
      <c r="A3065" s="334">
        <v>3030</v>
      </c>
      <c r="B3065" s="306"/>
      <c r="C3065" s="321"/>
      <c r="D3065" s="321"/>
      <c r="E3065" s="321"/>
      <c r="F3065" s="321"/>
      <c r="G3065" s="335">
        <f t="shared" si="235"/>
        <v>0</v>
      </c>
      <c r="H3065" s="311"/>
      <c r="I3065" s="337">
        <f t="shared" si="236"/>
        <v>0</v>
      </c>
      <c r="J3065" s="344">
        <f t="shared" si="237"/>
        <v>0</v>
      </c>
      <c r="K3065" s="344">
        <f t="shared" si="238"/>
        <v>0</v>
      </c>
      <c r="L3065" s="336">
        <f t="shared" si="239"/>
        <v>0</v>
      </c>
    </row>
    <row r="3066" spans="1:12" x14ac:dyDescent="0.35">
      <c r="A3066" s="333">
        <v>3031</v>
      </c>
      <c r="B3066" s="306"/>
      <c r="C3066" s="321"/>
      <c r="D3066" s="321"/>
      <c r="E3066" s="321"/>
      <c r="F3066" s="321"/>
      <c r="G3066" s="335">
        <f t="shared" si="235"/>
        <v>0</v>
      </c>
      <c r="H3066" s="311"/>
      <c r="I3066" s="337">
        <f t="shared" si="236"/>
        <v>0</v>
      </c>
      <c r="J3066" s="344">
        <f t="shared" si="237"/>
        <v>0</v>
      </c>
      <c r="K3066" s="344">
        <f t="shared" si="238"/>
        <v>0</v>
      </c>
      <c r="L3066" s="336">
        <f t="shared" si="239"/>
        <v>0</v>
      </c>
    </row>
    <row r="3067" spans="1:12" x14ac:dyDescent="0.35">
      <c r="A3067" s="334">
        <v>3032</v>
      </c>
      <c r="B3067" s="306"/>
      <c r="C3067" s="321"/>
      <c r="D3067" s="321"/>
      <c r="E3067" s="321"/>
      <c r="F3067" s="321"/>
      <c r="G3067" s="335">
        <f t="shared" si="235"/>
        <v>0</v>
      </c>
      <c r="H3067" s="311"/>
      <c r="I3067" s="337">
        <f t="shared" si="236"/>
        <v>0</v>
      </c>
      <c r="J3067" s="344">
        <f t="shared" si="237"/>
        <v>0</v>
      </c>
      <c r="K3067" s="344">
        <f t="shared" si="238"/>
        <v>0</v>
      </c>
      <c r="L3067" s="336">
        <f t="shared" si="239"/>
        <v>0</v>
      </c>
    </row>
    <row r="3068" spans="1:12" x14ac:dyDescent="0.35">
      <c r="A3068" s="334">
        <v>3033</v>
      </c>
      <c r="B3068" s="306"/>
      <c r="C3068" s="321"/>
      <c r="D3068" s="321"/>
      <c r="E3068" s="321"/>
      <c r="F3068" s="321"/>
      <c r="G3068" s="335">
        <f t="shared" si="235"/>
        <v>0</v>
      </c>
      <c r="H3068" s="311"/>
      <c r="I3068" s="337">
        <f t="shared" si="236"/>
        <v>0</v>
      </c>
      <c r="J3068" s="344">
        <f t="shared" si="237"/>
        <v>0</v>
      </c>
      <c r="K3068" s="344">
        <f t="shared" si="238"/>
        <v>0</v>
      </c>
      <c r="L3068" s="336">
        <f t="shared" si="239"/>
        <v>0</v>
      </c>
    </row>
    <row r="3069" spans="1:12" x14ac:dyDescent="0.35">
      <c r="A3069" s="334">
        <v>3034</v>
      </c>
      <c r="B3069" s="306"/>
      <c r="C3069" s="321"/>
      <c r="D3069" s="321"/>
      <c r="E3069" s="321"/>
      <c r="F3069" s="321"/>
      <c r="G3069" s="335">
        <f t="shared" si="235"/>
        <v>0</v>
      </c>
      <c r="H3069" s="311"/>
      <c r="I3069" s="337">
        <f t="shared" si="236"/>
        <v>0</v>
      </c>
      <c r="J3069" s="344">
        <f t="shared" si="237"/>
        <v>0</v>
      </c>
      <c r="K3069" s="344">
        <f t="shared" si="238"/>
        <v>0</v>
      </c>
      <c r="L3069" s="336">
        <f t="shared" si="239"/>
        <v>0</v>
      </c>
    </row>
    <row r="3070" spans="1:12" x14ac:dyDescent="0.35">
      <c r="A3070" s="334">
        <v>3035</v>
      </c>
      <c r="B3070" s="306"/>
      <c r="C3070" s="321"/>
      <c r="D3070" s="321"/>
      <c r="E3070" s="321"/>
      <c r="F3070" s="321"/>
      <c r="G3070" s="335">
        <f t="shared" si="235"/>
        <v>0</v>
      </c>
      <c r="H3070" s="311"/>
      <c r="I3070" s="337">
        <f t="shared" si="236"/>
        <v>0</v>
      </c>
      <c r="J3070" s="344">
        <f t="shared" si="237"/>
        <v>0</v>
      </c>
      <c r="K3070" s="344">
        <f t="shared" si="238"/>
        <v>0</v>
      </c>
      <c r="L3070" s="336">
        <f t="shared" si="239"/>
        <v>0</v>
      </c>
    </row>
    <row r="3071" spans="1:12" x14ac:dyDescent="0.35">
      <c r="A3071" s="333">
        <v>3036</v>
      </c>
      <c r="B3071" s="306"/>
      <c r="C3071" s="321"/>
      <c r="D3071" s="321"/>
      <c r="E3071" s="321"/>
      <c r="F3071" s="321"/>
      <c r="G3071" s="335">
        <f t="shared" si="235"/>
        <v>0</v>
      </c>
      <c r="H3071" s="311"/>
      <c r="I3071" s="337">
        <f t="shared" si="236"/>
        <v>0</v>
      </c>
      <c r="J3071" s="344">
        <f t="shared" si="237"/>
        <v>0</v>
      </c>
      <c r="K3071" s="344">
        <f t="shared" si="238"/>
        <v>0</v>
      </c>
      <c r="L3071" s="336">
        <f t="shared" si="239"/>
        <v>0</v>
      </c>
    </row>
    <row r="3072" spans="1:12" x14ac:dyDescent="0.35">
      <c r="A3072" s="334">
        <v>3037</v>
      </c>
      <c r="B3072" s="306"/>
      <c r="C3072" s="321"/>
      <c r="D3072" s="321"/>
      <c r="E3072" s="321"/>
      <c r="F3072" s="321"/>
      <c r="G3072" s="335">
        <f t="shared" si="235"/>
        <v>0</v>
      </c>
      <c r="H3072" s="311"/>
      <c r="I3072" s="337">
        <f t="shared" si="236"/>
        <v>0</v>
      </c>
      <c r="J3072" s="344">
        <f t="shared" si="237"/>
        <v>0</v>
      </c>
      <c r="K3072" s="344">
        <f t="shared" si="238"/>
        <v>0</v>
      </c>
      <c r="L3072" s="336">
        <f t="shared" si="239"/>
        <v>0</v>
      </c>
    </row>
    <row r="3073" spans="1:12" x14ac:dyDescent="0.35">
      <c r="A3073" s="334">
        <v>3038</v>
      </c>
      <c r="B3073" s="306"/>
      <c r="C3073" s="321"/>
      <c r="D3073" s="321"/>
      <c r="E3073" s="321"/>
      <c r="F3073" s="321"/>
      <c r="G3073" s="335">
        <f t="shared" si="235"/>
        <v>0</v>
      </c>
      <c r="H3073" s="311"/>
      <c r="I3073" s="337">
        <f t="shared" si="236"/>
        <v>0</v>
      </c>
      <c r="J3073" s="344">
        <f t="shared" si="237"/>
        <v>0</v>
      </c>
      <c r="K3073" s="344">
        <f t="shared" si="238"/>
        <v>0</v>
      </c>
      <c r="L3073" s="336">
        <f t="shared" si="239"/>
        <v>0</v>
      </c>
    </row>
    <row r="3074" spans="1:12" x14ac:dyDescent="0.35">
      <c r="A3074" s="334">
        <v>3039</v>
      </c>
      <c r="B3074" s="306"/>
      <c r="C3074" s="321"/>
      <c r="D3074" s="321"/>
      <c r="E3074" s="321"/>
      <c r="F3074" s="321"/>
      <c r="G3074" s="335">
        <f t="shared" si="235"/>
        <v>0</v>
      </c>
      <c r="H3074" s="311"/>
      <c r="I3074" s="337">
        <f t="shared" si="236"/>
        <v>0</v>
      </c>
      <c r="J3074" s="344">
        <f t="shared" si="237"/>
        <v>0</v>
      </c>
      <c r="K3074" s="344">
        <f t="shared" si="238"/>
        <v>0</v>
      </c>
      <c r="L3074" s="336">
        <f t="shared" si="239"/>
        <v>0</v>
      </c>
    </row>
    <row r="3075" spans="1:12" x14ac:dyDescent="0.35">
      <c r="A3075" s="334">
        <v>3040</v>
      </c>
      <c r="B3075" s="306"/>
      <c r="C3075" s="321"/>
      <c r="D3075" s="321"/>
      <c r="E3075" s="321"/>
      <c r="F3075" s="321"/>
      <c r="G3075" s="335">
        <f t="shared" si="235"/>
        <v>0</v>
      </c>
      <c r="H3075" s="311"/>
      <c r="I3075" s="337">
        <f t="shared" si="236"/>
        <v>0</v>
      </c>
      <c r="J3075" s="344">
        <f t="shared" si="237"/>
        <v>0</v>
      </c>
      <c r="K3075" s="344">
        <f t="shared" si="238"/>
        <v>0</v>
      </c>
      <c r="L3075" s="336">
        <f t="shared" si="239"/>
        <v>0</v>
      </c>
    </row>
    <row r="3076" spans="1:12" x14ac:dyDescent="0.35">
      <c r="A3076" s="333">
        <v>3041</v>
      </c>
      <c r="B3076" s="306"/>
      <c r="C3076" s="321"/>
      <c r="D3076" s="321"/>
      <c r="E3076" s="321"/>
      <c r="F3076" s="321"/>
      <c r="G3076" s="335">
        <f t="shared" si="235"/>
        <v>0</v>
      </c>
      <c r="H3076" s="311"/>
      <c r="I3076" s="337">
        <f t="shared" si="236"/>
        <v>0</v>
      </c>
      <c r="J3076" s="344">
        <f t="shared" si="237"/>
        <v>0</v>
      </c>
      <c r="K3076" s="344">
        <f t="shared" si="238"/>
        <v>0</v>
      </c>
      <c r="L3076" s="336">
        <f t="shared" si="239"/>
        <v>0</v>
      </c>
    </row>
    <row r="3077" spans="1:12" x14ac:dyDescent="0.35">
      <c r="A3077" s="334">
        <v>3042</v>
      </c>
      <c r="B3077" s="306"/>
      <c r="C3077" s="321"/>
      <c r="D3077" s="321"/>
      <c r="E3077" s="321"/>
      <c r="F3077" s="321"/>
      <c r="G3077" s="335">
        <f t="shared" si="235"/>
        <v>0</v>
      </c>
      <c r="H3077" s="311"/>
      <c r="I3077" s="337">
        <f t="shared" si="236"/>
        <v>0</v>
      </c>
      <c r="J3077" s="344">
        <f t="shared" si="237"/>
        <v>0</v>
      </c>
      <c r="K3077" s="344">
        <f t="shared" si="238"/>
        <v>0</v>
      </c>
      <c r="L3077" s="336">
        <f t="shared" si="239"/>
        <v>0</v>
      </c>
    </row>
    <row r="3078" spans="1:12" x14ac:dyDescent="0.35">
      <c r="A3078" s="334">
        <v>3043</v>
      </c>
      <c r="B3078" s="306"/>
      <c r="C3078" s="321"/>
      <c r="D3078" s="321"/>
      <c r="E3078" s="321"/>
      <c r="F3078" s="321"/>
      <c r="G3078" s="335">
        <f t="shared" si="235"/>
        <v>0</v>
      </c>
      <c r="H3078" s="311"/>
      <c r="I3078" s="337">
        <f t="shared" si="236"/>
        <v>0</v>
      </c>
      <c r="J3078" s="344">
        <f t="shared" si="237"/>
        <v>0</v>
      </c>
      <c r="K3078" s="344">
        <f t="shared" si="238"/>
        <v>0</v>
      </c>
      <c r="L3078" s="336">
        <f t="shared" si="239"/>
        <v>0</v>
      </c>
    </row>
    <row r="3079" spans="1:12" x14ac:dyDescent="0.35">
      <c r="A3079" s="334">
        <v>3044</v>
      </c>
      <c r="B3079" s="306"/>
      <c r="C3079" s="321"/>
      <c r="D3079" s="321"/>
      <c r="E3079" s="321"/>
      <c r="F3079" s="321"/>
      <c r="G3079" s="335">
        <f t="shared" si="235"/>
        <v>0</v>
      </c>
      <c r="H3079" s="311"/>
      <c r="I3079" s="337">
        <f t="shared" si="236"/>
        <v>0</v>
      </c>
      <c r="J3079" s="344">
        <f t="shared" si="237"/>
        <v>0</v>
      </c>
      <c r="K3079" s="344">
        <f t="shared" si="238"/>
        <v>0</v>
      </c>
      <c r="L3079" s="336">
        <f t="shared" si="239"/>
        <v>0</v>
      </c>
    </row>
    <row r="3080" spans="1:12" x14ac:dyDescent="0.35">
      <c r="A3080" s="334">
        <v>3045</v>
      </c>
      <c r="B3080" s="306"/>
      <c r="C3080" s="321"/>
      <c r="D3080" s="321"/>
      <c r="E3080" s="321"/>
      <c r="F3080" s="321"/>
      <c r="G3080" s="335">
        <f t="shared" si="235"/>
        <v>0</v>
      </c>
      <c r="H3080" s="311"/>
      <c r="I3080" s="337">
        <f t="shared" si="236"/>
        <v>0</v>
      </c>
      <c r="J3080" s="344">
        <f t="shared" si="237"/>
        <v>0</v>
      </c>
      <c r="K3080" s="344">
        <f t="shared" si="238"/>
        <v>0</v>
      </c>
      <c r="L3080" s="336">
        <f t="shared" si="239"/>
        <v>0</v>
      </c>
    </row>
    <row r="3081" spans="1:12" x14ac:dyDescent="0.35">
      <c r="A3081" s="333">
        <v>3046</v>
      </c>
      <c r="B3081" s="306"/>
      <c r="C3081" s="321"/>
      <c r="D3081" s="321"/>
      <c r="E3081" s="321"/>
      <c r="F3081" s="321"/>
      <c r="G3081" s="335">
        <f t="shared" si="235"/>
        <v>0</v>
      </c>
      <c r="H3081" s="311"/>
      <c r="I3081" s="337">
        <f t="shared" si="236"/>
        <v>0</v>
      </c>
      <c r="J3081" s="344">
        <f t="shared" si="237"/>
        <v>0</v>
      </c>
      <c r="K3081" s="344">
        <f t="shared" si="238"/>
        <v>0</v>
      </c>
      <c r="L3081" s="336">
        <f t="shared" si="239"/>
        <v>0</v>
      </c>
    </row>
    <row r="3082" spans="1:12" x14ac:dyDescent="0.35">
      <c r="A3082" s="334">
        <v>3047</v>
      </c>
      <c r="B3082" s="306"/>
      <c r="C3082" s="321"/>
      <c r="D3082" s="321"/>
      <c r="E3082" s="321"/>
      <c r="F3082" s="321"/>
      <c r="G3082" s="335">
        <f t="shared" si="235"/>
        <v>0</v>
      </c>
      <c r="H3082" s="311"/>
      <c r="I3082" s="337">
        <f t="shared" si="236"/>
        <v>0</v>
      </c>
      <c r="J3082" s="344">
        <f t="shared" si="237"/>
        <v>0</v>
      </c>
      <c r="K3082" s="344">
        <f t="shared" si="238"/>
        <v>0</v>
      </c>
      <c r="L3082" s="336">
        <f t="shared" si="239"/>
        <v>0</v>
      </c>
    </row>
    <row r="3083" spans="1:12" x14ac:dyDescent="0.35">
      <c r="A3083" s="334">
        <v>3048</v>
      </c>
      <c r="B3083" s="306"/>
      <c r="C3083" s="321"/>
      <c r="D3083" s="321"/>
      <c r="E3083" s="321"/>
      <c r="F3083" s="321"/>
      <c r="G3083" s="335">
        <f t="shared" si="235"/>
        <v>0</v>
      </c>
      <c r="H3083" s="311"/>
      <c r="I3083" s="337">
        <f t="shared" si="236"/>
        <v>0</v>
      </c>
      <c r="J3083" s="344">
        <f t="shared" si="237"/>
        <v>0</v>
      </c>
      <c r="K3083" s="344">
        <f t="shared" si="238"/>
        <v>0</v>
      </c>
      <c r="L3083" s="336">
        <f t="shared" si="239"/>
        <v>0</v>
      </c>
    </row>
    <row r="3084" spans="1:12" x14ac:dyDescent="0.35">
      <c r="A3084" s="334">
        <v>3049</v>
      </c>
      <c r="B3084" s="306"/>
      <c r="C3084" s="321"/>
      <c r="D3084" s="321"/>
      <c r="E3084" s="321"/>
      <c r="F3084" s="321"/>
      <c r="G3084" s="335">
        <f t="shared" si="235"/>
        <v>0</v>
      </c>
      <c r="H3084" s="311"/>
      <c r="I3084" s="337">
        <f t="shared" si="236"/>
        <v>0</v>
      </c>
      <c r="J3084" s="344">
        <f t="shared" si="237"/>
        <v>0</v>
      </c>
      <c r="K3084" s="344">
        <f t="shared" si="238"/>
        <v>0</v>
      </c>
      <c r="L3084" s="336">
        <f t="shared" si="239"/>
        <v>0</v>
      </c>
    </row>
    <row r="3085" spans="1:12" x14ac:dyDescent="0.35">
      <c r="A3085" s="334">
        <v>3050</v>
      </c>
      <c r="B3085" s="306"/>
      <c r="C3085" s="321"/>
      <c r="D3085" s="321"/>
      <c r="E3085" s="321"/>
      <c r="F3085" s="321"/>
      <c r="G3085" s="335">
        <f t="shared" si="235"/>
        <v>0</v>
      </c>
      <c r="H3085" s="311"/>
      <c r="I3085" s="337">
        <f t="shared" si="236"/>
        <v>0</v>
      </c>
      <c r="J3085" s="344">
        <f t="shared" si="237"/>
        <v>0</v>
      </c>
      <c r="K3085" s="344">
        <f t="shared" si="238"/>
        <v>0</v>
      </c>
      <c r="L3085" s="336">
        <f t="shared" si="239"/>
        <v>0</v>
      </c>
    </row>
    <row r="3086" spans="1:12" x14ac:dyDescent="0.35">
      <c r="A3086" s="333">
        <v>3051</v>
      </c>
      <c r="B3086" s="306"/>
      <c r="C3086" s="321"/>
      <c r="D3086" s="321"/>
      <c r="E3086" s="321"/>
      <c r="F3086" s="321"/>
      <c r="G3086" s="335">
        <f t="shared" si="235"/>
        <v>0</v>
      </c>
      <c r="H3086" s="311"/>
      <c r="I3086" s="337">
        <f t="shared" si="236"/>
        <v>0</v>
      </c>
      <c r="J3086" s="344">
        <f t="shared" si="237"/>
        <v>0</v>
      </c>
      <c r="K3086" s="344">
        <f t="shared" si="238"/>
        <v>0</v>
      </c>
      <c r="L3086" s="336">
        <f t="shared" si="239"/>
        <v>0</v>
      </c>
    </row>
    <row r="3087" spans="1:12" x14ac:dyDescent="0.35">
      <c r="A3087" s="334">
        <v>3052</v>
      </c>
      <c r="B3087" s="306"/>
      <c r="C3087" s="321"/>
      <c r="D3087" s="321"/>
      <c r="E3087" s="321"/>
      <c r="F3087" s="321"/>
      <c r="G3087" s="335">
        <f t="shared" si="235"/>
        <v>0</v>
      </c>
      <c r="H3087" s="311"/>
      <c r="I3087" s="337">
        <f t="shared" si="236"/>
        <v>0</v>
      </c>
      <c r="J3087" s="344">
        <f t="shared" si="237"/>
        <v>0</v>
      </c>
      <c r="K3087" s="344">
        <f t="shared" si="238"/>
        <v>0</v>
      </c>
      <c r="L3087" s="336">
        <f t="shared" si="239"/>
        <v>0</v>
      </c>
    </row>
    <row r="3088" spans="1:12" x14ac:dyDescent="0.35">
      <c r="A3088" s="334">
        <v>3053</v>
      </c>
      <c r="B3088" s="306"/>
      <c r="C3088" s="321"/>
      <c r="D3088" s="321"/>
      <c r="E3088" s="321"/>
      <c r="F3088" s="321"/>
      <c r="G3088" s="335">
        <f t="shared" si="235"/>
        <v>0</v>
      </c>
      <c r="H3088" s="311"/>
      <c r="I3088" s="337">
        <f t="shared" si="236"/>
        <v>0</v>
      </c>
      <c r="J3088" s="344">
        <f t="shared" si="237"/>
        <v>0</v>
      </c>
      <c r="K3088" s="344">
        <f t="shared" si="238"/>
        <v>0</v>
      </c>
      <c r="L3088" s="336">
        <f t="shared" si="239"/>
        <v>0</v>
      </c>
    </row>
    <row r="3089" spans="1:12" x14ac:dyDescent="0.35">
      <c r="A3089" s="334">
        <v>3054</v>
      </c>
      <c r="B3089" s="306"/>
      <c r="C3089" s="321"/>
      <c r="D3089" s="321"/>
      <c r="E3089" s="321"/>
      <c r="F3089" s="321"/>
      <c r="G3089" s="335">
        <f t="shared" si="235"/>
        <v>0</v>
      </c>
      <c r="H3089" s="311"/>
      <c r="I3089" s="337">
        <f t="shared" si="236"/>
        <v>0</v>
      </c>
      <c r="J3089" s="344">
        <f t="shared" si="237"/>
        <v>0</v>
      </c>
      <c r="K3089" s="344">
        <f t="shared" si="238"/>
        <v>0</v>
      </c>
      <c r="L3089" s="336">
        <f t="shared" si="239"/>
        <v>0</v>
      </c>
    </row>
    <row r="3090" spans="1:12" x14ac:dyDescent="0.35">
      <c r="A3090" s="334">
        <v>3055</v>
      </c>
      <c r="B3090" s="306"/>
      <c r="C3090" s="321"/>
      <c r="D3090" s="321"/>
      <c r="E3090" s="321"/>
      <c r="F3090" s="321"/>
      <c r="G3090" s="335">
        <f t="shared" si="235"/>
        <v>0</v>
      </c>
      <c r="H3090" s="311"/>
      <c r="I3090" s="337">
        <f t="shared" si="236"/>
        <v>0</v>
      </c>
      <c r="J3090" s="344">
        <f t="shared" si="237"/>
        <v>0</v>
      </c>
      <c r="K3090" s="344">
        <f t="shared" si="238"/>
        <v>0</v>
      </c>
      <c r="L3090" s="336">
        <f t="shared" si="239"/>
        <v>0</v>
      </c>
    </row>
    <row r="3091" spans="1:12" x14ac:dyDescent="0.35">
      <c r="A3091" s="333">
        <v>3056</v>
      </c>
      <c r="B3091" s="306"/>
      <c r="C3091" s="321"/>
      <c r="D3091" s="321"/>
      <c r="E3091" s="321"/>
      <c r="F3091" s="321"/>
      <c r="G3091" s="335">
        <f t="shared" si="235"/>
        <v>0</v>
      </c>
      <c r="H3091" s="311"/>
      <c r="I3091" s="337">
        <f t="shared" si="236"/>
        <v>0</v>
      </c>
      <c r="J3091" s="344">
        <f t="shared" si="237"/>
        <v>0</v>
      </c>
      <c r="K3091" s="344">
        <f t="shared" si="238"/>
        <v>0</v>
      </c>
      <c r="L3091" s="336">
        <f t="shared" si="239"/>
        <v>0</v>
      </c>
    </row>
    <row r="3092" spans="1:12" x14ac:dyDescent="0.35">
      <c r="A3092" s="334">
        <v>3057</v>
      </c>
      <c r="B3092" s="306"/>
      <c r="C3092" s="321"/>
      <c r="D3092" s="321"/>
      <c r="E3092" s="321"/>
      <c r="F3092" s="321"/>
      <c r="G3092" s="335">
        <f t="shared" si="235"/>
        <v>0</v>
      </c>
      <c r="H3092" s="311"/>
      <c r="I3092" s="337">
        <f t="shared" si="236"/>
        <v>0</v>
      </c>
      <c r="J3092" s="344">
        <f t="shared" si="237"/>
        <v>0</v>
      </c>
      <c r="K3092" s="344">
        <f t="shared" si="238"/>
        <v>0</v>
      </c>
      <c r="L3092" s="336">
        <f t="shared" si="239"/>
        <v>0</v>
      </c>
    </row>
    <row r="3093" spans="1:12" x14ac:dyDescent="0.35">
      <c r="A3093" s="334">
        <v>3058</v>
      </c>
      <c r="B3093" s="306"/>
      <c r="C3093" s="321"/>
      <c r="D3093" s="321"/>
      <c r="E3093" s="321"/>
      <c r="F3093" s="321"/>
      <c r="G3093" s="335">
        <f t="shared" si="235"/>
        <v>0</v>
      </c>
      <c r="H3093" s="311"/>
      <c r="I3093" s="337">
        <f t="shared" si="236"/>
        <v>0</v>
      </c>
      <c r="J3093" s="344">
        <f t="shared" si="237"/>
        <v>0</v>
      </c>
      <c r="K3093" s="344">
        <f t="shared" si="238"/>
        <v>0</v>
      </c>
      <c r="L3093" s="336">
        <f t="shared" si="239"/>
        <v>0</v>
      </c>
    </row>
    <row r="3094" spans="1:12" x14ac:dyDescent="0.35">
      <c r="A3094" s="334">
        <v>3059</v>
      </c>
      <c r="B3094" s="306"/>
      <c r="C3094" s="321"/>
      <c r="D3094" s="321"/>
      <c r="E3094" s="321"/>
      <c r="F3094" s="321"/>
      <c r="G3094" s="335">
        <f t="shared" si="235"/>
        <v>0</v>
      </c>
      <c r="H3094" s="311"/>
      <c r="I3094" s="337">
        <f t="shared" si="236"/>
        <v>0</v>
      </c>
      <c r="J3094" s="344">
        <f t="shared" si="237"/>
        <v>0</v>
      </c>
      <c r="K3094" s="344">
        <f t="shared" si="238"/>
        <v>0</v>
      </c>
      <c r="L3094" s="336">
        <f t="shared" si="239"/>
        <v>0</v>
      </c>
    </row>
    <row r="3095" spans="1:12" x14ac:dyDescent="0.35">
      <c r="A3095" s="334">
        <v>3060</v>
      </c>
      <c r="B3095" s="306"/>
      <c r="C3095" s="321"/>
      <c r="D3095" s="321"/>
      <c r="E3095" s="321"/>
      <c r="F3095" s="321"/>
      <c r="G3095" s="335">
        <f t="shared" si="235"/>
        <v>0</v>
      </c>
      <c r="H3095" s="311"/>
      <c r="I3095" s="337">
        <f t="shared" si="236"/>
        <v>0</v>
      </c>
      <c r="J3095" s="344">
        <f t="shared" si="237"/>
        <v>0</v>
      </c>
      <c r="K3095" s="344">
        <f t="shared" si="238"/>
        <v>0</v>
      </c>
      <c r="L3095" s="336">
        <f t="shared" si="239"/>
        <v>0</v>
      </c>
    </row>
    <row r="3096" spans="1:12" x14ac:dyDescent="0.35">
      <c r="A3096" s="333">
        <v>3061</v>
      </c>
      <c r="B3096" s="306"/>
      <c r="C3096" s="321"/>
      <c r="D3096" s="321"/>
      <c r="E3096" s="321"/>
      <c r="F3096" s="321"/>
      <c r="G3096" s="335">
        <f t="shared" si="235"/>
        <v>0</v>
      </c>
      <c r="H3096" s="311"/>
      <c r="I3096" s="337">
        <f t="shared" si="236"/>
        <v>0</v>
      </c>
      <c r="J3096" s="344">
        <f t="shared" si="237"/>
        <v>0</v>
      </c>
      <c r="K3096" s="344">
        <f t="shared" si="238"/>
        <v>0</v>
      </c>
      <c r="L3096" s="336">
        <f t="shared" si="239"/>
        <v>0</v>
      </c>
    </row>
    <row r="3097" spans="1:12" x14ac:dyDescent="0.35">
      <c r="A3097" s="334">
        <v>3062</v>
      </c>
      <c r="B3097" s="306"/>
      <c r="C3097" s="321"/>
      <c r="D3097" s="321"/>
      <c r="E3097" s="321"/>
      <c r="F3097" s="321"/>
      <c r="G3097" s="335">
        <f t="shared" si="235"/>
        <v>0</v>
      </c>
      <c r="H3097" s="311"/>
      <c r="I3097" s="337">
        <f t="shared" si="236"/>
        <v>0</v>
      </c>
      <c r="J3097" s="344">
        <f t="shared" si="237"/>
        <v>0</v>
      </c>
      <c r="K3097" s="344">
        <f t="shared" si="238"/>
        <v>0</v>
      </c>
      <c r="L3097" s="336">
        <f t="shared" si="239"/>
        <v>0</v>
      </c>
    </row>
    <row r="3098" spans="1:12" x14ac:dyDescent="0.35">
      <c r="A3098" s="334">
        <v>3063</v>
      </c>
      <c r="B3098" s="306"/>
      <c r="C3098" s="321"/>
      <c r="D3098" s="321"/>
      <c r="E3098" s="321"/>
      <c r="F3098" s="321"/>
      <c r="G3098" s="335">
        <f t="shared" si="235"/>
        <v>0</v>
      </c>
      <c r="H3098" s="311"/>
      <c r="I3098" s="337">
        <f t="shared" si="236"/>
        <v>0</v>
      </c>
      <c r="J3098" s="344">
        <f t="shared" si="237"/>
        <v>0</v>
      </c>
      <c r="K3098" s="344">
        <f t="shared" si="238"/>
        <v>0</v>
      </c>
      <c r="L3098" s="336">
        <f t="shared" si="239"/>
        <v>0</v>
      </c>
    </row>
    <row r="3099" spans="1:12" x14ac:dyDescent="0.35">
      <c r="A3099" s="334">
        <v>3064</v>
      </c>
      <c r="B3099" s="306"/>
      <c r="C3099" s="321"/>
      <c r="D3099" s="321"/>
      <c r="E3099" s="321"/>
      <c r="F3099" s="321"/>
      <c r="G3099" s="335">
        <f t="shared" si="235"/>
        <v>0</v>
      </c>
      <c r="H3099" s="311"/>
      <c r="I3099" s="337">
        <f t="shared" si="236"/>
        <v>0</v>
      </c>
      <c r="J3099" s="344">
        <f t="shared" si="237"/>
        <v>0</v>
      </c>
      <c r="K3099" s="344">
        <f t="shared" si="238"/>
        <v>0</v>
      </c>
      <c r="L3099" s="336">
        <f t="shared" si="239"/>
        <v>0</v>
      </c>
    </row>
    <row r="3100" spans="1:12" x14ac:dyDescent="0.35">
      <c r="A3100" s="334">
        <v>3065</v>
      </c>
      <c r="B3100" s="306"/>
      <c r="C3100" s="321"/>
      <c r="D3100" s="321"/>
      <c r="E3100" s="321"/>
      <c r="F3100" s="321"/>
      <c r="G3100" s="335">
        <f t="shared" si="235"/>
        <v>0</v>
      </c>
      <c r="H3100" s="311"/>
      <c r="I3100" s="337">
        <f t="shared" si="236"/>
        <v>0</v>
      </c>
      <c r="J3100" s="344">
        <f t="shared" si="237"/>
        <v>0</v>
      </c>
      <c r="K3100" s="344">
        <f t="shared" si="238"/>
        <v>0</v>
      </c>
      <c r="L3100" s="336">
        <f t="shared" si="239"/>
        <v>0</v>
      </c>
    </row>
    <row r="3101" spans="1:12" x14ac:dyDescent="0.35">
      <c r="A3101" s="333">
        <v>3066</v>
      </c>
      <c r="B3101" s="306"/>
      <c r="C3101" s="321"/>
      <c r="D3101" s="321"/>
      <c r="E3101" s="321"/>
      <c r="F3101" s="321"/>
      <c r="G3101" s="335">
        <f t="shared" si="235"/>
        <v>0</v>
      </c>
      <c r="H3101" s="311"/>
      <c r="I3101" s="337">
        <f t="shared" si="236"/>
        <v>0</v>
      </c>
      <c r="J3101" s="344">
        <f t="shared" si="237"/>
        <v>0</v>
      </c>
      <c r="K3101" s="344">
        <f t="shared" si="238"/>
        <v>0</v>
      </c>
      <c r="L3101" s="336">
        <f t="shared" si="239"/>
        <v>0</v>
      </c>
    </row>
    <row r="3102" spans="1:12" x14ac:dyDescent="0.35">
      <c r="A3102" s="334">
        <v>3067</v>
      </c>
      <c r="B3102" s="306"/>
      <c r="C3102" s="321"/>
      <c r="D3102" s="321"/>
      <c r="E3102" s="321"/>
      <c r="F3102" s="321"/>
      <c r="G3102" s="335">
        <f t="shared" si="235"/>
        <v>0</v>
      </c>
      <c r="H3102" s="311"/>
      <c r="I3102" s="337">
        <f t="shared" si="236"/>
        <v>0</v>
      </c>
      <c r="J3102" s="344">
        <f t="shared" si="237"/>
        <v>0</v>
      </c>
      <c r="K3102" s="344">
        <f t="shared" si="238"/>
        <v>0</v>
      </c>
      <c r="L3102" s="336">
        <f t="shared" si="239"/>
        <v>0</v>
      </c>
    </row>
    <row r="3103" spans="1:12" x14ac:dyDescent="0.35">
      <c r="A3103" s="334">
        <v>3068</v>
      </c>
      <c r="B3103" s="306"/>
      <c r="C3103" s="321"/>
      <c r="D3103" s="321"/>
      <c r="E3103" s="321"/>
      <c r="F3103" s="321"/>
      <c r="G3103" s="335">
        <f t="shared" si="235"/>
        <v>0</v>
      </c>
      <c r="H3103" s="311"/>
      <c r="I3103" s="337">
        <f t="shared" si="236"/>
        <v>0</v>
      </c>
      <c r="J3103" s="344">
        <f t="shared" si="237"/>
        <v>0</v>
      </c>
      <c r="K3103" s="344">
        <f t="shared" si="238"/>
        <v>0</v>
      </c>
      <c r="L3103" s="336">
        <f t="shared" si="239"/>
        <v>0</v>
      </c>
    </row>
    <row r="3104" spans="1:12" x14ac:dyDescent="0.35">
      <c r="A3104" s="334">
        <v>3069</v>
      </c>
      <c r="B3104" s="306"/>
      <c r="C3104" s="321"/>
      <c r="D3104" s="321"/>
      <c r="E3104" s="321"/>
      <c r="F3104" s="321"/>
      <c r="G3104" s="335">
        <f t="shared" si="235"/>
        <v>0</v>
      </c>
      <c r="H3104" s="311"/>
      <c r="I3104" s="337">
        <f t="shared" si="236"/>
        <v>0</v>
      </c>
      <c r="J3104" s="344">
        <f t="shared" si="237"/>
        <v>0</v>
      </c>
      <c r="K3104" s="344">
        <f t="shared" si="238"/>
        <v>0</v>
      </c>
      <c r="L3104" s="336">
        <f t="shared" si="239"/>
        <v>0</v>
      </c>
    </row>
    <row r="3105" spans="1:12" x14ac:dyDescent="0.35">
      <c r="A3105" s="334">
        <v>3070</v>
      </c>
      <c r="B3105" s="306"/>
      <c r="C3105" s="321"/>
      <c r="D3105" s="321"/>
      <c r="E3105" s="321"/>
      <c r="F3105" s="321"/>
      <c r="G3105" s="335">
        <f t="shared" si="235"/>
        <v>0</v>
      </c>
      <c r="H3105" s="311"/>
      <c r="I3105" s="337">
        <f t="shared" si="236"/>
        <v>0</v>
      </c>
      <c r="J3105" s="344">
        <f t="shared" si="237"/>
        <v>0</v>
      </c>
      <c r="K3105" s="344">
        <f t="shared" si="238"/>
        <v>0</v>
      </c>
      <c r="L3105" s="336">
        <f t="shared" si="239"/>
        <v>0</v>
      </c>
    </row>
    <row r="3106" spans="1:12" x14ac:dyDescent="0.35">
      <c r="A3106" s="333">
        <v>3071</v>
      </c>
      <c r="B3106" s="306"/>
      <c r="C3106" s="321"/>
      <c r="D3106" s="321"/>
      <c r="E3106" s="321"/>
      <c r="F3106" s="321"/>
      <c r="G3106" s="335">
        <f t="shared" si="235"/>
        <v>0</v>
      </c>
      <c r="H3106" s="311"/>
      <c r="I3106" s="337">
        <f t="shared" si="236"/>
        <v>0</v>
      </c>
      <c r="J3106" s="344">
        <f t="shared" si="237"/>
        <v>0</v>
      </c>
      <c r="K3106" s="344">
        <f t="shared" si="238"/>
        <v>0</v>
      </c>
      <c r="L3106" s="336">
        <f t="shared" si="239"/>
        <v>0</v>
      </c>
    </row>
    <row r="3107" spans="1:12" x14ac:dyDescent="0.35">
      <c r="A3107" s="334">
        <v>3072</v>
      </c>
      <c r="B3107" s="306"/>
      <c r="C3107" s="321"/>
      <c r="D3107" s="321"/>
      <c r="E3107" s="321"/>
      <c r="F3107" s="321"/>
      <c r="G3107" s="335">
        <f t="shared" si="235"/>
        <v>0</v>
      </c>
      <c r="H3107" s="311"/>
      <c r="I3107" s="337">
        <f t="shared" si="236"/>
        <v>0</v>
      </c>
      <c r="J3107" s="344">
        <f t="shared" si="237"/>
        <v>0</v>
      </c>
      <c r="K3107" s="344">
        <f t="shared" si="238"/>
        <v>0</v>
      </c>
      <c r="L3107" s="336">
        <f t="shared" si="239"/>
        <v>0</v>
      </c>
    </row>
    <row r="3108" spans="1:12" x14ac:dyDescent="0.35">
      <c r="A3108" s="334">
        <v>3073</v>
      </c>
      <c r="B3108" s="306"/>
      <c r="C3108" s="321"/>
      <c r="D3108" s="321"/>
      <c r="E3108" s="321"/>
      <c r="F3108" s="321"/>
      <c r="G3108" s="335">
        <f t="shared" si="235"/>
        <v>0</v>
      </c>
      <c r="H3108" s="311"/>
      <c r="I3108" s="337">
        <f t="shared" si="236"/>
        <v>0</v>
      </c>
      <c r="J3108" s="344">
        <f t="shared" si="237"/>
        <v>0</v>
      </c>
      <c r="K3108" s="344">
        <f t="shared" si="238"/>
        <v>0</v>
      </c>
      <c r="L3108" s="336">
        <f t="shared" si="239"/>
        <v>0</v>
      </c>
    </row>
    <row r="3109" spans="1:12" x14ac:dyDescent="0.35">
      <c r="A3109" s="334">
        <v>3074</v>
      </c>
      <c r="B3109" s="306"/>
      <c r="C3109" s="321"/>
      <c r="D3109" s="321"/>
      <c r="E3109" s="321"/>
      <c r="F3109" s="321"/>
      <c r="G3109" s="335">
        <f t="shared" ref="G3109:G3172" si="240">IF(F3109="Residencial",E3109,F3109)</f>
        <v>0</v>
      </c>
      <c r="H3109" s="311"/>
      <c r="I3109" s="337">
        <f t="shared" ref="I3109:I3172" si="241">IF(F3109="Residencial",IF(H3109&lt;=11,H3109,11),0)</f>
        <v>0</v>
      </c>
      <c r="J3109" s="344">
        <f t="shared" ref="J3109:J3172" si="242">IF(OR(G3109=1,G3109=2),IF(H3109&lt;=6,H3109,6),0)</f>
        <v>0</v>
      </c>
      <c r="K3109" s="344">
        <f t="shared" si="238"/>
        <v>0</v>
      </c>
      <c r="L3109" s="336">
        <f t="shared" si="239"/>
        <v>0</v>
      </c>
    </row>
    <row r="3110" spans="1:12" x14ac:dyDescent="0.35">
      <c r="A3110" s="334">
        <v>3075</v>
      </c>
      <c r="B3110" s="306"/>
      <c r="C3110" s="321"/>
      <c r="D3110" s="321"/>
      <c r="E3110" s="321"/>
      <c r="F3110" s="321"/>
      <c r="G3110" s="335">
        <f t="shared" si="240"/>
        <v>0</v>
      </c>
      <c r="H3110" s="311"/>
      <c r="I3110" s="337">
        <f t="shared" si="241"/>
        <v>0</v>
      </c>
      <c r="J3110" s="344">
        <f t="shared" si="242"/>
        <v>0</v>
      </c>
      <c r="K3110" s="344">
        <f t="shared" ref="K3110:K3173" si="243">I3110-J3110</f>
        <v>0</v>
      </c>
      <c r="L3110" s="336">
        <f t="shared" ref="L3110:L3173" si="244">IF(F3110="Residencial",IF(H3110&gt;11,(H3110-I3110),0),0)</f>
        <v>0</v>
      </c>
    </row>
    <row r="3111" spans="1:12" x14ac:dyDescent="0.35">
      <c r="A3111" s="333">
        <v>3076</v>
      </c>
      <c r="B3111" s="306"/>
      <c r="C3111" s="321"/>
      <c r="D3111" s="321"/>
      <c r="E3111" s="321"/>
      <c r="F3111" s="321"/>
      <c r="G3111" s="335">
        <f t="shared" si="240"/>
        <v>0</v>
      </c>
      <c r="H3111" s="311"/>
      <c r="I3111" s="337">
        <f t="shared" si="241"/>
        <v>0</v>
      </c>
      <c r="J3111" s="344">
        <f t="shared" si="242"/>
        <v>0</v>
      </c>
      <c r="K3111" s="344">
        <f t="shared" si="243"/>
        <v>0</v>
      </c>
      <c r="L3111" s="336">
        <f t="shared" si="244"/>
        <v>0</v>
      </c>
    </row>
    <row r="3112" spans="1:12" x14ac:dyDescent="0.35">
      <c r="A3112" s="334">
        <v>3077</v>
      </c>
      <c r="B3112" s="306"/>
      <c r="C3112" s="321"/>
      <c r="D3112" s="321"/>
      <c r="E3112" s="321"/>
      <c r="F3112" s="321"/>
      <c r="G3112" s="335">
        <f t="shared" si="240"/>
        <v>0</v>
      </c>
      <c r="H3112" s="311"/>
      <c r="I3112" s="337">
        <f t="shared" si="241"/>
        <v>0</v>
      </c>
      <c r="J3112" s="344">
        <f t="shared" si="242"/>
        <v>0</v>
      </c>
      <c r="K3112" s="344">
        <f t="shared" si="243"/>
        <v>0</v>
      </c>
      <c r="L3112" s="336">
        <f t="shared" si="244"/>
        <v>0</v>
      </c>
    </row>
    <row r="3113" spans="1:12" x14ac:dyDescent="0.35">
      <c r="A3113" s="334">
        <v>3078</v>
      </c>
      <c r="B3113" s="306"/>
      <c r="C3113" s="321"/>
      <c r="D3113" s="321"/>
      <c r="E3113" s="321"/>
      <c r="F3113" s="321"/>
      <c r="G3113" s="335">
        <f t="shared" si="240"/>
        <v>0</v>
      </c>
      <c r="H3113" s="311"/>
      <c r="I3113" s="337">
        <f t="shared" si="241"/>
        <v>0</v>
      </c>
      <c r="J3113" s="344">
        <f t="shared" si="242"/>
        <v>0</v>
      </c>
      <c r="K3113" s="344">
        <f t="shared" si="243"/>
        <v>0</v>
      </c>
      <c r="L3113" s="336">
        <f t="shared" si="244"/>
        <v>0</v>
      </c>
    </row>
    <row r="3114" spans="1:12" x14ac:dyDescent="0.35">
      <c r="A3114" s="334">
        <v>3079</v>
      </c>
      <c r="B3114" s="306"/>
      <c r="C3114" s="321"/>
      <c r="D3114" s="321"/>
      <c r="E3114" s="321"/>
      <c r="F3114" s="321"/>
      <c r="G3114" s="335">
        <f t="shared" si="240"/>
        <v>0</v>
      </c>
      <c r="H3114" s="311"/>
      <c r="I3114" s="337">
        <f t="shared" si="241"/>
        <v>0</v>
      </c>
      <c r="J3114" s="344">
        <f t="shared" si="242"/>
        <v>0</v>
      </c>
      <c r="K3114" s="344">
        <f t="shared" si="243"/>
        <v>0</v>
      </c>
      <c r="L3114" s="336">
        <f t="shared" si="244"/>
        <v>0</v>
      </c>
    </row>
    <row r="3115" spans="1:12" x14ac:dyDescent="0.35">
      <c r="A3115" s="334">
        <v>3080</v>
      </c>
      <c r="B3115" s="306"/>
      <c r="C3115" s="321"/>
      <c r="D3115" s="321"/>
      <c r="E3115" s="321"/>
      <c r="F3115" s="321"/>
      <c r="G3115" s="335">
        <f t="shared" si="240"/>
        <v>0</v>
      </c>
      <c r="H3115" s="311"/>
      <c r="I3115" s="337">
        <f t="shared" si="241"/>
        <v>0</v>
      </c>
      <c r="J3115" s="344">
        <f t="shared" si="242"/>
        <v>0</v>
      </c>
      <c r="K3115" s="344">
        <f t="shared" si="243"/>
        <v>0</v>
      </c>
      <c r="L3115" s="336">
        <f t="shared" si="244"/>
        <v>0</v>
      </c>
    </row>
    <row r="3116" spans="1:12" x14ac:dyDescent="0.35">
      <c r="A3116" s="333">
        <v>3081</v>
      </c>
      <c r="B3116" s="306"/>
      <c r="C3116" s="321"/>
      <c r="D3116" s="321"/>
      <c r="E3116" s="321"/>
      <c r="F3116" s="321"/>
      <c r="G3116" s="335">
        <f t="shared" si="240"/>
        <v>0</v>
      </c>
      <c r="H3116" s="311"/>
      <c r="I3116" s="337">
        <f t="shared" si="241"/>
        <v>0</v>
      </c>
      <c r="J3116" s="344">
        <f t="shared" si="242"/>
        <v>0</v>
      </c>
      <c r="K3116" s="344">
        <f t="shared" si="243"/>
        <v>0</v>
      </c>
      <c r="L3116" s="336">
        <f t="shared" si="244"/>
        <v>0</v>
      </c>
    </row>
    <row r="3117" spans="1:12" x14ac:dyDescent="0.35">
      <c r="A3117" s="334">
        <v>3082</v>
      </c>
      <c r="B3117" s="306"/>
      <c r="C3117" s="321"/>
      <c r="D3117" s="321"/>
      <c r="E3117" s="321"/>
      <c r="F3117" s="321"/>
      <c r="G3117" s="335">
        <f t="shared" si="240"/>
        <v>0</v>
      </c>
      <c r="H3117" s="311"/>
      <c r="I3117" s="337">
        <f t="shared" si="241"/>
        <v>0</v>
      </c>
      <c r="J3117" s="344">
        <f t="shared" si="242"/>
        <v>0</v>
      </c>
      <c r="K3117" s="344">
        <f t="shared" si="243"/>
        <v>0</v>
      </c>
      <c r="L3117" s="336">
        <f t="shared" si="244"/>
        <v>0</v>
      </c>
    </row>
    <row r="3118" spans="1:12" x14ac:dyDescent="0.35">
      <c r="A3118" s="334">
        <v>3083</v>
      </c>
      <c r="B3118" s="306"/>
      <c r="C3118" s="321"/>
      <c r="D3118" s="321"/>
      <c r="E3118" s="321"/>
      <c r="F3118" s="321"/>
      <c r="G3118" s="335">
        <f t="shared" si="240"/>
        <v>0</v>
      </c>
      <c r="H3118" s="311"/>
      <c r="I3118" s="337">
        <f t="shared" si="241"/>
        <v>0</v>
      </c>
      <c r="J3118" s="344">
        <f t="shared" si="242"/>
        <v>0</v>
      </c>
      <c r="K3118" s="344">
        <f t="shared" si="243"/>
        <v>0</v>
      </c>
      <c r="L3118" s="336">
        <f t="shared" si="244"/>
        <v>0</v>
      </c>
    </row>
    <row r="3119" spans="1:12" x14ac:dyDescent="0.35">
      <c r="A3119" s="334">
        <v>3084</v>
      </c>
      <c r="B3119" s="306"/>
      <c r="C3119" s="321"/>
      <c r="D3119" s="321"/>
      <c r="E3119" s="321"/>
      <c r="F3119" s="321"/>
      <c r="G3119" s="335">
        <f t="shared" si="240"/>
        <v>0</v>
      </c>
      <c r="H3119" s="311"/>
      <c r="I3119" s="337">
        <f t="shared" si="241"/>
        <v>0</v>
      </c>
      <c r="J3119" s="344">
        <f t="shared" si="242"/>
        <v>0</v>
      </c>
      <c r="K3119" s="344">
        <f t="shared" si="243"/>
        <v>0</v>
      </c>
      <c r="L3119" s="336">
        <f t="shared" si="244"/>
        <v>0</v>
      </c>
    </row>
    <row r="3120" spans="1:12" x14ac:dyDescent="0.35">
      <c r="A3120" s="334">
        <v>3085</v>
      </c>
      <c r="B3120" s="306"/>
      <c r="C3120" s="321"/>
      <c r="D3120" s="321"/>
      <c r="E3120" s="321"/>
      <c r="F3120" s="321"/>
      <c r="G3120" s="335">
        <f t="shared" si="240"/>
        <v>0</v>
      </c>
      <c r="H3120" s="311"/>
      <c r="I3120" s="337">
        <f t="shared" si="241"/>
        <v>0</v>
      </c>
      <c r="J3120" s="344">
        <f t="shared" si="242"/>
        <v>0</v>
      </c>
      <c r="K3120" s="344">
        <f t="shared" si="243"/>
        <v>0</v>
      </c>
      <c r="L3120" s="336">
        <f t="shared" si="244"/>
        <v>0</v>
      </c>
    </row>
    <row r="3121" spans="1:12" x14ac:dyDescent="0.35">
      <c r="A3121" s="333">
        <v>3086</v>
      </c>
      <c r="B3121" s="306"/>
      <c r="C3121" s="321"/>
      <c r="D3121" s="321"/>
      <c r="E3121" s="321"/>
      <c r="F3121" s="321"/>
      <c r="G3121" s="335">
        <f t="shared" si="240"/>
        <v>0</v>
      </c>
      <c r="H3121" s="311"/>
      <c r="I3121" s="337">
        <f t="shared" si="241"/>
        <v>0</v>
      </c>
      <c r="J3121" s="344">
        <f t="shared" si="242"/>
        <v>0</v>
      </c>
      <c r="K3121" s="344">
        <f t="shared" si="243"/>
        <v>0</v>
      </c>
      <c r="L3121" s="336">
        <f t="shared" si="244"/>
        <v>0</v>
      </c>
    </row>
    <row r="3122" spans="1:12" x14ac:dyDescent="0.35">
      <c r="A3122" s="334">
        <v>3087</v>
      </c>
      <c r="B3122" s="306"/>
      <c r="C3122" s="321"/>
      <c r="D3122" s="321"/>
      <c r="E3122" s="321"/>
      <c r="F3122" s="321"/>
      <c r="G3122" s="335">
        <f t="shared" si="240"/>
        <v>0</v>
      </c>
      <c r="H3122" s="311"/>
      <c r="I3122" s="337">
        <f t="shared" si="241"/>
        <v>0</v>
      </c>
      <c r="J3122" s="344">
        <f t="shared" si="242"/>
        <v>0</v>
      </c>
      <c r="K3122" s="344">
        <f t="shared" si="243"/>
        <v>0</v>
      </c>
      <c r="L3122" s="336">
        <f t="shared" si="244"/>
        <v>0</v>
      </c>
    </row>
    <row r="3123" spans="1:12" x14ac:dyDescent="0.35">
      <c r="A3123" s="334">
        <v>3088</v>
      </c>
      <c r="B3123" s="306"/>
      <c r="C3123" s="321"/>
      <c r="D3123" s="321"/>
      <c r="E3123" s="321"/>
      <c r="F3123" s="321"/>
      <c r="G3123" s="335">
        <f t="shared" si="240"/>
        <v>0</v>
      </c>
      <c r="H3123" s="311"/>
      <c r="I3123" s="337">
        <f t="shared" si="241"/>
        <v>0</v>
      </c>
      <c r="J3123" s="344">
        <f t="shared" si="242"/>
        <v>0</v>
      </c>
      <c r="K3123" s="344">
        <f t="shared" si="243"/>
        <v>0</v>
      </c>
      <c r="L3123" s="336">
        <f t="shared" si="244"/>
        <v>0</v>
      </c>
    </row>
    <row r="3124" spans="1:12" x14ac:dyDescent="0.35">
      <c r="A3124" s="334">
        <v>3089</v>
      </c>
      <c r="B3124" s="306"/>
      <c r="C3124" s="321"/>
      <c r="D3124" s="321"/>
      <c r="E3124" s="321"/>
      <c r="F3124" s="321"/>
      <c r="G3124" s="335">
        <f t="shared" si="240"/>
        <v>0</v>
      </c>
      <c r="H3124" s="311"/>
      <c r="I3124" s="337">
        <f t="shared" si="241"/>
        <v>0</v>
      </c>
      <c r="J3124" s="344">
        <f t="shared" si="242"/>
        <v>0</v>
      </c>
      <c r="K3124" s="344">
        <f t="shared" si="243"/>
        <v>0</v>
      </c>
      <c r="L3124" s="336">
        <f t="shared" si="244"/>
        <v>0</v>
      </c>
    </row>
    <row r="3125" spans="1:12" x14ac:dyDescent="0.35">
      <c r="A3125" s="334">
        <v>3090</v>
      </c>
      <c r="B3125" s="306"/>
      <c r="C3125" s="321"/>
      <c r="D3125" s="321"/>
      <c r="E3125" s="321"/>
      <c r="F3125" s="321"/>
      <c r="G3125" s="335">
        <f t="shared" si="240"/>
        <v>0</v>
      </c>
      <c r="H3125" s="311"/>
      <c r="I3125" s="337">
        <f t="shared" si="241"/>
        <v>0</v>
      </c>
      <c r="J3125" s="344">
        <f t="shared" si="242"/>
        <v>0</v>
      </c>
      <c r="K3125" s="344">
        <f t="shared" si="243"/>
        <v>0</v>
      </c>
      <c r="L3125" s="336">
        <f t="shared" si="244"/>
        <v>0</v>
      </c>
    </row>
    <row r="3126" spans="1:12" x14ac:dyDescent="0.35">
      <c r="A3126" s="333">
        <v>3091</v>
      </c>
      <c r="B3126" s="306"/>
      <c r="C3126" s="321"/>
      <c r="D3126" s="321"/>
      <c r="E3126" s="321"/>
      <c r="F3126" s="321"/>
      <c r="G3126" s="335">
        <f t="shared" si="240"/>
        <v>0</v>
      </c>
      <c r="H3126" s="311"/>
      <c r="I3126" s="337">
        <f t="shared" si="241"/>
        <v>0</v>
      </c>
      <c r="J3126" s="344">
        <f t="shared" si="242"/>
        <v>0</v>
      </c>
      <c r="K3126" s="344">
        <f t="shared" si="243"/>
        <v>0</v>
      </c>
      <c r="L3126" s="336">
        <f t="shared" si="244"/>
        <v>0</v>
      </c>
    </row>
    <row r="3127" spans="1:12" x14ac:dyDescent="0.35">
      <c r="A3127" s="334">
        <v>3092</v>
      </c>
      <c r="B3127" s="306"/>
      <c r="C3127" s="321"/>
      <c r="D3127" s="321"/>
      <c r="E3127" s="321"/>
      <c r="F3127" s="321"/>
      <c r="G3127" s="335">
        <f t="shared" si="240"/>
        <v>0</v>
      </c>
      <c r="H3127" s="311"/>
      <c r="I3127" s="337">
        <f t="shared" si="241"/>
        <v>0</v>
      </c>
      <c r="J3127" s="344">
        <f t="shared" si="242"/>
        <v>0</v>
      </c>
      <c r="K3127" s="344">
        <f t="shared" si="243"/>
        <v>0</v>
      </c>
      <c r="L3127" s="336">
        <f t="shared" si="244"/>
        <v>0</v>
      </c>
    </row>
    <row r="3128" spans="1:12" x14ac:dyDescent="0.35">
      <c r="A3128" s="334">
        <v>3093</v>
      </c>
      <c r="B3128" s="306"/>
      <c r="C3128" s="321"/>
      <c r="D3128" s="321"/>
      <c r="E3128" s="321"/>
      <c r="F3128" s="321"/>
      <c r="G3128" s="335">
        <f t="shared" si="240"/>
        <v>0</v>
      </c>
      <c r="H3128" s="311"/>
      <c r="I3128" s="337">
        <f t="shared" si="241"/>
        <v>0</v>
      </c>
      <c r="J3128" s="344">
        <f t="shared" si="242"/>
        <v>0</v>
      </c>
      <c r="K3128" s="344">
        <f t="shared" si="243"/>
        <v>0</v>
      </c>
      <c r="L3128" s="336">
        <f t="shared" si="244"/>
        <v>0</v>
      </c>
    </row>
    <row r="3129" spans="1:12" x14ac:dyDescent="0.35">
      <c r="A3129" s="334">
        <v>3094</v>
      </c>
      <c r="B3129" s="306"/>
      <c r="C3129" s="321"/>
      <c r="D3129" s="321"/>
      <c r="E3129" s="321"/>
      <c r="F3129" s="321"/>
      <c r="G3129" s="335">
        <f t="shared" si="240"/>
        <v>0</v>
      </c>
      <c r="H3129" s="311"/>
      <c r="I3129" s="337">
        <f t="shared" si="241"/>
        <v>0</v>
      </c>
      <c r="J3129" s="344">
        <f t="shared" si="242"/>
        <v>0</v>
      </c>
      <c r="K3129" s="344">
        <f t="shared" si="243"/>
        <v>0</v>
      </c>
      <c r="L3129" s="336">
        <f t="shared" si="244"/>
        <v>0</v>
      </c>
    </row>
    <row r="3130" spans="1:12" x14ac:dyDescent="0.35">
      <c r="A3130" s="334">
        <v>3095</v>
      </c>
      <c r="B3130" s="306"/>
      <c r="C3130" s="321"/>
      <c r="D3130" s="321"/>
      <c r="E3130" s="321"/>
      <c r="F3130" s="321"/>
      <c r="G3130" s="335">
        <f t="shared" si="240"/>
        <v>0</v>
      </c>
      <c r="H3130" s="311"/>
      <c r="I3130" s="337">
        <f t="shared" si="241"/>
        <v>0</v>
      </c>
      <c r="J3130" s="344">
        <f t="shared" si="242"/>
        <v>0</v>
      </c>
      <c r="K3130" s="344">
        <f t="shared" si="243"/>
        <v>0</v>
      </c>
      <c r="L3130" s="336">
        <f t="shared" si="244"/>
        <v>0</v>
      </c>
    </row>
    <row r="3131" spans="1:12" x14ac:dyDescent="0.35">
      <c r="A3131" s="333">
        <v>3096</v>
      </c>
      <c r="B3131" s="306"/>
      <c r="C3131" s="321"/>
      <c r="D3131" s="321"/>
      <c r="E3131" s="321"/>
      <c r="F3131" s="321"/>
      <c r="G3131" s="335">
        <f t="shared" si="240"/>
        <v>0</v>
      </c>
      <c r="H3131" s="311"/>
      <c r="I3131" s="337">
        <f t="shared" si="241"/>
        <v>0</v>
      </c>
      <c r="J3131" s="344">
        <f t="shared" si="242"/>
        <v>0</v>
      </c>
      <c r="K3131" s="344">
        <f t="shared" si="243"/>
        <v>0</v>
      </c>
      <c r="L3131" s="336">
        <f t="shared" si="244"/>
        <v>0</v>
      </c>
    </row>
    <row r="3132" spans="1:12" x14ac:dyDescent="0.35">
      <c r="A3132" s="334">
        <v>3097</v>
      </c>
      <c r="B3132" s="306"/>
      <c r="C3132" s="321"/>
      <c r="D3132" s="321"/>
      <c r="E3132" s="321"/>
      <c r="F3132" s="321"/>
      <c r="G3132" s="335">
        <f t="shared" si="240"/>
        <v>0</v>
      </c>
      <c r="H3132" s="311"/>
      <c r="I3132" s="337">
        <f t="shared" si="241"/>
        <v>0</v>
      </c>
      <c r="J3132" s="344">
        <f t="shared" si="242"/>
        <v>0</v>
      </c>
      <c r="K3132" s="344">
        <f t="shared" si="243"/>
        <v>0</v>
      </c>
      <c r="L3132" s="336">
        <f t="shared" si="244"/>
        <v>0</v>
      </c>
    </row>
    <row r="3133" spans="1:12" x14ac:dyDescent="0.35">
      <c r="A3133" s="334">
        <v>3098</v>
      </c>
      <c r="B3133" s="306"/>
      <c r="C3133" s="321"/>
      <c r="D3133" s="321"/>
      <c r="E3133" s="321"/>
      <c r="F3133" s="321"/>
      <c r="G3133" s="335">
        <f t="shared" si="240"/>
        <v>0</v>
      </c>
      <c r="H3133" s="311"/>
      <c r="I3133" s="337">
        <f t="shared" si="241"/>
        <v>0</v>
      </c>
      <c r="J3133" s="344">
        <f t="shared" si="242"/>
        <v>0</v>
      </c>
      <c r="K3133" s="344">
        <f t="shared" si="243"/>
        <v>0</v>
      </c>
      <c r="L3133" s="336">
        <f t="shared" si="244"/>
        <v>0</v>
      </c>
    </row>
    <row r="3134" spans="1:12" x14ac:dyDescent="0.35">
      <c r="A3134" s="334">
        <v>3099</v>
      </c>
      <c r="B3134" s="306"/>
      <c r="C3134" s="321"/>
      <c r="D3134" s="321"/>
      <c r="E3134" s="321"/>
      <c r="F3134" s="321"/>
      <c r="G3134" s="335">
        <f t="shared" si="240"/>
        <v>0</v>
      </c>
      <c r="H3134" s="311"/>
      <c r="I3134" s="337">
        <f t="shared" si="241"/>
        <v>0</v>
      </c>
      <c r="J3134" s="344">
        <f t="shared" si="242"/>
        <v>0</v>
      </c>
      <c r="K3134" s="344">
        <f t="shared" si="243"/>
        <v>0</v>
      </c>
      <c r="L3134" s="336">
        <f t="shared" si="244"/>
        <v>0</v>
      </c>
    </row>
    <row r="3135" spans="1:12" x14ac:dyDescent="0.35">
      <c r="A3135" s="334">
        <v>3100</v>
      </c>
      <c r="B3135" s="306"/>
      <c r="C3135" s="321"/>
      <c r="D3135" s="321"/>
      <c r="E3135" s="321"/>
      <c r="F3135" s="321"/>
      <c r="G3135" s="335">
        <f t="shared" si="240"/>
        <v>0</v>
      </c>
      <c r="H3135" s="311"/>
      <c r="I3135" s="337">
        <f t="shared" si="241"/>
        <v>0</v>
      </c>
      <c r="J3135" s="344">
        <f t="shared" si="242"/>
        <v>0</v>
      </c>
      <c r="K3135" s="344">
        <f t="shared" si="243"/>
        <v>0</v>
      </c>
      <c r="L3135" s="336">
        <f t="shared" si="244"/>
        <v>0</v>
      </c>
    </row>
    <row r="3136" spans="1:12" x14ac:dyDescent="0.35">
      <c r="A3136" s="333">
        <v>3101</v>
      </c>
      <c r="B3136" s="306"/>
      <c r="C3136" s="321"/>
      <c r="D3136" s="321"/>
      <c r="E3136" s="321"/>
      <c r="F3136" s="321"/>
      <c r="G3136" s="335">
        <f t="shared" si="240"/>
        <v>0</v>
      </c>
      <c r="H3136" s="311"/>
      <c r="I3136" s="337">
        <f t="shared" si="241"/>
        <v>0</v>
      </c>
      <c r="J3136" s="344">
        <f t="shared" si="242"/>
        <v>0</v>
      </c>
      <c r="K3136" s="344">
        <f t="shared" si="243"/>
        <v>0</v>
      </c>
      <c r="L3136" s="336">
        <f t="shared" si="244"/>
        <v>0</v>
      </c>
    </row>
    <row r="3137" spans="1:12" x14ac:dyDescent="0.35">
      <c r="A3137" s="334">
        <v>3102</v>
      </c>
      <c r="B3137" s="306"/>
      <c r="C3137" s="321"/>
      <c r="D3137" s="321"/>
      <c r="E3137" s="321"/>
      <c r="F3137" s="321"/>
      <c r="G3137" s="335">
        <f t="shared" si="240"/>
        <v>0</v>
      </c>
      <c r="H3137" s="311"/>
      <c r="I3137" s="337">
        <f t="shared" si="241"/>
        <v>0</v>
      </c>
      <c r="J3137" s="344">
        <f t="shared" si="242"/>
        <v>0</v>
      </c>
      <c r="K3137" s="344">
        <f t="shared" si="243"/>
        <v>0</v>
      </c>
      <c r="L3137" s="336">
        <f t="shared" si="244"/>
        <v>0</v>
      </c>
    </row>
    <row r="3138" spans="1:12" x14ac:dyDescent="0.35">
      <c r="A3138" s="334">
        <v>3103</v>
      </c>
      <c r="B3138" s="306"/>
      <c r="C3138" s="321"/>
      <c r="D3138" s="321"/>
      <c r="E3138" s="321"/>
      <c r="F3138" s="321"/>
      <c r="G3138" s="335">
        <f t="shared" si="240"/>
        <v>0</v>
      </c>
      <c r="H3138" s="311"/>
      <c r="I3138" s="337">
        <f t="shared" si="241"/>
        <v>0</v>
      </c>
      <c r="J3138" s="344">
        <f t="shared" si="242"/>
        <v>0</v>
      </c>
      <c r="K3138" s="344">
        <f t="shared" si="243"/>
        <v>0</v>
      </c>
      <c r="L3138" s="336">
        <f t="shared" si="244"/>
        <v>0</v>
      </c>
    </row>
    <row r="3139" spans="1:12" x14ac:dyDescent="0.35">
      <c r="A3139" s="334">
        <v>3104</v>
      </c>
      <c r="B3139" s="306"/>
      <c r="C3139" s="321"/>
      <c r="D3139" s="321"/>
      <c r="E3139" s="321"/>
      <c r="F3139" s="321"/>
      <c r="G3139" s="335">
        <f t="shared" si="240"/>
        <v>0</v>
      </c>
      <c r="H3139" s="311"/>
      <c r="I3139" s="337">
        <f t="shared" si="241"/>
        <v>0</v>
      </c>
      <c r="J3139" s="344">
        <f t="shared" si="242"/>
        <v>0</v>
      </c>
      <c r="K3139" s="344">
        <f t="shared" si="243"/>
        <v>0</v>
      </c>
      <c r="L3139" s="336">
        <f t="shared" si="244"/>
        <v>0</v>
      </c>
    </row>
    <row r="3140" spans="1:12" x14ac:dyDescent="0.35">
      <c r="A3140" s="334">
        <v>3105</v>
      </c>
      <c r="B3140" s="306"/>
      <c r="C3140" s="321"/>
      <c r="D3140" s="321"/>
      <c r="E3140" s="321"/>
      <c r="F3140" s="321"/>
      <c r="G3140" s="335">
        <f t="shared" si="240"/>
        <v>0</v>
      </c>
      <c r="H3140" s="311"/>
      <c r="I3140" s="337">
        <f t="shared" si="241"/>
        <v>0</v>
      </c>
      <c r="J3140" s="344">
        <f t="shared" si="242"/>
        <v>0</v>
      </c>
      <c r="K3140" s="344">
        <f t="shared" si="243"/>
        <v>0</v>
      </c>
      <c r="L3140" s="336">
        <f t="shared" si="244"/>
        <v>0</v>
      </c>
    </row>
    <row r="3141" spans="1:12" x14ac:dyDescent="0.35">
      <c r="A3141" s="333">
        <v>3106</v>
      </c>
      <c r="B3141" s="306"/>
      <c r="C3141" s="321"/>
      <c r="D3141" s="321"/>
      <c r="E3141" s="321"/>
      <c r="F3141" s="321"/>
      <c r="G3141" s="335">
        <f t="shared" si="240"/>
        <v>0</v>
      </c>
      <c r="H3141" s="311"/>
      <c r="I3141" s="337">
        <f t="shared" si="241"/>
        <v>0</v>
      </c>
      <c r="J3141" s="344">
        <f t="shared" si="242"/>
        <v>0</v>
      </c>
      <c r="K3141" s="344">
        <f t="shared" si="243"/>
        <v>0</v>
      </c>
      <c r="L3141" s="336">
        <f t="shared" si="244"/>
        <v>0</v>
      </c>
    </row>
    <row r="3142" spans="1:12" x14ac:dyDescent="0.35">
      <c r="A3142" s="334">
        <v>3107</v>
      </c>
      <c r="B3142" s="306"/>
      <c r="C3142" s="321"/>
      <c r="D3142" s="321"/>
      <c r="E3142" s="321"/>
      <c r="F3142" s="321"/>
      <c r="G3142" s="335">
        <f t="shared" si="240"/>
        <v>0</v>
      </c>
      <c r="H3142" s="311"/>
      <c r="I3142" s="337">
        <f t="shared" si="241"/>
        <v>0</v>
      </c>
      <c r="J3142" s="344">
        <f t="shared" si="242"/>
        <v>0</v>
      </c>
      <c r="K3142" s="344">
        <f t="shared" si="243"/>
        <v>0</v>
      </c>
      <c r="L3142" s="336">
        <f t="shared" si="244"/>
        <v>0</v>
      </c>
    </row>
    <row r="3143" spans="1:12" x14ac:dyDescent="0.35">
      <c r="A3143" s="334">
        <v>3108</v>
      </c>
      <c r="B3143" s="306"/>
      <c r="C3143" s="321"/>
      <c r="D3143" s="321"/>
      <c r="E3143" s="321"/>
      <c r="F3143" s="321"/>
      <c r="G3143" s="335">
        <f t="shared" si="240"/>
        <v>0</v>
      </c>
      <c r="H3143" s="311"/>
      <c r="I3143" s="337">
        <f t="shared" si="241"/>
        <v>0</v>
      </c>
      <c r="J3143" s="344">
        <f t="shared" si="242"/>
        <v>0</v>
      </c>
      <c r="K3143" s="344">
        <f t="shared" si="243"/>
        <v>0</v>
      </c>
      <c r="L3143" s="336">
        <f t="shared" si="244"/>
        <v>0</v>
      </c>
    </row>
    <row r="3144" spans="1:12" x14ac:dyDescent="0.35">
      <c r="A3144" s="334">
        <v>3109</v>
      </c>
      <c r="B3144" s="306"/>
      <c r="C3144" s="321"/>
      <c r="D3144" s="321"/>
      <c r="E3144" s="321"/>
      <c r="F3144" s="321"/>
      <c r="G3144" s="335">
        <f t="shared" si="240"/>
        <v>0</v>
      </c>
      <c r="H3144" s="311"/>
      <c r="I3144" s="337">
        <f t="shared" si="241"/>
        <v>0</v>
      </c>
      <c r="J3144" s="344">
        <f t="shared" si="242"/>
        <v>0</v>
      </c>
      <c r="K3144" s="344">
        <f t="shared" si="243"/>
        <v>0</v>
      </c>
      <c r="L3144" s="336">
        <f t="shared" si="244"/>
        <v>0</v>
      </c>
    </row>
    <row r="3145" spans="1:12" x14ac:dyDescent="0.35">
      <c r="A3145" s="334">
        <v>3110</v>
      </c>
      <c r="B3145" s="306"/>
      <c r="C3145" s="321"/>
      <c r="D3145" s="321"/>
      <c r="E3145" s="321"/>
      <c r="F3145" s="321"/>
      <c r="G3145" s="335">
        <f t="shared" si="240"/>
        <v>0</v>
      </c>
      <c r="H3145" s="311"/>
      <c r="I3145" s="337">
        <f t="shared" si="241"/>
        <v>0</v>
      </c>
      <c r="J3145" s="344">
        <f t="shared" si="242"/>
        <v>0</v>
      </c>
      <c r="K3145" s="344">
        <f t="shared" si="243"/>
        <v>0</v>
      </c>
      <c r="L3145" s="336">
        <f t="shared" si="244"/>
        <v>0</v>
      </c>
    </row>
    <row r="3146" spans="1:12" x14ac:dyDescent="0.35">
      <c r="A3146" s="333">
        <v>3111</v>
      </c>
      <c r="B3146" s="306"/>
      <c r="C3146" s="321"/>
      <c r="D3146" s="321"/>
      <c r="E3146" s="321"/>
      <c r="F3146" s="321"/>
      <c r="G3146" s="335">
        <f t="shared" si="240"/>
        <v>0</v>
      </c>
      <c r="H3146" s="311"/>
      <c r="I3146" s="337">
        <f t="shared" si="241"/>
        <v>0</v>
      </c>
      <c r="J3146" s="344">
        <f t="shared" si="242"/>
        <v>0</v>
      </c>
      <c r="K3146" s="344">
        <f t="shared" si="243"/>
        <v>0</v>
      </c>
      <c r="L3146" s="336">
        <f t="shared" si="244"/>
        <v>0</v>
      </c>
    </row>
    <row r="3147" spans="1:12" x14ac:dyDescent="0.35">
      <c r="A3147" s="334">
        <v>3112</v>
      </c>
      <c r="B3147" s="306"/>
      <c r="C3147" s="321"/>
      <c r="D3147" s="321"/>
      <c r="E3147" s="321"/>
      <c r="F3147" s="321"/>
      <c r="G3147" s="335">
        <f t="shared" si="240"/>
        <v>0</v>
      </c>
      <c r="H3147" s="311"/>
      <c r="I3147" s="337">
        <f t="shared" si="241"/>
        <v>0</v>
      </c>
      <c r="J3147" s="344">
        <f t="shared" si="242"/>
        <v>0</v>
      </c>
      <c r="K3147" s="344">
        <f t="shared" si="243"/>
        <v>0</v>
      </c>
      <c r="L3147" s="336">
        <f t="shared" si="244"/>
        <v>0</v>
      </c>
    </row>
    <row r="3148" spans="1:12" x14ac:dyDescent="0.35">
      <c r="A3148" s="334">
        <v>3113</v>
      </c>
      <c r="B3148" s="306"/>
      <c r="C3148" s="321"/>
      <c r="D3148" s="321"/>
      <c r="E3148" s="321"/>
      <c r="F3148" s="321"/>
      <c r="G3148" s="335">
        <f t="shared" si="240"/>
        <v>0</v>
      </c>
      <c r="H3148" s="311"/>
      <c r="I3148" s="337">
        <f t="shared" si="241"/>
        <v>0</v>
      </c>
      <c r="J3148" s="344">
        <f t="shared" si="242"/>
        <v>0</v>
      </c>
      <c r="K3148" s="344">
        <f t="shared" si="243"/>
        <v>0</v>
      </c>
      <c r="L3148" s="336">
        <f t="shared" si="244"/>
        <v>0</v>
      </c>
    </row>
    <row r="3149" spans="1:12" x14ac:dyDescent="0.35">
      <c r="A3149" s="334">
        <v>3114</v>
      </c>
      <c r="B3149" s="306"/>
      <c r="C3149" s="321"/>
      <c r="D3149" s="321"/>
      <c r="E3149" s="321"/>
      <c r="F3149" s="321"/>
      <c r="G3149" s="335">
        <f t="shared" si="240"/>
        <v>0</v>
      </c>
      <c r="H3149" s="311"/>
      <c r="I3149" s="337">
        <f t="shared" si="241"/>
        <v>0</v>
      </c>
      <c r="J3149" s="344">
        <f t="shared" si="242"/>
        <v>0</v>
      </c>
      <c r="K3149" s="344">
        <f t="shared" si="243"/>
        <v>0</v>
      </c>
      <c r="L3149" s="336">
        <f t="shared" si="244"/>
        <v>0</v>
      </c>
    </row>
    <row r="3150" spans="1:12" x14ac:dyDescent="0.35">
      <c r="A3150" s="334">
        <v>3115</v>
      </c>
      <c r="B3150" s="306"/>
      <c r="C3150" s="321"/>
      <c r="D3150" s="321"/>
      <c r="E3150" s="321"/>
      <c r="F3150" s="321"/>
      <c r="G3150" s="335">
        <f t="shared" si="240"/>
        <v>0</v>
      </c>
      <c r="H3150" s="311"/>
      <c r="I3150" s="337">
        <f t="shared" si="241"/>
        <v>0</v>
      </c>
      <c r="J3150" s="344">
        <f t="shared" si="242"/>
        <v>0</v>
      </c>
      <c r="K3150" s="344">
        <f t="shared" si="243"/>
        <v>0</v>
      </c>
      <c r="L3150" s="336">
        <f t="shared" si="244"/>
        <v>0</v>
      </c>
    </row>
    <row r="3151" spans="1:12" x14ac:dyDescent="0.35">
      <c r="A3151" s="333">
        <v>3116</v>
      </c>
      <c r="B3151" s="306"/>
      <c r="C3151" s="321"/>
      <c r="D3151" s="321"/>
      <c r="E3151" s="321"/>
      <c r="F3151" s="321"/>
      <c r="G3151" s="335">
        <f t="shared" si="240"/>
        <v>0</v>
      </c>
      <c r="H3151" s="311"/>
      <c r="I3151" s="337">
        <f t="shared" si="241"/>
        <v>0</v>
      </c>
      <c r="J3151" s="344">
        <f t="shared" si="242"/>
        <v>0</v>
      </c>
      <c r="K3151" s="344">
        <f t="shared" si="243"/>
        <v>0</v>
      </c>
      <c r="L3151" s="336">
        <f t="shared" si="244"/>
        <v>0</v>
      </c>
    </row>
    <row r="3152" spans="1:12" x14ac:dyDescent="0.35">
      <c r="A3152" s="334">
        <v>3117</v>
      </c>
      <c r="B3152" s="306"/>
      <c r="C3152" s="321"/>
      <c r="D3152" s="321"/>
      <c r="E3152" s="321"/>
      <c r="F3152" s="321"/>
      <c r="G3152" s="335">
        <f t="shared" si="240"/>
        <v>0</v>
      </c>
      <c r="H3152" s="311"/>
      <c r="I3152" s="337">
        <f t="shared" si="241"/>
        <v>0</v>
      </c>
      <c r="J3152" s="344">
        <f t="shared" si="242"/>
        <v>0</v>
      </c>
      <c r="K3152" s="344">
        <f t="shared" si="243"/>
        <v>0</v>
      </c>
      <c r="L3152" s="336">
        <f t="shared" si="244"/>
        <v>0</v>
      </c>
    </row>
    <row r="3153" spans="1:12" x14ac:dyDescent="0.35">
      <c r="A3153" s="334">
        <v>3118</v>
      </c>
      <c r="B3153" s="306"/>
      <c r="C3153" s="321"/>
      <c r="D3153" s="321"/>
      <c r="E3153" s="321"/>
      <c r="F3153" s="321"/>
      <c r="G3153" s="335">
        <f t="shared" si="240"/>
        <v>0</v>
      </c>
      <c r="H3153" s="311"/>
      <c r="I3153" s="337">
        <f t="shared" si="241"/>
        <v>0</v>
      </c>
      <c r="J3153" s="344">
        <f t="shared" si="242"/>
        <v>0</v>
      </c>
      <c r="K3153" s="344">
        <f t="shared" si="243"/>
        <v>0</v>
      </c>
      <c r="L3153" s="336">
        <f t="shared" si="244"/>
        <v>0</v>
      </c>
    </row>
    <row r="3154" spans="1:12" x14ac:dyDescent="0.35">
      <c r="A3154" s="334">
        <v>3119</v>
      </c>
      <c r="B3154" s="306"/>
      <c r="C3154" s="321"/>
      <c r="D3154" s="321"/>
      <c r="E3154" s="321"/>
      <c r="F3154" s="321"/>
      <c r="G3154" s="335">
        <f t="shared" si="240"/>
        <v>0</v>
      </c>
      <c r="H3154" s="311"/>
      <c r="I3154" s="337">
        <f t="shared" si="241"/>
        <v>0</v>
      </c>
      <c r="J3154" s="344">
        <f t="shared" si="242"/>
        <v>0</v>
      </c>
      <c r="K3154" s="344">
        <f t="shared" si="243"/>
        <v>0</v>
      </c>
      <c r="L3154" s="336">
        <f t="shared" si="244"/>
        <v>0</v>
      </c>
    </row>
    <row r="3155" spans="1:12" x14ac:dyDescent="0.35">
      <c r="A3155" s="334">
        <v>3120</v>
      </c>
      <c r="B3155" s="306"/>
      <c r="C3155" s="321"/>
      <c r="D3155" s="321"/>
      <c r="E3155" s="321"/>
      <c r="F3155" s="321"/>
      <c r="G3155" s="335">
        <f t="shared" si="240"/>
        <v>0</v>
      </c>
      <c r="H3155" s="311"/>
      <c r="I3155" s="337">
        <f t="shared" si="241"/>
        <v>0</v>
      </c>
      <c r="J3155" s="344">
        <f t="shared" si="242"/>
        <v>0</v>
      </c>
      <c r="K3155" s="344">
        <f t="shared" si="243"/>
        <v>0</v>
      </c>
      <c r="L3155" s="336">
        <f t="shared" si="244"/>
        <v>0</v>
      </c>
    </row>
    <row r="3156" spans="1:12" x14ac:dyDescent="0.35">
      <c r="A3156" s="333">
        <v>3121</v>
      </c>
      <c r="B3156" s="306"/>
      <c r="C3156" s="321"/>
      <c r="D3156" s="321"/>
      <c r="E3156" s="321"/>
      <c r="F3156" s="321"/>
      <c r="G3156" s="335">
        <f t="shared" si="240"/>
        <v>0</v>
      </c>
      <c r="H3156" s="311"/>
      <c r="I3156" s="337">
        <f t="shared" si="241"/>
        <v>0</v>
      </c>
      <c r="J3156" s="344">
        <f t="shared" si="242"/>
        <v>0</v>
      </c>
      <c r="K3156" s="344">
        <f t="shared" si="243"/>
        <v>0</v>
      </c>
      <c r="L3156" s="336">
        <f t="shared" si="244"/>
        <v>0</v>
      </c>
    </row>
    <row r="3157" spans="1:12" x14ac:dyDescent="0.35">
      <c r="A3157" s="334">
        <v>3122</v>
      </c>
      <c r="B3157" s="306"/>
      <c r="C3157" s="321"/>
      <c r="D3157" s="321"/>
      <c r="E3157" s="321"/>
      <c r="F3157" s="321"/>
      <c r="G3157" s="335">
        <f t="shared" si="240"/>
        <v>0</v>
      </c>
      <c r="H3157" s="311"/>
      <c r="I3157" s="337">
        <f t="shared" si="241"/>
        <v>0</v>
      </c>
      <c r="J3157" s="344">
        <f t="shared" si="242"/>
        <v>0</v>
      </c>
      <c r="K3157" s="344">
        <f t="shared" si="243"/>
        <v>0</v>
      </c>
      <c r="L3157" s="336">
        <f t="shared" si="244"/>
        <v>0</v>
      </c>
    </row>
    <row r="3158" spans="1:12" x14ac:dyDescent="0.35">
      <c r="A3158" s="334">
        <v>3123</v>
      </c>
      <c r="B3158" s="306"/>
      <c r="C3158" s="321"/>
      <c r="D3158" s="321"/>
      <c r="E3158" s="321"/>
      <c r="F3158" s="321"/>
      <c r="G3158" s="335">
        <f t="shared" si="240"/>
        <v>0</v>
      </c>
      <c r="H3158" s="311"/>
      <c r="I3158" s="337">
        <f t="shared" si="241"/>
        <v>0</v>
      </c>
      <c r="J3158" s="344">
        <f t="shared" si="242"/>
        <v>0</v>
      </c>
      <c r="K3158" s="344">
        <f t="shared" si="243"/>
        <v>0</v>
      </c>
      <c r="L3158" s="336">
        <f t="shared" si="244"/>
        <v>0</v>
      </c>
    </row>
    <row r="3159" spans="1:12" x14ac:dyDescent="0.35">
      <c r="A3159" s="334">
        <v>3124</v>
      </c>
      <c r="B3159" s="306"/>
      <c r="C3159" s="321"/>
      <c r="D3159" s="321"/>
      <c r="E3159" s="321"/>
      <c r="F3159" s="321"/>
      <c r="G3159" s="335">
        <f t="shared" si="240"/>
        <v>0</v>
      </c>
      <c r="H3159" s="311"/>
      <c r="I3159" s="337">
        <f t="shared" si="241"/>
        <v>0</v>
      </c>
      <c r="J3159" s="344">
        <f t="shared" si="242"/>
        <v>0</v>
      </c>
      <c r="K3159" s="344">
        <f t="shared" si="243"/>
        <v>0</v>
      </c>
      <c r="L3159" s="336">
        <f t="shared" si="244"/>
        <v>0</v>
      </c>
    </row>
    <row r="3160" spans="1:12" x14ac:dyDescent="0.35">
      <c r="A3160" s="334">
        <v>3125</v>
      </c>
      <c r="B3160" s="306"/>
      <c r="C3160" s="321"/>
      <c r="D3160" s="321"/>
      <c r="E3160" s="321"/>
      <c r="F3160" s="321"/>
      <c r="G3160" s="335">
        <f t="shared" si="240"/>
        <v>0</v>
      </c>
      <c r="H3160" s="311"/>
      <c r="I3160" s="337">
        <f t="shared" si="241"/>
        <v>0</v>
      </c>
      <c r="J3160" s="344">
        <f t="shared" si="242"/>
        <v>0</v>
      </c>
      <c r="K3160" s="344">
        <f t="shared" si="243"/>
        <v>0</v>
      </c>
      <c r="L3160" s="336">
        <f t="shared" si="244"/>
        <v>0</v>
      </c>
    </row>
    <row r="3161" spans="1:12" x14ac:dyDescent="0.35">
      <c r="A3161" s="333">
        <v>3126</v>
      </c>
      <c r="B3161" s="306"/>
      <c r="C3161" s="321"/>
      <c r="D3161" s="321"/>
      <c r="E3161" s="321"/>
      <c r="F3161" s="321"/>
      <c r="G3161" s="335">
        <f t="shared" si="240"/>
        <v>0</v>
      </c>
      <c r="H3161" s="311"/>
      <c r="I3161" s="337">
        <f t="shared" si="241"/>
        <v>0</v>
      </c>
      <c r="J3161" s="344">
        <f t="shared" si="242"/>
        <v>0</v>
      </c>
      <c r="K3161" s="344">
        <f t="shared" si="243"/>
        <v>0</v>
      </c>
      <c r="L3161" s="336">
        <f t="shared" si="244"/>
        <v>0</v>
      </c>
    </row>
    <row r="3162" spans="1:12" x14ac:dyDescent="0.35">
      <c r="A3162" s="334">
        <v>3127</v>
      </c>
      <c r="B3162" s="306"/>
      <c r="C3162" s="321"/>
      <c r="D3162" s="321"/>
      <c r="E3162" s="321"/>
      <c r="F3162" s="321"/>
      <c r="G3162" s="335">
        <f t="shared" si="240"/>
        <v>0</v>
      </c>
      <c r="H3162" s="311"/>
      <c r="I3162" s="337">
        <f t="shared" si="241"/>
        <v>0</v>
      </c>
      <c r="J3162" s="344">
        <f t="shared" si="242"/>
        <v>0</v>
      </c>
      <c r="K3162" s="344">
        <f t="shared" si="243"/>
        <v>0</v>
      </c>
      <c r="L3162" s="336">
        <f t="shared" si="244"/>
        <v>0</v>
      </c>
    </row>
    <row r="3163" spans="1:12" x14ac:dyDescent="0.35">
      <c r="A3163" s="334">
        <v>3128</v>
      </c>
      <c r="B3163" s="306"/>
      <c r="C3163" s="321"/>
      <c r="D3163" s="321"/>
      <c r="E3163" s="321"/>
      <c r="F3163" s="321"/>
      <c r="G3163" s="335">
        <f t="shared" si="240"/>
        <v>0</v>
      </c>
      <c r="H3163" s="311"/>
      <c r="I3163" s="337">
        <f t="shared" si="241"/>
        <v>0</v>
      </c>
      <c r="J3163" s="344">
        <f t="shared" si="242"/>
        <v>0</v>
      </c>
      <c r="K3163" s="344">
        <f t="shared" si="243"/>
        <v>0</v>
      </c>
      <c r="L3163" s="336">
        <f t="shared" si="244"/>
        <v>0</v>
      </c>
    </row>
    <row r="3164" spans="1:12" x14ac:dyDescent="0.35">
      <c r="A3164" s="334">
        <v>3129</v>
      </c>
      <c r="B3164" s="306"/>
      <c r="C3164" s="321"/>
      <c r="D3164" s="321"/>
      <c r="E3164" s="321"/>
      <c r="F3164" s="321"/>
      <c r="G3164" s="335">
        <f t="shared" si="240"/>
        <v>0</v>
      </c>
      <c r="H3164" s="311"/>
      <c r="I3164" s="337">
        <f t="shared" si="241"/>
        <v>0</v>
      </c>
      <c r="J3164" s="344">
        <f t="shared" si="242"/>
        <v>0</v>
      </c>
      <c r="K3164" s="344">
        <f t="shared" si="243"/>
        <v>0</v>
      </c>
      <c r="L3164" s="336">
        <f t="shared" si="244"/>
        <v>0</v>
      </c>
    </row>
    <row r="3165" spans="1:12" x14ac:dyDescent="0.35">
      <c r="A3165" s="334">
        <v>3130</v>
      </c>
      <c r="B3165" s="306"/>
      <c r="C3165" s="321"/>
      <c r="D3165" s="321"/>
      <c r="E3165" s="321"/>
      <c r="F3165" s="321"/>
      <c r="G3165" s="335">
        <f t="shared" si="240"/>
        <v>0</v>
      </c>
      <c r="H3165" s="311"/>
      <c r="I3165" s="337">
        <f t="shared" si="241"/>
        <v>0</v>
      </c>
      <c r="J3165" s="344">
        <f t="shared" si="242"/>
        <v>0</v>
      </c>
      <c r="K3165" s="344">
        <f t="shared" si="243"/>
        <v>0</v>
      </c>
      <c r="L3165" s="336">
        <f t="shared" si="244"/>
        <v>0</v>
      </c>
    </row>
    <row r="3166" spans="1:12" x14ac:dyDescent="0.35">
      <c r="A3166" s="333">
        <v>3131</v>
      </c>
      <c r="B3166" s="306"/>
      <c r="C3166" s="321"/>
      <c r="D3166" s="321"/>
      <c r="E3166" s="321"/>
      <c r="F3166" s="321"/>
      <c r="G3166" s="335">
        <f t="shared" si="240"/>
        <v>0</v>
      </c>
      <c r="H3166" s="311"/>
      <c r="I3166" s="337">
        <f t="shared" si="241"/>
        <v>0</v>
      </c>
      <c r="J3166" s="344">
        <f t="shared" si="242"/>
        <v>0</v>
      </c>
      <c r="K3166" s="344">
        <f t="shared" si="243"/>
        <v>0</v>
      </c>
      <c r="L3166" s="336">
        <f t="shared" si="244"/>
        <v>0</v>
      </c>
    </row>
    <row r="3167" spans="1:12" x14ac:dyDescent="0.35">
      <c r="A3167" s="334">
        <v>3132</v>
      </c>
      <c r="B3167" s="306"/>
      <c r="C3167" s="321"/>
      <c r="D3167" s="321"/>
      <c r="E3167" s="321"/>
      <c r="F3167" s="321"/>
      <c r="G3167" s="335">
        <f t="shared" si="240"/>
        <v>0</v>
      </c>
      <c r="H3167" s="311"/>
      <c r="I3167" s="337">
        <f t="shared" si="241"/>
        <v>0</v>
      </c>
      <c r="J3167" s="344">
        <f t="shared" si="242"/>
        <v>0</v>
      </c>
      <c r="K3167" s="344">
        <f t="shared" si="243"/>
        <v>0</v>
      </c>
      <c r="L3167" s="336">
        <f t="shared" si="244"/>
        <v>0</v>
      </c>
    </row>
    <row r="3168" spans="1:12" x14ac:dyDescent="0.35">
      <c r="A3168" s="334">
        <v>3133</v>
      </c>
      <c r="B3168" s="306"/>
      <c r="C3168" s="321"/>
      <c r="D3168" s="321"/>
      <c r="E3168" s="321"/>
      <c r="F3168" s="321"/>
      <c r="G3168" s="335">
        <f t="shared" si="240"/>
        <v>0</v>
      </c>
      <c r="H3168" s="311"/>
      <c r="I3168" s="337">
        <f t="shared" si="241"/>
        <v>0</v>
      </c>
      <c r="J3168" s="344">
        <f t="shared" si="242"/>
        <v>0</v>
      </c>
      <c r="K3168" s="344">
        <f t="shared" si="243"/>
        <v>0</v>
      </c>
      <c r="L3168" s="336">
        <f t="shared" si="244"/>
        <v>0</v>
      </c>
    </row>
    <row r="3169" spans="1:12" x14ac:dyDescent="0.35">
      <c r="A3169" s="334">
        <v>3134</v>
      </c>
      <c r="B3169" s="306"/>
      <c r="C3169" s="321"/>
      <c r="D3169" s="321"/>
      <c r="E3169" s="321"/>
      <c r="F3169" s="321"/>
      <c r="G3169" s="335">
        <f t="shared" si="240"/>
        <v>0</v>
      </c>
      <c r="H3169" s="311"/>
      <c r="I3169" s="337">
        <f t="shared" si="241"/>
        <v>0</v>
      </c>
      <c r="J3169" s="344">
        <f t="shared" si="242"/>
        <v>0</v>
      </c>
      <c r="K3169" s="344">
        <f t="shared" si="243"/>
        <v>0</v>
      </c>
      <c r="L3169" s="336">
        <f t="shared" si="244"/>
        <v>0</v>
      </c>
    </row>
    <row r="3170" spans="1:12" x14ac:dyDescent="0.35">
      <c r="A3170" s="334">
        <v>3135</v>
      </c>
      <c r="B3170" s="306"/>
      <c r="C3170" s="321"/>
      <c r="D3170" s="321"/>
      <c r="E3170" s="321"/>
      <c r="F3170" s="321"/>
      <c r="G3170" s="335">
        <f t="shared" si="240"/>
        <v>0</v>
      </c>
      <c r="H3170" s="311"/>
      <c r="I3170" s="337">
        <f t="shared" si="241"/>
        <v>0</v>
      </c>
      <c r="J3170" s="344">
        <f t="shared" si="242"/>
        <v>0</v>
      </c>
      <c r="K3170" s="344">
        <f t="shared" si="243"/>
        <v>0</v>
      </c>
      <c r="L3170" s="336">
        <f t="shared" si="244"/>
        <v>0</v>
      </c>
    </row>
    <row r="3171" spans="1:12" x14ac:dyDescent="0.35">
      <c r="A3171" s="333">
        <v>3136</v>
      </c>
      <c r="B3171" s="306"/>
      <c r="C3171" s="321"/>
      <c r="D3171" s="321"/>
      <c r="E3171" s="321"/>
      <c r="F3171" s="321"/>
      <c r="G3171" s="335">
        <f t="shared" si="240"/>
        <v>0</v>
      </c>
      <c r="H3171" s="311"/>
      <c r="I3171" s="337">
        <f t="shared" si="241"/>
        <v>0</v>
      </c>
      <c r="J3171" s="344">
        <f t="shared" si="242"/>
        <v>0</v>
      </c>
      <c r="K3171" s="344">
        <f t="shared" si="243"/>
        <v>0</v>
      </c>
      <c r="L3171" s="336">
        <f t="shared" si="244"/>
        <v>0</v>
      </c>
    </row>
    <row r="3172" spans="1:12" x14ac:dyDescent="0.35">
      <c r="A3172" s="334">
        <v>3137</v>
      </c>
      <c r="B3172" s="306"/>
      <c r="C3172" s="321"/>
      <c r="D3172" s="321"/>
      <c r="E3172" s="321"/>
      <c r="F3172" s="321"/>
      <c r="G3172" s="335">
        <f t="shared" si="240"/>
        <v>0</v>
      </c>
      <c r="H3172" s="311"/>
      <c r="I3172" s="337">
        <f t="shared" si="241"/>
        <v>0</v>
      </c>
      <c r="J3172" s="344">
        <f t="shared" si="242"/>
        <v>0</v>
      </c>
      <c r="K3172" s="344">
        <f t="shared" si="243"/>
        <v>0</v>
      </c>
      <c r="L3172" s="336">
        <f t="shared" si="244"/>
        <v>0</v>
      </c>
    </row>
    <row r="3173" spans="1:12" x14ac:dyDescent="0.35">
      <c r="A3173" s="334">
        <v>3138</v>
      </c>
      <c r="B3173" s="306"/>
      <c r="C3173" s="321"/>
      <c r="D3173" s="321"/>
      <c r="E3173" s="321"/>
      <c r="F3173" s="321"/>
      <c r="G3173" s="335">
        <f t="shared" ref="G3173:G3236" si="245">IF(F3173="Residencial",E3173,F3173)</f>
        <v>0</v>
      </c>
      <c r="H3173" s="311"/>
      <c r="I3173" s="337">
        <f t="shared" ref="I3173:I3236" si="246">IF(F3173="Residencial",IF(H3173&lt;=11,H3173,11),0)</f>
        <v>0</v>
      </c>
      <c r="J3173" s="344">
        <f t="shared" ref="J3173:J3236" si="247">IF(OR(G3173=1,G3173=2),IF(H3173&lt;=6,H3173,6),0)</f>
        <v>0</v>
      </c>
      <c r="K3173" s="344">
        <f t="shared" si="243"/>
        <v>0</v>
      </c>
      <c r="L3173" s="336">
        <f t="shared" si="244"/>
        <v>0</v>
      </c>
    </row>
    <row r="3174" spans="1:12" x14ac:dyDescent="0.35">
      <c r="A3174" s="334">
        <v>3139</v>
      </c>
      <c r="B3174" s="306"/>
      <c r="C3174" s="321"/>
      <c r="D3174" s="321"/>
      <c r="E3174" s="321"/>
      <c r="F3174" s="321"/>
      <c r="G3174" s="335">
        <f t="shared" si="245"/>
        <v>0</v>
      </c>
      <c r="H3174" s="311"/>
      <c r="I3174" s="337">
        <f t="shared" si="246"/>
        <v>0</v>
      </c>
      <c r="J3174" s="344">
        <f t="shared" si="247"/>
        <v>0</v>
      </c>
      <c r="K3174" s="344">
        <f t="shared" ref="K3174:K3237" si="248">I3174-J3174</f>
        <v>0</v>
      </c>
      <c r="L3174" s="336">
        <f t="shared" ref="L3174:L3237" si="249">IF(F3174="Residencial",IF(H3174&gt;11,(H3174-I3174),0),0)</f>
        <v>0</v>
      </c>
    </row>
    <row r="3175" spans="1:12" x14ac:dyDescent="0.35">
      <c r="A3175" s="334">
        <v>3140</v>
      </c>
      <c r="B3175" s="306"/>
      <c r="C3175" s="321"/>
      <c r="D3175" s="321"/>
      <c r="E3175" s="321"/>
      <c r="F3175" s="321"/>
      <c r="G3175" s="335">
        <f t="shared" si="245"/>
        <v>0</v>
      </c>
      <c r="H3175" s="311"/>
      <c r="I3175" s="337">
        <f t="shared" si="246"/>
        <v>0</v>
      </c>
      <c r="J3175" s="344">
        <f t="shared" si="247"/>
        <v>0</v>
      </c>
      <c r="K3175" s="344">
        <f t="shared" si="248"/>
        <v>0</v>
      </c>
      <c r="L3175" s="336">
        <f t="shared" si="249"/>
        <v>0</v>
      </c>
    </row>
    <row r="3176" spans="1:12" x14ac:dyDescent="0.35">
      <c r="A3176" s="333">
        <v>3141</v>
      </c>
      <c r="B3176" s="306"/>
      <c r="C3176" s="321"/>
      <c r="D3176" s="321"/>
      <c r="E3176" s="321"/>
      <c r="F3176" s="321"/>
      <c r="G3176" s="335">
        <f t="shared" si="245"/>
        <v>0</v>
      </c>
      <c r="H3176" s="311"/>
      <c r="I3176" s="337">
        <f t="shared" si="246"/>
        <v>0</v>
      </c>
      <c r="J3176" s="344">
        <f t="shared" si="247"/>
        <v>0</v>
      </c>
      <c r="K3176" s="344">
        <f t="shared" si="248"/>
        <v>0</v>
      </c>
      <c r="L3176" s="336">
        <f t="shared" si="249"/>
        <v>0</v>
      </c>
    </row>
    <row r="3177" spans="1:12" x14ac:dyDescent="0.35">
      <c r="A3177" s="334">
        <v>3142</v>
      </c>
      <c r="B3177" s="306"/>
      <c r="C3177" s="321"/>
      <c r="D3177" s="321"/>
      <c r="E3177" s="321"/>
      <c r="F3177" s="321"/>
      <c r="G3177" s="335">
        <f t="shared" si="245"/>
        <v>0</v>
      </c>
      <c r="H3177" s="311"/>
      <c r="I3177" s="337">
        <f t="shared" si="246"/>
        <v>0</v>
      </c>
      <c r="J3177" s="344">
        <f t="shared" si="247"/>
        <v>0</v>
      </c>
      <c r="K3177" s="344">
        <f t="shared" si="248"/>
        <v>0</v>
      </c>
      <c r="L3177" s="336">
        <f t="shared" si="249"/>
        <v>0</v>
      </c>
    </row>
    <row r="3178" spans="1:12" x14ac:dyDescent="0.35">
      <c r="A3178" s="334">
        <v>3143</v>
      </c>
      <c r="B3178" s="306"/>
      <c r="C3178" s="321"/>
      <c r="D3178" s="321"/>
      <c r="E3178" s="321"/>
      <c r="F3178" s="321"/>
      <c r="G3178" s="335">
        <f t="shared" si="245"/>
        <v>0</v>
      </c>
      <c r="H3178" s="311"/>
      <c r="I3178" s="337">
        <f t="shared" si="246"/>
        <v>0</v>
      </c>
      <c r="J3178" s="344">
        <f t="shared" si="247"/>
        <v>0</v>
      </c>
      <c r="K3178" s="344">
        <f t="shared" si="248"/>
        <v>0</v>
      </c>
      <c r="L3178" s="336">
        <f t="shared" si="249"/>
        <v>0</v>
      </c>
    </row>
    <row r="3179" spans="1:12" x14ac:dyDescent="0.35">
      <c r="A3179" s="334">
        <v>3144</v>
      </c>
      <c r="B3179" s="306"/>
      <c r="C3179" s="321"/>
      <c r="D3179" s="321"/>
      <c r="E3179" s="321"/>
      <c r="F3179" s="321"/>
      <c r="G3179" s="335">
        <f t="shared" si="245"/>
        <v>0</v>
      </c>
      <c r="H3179" s="311"/>
      <c r="I3179" s="337">
        <f t="shared" si="246"/>
        <v>0</v>
      </c>
      <c r="J3179" s="344">
        <f t="shared" si="247"/>
        <v>0</v>
      </c>
      <c r="K3179" s="344">
        <f t="shared" si="248"/>
        <v>0</v>
      </c>
      <c r="L3179" s="336">
        <f t="shared" si="249"/>
        <v>0</v>
      </c>
    </row>
    <row r="3180" spans="1:12" x14ac:dyDescent="0.35">
      <c r="A3180" s="334">
        <v>3145</v>
      </c>
      <c r="B3180" s="306"/>
      <c r="C3180" s="321"/>
      <c r="D3180" s="321"/>
      <c r="E3180" s="321"/>
      <c r="F3180" s="321"/>
      <c r="G3180" s="335">
        <f t="shared" si="245"/>
        <v>0</v>
      </c>
      <c r="H3180" s="311"/>
      <c r="I3180" s="337">
        <f t="shared" si="246"/>
        <v>0</v>
      </c>
      <c r="J3180" s="344">
        <f t="shared" si="247"/>
        <v>0</v>
      </c>
      <c r="K3180" s="344">
        <f t="shared" si="248"/>
        <v>0</v>
      </c>
      <c r="L3180" s="336">
        <f t="shared" si="249"/>
        <v>0</v>
      </c>
    </row>
    <row r="3181" spans="1:12" x14ac:dyDescent="0.35">
      <c r="A3181" s="333">
        <v>3146</v>
      </c>
      <c r="B3181" s="306"/>
      <c r="C3181" s="321"/>
      <c r="D3181" s="321"/>
      <c r="E3181" s="321"/>
      <c r="F3181" s="321"/>
      <c r="G3181" s="335">
        <f t="shared" si="245"/>
        <v>0</v>
      </c>
      <c r="H3181" s="311"/>
      <c r="I3181" s="337">
        <f t="shared" si="246"/>
        <v>0</v>
      </c>
      <c r="J3181" s="344">
        <f t="shared" si="247"/>
        <v>0</v>
      </c>
      <c r="K3181" s="344">
        <f t="shared" si="248"/>
        <v>0</v>
      </c>
      <c r="L3181" s="336">
        <f t="shared" si="249"/>
        <v>0</v>
      </c>
    </row>
    <row r="3182" spans="1:12" x14ac:dyDescent="0.35">
      <c r="A3182" s="334">
        <v>3147</v>
      </c>
      <c r="B3182" s="306"/>
      <c r="C3182" s="321"/>
      <c r="D3182" s="321"/>
      <c r="E3182" s="321"/>
      <c r="F3182" s="321"/>
      <c r="G3182" s="335">
        <f t="shared" si="245"/>
        <v>0</v>
      </c>
      <c r="H3182" s="311"/>
      <c r="I3182" s="337">
        <f t="shared" si="246"/>
        <v>0</v>
      </c>
      <c r="J3182" s="344">
        <f t="shared" si="247"/>
        <v>0</v>
      </c>
      <c r="K3182" s="344">
        <f t="shared" si="248"/>
        <v>0</v>
      </c>
      <c r="L3182" s="336">
        <f t="shared" si="249"/>
        <v>0</v>
      </c>
    </row>
    <row r="3183" spans="1:12" x14ac:dyDescent="0.35">
      <c r="A3183" s="334">
        <v>3148</v>
      </c>
      <c r="B3183" s="306"/>
      <c r="C3183" s="321"/>
      <c r="D3183" s="321"/>
      <c r="E3183" s="321"/>
      <c r="F3183" s="321"/>
      <c r="G3183" s="335">
        <f t="shared" si="245"/>
        <v>0</v>
      </c>
      <c r="H3183" s="311"/>
      <c r="I3183" s="337">
        <f t="shared" si="246"/>
        <v>0</v>
      </c>
      <c r="J3183" s="344">
        <f t="shared" si="247"/>
        <v>0</v>
      </c>
      <c r="K3183" s="344">
        <f t="shared" si="248"/>
        <v>0</v>
      </c>
      <c r="L3183" s="336">
        <f t="shared" si="249"/>
        <v>0</v>
      </c>
    </row>
    <row r="3184" spans="1:12" x14ac:dyDescent="0.35">
      <c r="A3184" s="334">
        <v>3149</v>
      </c>
      <c r="B3184" s="306"/>
      <c r="C3184" s="321"/>
      <c r="D3184" s="321"/>
      <c r="E3184" s="321"/>
      <c r="F3184" s="321"/>
      <c r="G3184" s="335">
        <f t="shared" si="245"/>
        <v>0</v>
      </c>
      <c r="H3184" s="311"/>
      <c r="I3184" s="337">
        <f t="shared" si="246"/>
        <v>0</v>
      </c>
      <c r="J3184" s="344">
        <f t="shared" si="247"/>
        <v>0</v>
      </c>
      <c r="K3184" s="344">
        <f t="shared" si="248"/>
        <v>0</v>
      </c>
      <c r="L3184" s="336">
        <f t="shared" si="249"/>
        <v>0</v>
      </c>
    </row>
    <row r="3185" spans="1:12" x14ac:dyDescent="0.35">
      <c r="A3185" s="334">
        <v>3150</v>
      </c>
      <c r="B3185" s="306"/>
      <c r="C3185" s="321"/>
      <c r="D3185" s="321"/>
      <c r="E3185" s="321"/>
      <c r="F3185" s="321"/>
      <c r="G3185" s="335">
        <f t="shared" si="245"/>
        <v>0</v>
      </c>
      <c r="H3185" s="311"/>
      <c r="I3185" s="337">
        <f t="shared" si="246"/>
        <v>0</v>
      </c>
      <c r="J3185" s="344">
        <f t="shared" si="247"/>
        <v>0</v>
      </c>
      <c r="K3185" s="344">
        <f t="shared" si="248"/>
        <v>0</v>
      </c>
      <c r="L3185" s="336">
        <f t="shared" si="249"/>
        <v>0</v>
      </c>
    </row>
    <row r="3186" spans="1:12" x14ac:dyDescent="0.35">
      <c r="A3186" s="333">
        <v>3151</v>
      </c>
      <c r="B3186" s="306"/>
      <c r="C3186" s="321"/>
      <c r="D3186" s="321"/>
      <c r="E3186" s="321"/>
      <c r="F3186" s="321"/>
      <c r="G3186" s="335">
        <f t="shared" si="245"/>
        <v>0</v>
      </c>
      <c r="H3186" s="311"/>
      <c r="I3186" s="337">
        <f t="shared" si="246"/>
        <v>0</v>
      </c>
      <c r="J3186" s="344">
        <f t="shared" si="247"/>
        <v>0</v>
      </c>
      <c r="K3186" s="344">
        <f t="shared" si="248"/>
        <v>0</v>
      </c>
      <c r="L3186" s="336">
        <f t="shared" si="249"/>
        <v>0</v>
      </c>
    </row>
    <row r="3187" spans="1:12" x14ac:dyDescent="0.35">
      <c r="A3187" s="334">
        <v>3152</v>
      </c>
      <c r="B3187" s="306"/>
      <c r="C3187" s="321"/>
      <c r="D3187" s="321"/>
      <c r="E3187" s="321"/>
      <c r="F3187" s="321"/>
      <c r="G3187" s="335">
        <f t="shared" si="245"/>
        <v>0</v>
      </c>
      <c r="H3187" s="311"/>
      <c r="I3187" s="337">
        <f t="shared" si="246"/>
        <v>0</v>
      </c>
      <c r="J3187" s="344">
        <f t="shared" si="247"/>
        <v>0</v>
      </c>
      <c r="K3187" s="344">
        <f t="shared" si="248"/>
        <v>0</v>
      </c>
      <c r="L3187" s="336">
        <f t="shared" si="249"/>
        <v>0</v>
      </c>
    </row>
    <row r="3188" spans="1:12" x14ac:dyDescent="0.35">
      <c r="A3188" s="334">
        <v>3153</v>
      </c>
      <c r="B3188" s="306"/>
      <c r="C3188" s="321"/>
      <c r="D3188" s="321"/>
      <c r="E3188" s="321"/>
      <c r="F3188" s="321"/>
      <c r="G3188" s="335">
        <f t="shared" si="245"/>
        <v>0</v>
      </c>
      <c r="H3188" s="311"/>
      <c r="I3188" s="337">
        <f t="shared" si="246"/>
        <v>0</v>
      </c>
      <c r="J3188" s="344">
        <f t="shared" si="247"/>
        <v>0</v>
      </c>
      <c r="K3188" s="344">
        <f t="shared" si="248"/>
        <v>0</v>
      </c>
      <c r="L3188" s="336">
        <f t="shared" si="249"/>
        <v>0</v>
      </c>
    </row>
    <row r="3189" spans="1:12" x14ac:dyDescent="0.35">
      <c r="A3189" s="334">
        <v>3154</v>
      </c>
      <c r="B3189" s="306"/>
      <c r="C3189" s="321"/>
      <c r="D3189" s="321"/>
      <c r="E3189" s="321"/>
      <c r="F3189" s="321"/>
      <c r="G3189" s="335">
        <f t="shared" si="245"/>
        <v>0</v>
      </c>
      <c r="H3189" s="311"/>
      <c r="I3189" s="337">
        <f t="shared" si="246"/>
        <v>0</v>
      </c>
      <c r="J3189" s="344">
        <f t="shared" si="247"/>
        <v>0</v>
      </c>
      <c r="K3189" s="344">
        <f t="shared" si="248"/>
        <v>0</v>
      </c>
      <c r="L3189" s="336">
        <f t="shared" si="249"/>
        <v>0</v>
      </c>
    </row>
    <row r="3190" spans="1:12" x14ac:dyDescent="0.35">
      <c r="A3190" s="334">
        <v>3155</v>
      </c>
      <c r="B3190" s="306"/>
      <c r="C3190" s="321"/>
      <c r="D3190" s="321"/>
      <c r="E3190" s="321"/>
      <c r="F3190" s="321"/>
      <c r="G3190" s="335">
        <f t="shared" si="245"/>
        <v>0</v>
      </c>
      <c r="H3190" s="311"/>
      <c r="I3190" s="337">
        <f t="shared" si="246"/>
        <v>0</v>
      </c>
      <c r="J3190" s="344">
        <f t="shared" si="247"/>
        <v>0</v>
      </c>
      <c r="K3190" s="344">
        <f t="shared" si="248"/>
        <v>0</v>
      </c>
      <c r="L3190" s="336">
        <f t="shared" si="249"/>
        <v>0</v>
      </c>
    </row>
    <row r="3191" spans="1:12" x14ac:dyDescent="0.35">
      <c r="A3191" s="333">
        <v>3156</v>
      </c>
      <c r="B3191" s="306"/>
      <c r="C3191" s="321"/>
      <c r="D3191" s="321"/>
      <c r="E3191" s="321"/>
      <c r="F3191" s="321"/>
      <c r="G3191" s="335">
        <f t="shared" si="245"/>
        <v>0</v>
      </c>
      <c r="H3191" s="311"/>
      <c r="I3191" s="337">
        <f t="shared" si="246"/>
        <v>0</v>
      </c>
      <c r="J3191" s="344">
        <f t="shared" si="247"/>
        <v>0</v>
      </c>
      <c r="K3191" s="344">
        <f t="shared" si="248"/>
        <v>0</v>
      </c>
      <c r="L3191" s="336">
        <f t="shared" si="249"/>
        <v>0</v>
      </c>
    </row>
    <row r="3192" spans="1:12" x14ac:dyDescent="0.35">
      <c r="A3192" s="334">
        <v>3157</v>
      </c>
      <c r="B3192" s="306"/>
      <c r="C3192" s="321"/>
      <c r="D3192" s="321"/>
      <c r="E3192" s="321"/>
      <c r="F3192" s="321"/>
      <c r="G3192" s="335">
        <f t="shared" si="245"/>
        <v>0</v>
      </c>
      <c r="H3192" s="311"/>
      <c r="I3192" s="337">
        <f t="shared" si="246"/>
        <v>0</v>
      </c>
      <c r="J3192" s="344">
        <f t="shared" si="247"/>
        <v>0</v>
      </c>
      <c r="K3192" s="344">
        <f t="shared" si="248"/>
        <v>0</v>
      </c>
      <c r="L3192" s="336">
        <f t="shared" si="249"/>
        <v>0</v>
      </c>
    </row>
    <row r="3193" spans="1:12" x14ac:dyDescent="0.35">
      <c r="A3193" s="334">
        <v>3158</v>
      </c>
      <c r="B3193" s="306"/>
      <c r="C3193" s="321"/>
      <c r="D3193" s="321"/>
      <c r="E3193" s="321"/>
      <c r="F3193" s="321"/>
      <c r="G3193" s="335">
        <f t="shared" si="245"/>
        <v>0</v>
      </c>
      <c r="H3193" s="311"/>
      <c r="I3193" s="337">
        <f t="shared" si="246"/>
        <v>0</v>
      </c>
      <c r="J3193" s="344">
        <f t="shared" si="247"/>
        <v>0</v>
      </c>
      <c r="K3193" s="344">
        <f t="shared" si="248"/>
        <v>0</v>
      </c>
      <c r="L3193" s="336">
        <f t="shared" si="249"/>
        <v>0</v>
      </c>
    </row>
    <row r="3194" spans="1:12" x14ac:dyDescent="0.35">
      <c r="A3194" s="334">
        <v>3159</v>
      </c>
      <c r="B3194" s="306"/>
      <c r="C3194" s="321"/>
      <c r="D3194" s="321"/>
      <c r="E3194" s="321"/>
      <c r="F3194" s="321"/>
      <c r="G3194" s="335">
        <f t="shared" si="245"/>
        <v>0</v>
      </c>
      <c r="H3194" s="311"/>
      <c r="I3194" s="337">
        <f t="shared" si="246"/>
        <v>0</v>
      </c>
      <c r="J3194" s="344">
        <f t="shared" si="247"/>
        <v>0</v>
      </c>
      <c r="K3194" s="344">
        <f t="shared" si="248"/>
        <v>0</v>
      </c>
      <c r="L3194" s="336">
        <f t="shared" si="249"/>
        <v>0</v>
      </c>
    </row>
    <row r="3195" spans="1:12" x14ac:dyDescent="0.35">
      <c r="A3195" s="334">
        <v>3160</v>
      </c>
      <c r="B3195" s="306"/>
      <c r="C3195" s="321"/>
      <c r="D3195" s="321"/>
      <c r="E3195" s="321"/>
      <c r="F3195" s="321"/>
      <c r="G3195" s="335">
        <f t="shared" si="245"/>
        <v>0</v>
      </c>
      <c r="H3195" s="311"/>
      <c r="I3195" s="337">
        <f t="shared" si="246"/>
        <v>0</v>
      </c>
      <c r="J3195" s="344">
        <f t="shared" si="247"/>
        <v>0</v>
      </c>
      <c r="K3195" s="344">
        <f t="shared" si="248"/>
        <v>0</v>
      </c>
      <c r="L3195" s="336">
        <f t="shared" si="249"/>
        <v>0</v>
      </c>
    </row>
    <row r="3196" spans="1:12" x14ac:dyDescent="0.35">
      <c r="A3196" s="333">
        <v>3161</v>
      </c>
      <c r="B3196" s="306"/>
      <c r="C3196" s="321"/>
      <c r="D3196" s="321"/>
      <c r="E3196" s="321"/>
      <c r="F3196" s="321"/>
      <c r="G3196" s="335">
        <f t="shared" si="245"/>
        <v>0</v>
      </c>
      <c r="H3196" s="311"/>
      <c r="I3196" s="337">
        <f t="shared" si="246"/>
        <v>0</v>
      </c>
      <c r="J3196" s="344">
        <f t="shared" si="247"/>
        <v>0</v>
      </c>
      <c r="K3196" s="344">
        <f t="shared" si="248"/>
        <v>0</v>
      </c>
      <c r="L3196" s="336">
        <f t="shared" si="249"/>
        <v>0</v>
      </c>
    </row>
    <row r="3197" spans="1:12" x14ac:dyDescent="0.35">
      <c r="A3197" s="334">
        <v>3162</v>
      </c>
      <c r="B3197" s="306"/>
      <c r="C3197" s="321"/>
      <c r="D3197" s="321"/>
      <c r="E3197" s="321"/>
      <c r="F3197" s="321"/>
      <c r="G3197" s="335">
        <f t="shared" si="245"/>
        <v>0</v>
      </c>
      <c r="H3197" s="311"/>
      <c r="I3197" s="337">
        <f t="shared" si="246"/>
        <v>0</v>
      </c>
      <c r="J3197" s="344">
        <f t="shared" si="247"/>
        <v>0</v>
      </c>
      <c r="K3197" s="344">
        <f t="shared" si="248"/>
        <v>0</v>
      </c>
      <c r="L3197" s="336">
        <f t="shared" si="249"/>
        <v>0</v>
      </c>
    </row>
    <row r="3198" spans="1:12" x14ac:dyDescent="0.35">
      <c r="A3198" s="334">
        <v>3163</v>
      </c>
      <c r="B3198" s="306"/>
      <c r="C3198" s="321"/>
      <c r="D3198" s="321"/>
      <c r="E3198" s="321"/>
      <c r="F3198" s="321"/>
      <c r="G3198" s="335">
        <f t="shared" si="245"/>
        <v>0</v>
      </c>
      <c r="H3198" s="311"/>
      <c r="I3198" s="337">
        <f t="shared" si="246"/>
        <v>0</v>
      </c>
      <c r="J3198" s="344">
        <f t="shared" si="247"/>
        <v>0</v>
      </c>
      <c r="K3198" s="344">
        <f t="shared" si="248"/>
        <v>0</v>
      </c>
      <c r="L3198" s="336">
        <f t="shared" si="249"/>
        <v>0</v>
      </c>
    </row>
    <row r="3199" spans="1:12" x14ac:dyDescent="0.35">
      <c r="A3199" s="334">
        <v>3164</v>
      </c>
      <c r="B3199" s="306"/>
      <c r="C3199" s="321"/>
      <c r="D3199" s="321"/>
      <c r="E3199" s="321"/>
      <c r="F3199" s="321"/>
      <c r="G3199" s="335">
        <f t="shared" si="245"/>
        <v>0</v>
      </c>
      <c r="H3199" s="311"/>
      <c r="I3199" s="337">
        <f t="shared" si="246"/>
        <v>0</v>
      </c>
      <c r="J3199" s="344">
        <f t="shared" si="247"/>
        <v>0</v>
      </c>
      <c r="K3199" s="344">
        <f t="shared" si="248"/>
        <v>0</v>
      </c>
      <c r="L3199" s="336">
        <f t="shared" si="249"/>
        <v>0</v>
      </c>
    </row>
    <row r="3200" spans="1:12" x14ac:dyDescent="0.35">
      <c r="A3200" s="334">
        <v>3165</v>
      </c>
      <c r="B3200" s="306"/>
      <c r="C3200" s="321"/>
      <c r="D3200" s="321"/>
      <c r="E3200" s="321"/>
      <c r="F3200" s="321"/>
      <c r="G3200" s="335">
        <f t="shared" si="245"/>
        <v>0</v>
      </c>
      <c r="H3200" s="311"/>
      <c r="I3200" s="337">
        <f t="shared" si="246"/>
        <v>0</v>
      </c>
      <c r="J3200" s="344">
        <f t="shared" si="247"/>
        <v>0</v>
      </c>
      <c r="K3200" s="344">
        <f t="shared" si="248"/>
        <v>0</v>
      </c>
      <c r="L3200" s="336">
        <f t="shared" si="249"/>
        <v>0</v>
      </c>
    </row>
    <row r="3201" spans="1:12" x14ac:dyDescent="0.35">
      <c r="A3201" s="333">
        <v>3166</v>
      </c>
      <c r="B3201" s="306"/>
      <c r="C3201" s="321"/>
      <c r="D3201" s="321"/>
      <c r="E3201" s="321"/>
      <c r="F3201" s="321"/>
      <c r="G3201" s="335">
        <f t="shared" si="245"/>
        <v>0</v>
      </c>
      <c r="H3201" s="311"/>
      <c r="I3201" s="337">
        <f t="shared" si="246"/>
        <v>0</v>
      </c>
      <c r="J3201" s="344">
        <f t="shared" si="247"/>
        <v>0</v>
      </c>
      <c r="K3201" s="344">
        <f t="shared" si="248"/>
        <v>0</v>
      </c>
      <c r="L3201" s="336">
        <f t="shared" si="249"/>
        <v>0</v>
      </c>
    </row>
    <row r="3202" spans="1:12" x14ac:dyDescent="0.35">
      <c r="A3202" s="334">
        <v>3167</v>
      </c>
      <c r="B3202" s="306"/>
      <c r="C3202" s="321"/>
      <c r="D3202" s="321"/>
      <c r="E3202" s="321"/>
      <c r="F3202" s="321"/>
      <c r="G3202" s="335">
        <f t="shared" si="245"/>
        <v>0</v>
      </c>
      <c r="H3202" s="311"/>
      <c r="I3202" s="337">
        <f t="shared" si="246"/>
        <v>0</v>
      </c>
      <c r="J3202" s="344">
        <f t="shared" si="247"/>
        <v>0</v>
      </c>
      <c r="K3202" s="344">
        <f t="shared" si="248"/>
        <v>0</v>
      </c>
      <c r="L3202" s="336">
        <f t="shared" si="249"/>
        <v>0</v>
      </c>
    </row>
    <row r="3203" spans="1:12" x14ac:dyDescent="0.35">
      <c r="A3203" s="334">
        <v>3168</v>
      </c>
      <c r="B3203" s="306"/>
      <c r="C3203" s="321"/>
      <c r="D3203" s="321"/>
      <c r="E3203" s="321"/>
      <c r="F3203" s="321"/>
      <c r="G3203" s="335">
        <f t="shared" si="245"/>
        <v>0</v>
      </c>
      <c r="H3203" s="311"/>
      <c r="I3203" s="337">
        <f t="shared" si="246"/>
        <v>0</v>
      </c>
      <c r="J3203" s="344">
        <f t="shared" si="247"/>
        <v>0</v>
      </c>
      <c r="K3203" s="344">
        <f t="shared" si="248"/>
        <v>0</v>
      </c>
      <c r="L3203" s="336">
        <f t="shared" si="249"/>
        <v>0</v>
      </c>
    </row>
    <row r="3204" spans="1:12" x14ac:dyDescent="0.35">
      <c r="A3204" s="334">
        <v>3169</v>
      </c>
      <c r="B3204" s="306"/>
      <c r="C3204" s="321"/>
      <c r="D3204" s="321"/>
      <c r="E3204" s="321"/>
      <c r="F3204" s="321"/>
      <c r="G3204" s="335">
        <f t="shared" si="245"/>
        <v>0</v>
      </c>
      <c r="H3204" s="311"/>
      <c r="I3204" s="337">
        <f t="shared" si="246"/>
        <v>0</v>
      </c>
      <c r="J3204" s="344">
        <f t="shared" si="247"/>
        <v>0</v>
      </c>
      <c r="K3204" s="344">
        <f t="shared" si="248"/>
        <v>0</v>
      </c>
      <c r="L3204" s="336">
        <f t="shared" si="249"/>
        <v>0</v>
      </c>
    </row>
    <row r="3205" spans="1:12" x14ac:dyDescent="0.35">
      <c r="A3205" s="334">
        <v>3170</v>
      </c>
      <c r="B3205" s="306"/>
      <c r="C3205" s="321"/>
      <c r="D3205" s="321"/>
      <c r="E3205" s="321"/>
      <c r="F3205" s="321"/>
      <c r="G3205" s="335">
        <f t="shared" si="245"/>
        <v>0</v>
      </c>
      <c r="H3205" s="311"/>
      <c r="I3205" s="337">
        <f t="shared" si="246"/>
        <v>0</v>
      </c>
      <c r="J3205" s="344">
        <f t="shared" si="247"/>
        <v>0</v>
      </c>
      <c r="K3205" s="344">
        <f t="shared" si="248"/>
        <v>0</v>
      </c>
      <c r="L3205" s="336">
        <f t="shared" si="249"/>
        <v>0</v>
      </c>
    </row>
    <row r="3206" spans="1:12" x14ac:dyDescent="0.35">
      <c r="A3206" s="333">
        <v>3171</v>
      </c>
      <c r="B3206" s="306"/>
      <c r="C3206" s="321"/>
      <c r="D3206" s="321"/>
      <c r="E3206" s="321"/>
      <c r="F3206" s="321"/>
      <c r="G3206" s="335">
        <f t="shared" si="245"/>
        <v>0</v>
      </c>
      <c r="H3206" s="311"/>
      <c r="I3206" s="337">
        <f t="shared" si="246"/>
        <v>0</v>
      </c>
      <c r="J3206" s="344">
        <f t="shared" si="247"/>
        <v>0</v>
      </c>
      <c r="K3206" s="344">
        <f t="shared" si="248"/>
        <v>0</v>
      </c>
      <c r="L3206" s="336">
        <f t="shared" si="249"/>
        <v>0</v>
      </c>
    </row>
    <row r="3207" spans="1:12" x14ac:dyDescent="0.35">
      <c r="A3207" s="334">
        <v>3172</v>
      </c>
      <c r="B3207" s="306"/>
      <c r="C3207" s="321"/>
      <c r="D3207" s="321"/>
      <c r="E3207" s="321"/>
      <c r="F3207" s="321"/>
      <c r="G3207" s="335">
        <f t="shared" si="245"/>
        <v>0</v>
      </c>
      <c r="H3207" s="311"/>
      <c r="I3207" s="337">
        <f t="shared" si="246"/>
        <v>0</v>
      </c>
      <c r="J3207" s="344">
        <f t="shared" si="247"/>
        <v>0</v>
      </c>
      <c r="K3207" s="344">
        <f t="shared" si="248"/>
        <v>0</v>
      </c>
      <c r="L3207" s="336">
        <f t="shared" si="249"/>
        <v>0</v>
      </c>
    </row>
    <row r="3208" spans="1:12" x14ac:dyDescent="0.35">
      <c r="A3208" s="334">
        <v>3173</v>
      </c>
      <c r="B3208" s="306"/>
      <c r="C3208" s="321"/>
      <c r="D3208" s="321"/>
      <c r="E3208" s="321"/>
      <c r="F3208" s="321"/>
      <c r="G3208" s="335">
        <f t="shared" si="245"/>
        <v>0</v>
      </c>
      <c r="H3208" s="311"/>
      <c r="I3208" s="337">
        <f t="shared" si="246"/>
        <v>0</v>
      </c>
      <c r="J3208" s="344">
        <f t="shared" si="247"/>
        <v>0</v>
      </c>
      <c r="K3208" s="344">
        <f t="shared" si="248"/>
        <v>0</v>
      </c>
      <c r="L3208" s="336">
        <f t="shared" si="249"/>
        <v>0</v>
      </c>
    </row>
    <row r="3209" spans="1:12" x14ac:dyDescent="0.35">
      <c r="A3209" s="334">
        <v>3174</v>
      </c>
      <c r="B3209" s="306"/>
      <c r="C3209" s="321"/>
      <c r="D3209" s="321"/>
      <c r="E3209" s="321"/>
      <c r="F3209" s="321"/>
      <c r="G3209" s="335">
        <f t="shared" si="245"/>
        <v>0</v>
      </c>
      <c r="H3209" s="311"/>
      <c r="I3209" s="337">
        <f t="shared" si="246"/>
        <v>0</v>
      </c>
      <c r="J3209" s="344">
        <f t="shared" si="247"/>
        <v>0</v>
      </c>
      <c r="K3209" s="344">
        <f t="shared" si="248"/>
        <v>0</v>
      </c>
      <c r="L3209" s="336">
        <f t="shared" si="249"/>
        <v>0</v>
      </c>
    </row>
    <row r="3210" spans="1:12" x14ac:dyDescent="0.35">
      <c r="A3210" s="334">
        <v>3175</v>
      </c>
      <c r="B3210" s="306"/>
      <c r="C3210" s="321"/>
      <c r="D3210" s="321"/>
      <c r="E3210" s="321"/>
      <c r="F3210" s="321"/>
      <c r="G3210" s="335">
        <f t="shared" si="245"/>
        <v>0</v>
      </c>
      <c r="H3210" s="311"/>
      <c r="I3210" s="337">
        <f t="shared" si="246"/>
        <v>0</v>
      </c>
      <c r="J3210" s="344">
        <f t="shared" si="247"/>
        <v>0</v>
      </c>
      <c r="K3210" s="344">
        <f t="shared" si="248"/>
        <v>0</v>
      </c>
      <c r="L3210" s="336">
        <f t="shared" si="249"/>
        <v>0</v>
      </c>
    </row>
    <row r="3211" spans="1:12" x14ac:dyDescent="0.35">
      <c r="A3211" s="333">
        <v>3176</v>
      </c>
      <c r="B3211" s="306"/>
      <c r="C3211" s="321"/>
      <c r="D3211" s="321"/>
      <c r="E3211" s="321"/>
      <c r="F3211" s="321"/>
      <c r="G3211" s="335">
        <f t="shared" si="245"/>
        <v>0</v>
      </c>
      <c r="H3211" s="311"/>
      <c r="I3211" s="337">
        <f t="shared" si="246"/>
        <v>0</v>
      </c>
      <c r="J3211" s="344">
        <f t="shared" si="247"/>
        <v>0</v>
      </c>
      <c r="K3211" s="344">
        <f t="shared" si="248"/>
        <v>0</v>
      </c>
      <c r="L3211" s="336">
        <f t="shared" si="249"/>
        <v>0</v>
      </c>
    </row>
    <row r="3212" spans="1:12" x14ac:dyDescent="0.35">
      <c r="A3212" s="334">
        <v>3177</v>
      </c>
      <c r="B3212" s="306"/>
      <c r="C3212" s="321"/>
      <c r="D3212" s="321"/>
      <c r="E3212" s="321"/>
      <c r="F3212" s="321"/>
      <c r="G3212" s="335">
        <f t="shared" si="245"/>
        <v>0</v>
      </c>
      <c r="H3212" s="311"/>
      <c r="I3212" s="337">
        <f t="shared" si="246"/>
        <v>0</v>
      </c>
      <c r="J3212" s="344">
        <f t="shared" si="247"/>
        <v>0</v>
      </c>
      <c r="K3212" s="344">
        <f t="shared" si="248"/>
        <v>0</v>
      </c>
      <c r="L3212" s="336">
        <f t="shared" si="249"/>
        <v>0</v>
      </c>
    </row>
    <row r="3213" spans="1:12" x14ac:dyDescent="0.35">
      <c r="A3213" s="334">
        <v>3178</v>
      </c>
      <c r="B3213" s="306"/>
      <c r="C3213" s="321"/>
      <c r="D3213" s="321"/>
      <c r="E3213" s="321"/>
      <c r="F3213" s="321"/>
      <c r="G3213" s="335">
        <f t="shared" si="245"/>
        <v>0</v>
      </c>
      <c r="H3213" s="311"/>
      <c r="I3213" s="337">
        <f t="shared" si="246"/>
        <v>0</v>
      </c>
      <c r="J3213" s="344">
        <f t="shared" si="247"/>
        <v>0</v>
      </c>
      <c r="K3213" s="344">
        <f t="shared" si="248"/>
        <v>0</v>
      </c>
      <c r="L3213" s="336">
        <f t="shared" si="249"/>
        <v>0</v>
      </c>
    </row>
    <row r="3214" spans="1:12" x14ac:dyDescent="0.35">
      <c r="A3214" s="334">
        <v>3179</v>
      </c>
      <c r="B3214" s="306"/>
      <c r="C3214" s="321"/>
      <c r="D3214" s="321"/>
      <c r="E3214" s="321"/>
      <c r="F3214" s="321"/>
      <c r="G3214" s="335">
        <f t="shared" si="245"/>
        <v>0</v>
      </c>
      <c r="H3214" s="311"/>
      <c r="I3214" s="337">
        <f t="shared" si="246"/>
        <v>0</v>
      </c>
      <c r="J3214" s="344">
        <f t="shared" si="247"/>
        <v>0</v>
      </c>
      <c r="K3214" s="344">
        <f t="shared" si="248"/>
        <v>0</v>
      </c>
      <c r="L3214" s="336">
        <f t="shared" si="249"/>
        <v>0</v>
      </c>
    </row>
    <row r="3215" spans="1:12" x14ac:dyDescent="0.35">
      <c r="A3215" s="334">
        <v>3180</v>
      </c>
      <c r="B3215" s="306"/>
      <c r="C3215" s="321"/>
      <c r="D3215" s="321"/>
      <c r="E3215" s="321"/>
      <c r="F3215" s="321"/>
      <c r="G3215" s="335">
        <f t="shared" si="245"/>
        <v>0</v>
      </c>
      <c r="H3215" s="311"/>
      <c r="I3215" s="337">
        <f t="shared" si="246"/>
        <v>0</v>
      </c>
      <c r="J3215" s="344">
        <f t="shared" si="247"/>
        <v>0</v>
      </c>
      <c r="K3215" s="344">
        <f t="shared" si="248"/>
        <v>0</v>
      </c>
      <c r="L3215" s="336">
        <f t="shared" si="249"/>
        <v>0</v>
      </c>
    </row>
    <row r="3216" spans="1:12" x14ac:dyDescent="0.35">
      <c r="A3216" s="333">
        <v>3181</v>
      </c>
      <c r="B3216" s="306"/>
      <c r="C3216" s="321"/>
      <c r="D3216" s="321"/>
      <c r="E3216" s="321"/>
      <c r="F3216" s="321"/>
      <c r="G3216" s="335">
        <f t="shared" si="245"/>
        <v>0</v>
      </c>
      <c r="H3216" s="311"/>
      <c r="I3216" s="337">
        <f t="shared" si="246"/>
        <v>0</v>
      </c>
      <c r="J3216" s="344">
        <f t="shared" si="247"/>
        <v>0</v>
      </c>
      <c r="K3216" s="344">
        <f t="shared" si="248"/>
        <v>0</v>
      </c>
      <c r="L3216" s="336">
        <f t="shared" si="249"/>
        <v>0</v>
      </c>
    </row>
    <row r="3217" spans="1:12" x14ac:dyDescent="0.35">
      <c r="A3217" s="334">
        <v>3182</v>
      </c>
      <c r="B3217" s="306"/>
      <c r="C3217" s="321"/>
      <c r="D3217" s="321"/>
      <c r="E3217" s="321"/>
      <c r="F3217" s="321"/>
      <c r="G3217" s="335">
        <f t="shared" si="245"/>
        <v>0</v>
      </c>
      <c r="H3217" s="311"/>
      <c r="I3217" s="337">
        <f t="shared" si="246"/>
        <v>0</v>
      </c>
      <c r="J3217" s="344">
        <f t="shared" si="247"/>
        <v>0</v>
      </c>
      <c r="K3217" s="344">
        <f t="shared" si="248"/>
        <v>0</v>
      </c>
      <c r="L3217" s="336">
        <f t="shared" si="249"/>
        <v>0</v>
      </c>
    </row>
    <row r="3218" spans="1:12" x14ac:dyDescent="0.35">
      <c r="A3218" s="334">
        <v>3183</v>
      </c>
      <c r="B3218" s="306"/>
      <c r="C3218" s="321"/>
      <c r="D3218" s="321"/>
      <c r="E3218" s="321"/>
      <c r="F3218" s="321"/>
      <c r="G3218" s="335">
        <f t="shared" si="245"/>
        <v>0</v>
      </c>
      <c r="H3218" s="311"/>
      <c r="I3218" s="337">
        <f t="shared" si="246"/>
        <v>0</v>
      </c>
      <c r="J3218" s="344">
        <f t="shared" si="247"/>
        <v>0</v>
      </c>
      <c r="K3218" s="344">
        <f t="shared" si="248"/>
        <v>0</v>
      </c>
      <c r="L3218" s="336">
        <f t="shared" si="249"/>
        <v>0</v>
      </c>
    </row>
    <row r="3219" spans="1:12" x14ac:dyDescent="0.35">
      <c r="A3219" s="334">
        <v>3184</v>
      </c>
      <c r="B3219" s="306"/>
      <c r="C3219" s="321"/>
      <c r="D3219" s="321"/>
      <c r="E3219" s="321"/>
      <c r="F3219" s="321"/>
      <c r="G3219" s="335">
        <f t="shared" si="245"/>
        <v>0</v>
      </c>
      <c r="H3219" s="311"/>
      <c r="I3219" s="337">
        <f t="shared" si="246"/>
        <v>0</v>
      </c>
      <c r="J3219" s="344">
        <f t="shared" si="247"/>
        <v>0</v>
      </c>
      <c r="K3219" s="344">
        <f t="shared" si="248"/>
        <v>0</v>
      </c>
      <c r="L3219" s="336">
        <f t="shared" si="249"/>
        <v>0</v>
      </c>
    </row>
    <row r="3220" spans="1:12" x14ac:dyDescent="0.35">
      <c r="A3220" s="334">
        <v>3185</v>
      </c>
      <c r="B3220" s="306"/>
      <c r="C3220" s="321"/>
      <c r="D3220" s="321"/>
      <c r="E3220" s="321"/>
      <c r="F3220" s="321"/>
      <c r="G3220" s="335">
        <f t="shared" si="245"/>
        <v>0</v>
      </c>
      <c r="H3220" s="311"/>
      <c r="I3220" s="337">
        <f t="shared" si="246"/>
        <v>0</v>
      </c>
      <c r="J3220" s="344">
        <f t="shared" si="247"/>
        <v>0</v>
      </c>
      <c r="K3220" s="344">
        <f t="shared" si="248"/>
        <v>0</v>
      </c>
      <c r="L3220" s="336">
        <f t="shared" si="249"/>
        <v>0</v>
      </c>
    </row>
    <row r="3221" spans="1:12" x14ac:dyDescent="0.35">
      <c r="A3221" s="333">
        <v>3186</v>
      </c>
      <c r="B3221" s="306"/>
      <c r="C3221" s="321"/>
      <c r="D3221" s="321"/>
      <c r="E3221" s="321"/>
      <c r="F3221" s="321"/>
      <c r="G3221" s="335">
        <f t="shared" si="245"/>
        <v>0</v>
      </c>
      <c r="H3221" s="311"/>
      <c r="I3221" s="337">
        <f t="shared" si="246"/>
        <v>0</v>
      </c>
      <c r="J3221" s="344">
        <f t="shared" si="247"/>
        <v>0</v>
      </c>
      <c r="K3221" s="344">
        <f t="shared" si="248"/>
        <v>0</v>
      </c>
      <c r="L3221" s="336">
        <f t="shared" si="249"/>
        <v>0</v>
      </c>
    </row>
    <row r="3222" spans="1:12" x14ac:dyDescent="0.35">
      <c r="A3222" s="334">
        <v>3187</v>
      </c>
      <c r="B3222" s="306"/>
      <c r="C3222" s="321"/>
      <c r="D3222" s="321"/>
      <c r="E3222" s="321"/>
      <c r="F3222" s="321"/>
      <c r="G3222" s="335">
        <f t="shared" si="245"/>
        <v>0</v>
      </c>
      <c r="H3222" s="311"/>
      <c r="I3222" s="337">
        <f t="shared" si="246"/>
        <v>0</v>
      </c>
      <c r="J3222" s="344">
        <f t="shared" si="247"/>
        <v>0</v>
      </c>
      <c r="K3222" s="344">
        <f t="shared" si="248"/>
        <v>0</v>
      </c>
      <c r="L3222" s="336">
        <f t="shared" si="249"/>
        <v>0</v>
      </c>
    </row>
    <row r="3223" spans="1:12" x14ac:dyDescent="0.35">
      <c r="A3223" s="334">
        <v>3188</v>
      </c>
      <c r="B3223" s="306"/>
      <c r="C3223" s="321"/>
      <c r="D3223" s="321"/>
      <c r="E3223" s="321"/>
      <c r="F3223" s="321"/>
      <c r="G3223" s="335">
        <f t="shared" si="245"/>
        <v>0</v>
      </c>
      <c r="H3223" s="311"/>
      <c r="I3223" s="337">
        <f t="shared" si="246"/>
        <v>0</v>
      </c>
      <c r="J3223" s="344">
        <f t="shared" si="247"/>
        <v>0</v>
      </c>
      <c r="K3223" s="344">
        <f t="shared" si="248"/>
        <v>0</v>
      </c>
      <c r="L3223" s="336">
        <f t="shared" si="249"/>
        <v>0</v>
      </c>
    </row>
    <row r="3224" spans="1:12" x14ac:dyDescent="0.35">
      <c r="A3224" s="334">
        <v>3189</v>
      </c>
      <c r="B3224" s="306"/>
      <c r="C3224" s="321"/>
      <c r="D3224" s="321"/>
      <c r="E3224" s="321"/>
      <c r="F3224" s="321"/>
      <c r="G3224" s="335">
        <f t="shared" si="245"/>
        <v>0</v>
      </c>
      <c r="H3224" s="311"/>
      <c r="I3224" s="337">
        <f t="shared" si="246"/>
        <v>0</v>
      </c>
      <c r="J3224" s="344">
        <f t="shared" si="247"/>
        <v>0</v>
      </c>
      <c r="K3224" s="344">
        <f t="shared" si="248"/>
        <v>0</v>
      </c>
      <c r="L3224" s="336">
        <f t="shared" si="249"/>
        <v>0</v>
      </c>
    </row>
    <row r="3225" spans="1:12" x14ac:dyDescent="0.35">
      <c r="A3225" s="334">
        <v>3190</v>
      </c>
      <c r="B3225" s="306"/>
      <c r="C3225" s="321"/>
      <c r="D3225" s="321"/>
      <c r="E3225" s="321"/>
      <c r="F3225" s="321"/>
      <c r="G3225" s="335">
        <f t="shared" si="245"/>
        <v>0</v>
      </c>
      <c r="H3225" s="311"/>
      <c r="I3225" s="337">
        <f t="shared" si="246"/>
        <v>0</v>
      </c>
      <c r="J3225" s="344">
        <f t="shared" si="247"/>
        <v>0</v>
      </c>
      <c r="K3225" s="344">
        <f t="shared" si="248"/>
        <v>0</v>
      </c>
      <c r="L3225" s="336">
        <f t="shared" si="249"/>
        <v>0</v>
      </c>
    </row>
    <row r="3226" spans="1:12" x14ac:dyDescent="0.35">
      <c r="A3226" s="333">
        <v>3191</v>
      </c>
      <c r="B3226" s="306"/>
      <c r="C3226" s="321"/>
      <c r="D3226" s="321"/>
      <c r="E3226" s="321"/>
      <c r="F3226" s="321"/>
      <c r="G3226" s="335">
        <f t="shared" si="245"/>
        <v>0</v>
      </c>
      <c r="H3226" s="311"/>
      <c r="I3226" s="337">
        <f t="shared" si="246"/>
        <v>0</v>
      </c>
      <c r="J3226" s="344">
        <f t="shared" si="247"/>
        <v>0</v>
      </c>
      <c r="K3226" s="344">
        <f t="shared" si="248"/>
        <v>0</v>
      </c>
      <c r="L3226" s="336">
        <f t="shared" si="249"/>
        <v>0</v>
      </c>
    </row>
    <row r="3227" spans="1:12" x14ac:dyDescent="0.35">
      <c r="A3227" s="334">
        <v>3192</v>
      </c>
      <c r="B3227" s="306"/>
      <c r="C3227" s="321"/>
      <c r="D3227" s="321"/>
      <c r="E3227" s="321"/>
      <c r="F3227" s="321"/>
      <c r="G3227" s="335">
        <f t="shared" si="245"/>
        <v>0</v>
      </c>
      <c r="H3227" s="311"/>
      <c r="I3227" s="337">
        <f t="shared" si="246"/>
        <v>0</v>
      </c>
      <c r="J3227" s="344">
        <f t="shared" si="247"/>
        <v>0</v>
      </c>
      <c r="K3227" s="344">
        <f t="shared" si="248"/>
        <v>0</v>
      </c>
      <c r="L3227" s="336">
        <f t="shared" si="249"/>
        <v>0</v>
      </c>
    </row>
    <row r="3228" spans="1:12" x14ac:dyDescent="0.35">
      <c r="A3228" s="334">
        <v>3193</v>
      </c>
      <c r="B3228" s="306"/>
      <c r="C3228" s="321"/>
      <c r="D3228" s="321"/>
      <c r="E3228" s="321"/>
      <c r="F3228" s="321"/>
      <c r="G3228" s="335">
        <f t="shared" si="245"/>
        <v>0</v>
      </c>
      <c r="H3228" s="311"/>
      <c r="I3228" s="337">
        <f t="shared" si="246"/>
        <v>0</v>
      </c>
      <c r="J3228" s="344">
        <f t="shared" si="247"/>
        <v>0</v>
      </c>
      <c r="K3228" s="344">
        <f t="shared" si="248"/>
        <v>0</v>
      </c>
      <c r="L3228" s="336">
        <f t="shared" si="249"/>
        <v>0</v>
      </c>
    </row>
    <row r="3229" spans="1:12" x14ac:dyDescent="0.35">
      <c r="A3229" s="334">
        <v>3194</v>
      </c>
      <c r="B3229" s="306"/>
      <c r="C3229" s="321"/>
      <c r="D3229" s="321"/>
      <c r="E3229" s="321"/>
      <c r="F3229" s="321"/>
      <c r="G3229" s="335">
        <f t="shared" si="245"/>
        <v>0</v>
      </c>
      <c r="H3229" s="311"/>
      <c r="I3229" s="337">
        <f t="shared" si="246"/>
        <v>0</v>
      </c>
      <c r="J3229" s="344">
        <f t="shared" si="247"/>
        <v>0</v>
      </c>
      <c r="K3229" s="344">
        <f t="shared" si="248"/>
        <v>0</v>
      </c>
      <c r="L3229" s="336">
        <f t="shared" si="249"/>
        <v>0</v>
      </c>
    </row>
    <row r="3230" spans="1:12" x14ac:dyDescent="0.35">
      <c r="A3230" s="334">
        <v>3195</v>
      </c>
      <c r="B3230" s="306"/>
      <c r="C3230" s="321"/>
      <c r="D3230" s="321"/>
      <c r="E3230" s="321"/>
      <c r="F3230" s="321"/>
      <c r="G3230" s="335">
        <f t="shared" si="245"/>
        <v>0</v>
      </c>
      <c r="H3230" s="311"/>
      <c r="I3230" s="337">
        <f t="shared" si="246"/>
        <v>0</v>
      </c>
      <c r="J3230" s="344">
        <f t="shared" si="247"/>
        <v>0</v>
      </c>
      <c r="K3230" s="344">
        <f t="shared" si="248"/>
        <v>0</v>
      </c>
      <c r="L3230" s="336">
        <f t="shared" si="249"/>
        <v>0</v>
      </c>
    </row>
    <row r="3231" spans="1:12" x14ac:dyDescent="0.35">
      <c r="A3231" s="333">
        <v>3196</v>
      </c>
      <c r="B3231" s="306"/>
      <c r="C3231" s="321"/>
      <c r="D3231" s="321"/>
      <c r="E3231" s="321"/>
      <c r="F3231" s="321"/>
      <c r="G3231" s="335">
        <f t="shared" si="245"/>
        <v>0</v>
      </c>
      <c r="H3231" s="311"/>
      <c r="I3231" s="337">
        <f t="shared" si="246"/>
        <v>0</v>
      </c>
      <c r="J3231" s="344">
        <f t="shared" si="247"/>
        <v>0</v>
      </c>
      <c r="K3231" s="344">
        <f t="shared" si="248"/>
        <v>0</v>
      </c>
      <c r="L3231" s="336">
        <f t="shared" si="249"/>
        <v>0</v>
      </c>
    </row>
    <row r="3232" spans="1:12" x14ac:dyDescent="0.35">
      <c r="A3232" s="334">
        <v>3197</v>
      </c>
      <c r="B3232" s="306"/>
      <c r="C3232" s="321"/>
      <c r="D3232" s="321"/>
      <c r="E3232" s="321"/>
      <c r="F3232" s="321"/>
      <c r="G3232" s="335">
        <f t="shared" si="245"/>
        <v>0</v>
      </c>
      <c r="H3232" s="311"/>
      <c r="I3232" s="337">
        <f t="shared" si="246"/>
        <v>0</v>
      </c>
      <c r="J3232" s="344">
        <f t="shared" si="247"/>
        <v>0</v>
      </c>
      <c r="K3232" s="344">
        <f t="shared" si="248"/>
        <v>0</v>
      </c>
      <c r="L3232" s="336">
        <f t="shared" si="249"/>
        <v>0</v>
      </c>
    </row>
    <row r="3233" spans="1:12" x14ac:dyDescent="0.35">
      <c r="A3233" s="334">
        <v>3198</v>
      </c>
      <c r="B3233" s="306"/>
      <c r="C3233" s="321"/>
      <c r="D3233" s="321"/>
      <c r="E3233" s="321"/>
      <c r="F3233" s="321"/>
      <c r="G3233" s="335">
        <f t="shared" si="245"/>
        <v>0</v>
      </c>
      <c r="H3233" s="311"/>
      <c r="I3233" s="337">
        <f t="shared" si="246"/>
        <v>0</v>
      </c>
      <c r="J3233" s="344">
        <f t="shared" si="247"/>
        <v>0</v>
      </c>
      <c r="K3233" s="344">
        <f t="shared" si="248"/>
        <v>0</v>
      </c>
      <c r="L3233" s="336">
        <f t="shared" si="249"/>
        <v>0</v>
      </c>
    </row>
    <row r="3234" spans="1:12" x14ac:dyDescent="0.35">
      <c r="A3234" s="334">
        <v>3199</v>
      </c>
      <c r="B3234" s="306"/>
      <c r="C3234" s="321"/>
      <c r="D3234" s="321"/>
      <c r="E3234" s="321"/>
      <c r="F3234" s="321"/>
      <c r="G3234" s="335">
        <f t="shared" si="245"/>
        <v>0</v>
      </c>
      <c r="H3234" s="311"/>
      <c r="I3234" s="337">
        <f t="shared" si="246"/>
        <v>0</v>
      </c>
      <c r="J3234" s="344">
        <f t="shared" si="247"/>
        <v>0</v>
      </c>
      <c r="K3234" s="344">
        <f t="shared" si="248"/>
        <v>0</v>
      </c>
      <c r="L3234" s="336">
        <f t="shared" si="249"/>
        <v>0</v>
      </c>
    </row>
    <row r="3235" spans="1:12" x14ac:dyDescent="0.35">
      <c r="A3235" s="334">
        <v>3200</v>
      </c>
      <c r="B3235" s="306"/>
      <c r="C3235" s="321"/>
      <c r="D3235" s="321"/>
      <c r="E3235" s="321"/>
      <c r="F3235" s="321"/>
      <c r="G3235" s="335">
        <f t="shared" si="245"/>
        <v>0</v>
      </c>
      <c r="H3235" s="311"/>
      <c r="I3235" s="337">
        <f t="shared" si="246"/>
        <v>0</v>
      </c>
      <c r="J3235" s="344">
        <f t="shared" si="247"/>
        <v>0</v>
      </c>
      <c r="K3235" s="344">
        <f t="shared" si="248"/>
        <v>0</v>
      </c>
      <c r="L3235" s="336">
        <f t="shared" si="249"/>
        <v>0</v>
      </c>
    </row>
    <row r="3236" spans="1:12" x14ac:dyDescent="0.35">
      <c r="A3236" s="333">
        <v>3201</v>
      </c>
      <c r="B3236" s="306"/>
      <c r="C3236" s="321"/>
      <c r="D3236" s="321"/>
      <c r="E3236" s="321"/>
      <c r="F3236" s="321"/>
      <c r="G3236" s="335">
        <f t="shared" si="245"/>
        <v>0</v>
      </c>
      <c r="H3236" s="311"/>
      <c r="I3236" s="337">
        <f t="shared" si="246"/>
        <v>0</v>
      </c>
      <c r="J3236" s="344">
        <f t="shared" si="247"/>
        <v>0</v>
      </c>
      <c r="K3236" s="344">
        <f t="shared" si="248"/>
        <v>0</v>
      </c>
      <c r="L3236" s="336">
        <f t="shared" si="249"/>
        <v>0</v>
      </c>
    </row>
    <row r="3237" spans="1:12" x14ac:dyDescent="0.35">
      <c r="A3237" s="334">
        <v>3202</v>
      </c>
      <c r="B3237" s="306"/>
      <c r="C3237" s="321"/>
      <c r="D3237" s="321"/>
      <c r="E3237" s="321"/>
      <c r="F3237" s="321"/>
      <c r="G3237" s="335">
        <f t="shared" ref="G3237:G3300" si="250">IF(F3237="Residencial",E3237,F3237)</f>
        <v>0</v>
      </c>
      <c r="H3237" s="311"/>
      <c r="I3237" s="337">
        <f t="shared" ref="I3237:I3300" si="251">IF(F3237="Residencial",IF(H3237&lt;=11,H3237,11),0)</f>
        <v>0</v>
      </c>
      <c r="J3237" s="344">
        <f t="shared" ref="J3237:J3300" si="252">IF(OR(G3237=1,G3237=2),IF(H3237&lt;=6,H3237,6),0)</f>
        <v>0</v>
      </c>
      <c r="K3237" s="344">
        <f t="shared" si="248"/>
        <v>0</v>
      </c>
      <c r="L3237" s="336">
        <f t="shared" si="249"/>
        <v>0</v>
      </c>
    </row>
    <row r="3238" spans="1:12" x14ac:dyDescent="0.35">
      <c r="A3238" s="334">
        <v>3203</v>
      </c>
      <c r="B3238" s="306"/>
      <c r="C3238" s="321"/>
      <c r="D3238" s="321"/>
      <c r="E3238" s="321"/>
      <c r="F3238" s="321"/>
      <c r="G3238" s="335">
        <f t="shared" si="250"/>
        <v>0</v>
      </c>
      <c r="H3238" s="311"/>
      <c r="I3238" s="337">
        <f t="shared" si="251"/>
        <v>0</v>
      </c>
      <c r="J3238" s="344">
        <f t="shared" si="252"/>
        <v>0</v>
      </c>
      <c r="K3238" s="344">
        <f t="shared" ref="K3238:K3301" si="253">I3238-J3238</f>
        <v>0</v>
      </c>
      <c r="L3238" s="336">
        <f t="shared" ref="L3238:L3301" si="254">IF(F3238="Residencial",IF(H3238&gt;11,(H3238-I3238),0),0)</f>
        <v>0</v>
      </c>
    </row>
    <row r="3239" spans="1:12" x14ac:dyDescent="0.35">
      <c r="A3239" s="334">
        <v>3204</v>
      </c>
      <c r="B3239" s="306"/>
      <c r="C3239" s="321"/>
      <c r="D3239" s="321"/>
      <c r="E3239" s="321"/>
      <c r="F3239" s="321"/>
      <c r="G3239" s="335">
        <f t="shared" si="250"/>
        <v>0</v>
      </c>
      <c r="H3239" s="311"/>
      <c r="I3239" s="337">
        <f t="shared" si="251"/>
        <v>0</v>
      </c>
      <c r="J3239" s="344">
        <f t="shared" si="252"/>
        <v>0</v>
      </c>
      <c r="K3239" s="344">
        <f t="shared" si="253"/>
        <v>0</v>
      </c>
      <c r="L3239" s="336">
        <f t="shared" si="254"/>
        <v>0</v>
      </c>
    </row>
    <row r="3240" spans="1:12" x14ac:dyDescent="0.35">
      <c r="A3240" s="334">
        <v>3205</v>
      </c>
      <c r="B3240" s="306"/>
      <c r="C3240" s="321"/>
      <c r="D3240" s="321"/>
      <c r="E3240" s="321"/>
      <c r="F3240" s="321"/>
      <c r="G3240" s="335">
        <f t="shared" si="250"/>
        <v>0</v>
      </c>
      <c r="H3240" s="311"/>
      <c r="I3240" s="337">
        <f t="shared" si="251"/>
        <v>0</v>
      </c>
      <c r="J3240" s="344">
        <f t="shared" si="252"/>
        <v>0</v>
      </c>
      <c r="K3240" s="344">
        <f t="shared" si="253"/>
        <v>0</v>
      </c>
      <c r="L3240" s="336">
        <f t="shared" si="254"/>
        <v>0</v>
      </c>
    </row>
    <row r="3241" spans="1:12" x14ac:dyDescent="0.35">
      <c r="A3241" s="333">
        <v>3206</v>
      </c>
      <c r="B3241" s="306"/>
      <c r="C3241" s="321"/>
      <c r="D3241" s="321"/>
      <c r="E3241" s="321"/>
      <c r="F3241" s="321"/>
      <c r="G3241" s="335">
        <f t="shared" si="250"/>
        <v>0</v>
      </c>
      <c r="H3241" s="311"/>
      <c r="I3241" s="337">
        <f t="shared" si="251"/>
        <v>0</v>
      </c>
      <c r="J3241" s="344">
        <f t="shared" si="252"/>
        <v>0</v>
      </c>
      <c r="K3241" s="344">
        <f t="shared" si="253"/>
        <v>0</v>
      </c>
      <c r="L3241" s="336">
        <f t="shared" si="254"/>
        <v>0</v>
      </c>
    </row>
    <row r="3242" spans="1:12" x14ac:dyDescent="0.35">
      <c r="A3242" s="334">
        <v>3207</v>
      </c>
      <c r="B3242" s="306"/>
      <c r="C3242" s="321"/>
      <c r="D3242" s="321"/>
      <c r="E3242" s="321"/>
      <c r="F3242" s="321"/>
      <c r="G3242" s="335">
        <f t="shared" si="250"/>
        <v>0</v>
      </c>
      <c r="H3242" s="311"/>
      <c r="I3242" s="337">
        <f t="shared" si="251"/>
        <v>0</v>
      </c>
      <c r="J3242" s="344">
        <f t="shared" si="252"/>
        <v>0</v>
      </c>
      <c r="K3242" s="344">
        <f t="shared" si="253"/>
        <v>0</v>
      </c>
      <c r="L3242" s="336">
        <f t="shared" si="254"/>
        <v>0</v>
      </c>
    </row>
    <row r="3243" spans="1:12" x14ac:dyDescent="0.35">
      <c r="A3243" s="334">
        <v>3208</v>
      </c>
      <c r="B3243" s="306"/>
      <c r="C3243" s="321"/>
      <c r="D3243" s="321"/>
      <c r="E3243" s="321"/>
      <c r="F3243" s="321"/>
      <c r="G3243" s="335">
        <f t="shared" si="250"/>
        <v>0</v>
      </c>
      <c r="H3243" s="311"/>
      <c r="I3243" s="337">
        <f t="shared" si="251"/>
        <v>0</v>
      </c>
      <c r="J3243" s="344">
        <f t="shared" si="252"/>
        <v>0</v>
      </c>
      <c r="K3243" s="344">
        <f t="shared" si="253"/>
        <v>0</v>
      </c>
      <c r="L3243" s="336">
        <f t="shared" si="254"/>
        <v>0</v>
      </c>
    </row>
    <row r="3244" spans="1:12" x14ac:dyDescent="0.35">
      <c r="A3244" s="334">
        <v>3209</v>
      </c>
      <c r="B3244" s="306"/>
      <c r="C3244" s="321"/>
      <c r="D3244" s="321"/>
      <c r="E3244" s="321"/>
      <c r="F3244" s="321"/>
      <c r="G3244" s="335">
        <f t="shared" si="250"/>
        <v>0</v>
      </c>
      <c r="H3244" s="311"/>
      <c r="I3244" s="337">
        <f t="shared" si="251"/>
        <v>0</v>
      </c>
      <c r="J3244" s="344">
        <f t="shared" si="252"/>
        <v>0</v>
      </c>
      <c r="K3244" s="344">
        <f t="shared" si="253"/>
        <v>0</v>
      </c>
      <c r="L3244" s="336">
        <f t="shared" si="254"/>
        <v>0</v>
      </c>
    </row>
    <row r="3245" spans="1:12" x14ac:dyDescent="0.35">
      <c r="A3245" s="334">
        <v>3210</v>
      </c>
      <c r="B3245" s="306"/>
      <c r="C3245" s="321"/>
      <c r="D3245" s="321"/>
      <c r="E3245" s="321"/>
      <c r="F3245" s="321"/>
      <c r="G3245" s="335">
        <f t="shared" si="250"/>
        <v>0</v>
      </c>
      <c r="H3245" s="311"/>
      <c r="I3245" s="337">
        <f t="shared" si="251"/>
        <v>0</v>
      </c>
      <c r="J3245" s="344">
        <f t="shared" si="252"/>
        <v>0</v>
      </c>
      <c r="K3245" s="344">
        <f t="shared" si="253"/>
        <v>0</v>
      </c>
      <c r="L3245" s="336">
        <f t="shared" si="254"/>
        <v>0</v>
      </c>
    </row>
    <row r="3246" spans="1:12" x14ac:dyDescent="0.35">
      <c r="A3246" s="333">
        <v>3211</v>
      </c>
      <c r="B3246" s="306"/>
      <c r="C3246" s="321"/>
      <c r="D3246" s="321"/>
      <c r="E3246" s="321"/>
      <c r="F3246" s="321"/>
      <c r="G3246" s="335">
        <f t="shared" si="250"/>
        <v>0</v>
      </c>
      <c r="H3246" s="311"/>
      <c r="I3246" s="337">
        <f t="shared" si="251"/>
        <v>0</v>
      </c>
      <c r="J3246" s="344">
        <f t="shared" si="252"/>
        <v>0</v>
      </c>
      <c r="K3246" s="344">
        <f t="shared" si="253"/>
        <v>0</v>
      </c>
      <c r="L3246" s="336">
        <f t="shared" si="254"/>
        <v>0</v>
      </c>
    </row>
    <row r="3247" spans="1:12" x14ac:dyDescent="0.35">
      <c r="A3247" s="334">
        <v>3212</v>
      </c>
      <c r="B3247" s="306"/>
      <c r="C3247" s="321"/>
      <c r="D3247" s="321"/>
      <c r="E3247" s="321"/>
      <c r="F3247" s="321"/>
      <c r="G3247" s="335">
        <f t="shared" si="250"/>
        <v>0</v>
      </c>
      <c r="H3247" s="311"/>
      <c r="I3247" s="337">
        <f t="shared" si="251"/>
        <v>0</v>
      </c>
      <c r="J3247" s="344">
        <f t="shared" si="252"/>
        <v>0</v>
      </c>
      <c r="K3247" s="344">
        <f t="shared" si="253"/>
        <v>0</v>
      </c>
      <c r="L3247" s="336">
        <f t="shared" si="254"/>
        <v>0</v>
      </c>
    </row>
    <row r="3248" spans="1:12" x14ac:dyDescent="0.35">
      <c r="A3248" s="334">
        <v>3213</v>
      </c>
      <c r="B3248" s="306"/>
      <c r="C3248" s="321"/>
      <c r="D3248" s="321"/>
      <c r="E3248" s="321"/>
      <c r="F3248" s="321"/>
      <c r="G3248" s="335">
        <f t="shared" si="250"/>
        <v>0</v>
      </c>
      <c r="H3248" s="311"/>
      <c r="I3248" s="337">
        <f t="shared" si="251"/>
        <v>0</v>
      </c>
      <c r="J3248" s="344">
        <f t="shared" si="252"/>
        <v>0</v>
      </c>
      <c r="K3248" s="344">
        <f t="shared" si="253"/>
        <v>0</v>
      </c>
      <c r="L3248" s="336">
        <f t="shared" si="254"/>
        <v>0</v>
      </c>
    </row>
    <row r="3249" spans="1:12" x14ac:dyDescent="0.35">
      <c r="A3249" s="334">
        <v>3214</v>
      </c>
      <c r="B3249" s="306"/>
      <c r="C3249" s="321"/>
      <c r="D3249" s="321"/>
      <c r="E3249" s="321"/>
      <c r="F3249" s="321"/>
      <c r="G3249" s="335">
        <f t="shared" si="250"/>
        <v>0</v>
      </c>
      <c r="H3249" s="311"/>
      <c r="I3249" s="337">
        <f t="shared" si="251"/>
        <v>0</v>
      </c>
      <c r="J3249" s="344">
        <f t="shared" si="252"/>
        <v>0</v>
      </c>
      <c r="K3249" s="344">
        <f t="shared" si="253"/>
        <v>0</v>
      </c>
      <c r="L3249" s="336">
        <f t="shared" si="254"/>
        <v>0</v>
      </c>
    </row>
    <row r="3250" spans="1:12" x14ac:dyDescent="0.35">
      <c r="A3250" s="334">
        <v>3215</v>
      </c>
      <c r="B3250" s="306"/>
      <c r="C3250" s="321"/>
      <c r="D3250" s="321"/>
      <c r="E3250" s="321"/>
      <c r="F3250" s="321"/>
      <c r="G3250" s="335">
        <f t="shared" si="250"/>
        <v>0</v>
      </c>
      <c r="H3250" s="311"/>
      <c r="I3250" s="337">
        <f t="shared" si="251"/>
        <v>0</v>
      </c>
      <c r="J3250" s="344">
        <f t="shared" si="252"/>
        <v>0</v>
      </c>
      <c r="K3250" s="344">
        <f t="shared" si="253"/>
        <v>0</v>
      </c>
      <c r="L3250" s="336">
        <f t="shared" si="254"/>
        <v>0</v>
      </c>
    </row>
    <row r="3251" spans="1:12" x14ac:dyDescent="0.35">
      <c r="A3251" s="333">
        <v>3216</v>
      </c>
      <c r="B3251" s="306"/>
      <c r="C3251" s="321"/>
      <c r="D3251" s="321"/>
      <c r="E3251" s="321"/>
      <c r="F3251" s="321"/>
      <c r="G3251" s="335">
        <f t="shared" si="250"/>
        <v>0</v>
      </c>
      <c r="H3251" s="311"/>
      <c r="I3251" s="337">
        <f t="shared" si="251"/>
        <v>0</v>
      </c>
      <c r="J3251" s="344">
        <f t="shared" si="252"/>
        <v>0</v>
      </c>
      <c r="K3251" s="344">
        <f t="shared" si="253"/>
        <v>0</v>
      </c>
      <c r="L3251" s="336">
        <f t="shared" si="254"/>
        <v>0</v>
      </c>
    </row>
    <row r="3252" spans="1:12" x14ac:dyDescent="0.35">
      <c r="A3252" s="334">
        <v>3217</v>
      </c>
      <c r="B3252" s="306"/>
      <c r="C3252" s="321"/>
      <c r="D3252" s="321"/>
      <c r="E3252" s="321"/>
      <c r="F3252" s="321"/>
      <c r="G3252" s="335">
        <f t="shared" si="250"/>
        <v>0</v>
      </c>
      <c r="H3252" s="311"/>
      <c r="I3252" s="337">
        <f t="shared" si="251"/>
        <v>0</v>
      </c>
      <c r="J3252" s="344">
        <f t="shared" si="252"/>
        <v>0</v>
      </c>
      <c r="K3252" s="344">
        <f t="shared" si="253"/>
        <v>0</v>
      </c>
      <c r="L3252" s="336">
        <f t="shared" si="254"/>
        <v>0</v>
      </c>
    </row>
    <row r="3253" spans="1:12" x14ac:dyDescent="0.35">
      <c r="A3253" s="334">
        <v>3218</v>
      </c>
      <c r="B3253" s="306"/>
      <c r="C3253" s="321"/>
      <c r="D3253" s="321"/>
      <c r="E3253" s="321"/>
      <c r="F3253" s="321"/>
      <c r="G3253" s="335">
        <f t="shared" si="250"/>
        <v>0</v>
      </c>
      <c r="H3253" s="311"/>
      <c r="I3253" s="337">
        <f t="shared" si="251"/>
        <v>0</v>
      </c>
      <c r="J3253" s="344">
        <f t="shared" si="252"/>
        <v>0</v>
      </c>
      <c r="K3253" s="344">
        <f t="shared" si="253"/>
        <v>0</v>
      </c>
      <c r="L3253" s="336">
        <f t="shared" si="254"/>
        <v>0</v>
      </c>
    </row>
    <row r="3254" spans="1:12" x14ac:dyDescent="0.35">
      <c r="A3254" s="334">
        <v>3219</v>
      </c>
      <c r="B3254" s="306"/>
      <c r="C3254" s="321"/>
      <c r="D3254" s="321"/>
      <c r="E3254" s="321"/>
      <c r="F3254" s="321"/>
      <c r="G3254" s="335">
        <f t="shared" si="250"/>
        <v>0</v>
      </c>
      <c r="H3254" s="311"/>
      <c r="I3254" s="337">
        <f t="shared" si="251"/>
        <v>0</v>
      </c>
      <c r="J3254" s="344">
        <f t="shared" si="252"/>
        <v>0</v>
      </c>
      <c r="K3254" s="344">
        <f t="shared" si="253"/>
        <v>0</v>
      </c>
      <c r="L3254" s="336">
        <f t="shared" si="254"/>
        <v>0</v>
      </c>
    </row>
    <row r="3255" spans="1:12" x14ac:dyDescent="0.35">
      <c r="A3255" s="334">
        <v>3220</v>
      </c>
      <c r="B3255" s="306"/>
      <c r="C3255" s="321"/>
      <c r="D3255" s="321"/>
      <c r="E3255" s="321"/>
      <c r="F3255" s="321"/>
      <c r="G3255" s="335">
        <f t="shared" si="250"/>
        <v>0</v>
      </c>
      <c r="H3255" s="311"/>
      <c r="I3255" s="337">
        <f t="shared" si="251"/>
        <v>0</v>
      </c>
      <c r="J3255" s="344">
        <f t="shared" si="252"/>
        <v>0</v>
      </c>
      <c r="K3255" s="344">
        <f t="shared" si="253"/>
        <v>0</v>
      </c>
      <c r="L3255" s="336">
        <f t="shared" si="254"/>
        <v>0</v>
      </c>
    </row>
    <row r="3256" spans="1:12" x14ac:dyDescent="0.35">
      <c r="A3256" s="333">
        <v>3221</v>
      </c>
      <c r="B3256" s="306"/>
      <c r="C3256" s="321"/>
      <c r="D3256" s="321"/>
      <c r="E3256" s="321"/>
      <c r="F3256" s="321"/>
      <c r="G3256" s="335">
        <f t="shared" si="250"/>
        <v>0</v>
      </c>
      <c r="H3256" s="311"/>
      <c r="I3256" s="337">
        <f t="shared" si="251"/>
        <v>0</v>
      </c>
      <c r="J3256" s="344">
        <f t="shared" si="252"/>
        <v>0</v>
      </c>
      <c r="K3256" s="344">
        <f t="shared" si="253"/>
        <v>0</v>
      </c>
      <c r="L3256" s="336">
        <f t="shared" si="254"/>
        <v>0</v>
      </c>
    </row>
    <row r="3257" spans="1:12" x14ac:dyDescent="0.35">
      <c r="A3257" s="334">
        <v>3222</v>
      </c>
      <c r="B3257" s="306"/>
      <c r="C3257" s="321"/>
      <c r="D3257" s="321"/>
      <c r="E3257" s="321"/>
      <c r="F3257" s="321"/>
      <c r="G3257" s="335">
        <f t="shared" si="250"/>
        <v>0</v>
      </c>
      <c r="H3257" s="311"/>
      <c r="I3257" s="337">
        <f t="shared" si="251"/>
        <v>0</v>
      </c>
      <c r="J3257" s="344">
        <f t="shared" si="252"/>
        <v>0</v>
      </c>
      <c r="K3257" s="344">
        <f t="shared" si="253"/>
        <v>0</v>
      </c>
      <c r="L3257" s="336">
        <f t="shared" si="254"/>
        <v>0</v>
      </c>
    </row>
    <row r="3258" spans="1:12" x14ac:dyDescent="0.35">
      <c r="A3258" s="334">
        <v>3223</v>
      </c>
      <c r="B3258" s="306"/>
      <c r="C3258" s="321"/>
      <c r="D3258" s="321"/>
      <c r="E3258" s="321"/>
      <c r="F3258" s="321"/>
      <c r="G3258" s="335">
        <f t="shared" si="250"/>
        <v>0</v>
      </c>
      <c r="H3258" s="311"/>
      <c r="I3258" s="337">
        <f t="shared" si="251"/>
        <v>0</v>
      </c>
      <c r="J3258" s="344">
        <f t="shared" si="252"/>
        <v>0</v>
      </c>
      <c r="K3258" s="344">
        <f t="shared" si="253"/>
        <v>0</v>
      </c>
      <c r="L3258" s="336">
        <f t="shared" si="254"/>
        <v>0</v>
      </c>
    </row>
    <row r="3259" spans="1:12" x14ac:dyDescent="0.35">
      <c r="A3259" s="334">
        <v>3224</v>
      </c>
      <c r="B3259" s="306"/>
      <c r="C3259" s="321"/>
      <c r="D3259" s="321"/>
      <c r="E3259" s="321"/>
      <c r="F3259" s="321"/>
      <c r="G3259" s="335">
        <f t="shared" si="250"/>
        <v>0</v>
      </c>
      <c r="H3259" s="311"/>
      <c r="I3259" s="337">
        <f t="shared" si="251"/>
        <v>0</v>
      </c>
      <c r="J3259" s="344">
        <f t="shared" si="252"/>
        <v>0</v>
      </c>
      <c r="K3259" s="344">
        <f t="shared" si="253"/>
        <v>0</v>
      </c>
      <c r="L3259" s="336">
        <f t="shared" si="254"/>
        <v>0</v>
      </c>
    </row>
    <row r="3260" spans="1:12" x14ac:dyDescent="0.35">
      <c r="A3260" s="334">
        <v>3225</v>
      </c>
      <c r="B3260" s="306"/>
      <c r="C3260" s="321"/>
      <c r="D3260" s="321"/>
      <c r="E3260" s="321"/>
      <c r="F3260" s="321"/>
      <c r="G3260" s="335">
        <f t="shared" si="250"/>
        <v>0</v>
      </c>
      <c r="H3260" s="311"/>
      <c r="I3260" s="337">
        <f t="shared" si="251"/>
        <v>0</v>
      </c>
      <c r="J3260" s="344">
        <f t="shared" si="252"/>
        <v>0</v>
      </c>
      <c r="K3260" s="344">
        <f t="shared" si="253"/>
        <v>0</v>
      </c>
      <c r="L3260" s="336">
        <f t="shared" si="254"/>
        <v>0</v>
      </c>
    </row>
    <row r="3261" spans="1:12" x14ac:dyDescent="0.35">
      <c r="A3261" s="333">
        <v>3226</v>
      </c>
      <c r="B3261" s="306"/>
      <c r="C3261" s="321"/>
      <c r="D3261" s="321"/>
      <c r="E3261" s="321"/>
      <c r="F3261" s="321"/>
      <c r="G3261" s="335">
        <f t="shared" si="250"/>
        <v>0</v>
      </c>
      <c r="H3261" s="311"/>
      <c r="I3261" s="337">
        <f t="shared" si="251"/>
        <v>0</v>
      </c>
      <c r="J3261" s="344">
        <f t="shared" si="252"/>
        <v>0</v>
      </c>
      <c r="K3261" s="344">
        <f t="shared" si="253"/>
        <v>0</v>
      </c>
      <c r="L3261" s="336">
        <f t="shared" si="254"/>
        <v>0</v>
      </c>
    </row>
    <row r="3262" spans="1:12" x14ac:dyDescent="0.35">
      <c r="A3262" s="334">
        <v>3227</v>
      </c>
      <c r="B3262" s="306"/>
      <c r="C3262" s="321"/>
      <c r="D3262" s="321"/>
      <c r="E3262" s="321"/>
      <c r="F3262" s="321"/>
      <c r="G3262" s="335">
        <f t="shared" si="250"/>
        <v>0</v>
      </c>
      <c r="H3262" s="311"/>
      <c r="I3262" s="337">
        <f t="shared" si="251"/>
        <v>0</v>
      </c>
      <c r="J3262" s="344">
        <f t="shared" si="252"/>
        <v>0</v>
      </c>
      <c r="K3262" s="344">
        <f t="shared" si="253"/>
        <v>0</v>
      </c>
      <c r="L3262" s="336">
        <f t="shared" si="254"/>
        <v>0</v>
      </c>
    </row>
    <row r="3263" spans="1:12" x14ac:dyDescent="0.35">
      <c r="A3263" s="334">
        <v>3228</v>
      </c>
      <c r="B3263" s="306"/>
      <c r="C3263" s="321"/>
      <c r="D3263" s="321"/>
      <c r="E3263" s="321"/>
      <c r="F3263" s="321"/>
      <c r="G3263" s="335">
        <f t="shared" si="250"/>
        <v>0</v>
      </c>
      <c r="H3263" s="311"/>
      <c r="I3263" s="337">
        <f t="shared" si="251"/>
        <v>0</v>
      </c>
      <c r="J3263" s="344">
        <f t="shared" si="252"/>
        <v>0</v>
      </c>
      <c r="K3263" s="344">
        <f t="shared" si="253"/>
        <v>0</v>
      </c>
      <c r="L3263" s="336">
        <f t="shared" si="254"/>
        <v>0</v>
      </c>
    </row>
    <row r="3264" spans="1:12" x14ac:dyDescent="0.35">
      <c r="A3264" s="334">
        <v>3229</v>
      </c>
      <c r="B3264" s="306"/>
      <c r="C3264" s="321"/>
      <c r="D3264" s="321"/>
      <c r="E3264" s="321"/>
      <c r="F3264" s="321"/>
      <c r="G3264" s="335">
        <f t="shared" si="250"/>
        <v>0</v>
      </c>
      <c r="H3264" s="311"/>
      <c r="I3264" s="337">
        <f t="shared" si="251"/>
        <v>0</v>
      </c>
      <c r="J3264" s="344">
        <f t="shared" si="252"/>
        <v>0</v>
      </c>
      <c r="K3264" s="344">
        <f t="shared" si="253"/>
        <v>0</v>
      </c>
      <c r="L3264" s="336">
        <f t="shared" si="254"/>
        <v>0</v>
      </c>
    </row>
    <row r="3265" spans="1:12" x14ac:dyDescent="0.35">
      <c r="A3265" s="334">
        <v>3230</v>
      </c>
      <c r="B3265" s="306"/>
      <c r="C3265" s="321"/>
      <c r="D3265" s="321"/>
      <c r="E3265" s="321"/>
      <c r="F3265" s="321"/>
      <c r="G3265" s="335">
        <f t="shared" si="250"/>
        <v>0</v>
      </c>
      <c r="H3265" s="311"/>
      <c r="I3265" s="337">
        <f t="shared" si="251"/>
        <v>0</v>
      </c>
      <c r="J3265" s="344">
        <f t="shared" si="252"/>
        <v>0</v>
      </c>
      <c r="K3265" s="344">
        <f t="shared" si="253"/>
        <v>0</v>
      </c>
      <c r="L3265" s="336">
        <f t="shared" si="254"/>
        <v>0</v>
      </c>
    </row>
    <row r="3266" spans="1:12" x14ac:dyDescent="0.35">
      <c r="A3266" s="333">
        <v>3231</v>
      </c>
      <c r="B3266" s="306"/>
      <c r="C3266" s="321"/>
      <c r="D3266" s="321"/>
      <c r="E3266" s="321"/>
      <c r="F3266" s="321"/>
      <c r="G3266" s="335">
        <f t="shared" si="250"/>
        <v>0</v>
      </c>
      <c r="H3266" s="311"/>
      <c r="I3266" s="337">
        <f t="shared" si="251"/>
        <v>0</v>
      </c>
      <c r="J3266" s="344">
        <f t="shared" si="252"/>
        <v>0</v>
      </c>
      <c r="K3266" s="344">
        <f t="shared" si="253"/>
        <v>0</v>
      </c>
      <c r="L3266" s="336">
        <f t="shared" si="254"/>
        <v>0</v>
      </c>
    </row>
    <row r="3267" spans="1:12" x14ac:dyDescent="0.35">
      <c r="A3267" s="334">
        <v>3232</v>
      </c>
      <c r="B3267" s="306"/>
      <c r="C3267" s="321"/>
      <c r="D3267" s="321"/>
      <c r="E3267" s="321"/>
      <c r="F3267" s="321"/>
      <c r="G3267" s="335">
        <f t="shared" si="250"/>
        <v>0</v>
      </c>
      <c r="H3267" s="311"/>
      <c r="I3267" s="337">
        <f t="shared" si="251"/>
        <v>0</v>
      </c>
      <c r="J3267" s="344">
        <f t="shared" si="252"/>
        <v>0</v>
      </c>
      <c r="K3267" s="344">
        <f t="shared" si="253"/>
        <v>0</v>
      </c>
      <c r="L3267" s="336">
        <f t="shared" si="254"/>
        <v>0</v>
      </c>
    </row>
    <row r="3268" spans="1:12" x14ac:dyDescent="0.35">
      <c r="A3268" s="334">
        <v>3233</v>
      </c>
      <c r="B3268" s="306"/>
      <c r="C3268" s="321"/>
      <c r="D3268" s="321"/>
      <c r="E3268" s="321"/>
      <c r="F3268" s="321"/>
      <c r="G3268" s="335">
        <f t="shared" si="250"/>
        <v>0</v>
      </c>
      <c r="H3268" s="311"/>
      <c r="I3268" s="337">
        <f t="shared" si="251"/>
        <v>0</v>
      </c>
      <c r="J3268" s="344">
        <f t="shared" si="252"/>
        <v>0</v>
      </c>
      <c r="K3268" s="344">
        <f t="shared" si="253"/>
        <v>0</v>
      </c>
      <c r="L3268" s="336">
        <f t="shared" si="254"/>
        <v>0</v>
      </c>
    </row>
    <row r="3269" spans="1:12" x14ac:dyDescent="0.35">
      <c r="A3269" s="334">
        <v>3234</v>
      </c>
      <c r="B3269" s="306"/>
      <c r="C3269" s="321"/>
      <c r="D3269" s="321"/>
      <c r="E3269" s="321"/>
      <c r="F3269" s="321"/>
      <c r="G3269" s="335">
        <f t="shared" si="250"/>
        <v>0</v>
      </c>
      <c r="H3269" s="311"/>
      <c r="I3269" s="337">
        <f t="shared" si="251"/>
        <v>0</v>
      </c>
      <c r="J3269" s="344">
        <f t="shared" si="252"/>
        <v>0</v>
      </c>
      <c r="K3269" s="344">
        <f t="shared" si="253"/>
        <v>0</v>
      </c>
      <c r="L3269" s="336">
        <f t="shared" si="254"/>
        <v>0</v>
      </c>
    </row>
    <row r="3270" spans="1:12" x14ac:dyDescent="0.35">
      <c r="A3270" s="334">
        <v>3235</v>
      </c>
      <c r="B3270" s="306"/>
      <c r="C3270" s="321"/>
      <c r="D3270" s="321"/>
      <c r="E3270" s="321"/>
      <c r="F3270" s="321"/>
      <c r="G3270" s="335">
        <f t="shared" si="250"/>
        <v>0</v>
      </c>
      <c r="H3270" s="311"/>
      <c r="I3270" s="337">
        <f t="shared" si="251"/>
        <v>0</v>
      </c>
      <c r="J3270" s="344">
        <f t="shared" si="252"/>
        <v>0</v>
      </c>
      <c r="K3270" s="344">
        <f t="shared" si="253"/>
        <v>0</v>
      </c>
      <c r="L3270" s="336">
        <f t="shared" si="254"/>
        <v>0</v>
      </c>
    </row>
    <row r="3271" spans="1:12" x14ac:dyDescent="0.35">
      <c r="A3271" s="333">
        <v>3236</v>
      </c>
      <c r="B3271" s="306"/>
      <c r="C3271" s="321"/>
      <c r="D3271" s="321"/>
      <c r="E3271" s="321"/>
      <c r="F3271" s="321"/>
      <c r="G3271" s="335">
        <f t="shared" si="250"/>
        <v>0</v>
      </c>
      <c r="H3271" s="311"/>
      <c r="I3271" s="337">
        <f t="shared" si="251"/>
        <v>0</v>
      </c>
      <c r="J3271" s="344">
        <f t="shared" si="252"/>
        <v>0</v>
      </c>
      <c r="K3271" s="344">
        <f t="shared" si="253"/>
        <v>0</v>
      </c>
      <c r="L3271" s="336">
        <f t="shared" si="254"/>
        <v>0</v>
      </c>
    </row>
    <row r="3272" spans="1:12" x14ac:dyDescent="0.35">
      <c r="A3272" s="334">
        <v>3237</v>
      </c>
      <c r="B3272" s="306"/>
      <c r="C3272" s="321"/>
      <c r="D3272" s="321"/>
      <c r="E3272" s="321"/>
      <c r="F3272" s="321"/>
      <c r="G3272" s="335">
        <f t="shared" si="250"/>
        <v>0</v>
      </c>
      <c r="H3272" s="311"/>
      <c r="I3272" s="337">
        <f t="shared" si="251"/>
        <v>0</v>
      </c>
      <c r="J3272" s="344">
        <f t="shared" si="252"/>
        <v>0</v>
      </c>
      <c r="K3272" s="344">
        <f t="shared" si="253"/>
        <v>0</v>
      </c>
      <c r="L3272" s="336">
        <f t="shared" si="254"/>
        <v>0</v>
      </c>
    </row>
    <row r="3273" spans="1:12" x14ac:dyDescent="0.35">
      <c r="A3273" s="334">
        <v>3238</v>
      </c>
      <c r="B3273" s="306"/>
      <c r="C3273" s="321"/>
      <c r="D3273" s="321"/>
      <c r="E3273" s="321"/>
      <c r="F3273" s="321"/>
      <c r="G3273" s="335">
        <f t="shared" si="250"/>
        <v>0</v>
      </c>
      <c r="H3273" s="311"/>
      <c r="I3273" s="337">
        <f t="shared" si="251"/>
        <v>0</v>
      </c>
      <c r="J3273" s="344">
        <f t="shared" si="252"/>
        <v>0</v>
      </c>
      <c r="K3273" s="344">
        <f t="shared" si="253"/>
        <v>0</v>
      </c>
      <c r="L3273" s="336">
        <f t="shared" si="254"/>
        <v>0</v>
      </c>
    </row>
    <row r="3274" spans="1:12" x14ac:dyDescent="0.35">
      <c r="A3274" s="334">
        <v>3239</v>
      </c>
      <c r="B3274" s="306"/>
      <c r="C3274" s="321"/>
      <c r="D3274" s="321"/>
      <c r="E3274" s="321"/>
      <c r="F3274" s="321"/>
      <c r="G3274" s="335">
        <f t="shared" si="250"/>
        <v>0</v>
      </c>
      <c r="H3274" s="311"/>
      <c r="I3274" s="337">
        <f t="shared" si="251"/>
        <v>0</v>
      </c>
      <c r="J3274" s="344">
        <f t="shared" si="252"/>
        <v>0</v>
      </c>
      <c r="K3274" s="344">
        <f t="shared" si="253"/>
        <v>0</v>
      </c>
      <c r="L3274" s="336">
        <f t="shared" si="254"/>
        <v>0</v>
      </c>
    </row>
    <row r="3275" spans="1:12" x14ac:dyDescent="0.35">
      <c r="A3275" s="334">
        <v>3240</v>
      </c>
      <c r="B3275" s="306"/>
      <c r="C3275" s="321"/>
      <c r="D3275" s="321"/>
      <c r="E3275" s="321"/>
      <c r="F3275" s="321"/>
      <c r="G3275" s="335">
        <f t="shared" si="250"/>
        <v>0</v>
      </c>
      <c r="H3275" s="311"/>
      <c r="I3275" s="337">
        <f t="shared" si="251"/>
        <v>0</v>
      </c>
      <c r="J3275" s="344">
        <f t="shared" si="252"/>
        <v>0</v>
      </c>
      <c r="K3275" s="344">
        <f t="shared" si="253"/>
        <v>0</v>
      </c>
      <c r="L3275" s="336">
        <f t="shared" si="254"/>
        <v>0</v>
      </c>
    </row>
    <row r="3276" spans="1:12" x14ac:dyDescent="0.35">
      <c r="A3276" s="333">
        <v>3241</v>
      </c>
      <c r="B3276" s="306"/>
      <c r="C3276" s="321"/>
      <c r="D3276" s="321"/>
      <c r="E3276" s="321"/>
      <c r="F3276" s="321"/>
      <c r="G3276" s="335">
        <f t="shared" si="250"/>
        <v>0</v>
      </c>
      <c r="H3276" s="311"/>
      <c r="I3276" s="337">
        <f t="shared" si="251"/>
        <v>0</v>
      </c>
      <c r="J3276" s="344">
        <f t="shared" si="252"/>
        <v>0</v>
      </c>
      <c r="K3276" s="344">
        <f t="shared" si="253"/>
        <v>0</v>
      </c>
      <c r="L3276" s="336">
        <f t="shared" si="254"/>
        <v>0</v>
      </c>
    </row>
    <row r="3277" spans="1:12" x14ac:dyDescent="0.35">
      <c r="A3277" s="334">
        <v>3242</v>
      </c>
      <c r="B3277" s="306"/>
      <c r="C3277" s="321"/>
      <c r="D3277" s="321"/>
      <c r="E3277" s="321"/>
      <c r="F3277" s="321"/>
      <c r="G3277" s="335">
        <f t="shared" si="250"/>
        <v>0</v>
      </c>
      <c r="H3277" s="311"/>
      <c r="I3277" s="337">
        <f t="shared" si="251"/>
        <v>0</v>
      </c>
      <c r="J3277" s="344">
        <f t="shared" si="252"/>
        <v>0</v>
      </c>
      <c r="K3277" s="344">
        <f t="shared" si="253"/>
        <v>0</v>
      </c>
      <c r="L3277" s="336">
        <f t="shared" si="254"/>
        <v>0</v>
      </c>
    </row>
    <row r="3278" spans="1:12" x14ac:dyDescent="0.35">
      <c r="A3278" s="334">
        <v>3243</v>
      </c>
      <c r="B3278" s="306"/>
      <c r="C3278" s="321"/>
      <c r="D3278" s="321"/>
      <c r="E3278" s="321"/>
      <c r="F3278" s="321"/>
      <c r="G3278" s="335">
        <f t="shared" si="250"/>
        <v>0</v>
      </c>
      <c r="H3278" s="311"/>
      <c r="I3278" s="337">
        <f t="shared" si="251"/>
        <v>0</v>
      </c>
      <c r="J3278" s="344">
        <f t="shared" si="252"/>
        <v>0</v>
      </c>
      <c r="K3278" s="344">
        <f t="shared" si="253"/>
        <v>0</v>
      </c>
      <c r="L3278" s="336">
        <f t="shared" si="254"/>
        <v>0</v>
      </c>
    </row>
    <row r="3279" spans="1:12" x14ac:dyDescent="0.35">
      <c r="A3279" s="334">
        <v>3244</v>
      </c>
      <c r="B3279" s="306"/>
      <c r="C3279" s="321"/>
      <c r="D3279" s="321"/>
      <c r="E3279" s="321"/>
      <c r="F3279" s="321"/>
      <c r="G3279" s="335">
        <f t="shared" si="250"/>
        <v>0</v>
      </c>
      <c r="H3279" s="311"/>
      <c r="I3279" s="337">
        <f t="shared" si="251"/>
        <v>0</v>
      </c>
      <c r="J3279" s="344">
        <f t="shared" si="252"/>
        <v>0</v>
      </c>
      <c r="K3279" s="344">
        <f t="shared" si="253"/>
        <v>0</v>
      </c>
      <c r="L3279" s="336">
        <f t="shared" si="254"/>
        <v>0</v>
      </c>
    </row>
    <row r="3280" spans="1:12" x14ac:dyDescent="0.35">
      <c r="A3280" s="334">
        <v>3245</v>
      </c>
      <c r="B3280" s="306"/>
      <c r="C3280" s="321"/>
      <c r="D3280" s="321"/>
      <c r="E3280" s="321"/>
      <c r="F3280" s="321"/>
      <c r="G3280" s="335">
        <f t="shared" si="250"/>
        <v>0</v>
      </c>
      <c r="H3280" s="311"/>
      <c r="I3280" s="337">
        <f t="shared" si="251"/>
        <v>0</v>
      </c>
      <c r="J3280" s="344">
        <f t="shared" si="252"/>
        <v>0</v>
      </c>
      <c r="K3280" s="344">
        <f t="shared" si="253"/>
        <v>0</v>
      </c>
      <c r="L3280" s="336">
        <f t="shared" si="254"/>
        <v>0</v>
      </c>
    </row>
    <row r="3281" spans="1:12" x14ac:dyDescent="0.35">
      <c r="A3281" s="333">
        <v>3246</v>
      </c>
      <c r="B3281" s="306"/>
      <c r="C3281" s="321"/>
      <c r="D3281" s="321"/>
      <c r="E3281" s="321"/>
      <c r="F3281" s="321"/>
      <c r="G3281" s="335">
        <f t="shared" si="250"/>
        <v>0</v>
      </c>
      <c r="H3281" s="311"/>
      <c r="I3281" s="337">
        <f t="shared" si="251"/>
        <v>0</v>
      </c>
      <c r="J3281" s="344">
        <f t="shared" si="252"/>
        <v>0</v>
      </c>
      <c r="K3281" s="344">
        <f t="shared" si="253"/>
        <v>0</v>
      </c>
      <c r="L3281" s="336">
        <f t="shared" si="254"/>
        <v>0</v>
      </c>
    </row>
    <row r="3282" spans="1:12" x14ac:dyDescent="0.35">
      <c r="A3282" s="334">
        <v>3247</v>
      </c>
      <c r="B3282" s="306"/>
      <c r="C3282" s="321"/>
      <c r="D3282" s="321"/>
      <c r="E3282" s="321"/>
      <c r="F3282" s="321"/>
      <c r="G3282" s="335">
        <f t="shared" si="250"/>
        <v>0</v>
      </c>
      <c r="H3282" s="311"/>
      <c r="I3282" s="337">
        <f t="shared" si="251"/>
        <v>0</v>
      </c>
      <c r="J3282" s="344">
        <f t="shared" si="252"/>
        <v>0</v>
      </c>
      <c r="K3282" s="344">
        <f t="shared" si="253"/>
        <v>0</v>
      </c>
      <c r="L3282" s="336">
        <f t="shared" si="254"/>
        <v>0</v>
      </c>
    </row>
    <row r="3283" spans="1:12" x14ac:dyDescent="0.35">
      <c r="A3283" s="334">
        <v>3248</v>
      </c>
      <c r="B3283" s="306"/>
      <c r="C3283" s="321"/>
      <c r="D3283" s="321"/>
      <c r="E3283" s="321"/>
      <c r="F3283" s="321"/>
      <c r="G3283" s="335">
        <f t="shared" si="250"/>
        <v>0</v>
      </c>
      <c r="H3283" s="311"/>
      <c r="I3283" s="337">
        <f t="shared" si="251"/>
        <v>0</v>
      </c>
      <c r="J3283" s="344">
        <f t="shared" si="252"/>
        <v>0</v>
      </c>
      <c r="K3283" s="344">
        <f t="shared" si="253"/>
        <v>0</v>
      </c>
      <c r="L3283" s="336">
        <f t="shared" si="254"/>
        <v>0</v>
      </c>
    </row>
    <row r="3284" spans="1:12" x14ac:dyDescent="0.35">
      <c r="A3284" s="334">
        <v>3249</v>
      </c>
      <c r="B3284" s="306"/>
      <c r="C3284" s="321"/>
      <c r="D3284" s="321"/>
      <c r="E3284" s="321"/>
      <c r="F3284" s="321"/>
      <c r="G3284" s="335">
        <f t="shared" si="250"/>
        <v>0</v>
      </c>
      <c r="H3284" s="311"/>
      <c r="I3284" s="337">
        <f t="shared" si="251"/>
        <v>0</v>
      </c>
      <c r="J3284" s="344">
        <f t="shared" si="252"/>
        <v>0</v>
      </c>
      <c r="K3284" s="344">
        <f t="shared" si="253"/>
        <v>0</v>
      </c>
      <c r="L3284" s="336">
        <f t="shared" si="254"/>
        <v>0</v>
      </c>
    </row>
    <row r="3285" spans="1:12" x14ac:dyDescent="0.35">
      <c r="A3285" s="334">
        <v>3250</v>
      </c>
      <c r="B3285" s="306"/>
      <c r="C3285" s="321"/>
      <c r="D3285" s="321"/>
      <c r="E3285" s="321"/>
      <c r="F3285" s="321"/>
      <c r="G3285" s="335">
        <f t="shared" si="250"/>
        <v>0</v>
      </c>
      <c r="H3285" s="311"/>
      <c r="I3285" s="337">
        <f t="shared" si="251"/>
        <v>0</v>
      </c>
      <c r="J3285" s="344">
        <f t="shared" si="252"/>
        <v>0</v>
      </c>
      <c r="K3285" s="344">
        <f t="shared" si="253"/>
        <v>0</v>
      </c>
      <c r="L3285" s="336">
        <f t="shared" si="254"/>
        <v>0</v>
      </c>
    </row>
    <row r="3286" spans="1:12" x14ac:dyDescent="0.35">
      <c r="A3286" s="333">
        <v>3251</v>
      </c>
      <c r="B3286" s="306"/>
      <c r="C3286" s="321"/>
      <c r="D3286" s="321"/>
      <c r="E3286" s="321"/>
      <c r="F3286" s="321"/>
      <c r="G3286" s="335">
        <f t="shared" si="250"/>
        <v>0</v>
      </c>
      <c r="H3286" s="311"/>
      <c r="I3286" s="337">
        <f t="shared" si="251"/>
        <v>0</v>
      </c>
      <c r="J3286" s="344">
        <f t="shared" si="252"/>
        <v>0</v>
      </c>
      <c r="K3286" s="344">
        <f t="shared" si="253"/>
        <v>0</v>
      </c>
      <c r="L3286" s="336">
        <f t="shared" si="254"/>
        <v>0</v>
      </c>
    </row>
    <row r="3287" spans="1:12" x14ac:dyDescent="0.35">
      <c r="A3287" s="334">
        <v>3252</v>
      </c>
      <c r="B3287" s="306"/>
      <c r="C3287" s="321"/>
      <c r="D3287" s="321"/>
      <c r="E3287" s="321"/>
      <c r="F3287" s="321"/>
      <c r="G3287" s="335">
        <f t="shared" si="250"/>
        <v>0</v>
      </c>
      <c r="H3287" s="311"/>
      <c r="I3287" s="337">
        <f t="shared" si="251"/>
        <v>0</v>
      </c>
      <c r="J3287" s="344">
        <f t="shared" si="252"/>
        <v>0</v>
      </c>
      <c r="K3287" s="344">
        <f t="shared" si="253"/>
        <v>0</v>
      </c>
      <c r="L3287" s="336">
        <f t="shared" si="254"/>
        <v>0</v>
      </c>
    </row>
    <row r="3288" spans="1:12" x14ac:dyDescent="0.35">
      <c r="A3288" s="334">
        <v>3253</v>
      </c>
      <c r="B3288" s="306"/>
      <c r="C3288" s="321"/>
      <c r="D3288" s="321"/>
      <c r="E3288" s="321"/>
      <c r="F3288" s="321"/>
      <c r="G3288" s="335">
        <f t="shared" si="250"/>
        <v>0</v>
      </c>
      <c r="H3288" s="311"/>
      <c r="I3288" s="337">
        <f t="shared" si="251"/>
        <v>0</v>
      </c>
      <c r="J3288" s="344">
        <f t="shared" si="252"/>
        <v>0</v>
      </c>
      <c r="K3288" s="344">
        <f t="shared" si="253"/>
        <v>0</v>
      </c>
      <c r="L3288" s="336">
        <f t="shared" si="254"/>
        <v>0</v>
      </c>
    </row>
    <row r="3289" spans="1:12" x14ac:dyDescent="0.35">
      <c r="A3289" s="334">
        <v>3254</v>
      </c>
      <c r="B3289" s="306"/>
      <c r="C3289" s="321"/>
      <c r="D3289" s="321"/>
      <c r="E3289" s="321"/>
      <c r="F3289" s="321"/>
      <c r="G3289" s="335">
        <f t="shared" si="250"/>
        <v>0</v>
      </c>
      <c r="H3289" s="311"/>
      <c r="I3289" s="337">
        <f t="shared" si="251"/>
        <v>0</v>
      </c>
      <c r="J3289" s="344">
        <f t="shared" si="252"/>
        <v>0</v>
      </c>
      <c r="K3289" s="344">
        <f t="shared" si="253"/>
        <v>0</v>
      </c>
      <c r="L3289" s="336">
        <f t="shared" si="254"/>
        <v>0</v>
      </c>
    </row>
    <row r="3290" spans="1:12" x14ac:dyDescent="0.35">
      <c r="A3290" s="334">
        <v>3255</v>
      </c>
      <c r="B3290" s="306"/>
      <c r="C3290" s="321"/>
      <c r="D3290" s="321"/>
      <c r="E3290" s="321"/>
      <c r="F3290" s="321"/>
      <c r="G3290" s="335">
        <f t="shared" si="250"/>
        <v>0</v>
      </c>
      <c r="H3290" s="311"/>
      <c r="I3290" s="337">
        <f t="shared" si="251"/>
        <v>0</v>
      </c>
      <c r="J3290" s="344">
        <f t="shared" si="252"/>
        <v>0</v>
      </c>
      <c r="K3290" s="344">
        <f t="shared" si="253"/>
        <v>0</v>
      </c>
      <c r="L3290" s="336">
        <f t="shared" si="254"/>
        <v>0</v>
      </c>
    </row>
    <row r="3291" spans="1:12" x14ac:dyDescent="0.35">
      <c r="A3291" s="333">
        <v>3256</v>
      </c>
      <c r="B3291" s="306"/>
      <c r="C3291" s="321"/>
      <c r="D3291" s="321"/>
      <c r="E3291" s="321"/>
      <c r="F3291" s="321"/>
      <c r="G3291" s="335">
        <f t="shared" si="250"/>
        <v>0</v>
      </c>
      <c r="H3291" s="311"/>
      <c r="I3291" s="337">
        <f t="shared" si="251"/>
        <v>0</v>
      </c>
      <c r="J3291" s="344">
        <f t="shared" si="252"/>
        <v>0</v>
      </c>
      <c r="K3291" s="344">
        <f t="shared" si="253"/>
        <v>0</v>
      </c>
      <c r="L3291" s="336">
        <f t="shared" si="254"/>
        <v>0</v>
      </c>
    </row>
    <row r="3292" spans="1:12" x14ac:dyDescent="0.35">
      <c r="A3292" s="334">
        <v>3257</v>
      </c>
      <c r="B3292" s="306"/>
      <c r="C3292" s="321"/>
      <c r="D3292" s="321"/>
      <c r="E3292" s="321"/>
      <c r="F3292" s="321"/>
      <c r="G3292" s="335">
        <f t="shared" si="250"/>
        <v>0</v>
      </c>
      <c r="H3292" s="311"/>
      <c r="I3292" s="337">
        <f t="shared" si="251"/>
        <v>0</v>
      </c>
      <c r="J3292" s="344">
        <f t="shared" si="252"/>
        <v>0</v>
      </c>
      <c r="K3292" s="344">
        <f t="shared" si="253"/>
        <v>0</v>
      </c>
      <c r="L3292" s="336">
        <f t="shared" si="254"/>
        <v>0</v>
      </c>
    </row>
    <row r="3293" spans="1:12" x14ac:dyDescent="0.35">
      <c r="A3293" s="334">
        <v>3258</v>
      </c>
      <c r="B3293" s="306"/>
      <c r="C3293" s="321"/>
      <c r="D3293" s="321"/>
      <c r="E3293" s="321"/>
      <c r="F3293" s="321"/>
      <c r="G3293" s="335">
        <f t="shared" si="250"/>
        <v>0</v>
      </c>
      <c r="H3293" s="311"/>
      <c r="I3293" s="337">
        <f t="shared" si="251"/>
        <v>0</v>
      </c>
      <c r="J3293" s="344">
        <f t="shared" si="252"/>
        <v>0</v>
      </c>
      <c r="K3293" s="344">
        <f t="shared" si="253"/>
        <v>0</v>
      </c>
      <c r="L3293" s="336">
        <f t="shared" si="254"/>
        <v>0</v>
      </c>
    </row>
    <row r="3294" spans="1:12" x14ac:dyDescent="0.35">
      <c r="A3294" s="334">
        <v>3259</v>
      </c>
      <c r="B3294" s="306"/>
      <c r="C3294" s="321"/>
      <c r="D3294" s="321"/>
      <c r="E3294" s="321"/>
      <c r="F3294" s="321"/>
      <c r="G3294" s="335">
        <f t="shared" si="250"/>
        <v>0</v>
      </c>
      <c r="H3294" s="311"/>
      <c r="I3294" s="337">
        <f t="shared" si="251"/>
        <v>0</v>
      </c>
      <c r="J3294" s="344">
        <f t="shared" si="252"/>
        <v>0</v>
      </c>
      <c r="K3294" s="344">
        <f t="shared" si="253"/>
        <v>0</v>
      </c>
      <c r="L3294" s="336">
        <f t="shared" si="254"/>
        <v>0</v>
      </c>
    </row>
    <row r="3295" spans="1:12" x14ac:dyDescent="0.35">
      <c r="A3295" s="334">
        <v>3260</v>
      </c>
      <c r="B3295" s="306"/>
      <c r="C3295" s="321"/>
      <c r="D3295" s="321"/>
      <c r="E3295" s="321"/>
      <c r="F3295" s="321"/>
      <c r="G3295" s="335">
        <f t="shared" si="250"/>
        <v>0</v>
      </c>
      <c r="H3295" s="311"/>
      <c r="I3295" s="337">
        <f t="shared" si="251"/>
        <v>0</v>
      </c>
      <c r="J3295" s="344">
        <f t="shared" si="252"/>
        <v>0</v>
      </c>
      <c r="K3295" s="344">
        <f t="shared" si="253"/>
        <v>0</v>
      </c>
      <c r="L3295" s="336">
        <f t="shared" si="254"/>
        <v>0</v>
      </c>
    </row>
    <row r="3296" spans="1:12" x14ac:dyDescent="0.35">
      <c r="A3296" s="333">
        <v>3261</v>
      </c>
      <c r="B3296" s="306"/>
      <c r="C3296" s="321"/>
      <c r="D3296" s="321"/>
      <c r="E3296" s="321"/>
      <c r="F3296" s="321"/>
      <c r="G3296" s="335">
        <f t="shared" si="250"/>
        <v>0</v>
      </c>
      <c r="H3296" s="311"/>
      <c r="I3296" s="337">
        <f t="shared" si="251"/>
        <v>0</v>
      </c>
      <c r="J3296" s="344">
        <f t="shared" si="252"/>
        <v>0</v>
      </c>
      <c r="K3296" s="344">
        <f t="shared" si="253"/>
        <v>0</v>
      </c>
      <c r="L3296" s="336">
        <f t="shared" si="254"/>
        <v>0</v>
      </c>
    </row>
    <row r="3297" spans="1:12" x14ac:dyDescent="0.35">
      <c r="A3297" s="334">
        <v>3262</v>
      </c>
      <c r="B3297" s="306"/>
      <c r="C3297" s="321"/>
      <c r="D3297" s="321"/>
      <c r="E3297" s="321"/>
      <c r="F3297" s="321"/>
      <c r="G3297" s="335">
        <f t="shared" si="250"/>
        <v>0</v>
      </c>
      <c r="H3297" s="311"/>
      <c r="I3297" s="337">
        <f t="shared" si="251"/>
        <v>0</v>
      </c>
      <c r="J3297" s="344">
        <f t="shared" si="252"/>
        <v>0</v>
      </c>
      <c r="K3297" s="344">
        <f t="shared" si="253"/>
        <v>0</v>
      </c>
      <c r="L3297" s="336">
        <f t="shared" si="254"/>
        <v>0</v>
      </c>
    </row>
    <row r="3298" spans="1:12" x14ac:dyDescent="0.35">
      <c r="A3298" s="334">
        <v>3263</v>
      </c>
      <c r="B3298" s="306"/>
      <c r="C3298" s="321"/>
      <c r="D3298" s="321"/>
      <c r="E3298" s="321"/>
      <c r="F3298" s="321"/>
      <c r="G3298" s="335">
        <f t="shared" si="250"/>
        <v>0</v>
      </c>
      <c r="H3298" s="311"/>
      <c r="I3298" s="337">
        <f t="shared" si="251"/>
        <v>0</v>
      </c>
      <c r="J3298" s="344">
        <f t="shared" si="252"/>
        <v>0</v>
      </c>
      <c r="K3298" s="344">
        <f t="shared" si="253"/>
        <v>0</v>
      </c>
      <c r="L3298" s="336">
        <f t="shared" si="254"/>
        <v>0</v>
      </c>
    </row>
    <row r="3299" spans="1:12" x14ac:dyDescent="0.35">
      <c r="A3299" s="334">
        <v>3264</v>
      </c>
      <c r="B3299" s="306"/>
      <c r="C3299" s="321"/>
      <c r="D3299" s="321"/>
      <c r="E3299" s="321"/>
      <c r="F3299" s="321"/>
      <c r="G3299" s="335">
        <f t="shared" si="250"/>
        <v>0</v>
      </c>
      <c r="H3299" s="311"/>
      <c r="I3299" s="337">
        <f t="shared" si="251"/>
        <v>0</v>
      </c>
      <c r="J3299" s="344">
        <f t="shared" si="252"/>
        <v>0</v>
      </c>
      <c r="K3299" s="344">
        <f t="shared" si="253"/>
        <v>0</v>
      </c>
      <c r="L3299" s="336">
        <f t="shared" si="254"/>
        <v>0</v>
      </c>
    </row>
    <row r="3300" spans="1:12" x14ac:dyDescent="0.35">
      <c r="A3300" s="334">
        <v>3265</v>
      </c>
      <c r="B3300" s="306"/>
      <c r="C3300" s="321"/>
      <c r="D3300" s="321"/>
      <c r="E3300" s="321"/>
      <c r="F3300" s="321"/>
      <c r="G3300" s="335">
        <f t="shared" si="250"/>
        <v>0</v>
      </c>
      <c r="H3300" s="311"/>
      <c r="I3300" s="337">
        <f t="shared" si="251"/>
        <v>0</v>
      </c>
      <c r="J3300" s="344">
        <f t="shared" si="252"/>
        <v>0</v>
      </c>
      <c r="K3300" s="344">
        <f t="shared" si="253"/>
        <v>0</v>
      </c>
      <c r="L3300" s="336">
        <f t="shared" si="254"/>
        <v>0</v>
      </c>
    </row>
    <row r="3301" spans="1:12" x14ac:dyDescent="0.35">
      <c r="A3301" s="333">
        <v>3266</v>
      </c>
      <c r="B3301" s="306"/>
      <c r="C3301" s="321"/>
      <c r="D3301" s="321"/>
      <c r="E3301" s="321"/>
      <c r="F3301" s="321"/>
      <c r="G3301" s="335">
        <f t="shared" ref="G3301:G3364" si="255">IF(F3301="Residencial",E3301,F3301)</f>
        <v>0</v>
      </c>
      <c r="H3301" s="311"/>
      <c r="I3301" s="337">
        <f t="shared" ref="I3301:I3364" si="256">IF(F3301="Residencial",IF(H3301&lt;=11,H3301,11),0)</f>
        <v>0</v>
      </c>
      <c r="J3301" s="344">
        <f t="shared" ref="J3301:J3364" si="257">IF(OR(G3301=1,G3301=2),IF(H3301&lt;=6,H3301,6),0)</f>
        <v>0</v>
      </c>
      <c r="K3301" s="344">
        <f t="shared" si="253"/>
        <v>0</v>
      </c>
      <c r="L3301" s="336">
        <f t="shared" si="254"/>
        <v>0</v>
      </c>
    </row>
    <row r="3302" spans="1:12" x14ac:dyDescent="0.35">
      <c r="A3302" s="334">
        <v>3267</v>
      </c>
      <c r="B3302" s="306"/>
      <c r="C3302" s="321"/>
      <c r="D3302" s="321"/>
      <c r="E3302" s="321"/>
      <c r="F3302" s="321"/>
      <c r="G3302" s="335">
        <f t="shared" si="255"/>
        <v>0</v>
      </c>
      <c r="H3302" s="311"/>
      <c r="I3302" s="337">
        <f t="shared" si="256"/>
        <v>0</v>
      </c>
      <c r="J3302" s="344">
        <f t="shared" si="257"/>
        <v>0</v>
      </c>
      <c r="K3302" s="344">
        <f t="shared" ref="K3302:K3365" si="258">I3302-J3302</f>
        <v>0</v>
      </c>
      <c r="L3302" s="336">
        <f t="shared" ref="L3302:L3365" si="259">IF(F3302="Residencial",IF(H3302&gt;11,(H3302-I3302),0),0)</f>
        <v>0</v>
      </c>
    </row>
    <row r="3303" spans="1:12" x14ac:dyDescent="0.35">
      <c r="A3303" s="334">
        <v>3268</v>
      </c>
      <c r="B3303" s="306"/>
      <c r="C3303" s="321"/>
      <c r="D3303" s="321"/>
      <c r="E3303" s="321"/>
      <c r="F3303" s="321"/>
      <c r="G3303" s="335">
        <f t="shared" si="255"/>
        <v>0</v>
      </c>
      <c r="H3303" s="311"/>
      <c r="I3303" s="337">
        <f t="shared" si="256"/>
        <v>0</v>
      </c>
      <c r="J3303" s="344">
        <f t="shared" si="257"/>
        <v>0</v>
      </c>
      <c r="K3303" s="344">
        <f t="shared" si="258"/>
        <v>0</v>
      </c>
      <c r="L3303" s="336">
        <f t="shared" si="259"/>
        <v>0</v>
      </c>
    </row>
    <row r="3304" spans="1:12" x14ac:dyDescent="0.35">
      <c r="A3304" s="334">
        <v>3269</v>
      </c>
      <c r="B3304" s="306"/>
      <c r="C3304" s="321"/>
      <c r="D3304" s="321"/>
      <c r="E3304" s="321"/>
      <c r="F3304" s="321"/>
      <c r="G3304" s="335">
        <f t="shared" si="255"/>
        <v>0</v>
      </c>
      <c r="H3304" s="311"/>
      <c r="I3304" s="337">
        <f t="shared" si="256"/>
        <v>0</v>
      </c>
      <c r="J3304" s="344">
        <f t="shared" si="257"/>
        <v>0</v>
      </c>
      <c r="K3304" s="344">
        <f t="shared" si="258"/>
        <v>0</v>
      </c>
      <c r="L3304" s="336">
        <f t="shared" si="259"/>
        <v>0</v>
      </c>
    </row>
    <row r="3305" spans="1:12" x14ac:dyDescent="0.35">
      <c r="A3305" s="334">
        <v>3270</v>
      </c>
      <c r="B3305" s="306"/>
      <c r="C3305" s="321"/>
      <c r="D3305" s="321"/>
      <c r="E3305" s="321"/>
      <c r="F3305" s="321"/>
      <c r="G3305" s="335">
        <f t="shared" si="255"/>
        <v>0</v>
      </c>
      <c r="H3305" s="311"/>
      <c r="I3305" s="337">
        <f t="shared" si="256"/>
        <v>0</v>
      </c>
      <c r="J3305" s="344">
        <f t="shared" si="257"/>
        <v>0</v>
      </c>
      <c r="K3305" s="344">
        <f t="shared" si="258"/>
        <v>0</v>
      </c>
      <c r="L3305" s="336">
        <f t="shared" si="259"/>
        <v>0</v>
      </c>
    </row>
    <row r="3306" spans="1:12" x14ac:dyDescent="0.35">
      <c r="A3306" s="333">
        <v>3271</v>
      </c>
      <c r="B3306" s="306"/>
      <c r="C3306" s="321"/>
      <c r="D3306" s="321"/>
      <c r="E3306" s="321"/>
      <c r="F3306" s="321"/>
      <c r="G3306" s="335">
        <f t="shared" si="255"/>
        <v>0</v>
      </c>
      <c r="H3306" s="311"/>
      <c r="I3306" s="337">
        <f t="shared" si="256"/>
        <v>0</v>
      </c>
      <c r="J3306" s="344">
        <f t="shared" si="257"/>
        <v>0</v>
      </c>
      <c r="K3306" s="344">
        <f t="shared" si="258"/>
        <v>0</v>
      </c>
      <c r="L3306" s="336">
        <f t="shared" si="259"/>
        <v>0</v>
      </c>
    </row>
    <row r="3307" spans="1:12" x14ac:dyDescent="0.35">
      <c r="A3307" s="334">
        <v>3272</v>
      </c>
      <c r="B3307" s="306"/>
      <c r="C3307" s="321"/>
      <c r="D3307" s="321"/>
      <c r="E3307" s="321"/>
      <c r="F3307" s="321"/>
      <c r="G3307" s="335">
        <f t="shared" si="255"/>
        <v>0</v>
      </c>
      <c r="H3307" s="311"/>
      <c r="I3307" s="337">
        <f t="shared" si="256"/>
        <v>0</v>
      </c>
      <c r="J3307" s="344">
        <f t="shared" si="257"/>
        <v>0</v>
      </c>
      <c r="K3307" s="344">
        <f t="shared" si="258"/>
        <v>0</v>
      </c>
      <c r="L3307" s="336">
        <f t="shared" si="259"/>
        <v>0</v>
      </c>
    </row>
    <row r="3308" spans="1:12" x14ac:dyDescent="0.35">
      <c r="A3308" s="334">
        <v>3273</v>
      </c>
      <c r="B3308" s="306"/>
      <c r="C3308" s="321"/>
      <c r="D3308" s="321"/>
      <c r="E3308" s="321"/>
      <c r="F3308" s="321"/>
      <c r="G3308" s="335">
        <f t="shared" si="255"/>
        <v>0</v>
      </c>
      <c r="H3308" s="311"/>
      <c r="I3308" s="337">
        <f t="shared" si="256"/>
        <v>0</v>
      </c>
      <c r="J3308" s="344">
        <f t="shared" si="257"/>
        <v>0</v>
      </c>
      <c r="K3308" s="344">
        <f t="shared" si="258"/>
        <v>0</v>
      </c>
      <c r="L3308" s="336">
        <f t="shared" si="259"/>
        <v>0</v>
      </c>
    </row>
    <row r="3309" spans="1:12" x14ac:dyDescent="0.35">
      <c r="A3309" s="334">
        <v>3274</v>
      </c>
      <c r="B3309" s="306"/>
      <c r="C3309" s="321"/>
      <c r="D3309" s="321"/>
      <c r="E3309" s="321"/>
      <c r="F3309" s="321"/>
      <c r="G3309" s="335">
        <f t="shared" si="255"/>
        <v>0</v>
      </c>
      <c r="H3309" s="311"/>
      <c r="I3309" s="337">
        <f t="shared" si="256"/>
        <v>0</v>
      </c>
      <c r="J3309" s="344">
        <f t="shared" si="257"/>
        <v>0</v>
      </c>
      <c r="K3309" s="344">
        <f t="shared" si="258"/>
        <v>0</v>
      </c>
      <c r="L3309" s="336">
        <f t="shared" si="259"/>
        <v>0</v>
      </c>
    </row>
    <row r="3310" spans="1:12" x14ac:dyDescent="0.35">
      <c r="A3310" s="334">
        <v>3275</v>
      </c>
      <c r="B3310" s="306"/>
      <c r="C3310" s="321"/>
      <c r="D3310" s="321"/>
      <c r="E3310" s="321"/>
      <c r="F3310" s="321"/>
      <c r="G3310" s="335">
        <f t="shared" si="255"/>
        <v>0</v>
      </c>
      <c r="H3310" s="311"/>
      <c r="I3310" s="337">
        <f t="shared" si="256"/>
        <v>0</v>
      </c>
      <c r="J3310" s="344">
        <f t="shared" si="257"/>
        <v>0</v>
      </c>
      <c r="K3310" s="344">
        <f t="shared" si="258"/>
        <v>0</v>
      </c>
      <c r="L3310" s="336">
        <f t="shared" si="259"/>
        <v>0</v>
      </c>
    </row>
    <row r="3311" spans="1:12" x14ac:dyDescent="0.35">
      <c r="A3311" s="333">
        <v>3276</v>
      </c>
      <c r="B3311" s="306"/>
      <c r="C3311" s="321"/>
      <c r="D3311" s="321"/>
      <c r="E3311" s="321"/>
      <c r="F3311" s="321"/>
      <c r="G3311" s="335">
        <f t="shared" si="255"/>
        <v>0</v>
      </c>
      <c r="H3311" s="311"/>
      <c r="I3311" s="337">
        <f t="shared" si="256"/>
        <v>0</v>
      </c>
      <c r="J3311" s="344">
        <f t="shared" si="257"/>
        <v>0</v>
      </c>
      <c r="K3311" s="344">
        <f t="shared" si="258"/>
        <v>0</v>
      </c>
      <c r="L3311" s="336">
        <f t="shared" si="259"/>
        <v>0</v>
      </c>
    </row>
    <row r="3312" spans="1:12" x14ac:dyDescent="0.35">
      <c r="A3312" s="334">
        <v>3277</v>
      </c>
      <c r="B3312" s="306"/>
      <c r="C3312" s="321"/>
      <c r="D3312" s="321"/>
      <c r="E3312" s="321"/>
      <c r="F3312" s="321"/>
      <c r="G3312" s="335">
        <f t="shared" si="255"/>
        <v>0</v>
      </c>
      <c r="H3312" s="311"/>
      <c r="I3312" s="337">
        <f t="shared" si="256"/>
        <v>0</v>
      </c>
      <c r="J3312" s="344">
        <f t="shared" si="257"/>
        <v>0</v>
      </c>
      <c r="K3312" s="344">
        <f t="shared" si="258"/>
        <v>0</v>
      </c>
      <c r="L3312" s="336">
        <f t="shared" si="259"/>
        <v>0</v>
      </c>
    </row>
    <row r="3313" spans="1:12" x14ac:dyDescent="0.35">
      <c r="A3313" s="334">
        <v>3278</v>
      </c>
      <c r="B3313" s="306"/>
      <c r="C3313" s="321"/>
      <c r="D3313" s="321"/>
      <c r="E3313" s="321"/>
      <c r="F3313" s="321"/>
      <c r="G3313" s="335">
        <f t="shared" si="255"/>
        <v>0</v>
      </c>
      <c r="H3313" s="311"/>
      <c r="I3313" s="337">
        <f t="shared" si="256"/>
        <v>0</v>
      </c>
      <c r="J3313" s="344">
        <f t="shared" si="257"/>
        <v>0</v>
      </c>
      <c r="K3313" s="344">
        <f t="shared" si="258"/>
        <v>0</v>
      </c>
      <c r="L3313" s="336">
        <f t="shared" si="259"/>
        <v>0</v>
      </c>
    </row>
    <row r="3314" spans="1:12" x14ac:dyDescent="0.35">
      <c r="A3314" s="334">
        <v>3279</v>
      </c>
      <c r="B3314" s="306"/>
      <c r="C3314" s="321"/>
      <c r="D3314" s="321"/>
      <c r="E3314" s="321"/>
      <c r="F3314" s="321"/>
      <c r="G3314" s="335">
        <f t="shared" si="255"/>
        <v>0</v>
      </c>
      <c r="H3314" s="311"/>
      <c r="I3314" s="337">
        <f t="shared" si="256"/>
        <v>0</v>
      </c>
      <c r="J3314" s="344">
        <f t="shared" si="257"/>
        <v>0</v>
      </c>
      <c r="K3314" s="344">
        <f t="shared" si="258"/>
        <v>0</v>
      </c>
      <c r="L3314" s="336">
        <f t="shared" si="259"/>
        <v>0</v>
      </c>
    </row>
    <row r="3315" spans="1:12" x14ac:dyDescent="0.35">
      <c r="A3315" s="334">
        <v>3280</v>
      </c>
      <c r="B3315" s="306"/>
      <c r="C3315" s="321"/>
      <c r="D3315" s="321"/>
      <c r="E3315" s="321"/>
      <c r="F3315" s="321"/>
      <c r="G3315" s="335">
        <f t="shared" si="255"/>
        <v>0</v>
      </c>
      <c r="H3315" s="311"/>
      <c r="I3315" s="337">
        <f t="shared" si="256"/>
        <v>0</v>
      </c>
      <c r="J3315" s="344">
        <f t="shared" si="257"/>
        <v>0</v>
      </c>
      <c r="K3315" s="344">
        <f t="shared" si="258"/>
        <v>0</v>
      </c>
      <c r="L3315" s="336">
        <f t="shared" si="259"/>
        <v>0</v>
      </c>
    </row>
    <row r="3316" spans="1:12" x14ac:dyDescent="0.35">
      <c r="A3316" s="333">
        <v>3281</v>
      </c>
      <c r="B3316" s="306"/>
      <c r="C3316" s="321"/>
      <c r="D3316" s="321"/>
      <c r="E3316" s="321"/>
      <c r="F3316" s="321"/>
      <c r="G3316" s="335">
        <f t="shared" si="255"/>
        <v>0</v>
      </c>
      <c r="H3316" s="311"/>
      <c r="I3316" s="337">
        <f t="shared" si="256"/>
        <v>0</v>
      </c>
      <c r="J3316" s="344">
        <f t="shared" si="257"/>
        <v>0</v>
      </c>
      <c r="K3316" s="344">
        <f t="shared" si="258"/>
        <v>0</v>
      </c>
      <c r="L3316" s="336">
        <f t="shared" si="259"/>
        <v>0</v>
      </c>
    </row>
    <row r="3317" spans="1:12" x14ac:dyDescent="0.35">
      <c r="A3317" s="334">
        <v>3282</v>
      </c>
      <c r="B3317" s="306"/>
      <c r="C3317" s="321"/>
      <c r="D3317" s="321"/>
      <c r="E3317" s="321"/>
      <c r="F3317" s="321"/>
      <c r="G3317" s="335">
        <f t="shared" si="255"/>
        <v>0</v>
      </c>
      <c r="H3317" s="311"/>
      <c r="I3317" s="337">
        <f t="shared" si="256"/>
        <v>0</v>
      </c>
      <c r="J3317" s="344">
        <f t="shared" si="257"/>
        <v>0</v>
      </c>
      <c r="K3317" s="344">
        <f t="shared" si="258"/>
        <v>0</v>
      </c>
      <c r="L3317" s="336">
        <f t="shared" si="259"/>
        <v>0</v>
      </c>
    </row>
    <row r="3318" spans="1:12" x14ac:dyDescent="0.35">
      <c r="A3318" s="334">
        <v>3283</v>
      </c>
      <c r="B3318" s="306"/>
      <c r="C3318" s="321"/>
      <c r="D3318" s="321"/>
      <c r="E3318" s="321"/>
      <c r="F3318" s="321"/>
      <c r="G3318" s="335">
        <f t="shared" si="255"/>
        <v>0</v>
      </c>
      <c r="H3318" s="311"/>
      <c r="I3318" s="337">
        <f t="shared" si="256"/>
        <v>0</v>
      </c>
      <c r="J3318" s="344">
        <f t="shared" si="257"/>
        <v>0</v>
      </c>
      <c r="K3318" s="344">
        <f t="shared" si="258"/>
        <v>0</v>
      </c>
      <c r="L3318" s="336">
        <f t="shared" si="259"/>
        <v>0</v>
      </c>
    </row>
    <row r="3319" spans="1:12" x14ac:dyDescent="0.35">
      <c r="A3319" s="334">
        <v>3284</v>
      </c>
      <c r="B3319" s="306"/>
      <c r="C3319" s="321"/>
      <c r="D3319" s="321"/>
      <c r="E3319" s="321"/>
      <c r="F3319" s="321"/>
      <c r="G3319" s="335">
        <f t="shared" si="255"/>
        <v>0</v>
      </c>
      <c r="H3319" s="311"/>
      <c r="I3319" s="337">
        <f t="shared" si="256"/>
        <v>0</v>
      </c>
      <c r="J3319" s="344">
        <f t="shared" si="257"/>
        <v>0</v>
      </c>
      <c r="K3319" s="344">
        <f t="shared" si="258"/>
        <v>0</v>
      </c>
      <c r="L3319" s="336">
        <f t="shared" si="259"/>
        <v>0</v>
      </c>
    </row>
    <row r="3320" spans="1:12" x14ac:dyDescent="0.35">
      <c r="A3320" s="334">
        <v>3285</v>
      </c>
      <c r="B3320" s="306"/>
      <c r="C3320" s="321"/>
      <c r="D3320" s="321"/>
      <c r="E3320" s="321"/>
      <c r="F3320" s="321"/>
      <c r="G3320" s="335">
        <f t="shared" si="255"/>
        <v>0</v>
      </c>
      <c r="H3320" s="311"/>
      <c r="I3320" s="337">
        <f t="shared" si="256"/>
        <v>0</v>
      </c>
      <c r="J3320" s="344">
        <f t="shared" si="257"/>
        <v>0</v>
      </c>
      <c r="K3320" s="344">
        <f t="shared" si="258"/>
        <v>0</v>
      </c>
      <c r="L3320" s="336">
        <f t="shared" si="259"/>
        <v>0</v>
      </c>
    </row>
    <row r="3321" spans="1:12" x14ac:dyDescent="0.35">
      <c r="A3321" s="333">
        <v>3286</v>
      </c>
      <c r="B3321" s="306"/>
      <c r="C3321" s="321"/>
      <c r="D3321" s="321"/>
      <c r="E3321" s="321"/>
      <c r="F3321" s="321"/>
      <c r="G3321" s="335">
        <f t="shared" si="255"/>
        <v>0</v>
      </c>
      <c r="H3321" s="311"/>
      <c r="I3321" s="337">
        <f t="shared" si="256"/>
        <v>0</v>
      </c>
      <c r="J3321" s="344">
        <f t="shared" si="257"/>
        <v>0</v>
      </c>
      <c r="K3321" s="344">
        <f t="shared" si="258"/>
        <v>0</v>
      </c>
      <c r="L3321" s="336">
        <f t="shared" si="259"/>
        <v>0</v>
      </c>
    </row>
    <row r="3322" spans="1:12" x14ac:dyDescent="0.35">
      <c r="A3322" s="334">
        <v>3287</v>
      </c>
      <c r="B3322" s="306"/>
      <c r="C3322" s="321"/>
      <c r="D3322" s="321"/>
      <c r="E3322" s="321"/>
      <c r="F3322" s="321"/>
      <c r="G3322" s="335">
        <f t="shared" si="255"/>
        <v>0</v>
      </c>
      <c r="H3322" s="311"/>
      <c r="I3322" s="337">
        <f t="shared" si="256"/>
        <v>0</v>
      </c>
      <c r="J3322" s="344">
        <f t="shared" si="257"/>
        <v>0</v>
      </c>
      <c r="K3322" s="344">
        <f t="shared" si="258"/>
        <v>0</v>
      </c>
      <c r="L3322" s="336">
        <f t="shared" si="259"/>
        <v>0</v>
      </c>
    </row>
    <row r="3323" spans="1:12" x14ac:dyDescent="0.35">
      <c r="A3323" s="334">
        <v>3288</v>
      </c>
      <c r="B3323" s="306"/>
      <c r="C3323" s="321"/>
      <c r="D3323" s="321"/>
      <c r="E3323" s="321"/>
      <c r="F3323" s="321"/>
      <c r="G3323" s="335">
        <f t="shared" si="255"/>
        <v>0</v>
      </c>
      <c r="H3323" s="311"/>
      <c r="I3323" s="337">
        <f t="shared" si="256"/>
        <v>0</v>
      </c>
      <c r="J3323" s="344">
        <f t="shared" si="257"/>
        <v>0</v>
      </c>
      <c r="K3323" s="344">
        <f t="shared" si="258"/>
        <v>0</v>
      </c>
      <c r="L3323" s="336">
        <f t="shared" si="259"/>
        <v>0</v>
      </c>
    </row>
    <row r="3324" spans="1:12" x14ac:dyDescent="0.35">
      <c r="A3324" s="334">
        <v>3289</v>
      </c>
      <c r="B3324" s="306"/>
      <c r="C3324" s="321"/>
      <c r="D3324" s="321"/>
      <c r="E3324" s="321"/>
      <c r="F3324" s="321"/>
      <c r="G3324" s="335">
        <f t="shared" si="255"/>
        <v>0</v>
      </c>
      <c r="H3324" s="311"/>
      <c r="I3324" s="337">
        <f t="shared" si="256"/>
        <v>0</v>
      </c>
      <c r="J3324" s="344">
        <f t="shared" si="257"/>
        <v>0</v>
      </c>
      <c r="K3324" s="344">
        <f t="shared" si="258"/>
        <v>0</v>
      </c>
      <c r="L3324" s="336">
        <f t="shared" si="259"/>
        <v>0</v>
      </c>
    </row>
    <row r="3325" spans="1:12" x14ac:dyDescent="0.35">
      <c r="A3325" s="334">
        <v>3290</v>
      </c>
      <c r="B3325" s="306"/>
      <c r="C3325" s="321"/>
      <c r="D3325" s="321"/>
      <c r="E3325" s="321"/>
      <c r="F3325" s="321"/>
      <c r="G3325" s="335">
        <f t="shared" si="255"/>
        <v>0</v>
      </c>
      <c r="H3325" s="311"/>
      <c r="I3325" s="337">
        <f t="shared" si="256"/>
        <v>0</v>
      </c>
      <c r="J3325" s="344">
        <f t="shared" si="257"/>
        <v>0</v>
      </c>
      <c r="K3325" s="344">
        <f t="shared" si="258"/>
        <v>0</v>
      </c>
      <c r="L3325" s="336">
        <f t="shared" si="259"/>
        <v>0</v>
      </c>
    </row>
    <row r="3326" spans="1:12" x14ac:dyDescent="0.35">
      <c r="A3326" s="333">
        <v>3291</v>
      </c>
      <c r="B3326" s="306"/>
      <c r="C3326" s="321"/>
      <c r="D3326" s="321"/>
      <c r="E3326" s="321"/>
      <c r="F3326" s="321"/>
      <c r="G3326" s="335">
        <f t="shared" si="255"/>
        <v>0</v>
      </c>
      <c r="H3326" s="311"/>
      <c r="I3326" s="337">
        <f t="shared" si="256"/>
        <v>0</v>
      </c>
      <c r="J3326" s="344">
        <f t="shared" si="257"/>
        <v>0</v>
      </c>
      <c r="K3326" s="344">
        <f t="shared" si="258"/>
        <v>0</v>
      </c>
      <c r="L3326" s="336">
        <f t="shared" si="259"/>
        <v>0</v>
      </c>
    </row>
    <row r="3327" spans="1:12" x14ac:dyDescent="0.35">
      <c r="A3327" s="334">
        <v>3292</v>
      </c>
      <c r="B3327" s="306"/>
      <c r="C3327" s="321"/>
      <c r="D3327" s="321"/>
      <c r="E3327" s="321"/>
      <c r="F3327" s="321"/>
      <c r="G3327" s="335">
        <f t="shared" si="255"/>
        <v>0</v>
      </c>
      <c r="H3327" s="311"/>
      <c r="I3327" s="337">
        <f t="shared" si="256"/>
        <v>0</v>
      </c>
      <c r="J3327" s="344">
        <f t="shared" si="257"/>
        <v>0</v>
      </c>
      <c r="K3327" s="344">
        <f t="shared" si="258"/>
        <v>0</v>
      </c>
      <c r="L3327" s="336">
        <f t="shared" si="259"/>
        <v>0</v>
      </c>
    </row>
    <row r="3328" spans="1:12" x14ac:dyDescent="0.35">
      <c r="A3328" s="334">
        <v>3293</v>
      </c>
      <c r="B3328" s="306"/>
      <c r="C3328" s="321"/>
      <c r="D3328" s="321"/>
      <c r="E3328" s="321"/>
      <c r="F3328" s="321"/>
      <c r="G3328" s="335">
        <f t="shared" si="255"/>
        <v>0</v>
      </c>
      <c r="H3328" s="311"/>
      <c r="I3328" s="337">
        <f t="shared" si="256"/>
        <v>0</v>
      </c>
      <c r="J3328" s="344">
        <f t="shared" si="257"/>
        <v>0</v>
      </c>
      <c r="K3328" s="344">
        <f t="shared" si="258"/>
        <v>0</v>
      </c>
      <c r="L3328" s="336">
        <f t="shared" si="259"/>
        <v>0</v>
      </c>
    </row>
    <row r="3329" spans="1:12" x14ac:dyDescent="0.35">
      <c r="A3329" s="334">
        <v>3294</v>
      </c>
      <c r="B3329" s="306"/>
      <c r="C3329" s="321"/>
      <c r="D3329" s="321"/>
      <c r="E3329" s="321"/>
      <c r="F3329" s="321"/>
      <c r="G3329" s="335">
        <f t="shared" si="255"/>
        <v>0</v>
      </c>
      <c r="H3329" s="311"/>
      <c r="I3329" s="337">
        <f t="shared" si="256"/>
        <v>0</v>
      </c>
      <c r="J3329" s="344">
        <f t="shared" si="257"/>
        <v>0</v>
      </c>
      <c r="K3329" s="344">
        <f t="shared" si="258"/>
        <v>0</v>
      </c>
      <c r="L3329" s="336">
        <f t="shared" si="259"/>
        <v>0</v>
      </c>
    </row>
    <row r="3330" spans="1:12" x14ac:dyDescent="0.35">
      <c r="A3330" s="334">
        <v>3295</v>
      </c>
      <c r="B3330" s="306"/>
      <c r="C3330" s="321"/>
      <c r="D3330" s="321"/>
      <c r="E3330" s="321"/>
      <c r="F3330" s="321"/>
      <c r="G3330" s="335">
        <f t="shared" si="255"/>
        <v>0</v>
      </c>
      <c r="H3330" s="311"/>
      <c r="I3330" s="337">
        <f t="shared" si="256"/>
        <v>0</v>
      </c>
      <c r="J3330" s="344">
        <f t="shared" si="257"/>
        <v>0</v>
      </c>
      <c r="K3330" s="344">
        <f t="shared" si="258"/>
        <v>0</v>
      </c>
      <c r="L3330" s="336">
        <f t="shared" si="259"/>
        <v>0</v>
      </c>
    </row>
    <row r="3331" spans="1:12" x14ac:dyDescent="0.35">
      <c r="A3331" s="333">
        <v>3296</v>
      </c>
      <c r="B3331" s="306"/>
      <c r="C3331" s="321"/>
      <c r="D3331" s="321"/>
      <c r="E3331" s="321"/>
      <c r="F3331" s="321"/>
      <c r="G3331" s="335">
        <f t="shared" si="255"/>
        <v>0</v>
      </c>
      <c r="H3331" s="311"/>
      <c r="I3331" s="337">
        <f t="shared" si="256"/>
        <v>0</v>
      </c>
      <c r="J3331" s="344">
        <f t="shared" si="257"/>
        <v>0</v>
      </c>
      <c r="K3331" s="344">
        <f t="shared" si="258"/>
        <v>0</v>
      </c>
      <c r="L3331" s="336">
        <f t="shared" si="259"/>
        <v>0</v>
      </c>
    </row>
    <row r="3332" spans="1:12" x14ac:dyDescent="0.35">
      <c r="A3332" s="334">
        <v>3297</v>
      </c>
      <c r="B3332" s="306"/>
      <c r="C3332" s="321"/>
      <c r="D3332" s="321"/>
      <c r="E3332" s="321"/>
      <c r="F3332" s="321"/>
      <c r="G3332" s="335">
        <f t="shared" si="255"/>
        <v>0</v>
      </c>
      <c r="H3332" s="311"/>
      <c r="I3332" s="337">
        <f t="shared" si="256"/>
        <v>0</v>
      </c>
      <c r="J3332" s="344">
        <f t="shared" si="257"/>
        <v>0</v>
      </c>
      <c r="K3332" s="344">
        <f t="shared" si="258"/>
        <v>0</v>
      </c>
      <c r="L3332" s="336">
        <f t="shared" si="259"/>
        <v>0</v>
      </c>
    </row>
    <row r="3333" spans="1:12" x14ac:dyDescent="0.35">
      <c r="A3333" s="334">
        <v>3298</v>
      </c>
      <c r="B3333" s="306"/>
      <c r="C3333" s="321"/>
      <c r="D3333" s="321"/>
      <c r="E3333" s="321"/>
      <c r="F3333" s="321"/>
      <c r="G3333" s="335">
        <f t="shared" si="255"/>
        <v>0</v>
      </c>
      <c r="H3333" s="311"/>
      <c r="I3333" s="337">
        <f t="shared" si="256"/>
        <v>0</v>
      </c>
      <c r="J3333" s="344">
        <f t="shared" si="257"/>
        <v>0</v>
      </c>
      <c r="K3333" s="344">
        <f t="shared" si="258"/>
        <v>0</v>
      </c>
      <c r="L3333" s="336">
        <f t="shared" si="259"/>
        <v>0</v>
      </c>
    </row>
    <row r="3334" spans="1:12" x14ac:dyDescent="0.35">
      <c r="A3334" s="334">
        <v>3299</v>
      </c>
      <c r="B3334" s="306"/>
      <c r="C3334" s="321"/>
      <c r="D3334" s="321"/>
      <c r="E3334" s="321"/>
      <c r="F3334" s="321"/>
      <c r="G3334" s="335">
        <f t="shared" si="255"/>
        <v>0</v>
      </c>
      <c r="H3334" s="311"/>
      <c r="I3334" s="337">
        <f t="shared" si="256"/>
        <v>0</v>
      </c>
      <c r="J3334" s="344">
        <f t="shared" si="257"/>
        <v>0</v>
      </c>
      <c r="K3334" s="344">
        <f t="shared" si="258"/>
        <v>0</v>
      </c>
      <c r="L3334" s="336">
        <f t="shared" si="259"/>
        <v>0</v>
      </c>
    </row>
    <row r="3335" spans="1:12" x14ac:dyDescent="0.35">
      <c r="A3335" s="334">
        <v>3300</v>
      </c>
      <c r="B3335" s="306"/>
      <c r="C3335" s="321"/>
      <c r="D3335" s="321"/>
      <c r="E3335" s="321"/>
      <c r="F3335" s="321"/>
      <c r="G3335" s="335">
        <f t="shared" si="255"/>
        <v>0</v>
      </c>
      <c r="H3335" s="311"/>
      <c r="I3335" s="337">
        <f t="shared" si="256"/>
        <v>0</v>
      </c>
      <c r="J3335" s="344">
        <f t="shared" si="257"/>
        <v>0</v>
      </c>
      <c r="K3335" s="344">
        <f t="shared" si="258"/>
        <v>0</v>
      </c>
      <c r="L3335" s="336">
        <f t="shared" si="259"/>
        <v>0</v>
      </c>
    </row>
    <row r="3336" spans="1:12" x14ac:dyDescent="0.35">
      <c r="A3336" s="333">
        <v>3301</v>
      </c>
      <c r="B3336" s="306"/>
      <c r="C3336" s="321"/>
      <c r="D3336" s="321"/>
      <c r="E3336" s="321"/>
      <c r="F3336" s="321"/>
      <c r="G3336" s="335">
        <f t="shared" si="255"/>
        <v>0</v>
      </c>
      <c r="H3336" s="311"/>
      <c r="I3336" s="337">
        <f t="shared" si="256"/>
        <v>0</v>
      </c>
      <c r="J3336" s="344">
        <f t="shared" si="257"/>
        <v>0</v>
      </c>
      <c r="K3336" s="344">
        <f t="shared" si="258"/>
        <v>0</v>
      </c>
      <c r="L3336" s="336">
        <f t="shared" si="259"/>
        <v>0</v>
      </c>
    </row>
    <row r="3337" spans="1:12" x14ac:dyDescent="0.35">
      <c r="A3337" s="334">
        <v>3302</v>
      </c>
      <c r="B3337" s="306"/>
      <c r="C3337" s="321"/>
      <c r="D3337" s="321"/>
      <c r="E3337" s="321"/>
      <c r="F3337" s="321"/>
      <c r="G3337" s="335">
        <f t="shared" si="255"/>
        <v>0</v>
      </c>
      <c r="H3337" s="311"/>
      <c r="I3337" s="337">
        <f t="shared" si="256"/>
        <v>0</v>
      </c>
      <c r="J3337" s="344">
        <f t="shared" si="257"/>
        <v>0</v>
      </c>
      <c r="K3337" s="344">
        <f t="shared" si="258"/>
        <v>0</v>
      </c>
      <c r="L3337" s="336">
        <f t="shared" si="259"/>
        <v>0</v>
      </c>
    </row>
    <row r="3338" spans="1:12" x14ac:dyDescent="0.35">
      <c r="A3338" s="334">
        <v>3303</v>
      </c>
      <c r="B3338" s="306"/>
      <c r="C3338" s="321"/>
      <c r="D3338" s="321"/>
      <c r="E3338" s="321"/>
      <c r="F3338" s="321"/>
      <c r="G3338" s="335">
        <f t="shared" si="255"/>
        <v>0</v>
      </c>
      <c r="H3338" s="311"/>
      <c r="I3338" s="337">
        <f t="shared" si="256"/>
        <v>0</v>
      </c>
      <c r="J3338" s="344">
        <f t="shared" si="257"/>
        <v>0</v>
      </c>
      <c r="K3338" s="344">
        <f t="shared" si="258"/>
        <v>0</v>
      </c>
      <c r="L3338" s="336">
        <f t="shared" si="259"/>
        <v>0</v>
      </c>
    </row>
    <row r="3339" spans="1:12" x14ac:dyDescent="0.35">
      <c r="A3339" s="334">
        <v>3304</v>
      </c>
      <c r="B3339" s="306"/>
      <c r="C3339" s="321"/>
      <c r="D3339" s="321"/>
      <c r="E3339" s="321"/>
      <c r="F3339" s="321"/>
      <c r="G3339" s="335">
        <f t="shared" si="255"/>
        <v>0</v>
      </c>
      <c r="H3339" s="311"/>
      <c r="I3339" s="337">
        <f t="shared" si="256"/>
        <v>0</v>
      </c>
      <c r="J3339" s="344">
        <f t="shared" si="257"/>
        <v>0</v>
      </c>
      <c r="K3339" s="344">
        <f t="shared" si="258"/>
        <v>0</v>
      </c>
      <c r="L3339" s="336">
        <f t="shared" si="259"/>
        <v>0</v>
      </c>
    </row>
    <row r="3340" spans="1:12" x14ac:dyDescent="0.35">
      <c r="A3340" s="334">
        <v>3305</v>
      </c>
      <c r="B3340" s="306"/>
      <c r="C3340" s="321"/>
      <c r="D3340" s="321"/>
      <c r="E3340" s="321"/>
      <c r="F3340" s="321"/>
      <c r="G3340" s="335">
        <f t="shared" si="255"/>
        <v>0</v>
      </c>
      <c r="H3340" s="311"/>
      <c r="I3340" s="337">
        <f t="shared" si="256"/>
        <v>0</v>
      </c>
      <c r="J3340" s="344">
        <f t="shared" si="257"/>
        <v>0</v>
      </c>
      <c r="K3340" s="344">
        <f t="shared" si="258"/>
        <v>0</v>
      </c>
      <c r="L3340" s="336">
        <f t="shared" si="259"/>
        <v>0</v>
      </c>
    </row>
    <row r="3341" spans="1:12" x14ac:dyDescent="0.35">
      <c r="A3341" s="333">
        <v>3306</v>
      </c>
      <c r="B3341" s="306"/>
      <c r="C3341" s="321"/>
      <c r="D3341" s="321"/>
      <c r="E3341" s="321"/>
      <c r="F3341" s="321"/>
      <c r="G3341" s="335">
        <f t="shared" si="255"/>
        <v>0</v>
      </c>
      <c r="H3341" s="311"/>
      <c r="I3341" s="337">
        <f t="shared" si="256"/>
        <v>0</v>
      </c>
      <c r="J3341" s="344">
        <f t="shared" si="257"/>
        <v>0</v>
      </c>
      <c r="K3341" s="344">
        <f t="shared" si="258"/>
        <v>0</v>
      </c>
      <c r="L3341" s="336">
        <f t="shared" si="259"/>
        <v>0</v>
      </c>
    </row>
    <row r="3342" spans="1:12" x14ac:dyDescent="0.35">
      <c r="A3342" s="334">
        <v>3307</v>
      </c>
      <c r="B3342" s="306"/>
      <c r="C3342" s="321"/>
      <c r="D3342" s="321"/>
      <c r="E3342" s="321"/>
      <c r="F3342" s="321"/>
      <c r="G3342" s="335">
        <f t="shared" si="255"/>
        <v>0</v>
      </c>
      <c r="H3342" s="311"/>
      <c r="I3342" s="337">
        <f t="shared" si="256"/>
        <v>0</v>
      </c>
      <c r="J3342" s="344">
        <f t="shared" si="257"/>
        <v>0</v>
      </c>
      <c r="K3342" s="344">
        <f t="shared" si="258"/>
        <v>0</v>
      </c>
      <c r="L3342" s="336">
        <f t="shared" si="259"/>
        <v>0</v>
      </c>
    </row>
    <row r="3343" spans="1:12" x14ac:dyDescent="0.35">
      <c r="A3343" s="334">
        <v>3308</v>
      </c>
      <c r="B3343" s="306"/>
      <c r="C3343" s="321"/>
      <c r="D3343" s="321"/>
      <c r="E3343" s="321"/>
      <c r="F3343" s="321"/>
      <c r="G3343" s="335">
        <f t="shared" si="255"/>
        <v>0</v>
      </c>
      <c r="H3343" s="311"/>
      <c r="I3343" s="337">
        <f t="shared" si="256"/>
        <v>0</v>
      </c>
      <c r="J3343" s="344">
        <f t="shared" si="257"/>
        <v>0</v>
      </c>
      <c r="K3343" s="344">
        <f t="shared" si="258"/>
        <v>0</v>
      </c>
      <c r="L3343" s="336">
        <f t="shared" si="259"/>
        <v>0</v>
      </c>
    </row>
    <row r="3344" spans="1:12" x14ac:dyDescent="0.35">
      <c r="A3344" s="334">
        <v>3309</v>
      </c>
      <c r="B3344" s="306"/>
      <c r="C3344" s="321"/>
      <c r="D3344" s="321"/>
      <c r="E3344" s="321"/>
      <c r="F3344" s="321"/>
      <c r="G3344" s="335">
        <f t="shared" si="255"/>
        <v>0</v>
      </c>
      <c r="H3344" s="311"/>
      <c r="I3344" s="337">
        <f t="shared" si="256"/>
        <v>0</v>
      </c>
      <c r="J3344" s="344">
        <f t="shared" si="257"/>
        <v>0</v>
      </c>
      <c r="K3344" s="344">
        <f t="shared" si="258"/>
        <v>0</v>
      </c>
      <c r="L3344" s="336">
        <f t="shared" si="259"/>
        <v>0</v>
      </c>
    </row>
    <row r="3345" spans="1:12" x14ac:dyDescent="0.35">
      <c r="A3345" s="334">
        <v>3310</v>
      </c>
      <c r="B3345" s="306"/>
      <c r="C3345" s="321"/>
      <c r="D3345" s="321"/>
      <c r="E3345" s="321"/>
      <c r="F3345" s="321"/>
      <c r="G3345" s="335">
        <f t="shared" si="255"/>
        <v>0</v>
      </c>
      <c r="H3345" s="311"/>
      <c r="I3345" s="337">
        <f t="shared" si="256"/>
        <v>0</v>
      </c>
      <c r="J3345" s="344">
        <f t="shared" si="257"/>
        <v>0</v>
      </c>
      <c r="K3345" s="344">
        <f t="shared" si="258"/>
        <v>0</v>
      </c>
      <c r="L3345" s="336">
        <f t="shared" si="259"/>
        <v>0</v>
      </c>
    </row>
    <row r="3346" spans="1:12" x14ac:dyDescent="0.35">
      <c r="A3346" s="333">
        <v>3311</v>
      </c>
      <c r="B3346" s="306"/>
      <c r="C3346" s="321"/>
      <c r="D3346" s="321"/>
      <c r="E3346" s="321"/>
      <c r="F3346" s="321"/>
      <c r="G3346" s="335">
        <f t="shared" si="255"/>
        <v>0</v>
      </c>
      <c r="H3346" s="311"/>
      <c r="I3346" s="337">
        <f t="shared" si="256"/>
        <v>0</v>
      </c>
      <c r="J3346" s="344">
        <f t="shared" si="257"/>
        <v>0</v>
      </c>
      <c r="K3346" s="344">
        <f t="shared" si="258"/>
        <v>0</v>
      </c>
      <c r="L3346" s="336">
        <f t="shared" si="259"/>
        <v>0</v>
      </c>
    </row>
    <row r="3347" spans="1:12" x14ac:dyDescent="0.35">
      <c r="A3347" s="334">
        <v>3312</v>
      </c>
      <c r="B3347" s="306"/>
      <c r="C3347" s="321"/>
      <c r="D3347" s="321"/>
      <c r="E3347" s="321"/>
      <c r="F3347" s="321"/>
      <c r="G3347" s="335">
        <f t="shared" si="255"/>
        <v>0</v>
      </c>
      <c r="H3347" s="311"/>
      <c r="I3347" s="337">
        <f t="shared" si="256"/>
        <v>0</v>
      </c>
      <c r="J3347" s="344">
        <f t="shared" si="257"/>
        <v>0</v>
      </c>
      <c r="K3347" s="344">
        <f t="shared" si="258"/>
        <v>0</v>
      </c>
      <c r="L3347" s="336">
        <f t="shared" si="259"/>
        <v>0</v>
      </c>
    </row>
    <row r="3348" spans="1:12" x14ac:dyDescent="0.35">
      <c r="A3348" s="334">
        <v>3313</v>
      </c>
      <c r="B3348" s="306"/>
      <c r="C3348" s="321"/>
      <c r="D3348" s="321"/>
      <c r="E3348" s="321"/>
      <c r="F3348" s="321"/>
      <c r="G3348" s="335">
        <f t="shared" si="255"/>
        <v>0</v>
      </c>
      <c r="H3348" s="311"/>
      <c r="I3348" s="337">
        <f t="shared" si="256"/>
        <v>0</v>
      </c>
      <c r="J3348" s="344">
        <f t="shared" si="257"/>
        <v>0</v>
      </c>
      <c r="K3348" s="344">
        <f t="shared" si="258"/>
        <v>0</v>
      </c>
      <c r="L3348" s="336">
        <f t="shared" si="259"/>
        <v>0</v>
      </c>
    </row>
    <row r="3349" spans="1:12" x14ac:dyDescent="0.35">
      <c r="A3349" s="334">
        <v>3314</v>
      </c>
      <c r="B3349" s="306"/>
      <c r="C3349" s="321"/>
      <c r="D3349" s="321"/>
      <c r="E3349" s="321"/>
      <c r="F3349" s="321"/>
      <c r="G3349" s="335">
        <f t="shared" si="255"/>
        <v>0</v>
      </c>
      <c r="H3349" s="311"/>
      <c r="I3349" s="337">
        <f t="shared" si="256"/>
        <v>0</v>
      </c>
      <c r="J3349" s="344">
        <f t="shared" si="257"/>
        <v>0</v>
      </c>
      <c r="K3349" s="344">
        <f t="shared" si="258"/>
        <v>0</v>
      </c>
      <c r="L3349" s="336">
        <f t="shared" si="259"/>
        <v>0</v>
      </c>
    </row>
    <row r="3350" spans="1:12" x14ac:dyDescent="0.35">
      <c r="A3350" s="334">
        <v>3315</v>
      </c>
      <c r="B3350" s="306"/>
      <c r="C3350" s="321"/>
      <c r="D3350" s="321"/>
      <c r="E3350" s="321"/>
      <c r="F3350" s="321"/>
      <c r="G3350" s="335">
        <f t="shared" si="255"/>
        <v>0</v>
      </c>
      <c r="H3350" s="311"/>
      <c r="I3350" s="337">
        <f t="shared" si="256"/>
        <v>0</v>
      </c>
      <c r="J3350" s="344">
        <f t="shared" si="257"/>
        <v>0</v>
      </c>
      <c r="K3350" s="344">
        <f t="shared" si="258"/>
        <v>0</v>
      </c>
      <c r="L3350" s="336">
        <f t="shared" si="259"/>
        <v>0</v>
      </c>
    </row>
    <row r="3351" spans="1:12" x14ac:dyDescent="0.35">
      <c r="A3351" s="333">
        <v>3316</v>
      </c>
      <c r="B3351" s="306"/>
      <c r="C3351" s="321"/>
      <c r="D3351" s="321"/>
      <c r="E3351" s="321"/>
      <c r="F3351" s="321"/>
      <c r="G3351" s="335">
        <f t="shared" si="255"/>
        <v>0</v>
      </c>
      <c r="H3351" s="311"/>
      <c r="I3351" s="337">
        <f t="shared" si="256"/>
        <v>0</v>
      </c>
      <c r="J3351" s="344">
        <f t="shared" si="257"/>
        <v>0</v>
      </c>
      <c r="K3351" s="344">
        <f t="shared" si="258"/>
        <v>0</v>
      </c>
      <c r="L3351" s="336">
        <f t="shared" si="259"/>
        <v>0</v>
      </c>
    </row>
    <row r="3352" spans="1:12" x14ac:dyDescent="0.35">
      <c r="A3352" s="334">
        <v>3317</v>
      </c>
      <c r="B3352" s="306"/>
      <c r="C3352" s="321"/>
      <c r="D3352" s="321"/>
      <c r="E3352" s="321"/>
      <c r="F3352" s="321"/>
      <c r="G3352" s="335">
        <f t="shared" si="255"/>
        <v>0</v>
      </c>
      <c r="H3352" s="311"/>
      <c r="I3352" s="337">
        <f t="shared" si="256"/>
        <v>0</v>
      </c>
      <c r="J3352" s="344">
        <f t="shared" si="257"/>
        <v>0</v>
      </c>
      <c r="K3352" s="344">
        <f t="shared" si="258"/>
        <v>0</v>
      </c>
      <c r="L3352" s="336">
        <f t="shared" si="259"/>
        <v>0</v>
      </c>
    </row>
    <row r="3353" spans="1:12" x14ac:dyDescent="0.35">
      <c r="A3353" s="334">
        <v>3318</v>
      </c>
      <c r="B3353" s="306"/>
      <c r="C3353" s="321"/>
      <c r="D3353" s="321"/>
      <c r="E3353" s="321"/>
      <c r="F3353" s="321"/>
      <c r="G3353" s="335">
        <f t="shared" si="255"/>
        <v>0</v>
      </c>
      <c r="H3353" s="311"/>
      <c r="I3353" s="337">
        <f t="shared" si="256"/>
        <v>0</v>
      </c>
      <c r="J3353" s="344">
        <f t="shared" si="257"/>
        <v>0</v>
      </c>
      <c r="K3353" s="344">
        <f t="shared" si="258"/>
        <v>0</v>
      </c>
      <c r="L3353" s="336">
        <f t="shared" si="259"/>
        <v>0</v>
      </c>
    </row>
    <row r="3354" spans="1:12" x14ac:dyDescent="0.35">
      <c r="A3354" s="334">
        <v>3319</v>
      </c>
      <c r="B3354" s="306"/>
      <c r="C3354" s="321"/>
      <c r="D3354" s="321"/>
      <c r="E3354" s="321"/>
      <c r="F3354" s="321"/>
      <c r="G3354" s="335">
        <f t="shared" si="255"/>
        <v>0</v>
      </c>
      <c r="H3354" s="311"/>
      <c r="I3354" s="337">
        <f t="shared" si="256"/>
        <v>0</v>
      </c>
      <c r="J3354" s="344">
        <f t="shared" si="257"/>
        <v>0</v>
      </c>
      <c r="K3354" s="344">
        <f t="shared" si="258"/>
        <v>0</v>
      </c>
      <c r="L3354" s="336">
        <f t="shared" si="259"/>
        <v>0</v>
      </c>
    </row>
    <row r="3355" spans="1:12" x14ac:dyDescent="0.35">
      <c r="A3355" s="334">
        <v>3320</v>
      </c>
      <c r="B3355" s="306"/>
      <c r="C3355" s="321"/>
      <c r="D3355" s="321"/>
      <c r="E3355" s="321"/>
      <c r="F3355" s="321"/>
      <c r="G3355" s="335">
        <f t="shared" si="255"/>
        <v>0</v>
      </c>
      <c r="H3355" s="311"/>
      <c r="I3355" s="337">
        <f t="shared" si="256"/>
        <v>0</v>
      </c>
      <c r="J3355" s="344">
        <f t="shared" si="257"/>
        <v>0</v>
      </c>
      <c r="K3355" s="344">
        <f t="shared" si="258"/>
        <v>0</v>
      </c>
      <c r="L3355" s="336">
        <f t="shared" si="259"/>
        <v>0</v>
      </c>
    </row>
    <row r="3356" spans="1:12" x14ac:dyDescent="0.35">
      <c r="A3356" s="333">
        <v>3321</v>
      </c>
      <c r="B3356" s="306"/>
      <c r="C3356" s="321"/>
      <c r="D3356" s="321"/>
      <c r="E3356" s="321"/>
      <c r="F3356" s="321"/>
      <c r="G3356" s="335">
        <f t="shared" si="255"/>
        <v>0</v>
      </c>
      <c r="H3356" s="311"/>
      <c r="I3356" s="337">
        <f t="shared" si="256"/>
        <v>0</v>
      </c>
      <c r="J3356" s="344">
        <f t="shared" si="257"/>
        <v>0</v>
      </c>
      <c r="K3356" s="344">
        <f t="shared" si="258"/>
        <v>0</v>
      </c>
      <c r="L3356" s="336">
        <f t="shared" si="259"/>
        <v>0</v>
      </c>
    </row>
    <row r="3357" spans="1:12" x14ac:dyDescent="0.35">
      <c r="A3357" s="334">
        <v>3322</v>
      </c>
      <c r="B3357" s="306"/>
      <c r="C3357" s="321"/>
      <c r="D3357" s="321"/>
      <c r="E3357" s="321"/>
      <c r="F3357" s="321"/>
      <c r="G3357" s="335">
        <f t="shared" si="255"/>
        <v>0</v>
      </c>
      <c r="H3357" s="311"/>
      <c r="I3357" s="337">
        <f t="shared" si="256"/>
        <v>0</v>
      </c>
      <c r="J3357" s="344">
        <f t="shared" si="257"/>
        <v>0</v>
      </c>
      <c r="K3357" s="344">
        <f t="shared" si="258"/>
        <v>0</v>
      </c>
      <c r="L3357" s="336">
        <f t="shared" si="259"/>
        <v>0</v>
      </c>
    </row>
    <row r="3358" spans="1:12" x14ac:dyDescent="0.35">
      <c r="A3358" s="334">
        <v>3323</v>
      </c>
      <c r="B3358" s="306"/>
      <c r="C3358" s="321"/>
      <c r="D3358" s="321"/>
      <c r="E3358" s="321"/>
      <c r="F3358" s="321"/>
      <c r="G3358" s="335">
        <f t="shared" si="255"/>
        <v>0</v>
      </c>
      <c r="H3358" s="311"/>
      <c r="I3358" s="337">
        <f t="shared" si="256"/>
        <v>0</v>
      </c>
      <c r="J3358" s="344">
        <f t="shared" si="257"/>
        <v>0</v>
      </c>
      <c r="K3358" s="344">
        <f t="shared" si="258"/>
        <v>0</v>
      </c>
      <c r="L3358" s="336">
        <f t="shared" si="259"/>
        <v>0</v>
      </c>
    </row>
    <row r="3359" spans="1:12" x14ac:dyDescent="0.35">
      <c r="A3359" s="334">
        <v>3324</v>
      </c>
      <c r="B3359" s="306"/>
      <c r="C3359" s="321"/>
      <c r="D3359" s="321"/>
      <c r="E3359" s="321"/>
      <c r="F3359" s="321"/>
      <c r="G3359" s="335">
        <f t="shared" si="255"/>
        <v>0</v>
      </c>
      <c r="H3359" s="311"/>
      <c r="I3359" s="337">
        <f t="shared" si="256"/>
        <v>0</v>
      </c>
      <c r="J3359" s="344">
        <f t="shared" si="257"/>
        <v>0</v>
      </c>
      <c r="K3359" s="344">
        <f t="shared" si="258"/>
        <v>0</v>
      </c>
      <c r="L3359" s="336">
        <f t="shared" si="259"/>
        <v>0</v>
      </c>
    </row>
    <row r="3360" spans="1:12" x14ac:dyDescent="0.35">
      <c r="A3360" s="334">
        <v>3325</v>
      </c>
      <c r="B3360" s="306"/>
      <c r="C3360" s="321"/>
      <c r="D3360" s="321"/>
      <c r="E3360" s="321"/>
      <c r="F3360" s="321"/>
      <c r="G3360" s="335">
        <f t="shared" si="255"/>
        <v>0</v>
      </c>
      <c r="H3360" s="311"/>
      <c r="I3360" s="337">
        <f t="shared" si="256"/>
        <v>0</v>
      </c>
      <c r="J3360" s="344">
        <f t="shared" si="257"/>
        <v>0</v>
      </c>
      <c r="K3360" s="344">
        <f t="shared" si="258"/>
        <v>0</v>
      </c>
      <c r="L3360" s="336">
        <f t="shared" si="259"/>
        <v>0</v>
      </c>
    </row>
    <row r="3361" spans="1:12" x14ac:dyDescent="0.35">
      <c r="A3361" s="333">
        <v>3326</v>
      </c>
      <c r="B3361" s="306"/>
      <c r="C3361" s="321"/>
      <c r="D3361" s="321"/>
      <c r="E3361" s="321"/>
      <c r="F3361" s="321"/>
      <c r="G3361" s="335">
        <f t="shared" si="255"/>
        <v>0</v>
      </c>
      <c r="H3361" s="311"/>
      <c r="I3361" s="337">
        <f t="shared" si="256"/>
        <v>0</v>
      </c>
      <c r="J3361" s="344">
        <f t="shared" si="257"/>
        <v>0</v>
      </c>
      <c r="K3361" s="344">
        <f t="shared" si="258"/>
        <v>0</v>
      </c>
      <c r="L3361" s="336">
        <f t="shared" si="259"/>
        <v>0</v>
      </c>
    </row>
    <row r="3362" spans="1:12" x14ac:dyDescent="0.35">
      <c r="A3362" s="334">
        <v>3327</v>
      </c>
      <c r="B3362" s="306"/>
      <c r="C3362" s="321"/>
      <c r="D3362" s="321"/>
      <c r="E3362" s="321"/>
      <c r="F3362" s="321"/>
      <c r="G3362" s="335">
        <f t="shared" si="255"/>
        <v>0</v>
      </c>
      <c r="H3362" s="311"/>
      <c r="I3362" s="337">
        <f t="shared" si="256"/>
        <v>0</v>
      </c>
      <c r="J3362" s="344">
        <f t="shared" si="257"/>
        <v>0</v>
      </c>
      <c r="K3362" s="344">
        <f t="shared" si="258"/>
        <v>0</v>
      </c>
      <c r="L3362" s="336">
        <f t="shared" si="259"/>
        <v>0</v>
      </c>
    </row>
    <row r="3363" spans="1:12" x14ac:dyDescent="0.35">
      <c r="A3363" s="334">
        <v>3328</v>
      </c>
      <c r="B3363" s="306"/>
      <c r="C3363" s="321"/>
      <c r="D3363" s="321"/>
      <c r="E3363" s="321"/>
      <c r="F3363" s="321"/>
      <c r="G3363" s="335">
        <f t="shared" si="255"/>
        <v>0</v>
      </c>
      <c r="H3363" s="311"/>
      <c r="I3363" s="337">
        <f t="shared" si="256"/>
        <v>0</v>
      </c>
      <c r="J3363" s="344">
        <f t="shared" si="257"/>
        <v>0</v>
      </c>
      <c r="K3363" s="344">
        <f t="shared" si="258"/>
        <v>0</v>
      </c>
      <c r="L3363" s="336">
        <f t="shared" si="259"/>
        <v>0</v>
      </c>
    </row>
    <row r="3364" spans="1:12" x14ac:dyDescent="0.35">
      <c r="A3364" s="334">
        <v>3329</v>
      </c>
      <c r="B3364" s="306"/>
      <c r="C3364" s="321"/>
      <c r="D3364" s="321"/>
      <c r="E3364" s="321"/>
      <c r="F3364" s="321"/>
      <c r="G3364" s="335">
        <f t="shared" si="255"/>
        <v>0</v>
      </c>
      <c r="H3364" s="311"/>
      <c r="I3364" s="337">
        <f t="shared" si="256"/>
        <v>0</v>
      </c>
      <c r="J3364" s="344">
        <f t="shared" si="257"/>
        <v>0</v>
      </c>
      <c r="K3364" s="344">
        <f t="shared" si="258"/>
        <v>0</v>
      </c>
      <c r="L3364" s="336">
        <f t="shared" si="259"/>
        <v>0</v>
      </c>
    </row>
    <row r="3365" spans="1:12" x14ac:dyDescent="0.35">
      <c r="A3365" s="334">
        <v>3330</v>
      </c>
      <c r="B3365" s="306"/>
      <c r="C3365" s="321"/>
      <c r="D3365" s="321"/>
      <c r="E3365" s="321"/>
      <c r="F3365" s="321"/>
      <c r="G3365" s="335">
        <f t="shared" ref="G3365:G3428" si="260">IF(F3365="Residencial",E3365,F3365)</f>
        <v>0</v>
      </c>
      <c r="H3365" s="311"/>
      <c r="I3365" s="337">
        <f t="shared" ref="I3365:I3428" si="261">IF(F3365="Residencial",IF(H3365&lt;=11,H3365,11),0)</f>
        <v>0</v>
      </c>
      <c r="J3365" s="344">
        <f t="shared" ref="J3365:J3428" si="262">IF(OR(G3365=1,G3365=2),IF(H3365&lt;=6,H3365,6),0)</f>
        <v>0</v>
      </c>
      <c r="K3365" s="344">
        <f t="shared" si="258"/>
        <v>0</v>
      </c>
      <c r="L3365" s="336">
        <f t="shared" si="259"/>
        <v>0</v>
      </c>
    </row>
    <row r="3366" spans="1:12" x14ac:dyDescent="0.35">
      <c r="A3366" s="333">
        <v>3331</v>
      </c>
      <c r="B3366" s="306"/>
      <c r="C3366" s="321"/>
      <c r="D3366" s="321"/>
      <c r="E3366" s="321"/>
      <c r="F3366" s="321"/>
      <c r="G3366" s="335">
        <f t="shared" si="260"/>
        <v>0</v>
      </c>
      <c r="H3366" s="311"/>
      <c r="I3366" s="337">
        <f t="shared" si="261"/>
        <v>0</v>
      </c>
      <c r="J3366" s="344">
        <f t="shared" si="262"/>
        <v>0</v>
      </c>
      <c r="K3366" s="344">
        <f t="shared" ref="K3366:K3429" si="263">I3366-J3366</f>
        <v>0</v>
      </c>
      <c r="L3366" s="336">
        <f t="shared" ref="L3366:L3429" si="264">IF(F3366="Residencial",IF(H3366&gt;11,(H3366-I3366),0),0)</f>
        <v>0</v>
      </c>
    </row>
    <row r="3367" spans="1:12" x14ac:dyDescent="0.35">
      <c r="A3367" s="334">
        <v>3332</v>
      </c>
      <c r="B3367" s="306"/>
      <c r="C3367" s="321"/>
      <c r="D3367" s="321"/>
      <c r="E3367" s="321"/>
      <c r="F3367" s="321"/>
      <c r="G3367" s="335">
        <f t="shared" si="260"/>
        <v>0</v>
      </c>
      <c r="H3367" s="311"/>
      <c r="I3367" s="337">
        <f t="shared" si="261"/>
        <v>0</v>
      </c>
      <c r="J3367" s="344">
        <f t="shared" si="262"/>
        <v>0</v>
      </c>
      <c r="K3367" s="344">
        <f t="shared" si="263"/>
        <v>0</v>
      </c>
      <c r="L3367" s="336">
        <f t="shared" si="264"/>
        <v>0</v>
      </c>
    </row>
    <row r="3368" spans="1:12" x14ac:dyDescent="0.35">
      <c r="A3368" s="334">
        <v>3333</v>
      </c>
      <c r="B3368" s="306"/>
      <c r="C3368" s="321"/>
      <c r="D3368" s="321"/>
      <c r="E3368" s="321"/>
      <c r="F3368" s="321"/>
      <c r="G3368" s="335">
        <f t="shared" si="260"/>
        <v>0</v>
      </c>
      <c r="H3368" s="311"/>
      <c r="I3368" s="337">
        <f t="shared" si="261"/>
        <v>0</v>
      </c>
      <c r="J3368" s="344">
        <f t="shared" si="262"/>
        <v>0</v>
      </c>
      <c r="K3368" s="344">
        <f t="shared" si="263"/>
        <v>0</v>
      </c>
      <c r="L3368" s="336">
        <f t="shared" si="264"/>
        <v>0</v>
      </c>
    </row>
    <row r="3369" spans="1:12" x14ac:dyDescent="0.35">
      <c r="A3369" s="334">
        <v>3334</v>
      </c>
      <c r="B3369" s="306"/>
      <c r="C3369" s="321"/>
      <c r="D3369" s="321"/>
      <c r="E3369" s="321"/>
      <c r="F3369" s="321"/>
      <c r="G3369" s="335">
        <f t="shared" si="260"/>
        <v>0</v>
      </c>
      <c r="H3369" s="311"/>
      <c r="I3369" s="337">
        <f t="shared" si="261"/>
        <v>0</v>
      </c>
      <c r="J3369" s="344">
        <f t="shared" si="262"/>
        <v>0</v>
      </c>
      <c r="K3369" s="344">
        <f t="shared" si="263"/>
        <v>0</v>
      </c>
      <c r="L3369" s="336">
        <f t="shared" si="264"/>
        <v>0</v>
      </c>
    </row>
    <row r="3370" spans="1:12" x14ac:dyDescent="0.35">
      <c r="A3370" s="334">
        <v>3335</v>
      </c>
      <c r="B3370" s="306"/>
      <c r="C3370" s="321"/>
      <c r="D3370" s="321"/>
      <c r="E3370" s="321"/>
      <c r="F3370" s="321"/>
      <c r="G3370" s="335">
        <f t="shared" si="260"/>
        <v>0</v>
      </c>
      <c r="H3370" s="311"/>
      <c r="I3370" s="337">
        <f t="shared" si="261"/>
        <v>0</v>
      </c>
      <c r="J3370" s="344">
        <f t="shared" si="262"/>
        <v>0</v>
      </c>
      <c r="K3370" s="344">
        <f t="shared" si="263"/>
        <v>0</v>
      </c>
      <c r="L3370" s="336">
        <f t="shared" si="264"/>
        <v>0</v>
      </c>
    </row>
    <row r="3371" spans="1:12" x14ac:dyDescent="0.35">
      <c r="A3371" s="333">
        <v>3336</v>
      </c>
      <c r="B3371" s="306"/>
      <c r="C3371" s="321"/>
      <c r="D3371" s="321"/>
      <c r="E3371" s="321"/>
      <c r="F3371" s="321"/>
      <c r="G3371" s="335">
        <f t="shared" si="260"/>
        <v>0</v>
      </c>
      <c r="H3371" s="311"/>
      <c r="I3371" s="337">
        <f t="shared" si="261"/>
        <v>0</v>
      </c>
      <c r="J3371" s="344">
        <f t="shared" si="262"/>
        <v>0</v>
      </c>
      <c r="K3371" s="344">
        <f t="shared" si="263"/>
        <v>0</v>
      </c>
      <c r="L3371" s="336">
        <f t="shared" si="264"/>
        <v>0</v>
      </c>
    </row>
    <row r="3372" spans="1:12" x14ac:dyDescent="0.35">
      <c r="A3372" s="334">
        <v>3337</v>
      </c>
      <c r="B3372" s="306"/>
      <c r="C3372" s="321"/>
      <c r="D3372" s="321"/>
      <c r="E3372" s="321"/>
      <c r="F3372" s="321"/>
      <c r="G3372" s="335">
        <f t="shared" si="260"/>
        <v>0</v>
      </c>
      <c r="H3372" s="311"/>
      <c r="I3372" s="337">
        <f t="shared" si="261"/>
        <v>0</v>
      </c>
      <c r="J3372" s="344">
        <f t="shared" si="262"/>
        <v>0</v>
      </c>
      <c r="K3372" s="344">
        <f t="shared" si="263"/>
        <v>0</v>
      </c>
      <c r="L3372" s="336">
        <f t="shared" si="264"/>
        <v>0</v>
      </c>
    </row>
    <row r="3373" spans="1:12" x14ac:dyDescent="0.35">
      <c r="A3373" s="334">
        <v>3338</v>
      </c>
      <c r="B3373" s="306"/>
      <c r="C3373" s="321"/>
      <c r="D3373" s="321"/>
      <c r="E3373" s="321"/>
      <c r="F3373" s="321"/>
      <c r="G3373" s="335">
        <f t="shared" si="260"/>
        <v>0</v>
      </c>
      <c r="H3373" s="311"/>
      <c r="I3373" s="337">
        <f t="shared" si="261"/>
        <v>0</v>
      </c>
      <c r="J3373" s="344">
        <f t="shared" si="262"/>
        <v>0</v>
      </c>
      <c r="K3373" s="344">
        <f t="shared" si="263"/>
        <v>0</v>
      </c>
      <c r="L3373" s="336">
        <f t="shared" si="264"/>
        <v>0</v>
      </c>
    </row>
    <row r="3374" spans="1:12" x14ac:dyDescent="0.35">
      <c r="A3374" s="334">
        <v>3339</v>
      </c>
      <c r="B3374" s="306"/>
      <c r="C3374" s="321"/>
      <c r="D3374" s="321"/>
      <c r="E3374" s="321"/>
      <c r="F3374" s="321"/>
      <c r="G3374" s="335">
        <f t="shared" si="260"/>
        <v>0</v>
      </c>
      <c r="H3374" s="311"/>
      <c r="I3374" s="337">
        <f t="shared" si="261"/>
        <v>0</v>
      </c>
      <c r="J3374" s="344">
        <f t="shared" si="262"/>
        <v>0</v>
      </c>
      <c r="K3374" s="344">
        <f t="shared" si="263"/>
        <v>0</v>
      </c>
      <c r="L3374" s="336">
        <f t="shared" si="264"/>
        <v>0</v>
      </c>
    </row>
    <row r="3375" spans="1:12" x14ac:dyDescent="0.35">
      <c r="A3375" s="334">
        <v>3340</v>
      </c>
      <c r="B3375" s="306"/>
      <c r="C3375" s="321"/>
      <c r="D3375" s="321"/>
      <c r="E3375" s="321"/>
      <c r="F3375" s="321"/>
      <c r="G3375" s="335">
        <f t="shared" si="260"/>
        <v>0</v>
      </c>
      <c r="H3375" s="311"/>
      <c r="I3375" s="337">
        <f t="shared" si="261"/>
        <v>0</v>
      </c>
      <c r="J3375" s="344">
        <f t="shared" si="262"/>
        <v>0</v>
      </c>
      <c r="K3375" s="344">
        <f t="shared" si="263"/>
        <v>0</v>
      </c>
      <c r="L3375" s="336">
        <f t="shared" si="264"/>
        <v>0</v>
      </c>
    </row>
    <row r="3376" spans="1:12" x14ac:dyDescent="0.35">
      <c r="A3376" s="333">
        <v>3341</v>
      </c>
      <c r="B3376" s="306"/>
      <c r="C3376" s="321"/>
      <c r="D3376" s="321"/>
      <c r="E3376" s="321"/>
      <c r="F3376" s="321"/>
      <c r="G3376" s="335">
        <f t="shared" si="260"/>
        <v>0</v>
      </c>
      <c r="H3376" s="311"/>
      <c r="I3376" s="337">
        <f t="shared" si="261"/>
        <v>0</v>
      </c>
      <c r="J3376" s="344">
        <f t="shared" si="262"/>
        <v>0</v>
      </c>
      <c r="K3376" s="344">
        <f t="shared" si="263"/>
        <v>0</v>
      </c>
      <c r="L3376" s="336">
        <f t="shared" si="264"/>
        <v>0</v>
      </c>
    </row>
    <row r="3377" spans="1:12" x14ac:dyDescent="0.35">
      <c r="A3377" s="334">
        <v>3342</v>
      </c>
      <c r="B3377" s="306"/>
      <c r="C3377" s="321"/>
      <c r="D3377" s="321"/>
      <c r="E3377" s="321"/>
      <c r="F3377" s="321"/>
      <c r="G3377" s="335">
        <f t="shared" si="260"/>
        <v>0</v>
      </c>
      <c r="H3377" s="311"/>
      <c r="I3377" s="337">
        <f t="shared" si="261"/>
        <v>0</v>
      </c>
      <c r="J3377" s="344">
        <f t="shared" si="262"/>
        <v>0</v>
      </c>
      <c r="K3377" s="344">
        <f t="shared" si="263"/>
        <v>0</v>
      </c>
      <c r="L3377" s="336">
        <f t="shared" si="264"/>
        <v>0</v>
      </c>
    </row>
    <row r="3378" spans="1:12" x14ac:dyDescent="0.35">
      <c r="A3378" s="334">
        <v>3343</v>
      </c>
      <c r="B3378" s="306"/>
      <c r="C3378" s="321"/>
      <c r="D3378" s="321"/>
      <c r="E3378" s="321"/>
      <c r="F3378" s="321"/>
      <c r="G3378" s="335">
        <f t="shared" si="260"/>
        <v>0</v>
      </c>
      <c r="H3378" s="311"/>
      <c r="I3378" s="337">
        <f t="shared" si="261"/>
        <v>0</v>
      </c>
      <c r="J3378" s="344">
        <f t="shared" si="262"/>
        <v>0</v>
      </c>
      <c r="K3378" s="344">
        <f t="shared" si="263"/>
        <v>0</v>
      </c>
      <c r="L3378" s="336">
        <f t="shared" si="264"/>
        <v>0</v>
      </c>
    </row>
    <row r="3379" spans="1:12" x14ac:dyDescent="0.35">
      <c r="A3379" s="334">
        <v>3344</v>
      </c>
      <c r="B3379" s="306"/>
      <c r="C3379" s="321"/>
      <c r="D3379" s="321"/>
      <c r="E3379" s="321"/>
      <c r="F3379" s="321"/>
      <c r="G3379" s="335">
        <f t="shared" si="260"/>
        <v>0</v>
      </c>
      <c r="H3379" s="311"/>
      <c r="I3379" s="337">
        <f t="shared" si="261"/>
        <v>0</v>
      </c>
      <c r="J3379" s="344">
        <f t="shared" si="262"/>
        <v>0</v>
      </c>
      <c r="K3379" s="344">
        <f t="shared" si="263"/>
        <v>0</v>
      </c>
      <c r="L3379" s="336">
        <f t="shared" si="264"/>
        <v>0</v>
      </c>
    </row>
    <row r="3380" spans="1:12" x14ac:dyDescent="0.35">
      <c r="A3380" s="334">
        <v>3345</v>
      </c>
      <c r="B3380" s="306"/>
      <c r="C3380" s="321"/>
      <c r="D3380" s="321"/>
      <c r="E3380" s="321"/>
      <c r="F3380" s="321"/>
      <c r="G3380" s="335">
        <f t="shared" si="260"/>
        <v>0</v>
      </c>
      <c r="H3380" s="311"/>
      <c r="I3380" s="337">
        <f t="shared" si="261"/>
        <v>0</v>
      </c>
      <c r="J3380" s="344">
        <f t="shared" si="262"/>
        <v>0</v>
      </c>
      <c r="K3380" s="344">
        <f t="shared" si="263"/>
        <v>0</v>
      </c>
      <c r="L3380" s="336">
        <f t="shared" si="264"/>
        <v>0</v>
      </c>
    </row>
    <row r="3381" spans="1:12" x14ac:dyDescent="0.35">
      <c r="A3381" s="333">
        <v>3346</v>
      </c>
      <c r="B3381" s="306"/>
      <c r="C3381" s="321"/>
      <c r="D3381" s="321"/>
      <c r="E3381" s="321"/>
      <c r="F3381" s="321"/>
      <c r="G3381" s="335">
        <f t="shared" si="260"/>
        <v>0</v>
      </c>
      <c r="H3381" s="311"/>
      <c r="I3381" s="337">
        <f t="shared" si="261"/>
        <v>0</v>
      </c>
      <c r="J3381" s="344">
        <f t="shared" si="262"/>
        <v>0</v>
      </c>
      <c r="K3381" s="344">
        <f t="shared" si="263"/>
        <v>0</v>
      </c>
      <c r="L3381" s="336">
        <f t="shared" si="264"/>
        <v>0</v>
      </c>
    </row>
    <row r="3382" spans="1:12" x14ac:dyDescent="0.35">
      <c r="A3382" s="334">
        <v>3347</v>
      </c>
      <c r="B3382" s="306"/>
      <c r="C3382" s="321"/>
      <c r="D3382" s="321"/>
      <c r="E3382" s="321"/>
      <c r="F3382" s="321"/>
      <c r="G3382" s="335">
        <f t="shared" si="260"/>
        <v>0</v>
      </c>
      <c r="H3382" s="311"/>
      <c r="I3382" s="337">
        <f t="shared" si="261"/>
        <v>0</v>
      </c>
      <c r="J3382" s="344">
        <f t="shared" si="262"/>
        <v>0</v>
      </c>
      <c r="K3382" s="344">
        <f t="shared" si="263"/>
        <v>0</v>
      </c>
      <c r="L3382" s="336">
        <f t="shared" si="264"/>
        <v>0</v>
      </c>
    </row>
    <row r="3383" spans="1:12" x14ac:dyDescent="0.35">
      <c r="A3383" s="334">
        <v>3348</v>
      </c>
      <c r="B3383" s="306"/>
      <c r="C3383" s="321"/>
      <c r="D3383" s="321"/>
      <c r="E3383" s="321"/>
      <c r="F3383" s="321"/>
      <c r="G3383" s="335">
        <f t="shared" si="260"/>
        <v>0</v>
      </c>
      <c r="H3383" s="311"/>
      <c r="I3383" s="337">
        <f t="shared" si="261"/>
        <v>0</v>
      </c>
      <c r="J3383" s="344">
        <f t="shared" si="262"/>
        <v>0</v>
      </c>
      <c r="K3383" s="344">
        <f t="shared" si="263"/>
        <v>0</v>
      </c>
      <c r="L3383" s="336">
        <f t="shared" si="264"/>
        <v>0</v>
      </c>
    </row>
    <row r="3384" spans="1:12" x14ac:dyDescent="0.35">
      <c r="A3384" s="334">
        <v>3349</v>
      </c>
      <c r="B3384" s="306"/>
      <c r="C3384" s="321"/>
      <c r="D3384" s="321"/>
      <c r="E3384" s="321"/>
      <c r="F3384" s="321"/>
      <c r="G3384" s="335">
        <f t="shared" si="260"/>
        <v>0</v>
      </c>
      <c r="H3384" s="311"/>
      <c r="I3384" s="337">
        <f t="shared" si="261"/>
        <v>0</v>
      </c>
      <c r="J3384" s="344">
        <f t="shared" si="262"/>
        <v>0</v>
      </c>
      <c r="K3384" s="344">
        <f t="shared" si="263"/>
        <v>0</v>
      </c>
      <c r="L3384" s="336">
        <f t="shared" si="264"/>
        <v>0</v>
      </c>
    </row>
    <row r="3385" spans="1:12" x14ac:dyDescent="0.35">
      <c r="A3385" s="334">
        <v>3350</v>
      </c>
      <c r="B3385" s="306"/>
      <c r="C3385" s="321"/>
      <c r="D3385" s="321"/>
      <c r="E3385" s="321"/>
      <c r="F3385" s="321"/>
      <c r="G3385" s="335">
        <f t="shared" si="260"/>
        <v>0</v>
      </c>
      <c r="H3385" s="311"/>
      <c r="I3385" s="337">
        <f t="shared" si="261"/>
        <v>0</v>
      </c>
      <c r="J3385" s="344">
        <f t="shared" si="262"/>
        <v>0</v>
      </c>
      <c r="K3385" s="344">
        <f t="shared" si="263"/>
        <v>0</v>
      </c>
      <c r="L3385" s="336">
        <f t="shared" si="264"/>
        <v>0</v>
      </c>
    </row>
    <row r="3386" spans="1:12" x14ac:dyDescent="0.35">
      <c r="A3386" s="333">
        <v>3351</v>
      </c>
      <c r="B3386" s="306"/>
      <c r="C3386" s="321"/>
      <c r="D3386" s="321"/>
      <c r="E3386" s="321"/>
      <c r="F3386" s="321"/>
      <c r="G3386" s="335">
        <f t="shared" si="260"/>
        <v>0</v>
      </c>
      <c r="H3386" s="311"/>
      <c r="I3386" s="337">
        <f t="shared" si="261"/>
        <v>0</v>
      </c>
      <c r="J3386" s="344">
        <f t="shared" si="262"/>
        <v>0</v>
      </c>
      <c r="K3386" s="344">
        <f t="shared" si="263"/>
        <v>0</v>
      </c>
      <c r="L3386" s="336">
        <f t="shared" si="264"/>
        <v>0</v>
      </c>
    </row>
    <row r="3387" spans="1:12" x14ac:dyDescent="0.35">
      <c r="A3387" s="334">
        <v>3352</v>
      </c>
      <c r="B3387" s="306"/>
      <c r="C3387" s="321"/>
      <c r="D3387" s="321"/>
      <c r="E3387" s="321"/>
      <c r="F3387" s="321"/>
      <c r="G3387" s="335">
        <f t="shared" si="260"/>
        <v>0</v>
      </c>
      <c r="H3387" s="311"/>
      <c r="I3387" s="337">
        <f t="shared" si="261"/>
        <v>0</v>
      </c>
      <c r="J3387" s="344">
        <f t="shared" si="262"/>
        <v>0</v>
      </c>
      <c r="K3387" s="344">
        <f t="shared" si="263"/>
        <v>0</v>
      </c>
      <c r="L3387" s="336">
        <f t="shared" si="264"/>
        <v>0</v>
      </c>
    </row>
    <row r="3388" spans="1:12" x14ac:dyDescent="0.35">
      <c r="A3388" s="334">
        <v>3353</v>
      </c>
      <c r="B3388" s="306"/>
      <c r="C3388" s="321"/>
      <c r="D3388" s="321"/>
      <c r="E3388" s="321"/>
      <c r="F3388" s="321"/>
      <c r="G3388" s="335">
        <f t="shared" si="260"/>
        <v>0</v>
      </c>
      <c r="H3388" s="311"/>
      <c r="I3388" s="337">
        <f t="shared" si="261"/>
        <v>0</v>
      </c>
      <c r="J3388" s="344">
        <f t="shared" si="262"/>
        <v>0</v>
      </c>
      <c r="K3388" s="344">
        <f t="shared" si="263"/>
        <v>0</v>
      </c>
      <c r="L3388" s="336">
        <f t="shared" si="264"/>
        <v>0</v>
      </c>
    </row>
    <row r="3389" spans="1:12" x14ac:dyDescent="0.35">
      <c r="A3389" s="334">
        <v>3354</v>
      </c>
      <c r="B3389" s="306"/>
      <c r="C3389" s="321"/>
      <c r="D3389" s="321"/>
      <c r="E3389" s="321"/>
      <c r="F3389" s="321"/>
      <c r="G3389" s="335">
        <f t="shared" si="260"/>
        <v>0</v>
      </c>
      <c r="H3389" s="311"/>
      <c r="I3389" s="337">
        <f t="shared" si="261"/>
        <v>0</v>
      </c>
      <c r="J3389" s="344">
        <f t="shared" si="262"/>
        <v>0</v>
      </c>
      <c r="K3389" s="344">
        <f t="shared" si="263"/>
        <v>0</v>
      </c>
      <c r="L3389" s="336">
        <f t="shared" si="264"/>
        <v>0</v>
      </c>
    </row>
    <row r="3390" spans="1:12" x14ac:dyDescent="0.35">
      <c r="A3390" s="334">
        <v>3355</v>
      </c>
      <c r="B3390" s="306"/>
      <c r="C3390" s="321"/>
      <c r="D3390" s="321"/>
      <c r="E3390" s="321"/>
      <c r="F3390" s="321"/>
      <c r="G3390" s="335">
        <f t="shared" si="260"/>
        <v>0</v>
      </c>
      <c r="H3390" s="311"/>
      <c r="I3390" s="337">
        <f t="shared" si="261"/>
        <v>0</v>
      </c>
      <c r="J3390" s="344">
        <f t="shared" si="262"/>
        <v>0</v>
      </c>
      <c r="K3390" s="344">
        <f t="shared" si="263"/>
        <v>0</v>
      </c>
      <c r="L3390" s="336">
        <f t="shared" si="264"/>
        <v>0</v>
      </c>
    </row>
    <row r="3391" spans="1:12" x14ac:dyDescent="0.35">
      <c r="A3391" s="333">
        <v>3356</v>
      </c>
      <c r="B3391" s="306"/>
      <c r="C3391" s="321"/>
      <c r="D3391" s="321"/>
      <c r="E3391" s="321"/>
      <c r="F3391" s="321"/>
      <c r="G3391" s="335">
        <f t="shared" si="260"/>
        <v>0</v>
      </c>
      <c r="H3391" s="311"/>
      <c r="I3391" s="337">
        <f t="shared" si="261"/>
        <v>0</v>
      </c>
      <c r="J3391" s="344">
        <f t="shared" si="262"/>
        <v>0</v>
      </c>
      <c r="K3391" s="344">
        <f t="shared" si="263"/>
        <v>0</v>
      </c>
      <c r="L3391" s="336">
        <f t="shared" si="264"/>
        <v>0</v>
      </c>
    </row>
    <row r="3392" spans="1:12" x14ac:dyDescent="0.35">
      <c r="A3392" s="334">
        <v>3357</v>
      </c>
      <c r="B3392" s="306"/>
      <c r="C3392" s="321"/>
      <c r="D3392" s="321"/>
      <c r="E3392" s="321"/>
      <c r="F3392" s="321"/>
      <c r="G3392" s="335">
        <f t="shared" si="260"/>
        <v>0</v>
      </c>
      <c r="H3392" s="311"/>
      <c r="I3392" s="337">
        <f t="shared" si="261"/>
        <v>0</v>
      </c>
      <c r="J3392" s="344">
        <f t="shared" si="262"/>
        <v>0</v>
      </c>
      <c r="K3392" s="344">
        <f t="shared" si="263"/>
        <v>0</v>
      </c>
      <c r="L3392" s="336">
        <f t="shared" si="264"/>
        <v>0</v>
      </c>
    </row>
    <row r="3393" spans="1:12" x14ac:dyDescent="0.35">
      <c r="A3393" s="334">
        <v>3358</v>
      </c>
      <c r="B3393" s="306"/>
      <c r="C3393" s="321"/>
      <c r="D3393" s="321"/>
      <c r="E3393" s="321"/>
      <c r="F3393" s="321"/>
      <c r="G3393" s="335">
        <f t="shared" si="260"/>
        <v>0</v>
      </c>
      <c r="H3393" s="311"/>
      <c r="I3393" s="337">
        <f t="shared" si="261"/>
        <v>0</v>
      </c>
      <c r="J3393" s="344">
        <f t="shared" si="262"/>
        <v>0</v>
      </c>
      <c r="K3393" s="344">
        <f t="shared" si="263"/>
        <v>0</v>
      </c>
      <c r="L3393" s="336">
        <f t="shared" si="264"/>
        <v>0</v>
      </c>
    </row>
    <row r="3394" spans="1:12" x14ac:dyDescent="0.35">
      <c r="A3394" s="334">
        <v>3359</v>
      </c>
      <c r="B3394" s="306"/>
      <c r="C3394" s="321"/>
      <c r="D3394" s="321"/>
      <c r="E3394" s="321"/>
      <c r="F3394" s="321"/>
      <c r="G3394" s="335">
        <f t="shared" si="260"/>
        <v>0</v>
      </c>
      <c r="H3394" s="311"/>
      <c r="I3394" s="337">
        <f t="shared" si="261"/>
        <v>0</v>
      </c>
      <c r="J3394" s="344">
        <f t="shared" si="262"/>
        <v>0</v>
      </c>
      <c r="K3394" s="344">
        <f t="shared" si="263"/>
        <v>0</v>
      </c>
      <c r="L3394" s="336">
        <f t="shared" si="264"/>
        <v>0</v>
      </c>
    </row>
    <row r="3395" spans="1:12" x14ac:dyDescent="0.35">
      <c r="A3395" s="334">
        <v>3360</v>
      </c>
      <c r="B3395" s="306"/>
      <c r="C3395" s="321"/>
      <c r="D3395" s="321"/>
      <c r="E3395" s="321"/>
      <c r="F3395" s="321"/>
      <c r="G3395" s="335">
        <f t="shared" si="260"/>
        <v>0</v>
      </c>
      <c r="H3395" s="311"/>
      <c r="I3395" s="337">
        <f t="shared" si="261"/>
        <v>0</v>
      </c>
      <c r="J3395" s="344">
        <f t="shared" si="262"/>
        <v>0</v>
      </c>
      <c r="K3395" s="344">
        <f t="shared" si="263"/>
        <v>0</v>
      </c>
      <c r="L3395" s="336">
        <f t="shared" si="264"/>
        <v>0</v>
      </c>
    </row>
    <row r="3396" spans="1:12" x14ac:dyDescent="0.35">
      <c r="A3396" s="333">
        <v>3361</v>
      </c>
      <c r="B3396" s="306"/>
      <c r="C3396" s="321"/>
      <c r="D3396" s="321"/>
      <c r="E3396" s="321"/>
      <c r="F3396" s="321"/>
      <c r="G3396" s="335">
        <f t="shared" si="260"/>
        <v>0</v>
      </c>
      <c r="H3396" s="311"/>
      <c r="I3396" s="337">
        <f t="shared" si="261"/>
        <v>0</v>
      </c>
      <c r="J3396" s="344">
        <f t="shared" si="262"/>
        <v>0</v>
      </c>
      <c r="K3396" s="344">
        <f t="shared" si="263"/>
        <v>0</v>
      </c>
      <c r="L3396" s="336">
        <f t="shared" si="264"/>
        <v>0</v>
      </c>
    </row>
    <row r="3397" spans="1:12" x14ac:dyDescent="0.35">
      <c r="A3397" s="334">
        <v>3362</v>
      </c>
      <c r="B3397" s="306"/>
      <c r="C3397" s="321"/>
      <c r="D3397" s="321"/>
      <c r="E3397" s="321"/>
      <c r="F3397" s="321"/>
      <c r="G3397" s="335">
        <f t="shared" si="260"/>
        <v>0</v>
      </c>
      <c r="H3397" s="311"/>
      <c r="I3397" s="337">
        <f t="shared" si="261"/>
        <v>0</v>
      </c>
      <c r="J3397" s="344">
        <f t="shared" si="262"/>
        <v>0</v>
      </c>
      <c r="K3397" s="344">
        <f t="shared" si="263"/>
        <v>0</v>
      </c>
      <c r="L3397" s="336">
        <f t="shared" si="264"/>
        <v>0</v>
      </c>
    </row>
    <row r="3398" spans="1:12" x14ac:dyDescent="0.35">
      <c r="A3398" s="334">
        <v>3363</v>
      </c>
      <c r="B3398" s="306"/>
      <c r="C3398" s="321"/>
      <c r="D3398" s="321"/>
      <c r="E3398" s="321"/>
      <c r="F3398" s="321"/>
      <c r="G3398" s="335">
        <f t="shared" si="260"/>
        <v>0</v>
      </c>
      <c r="H3398" s="311"/>
      <c r="I3398" s="337">
        <f t="shared" si="261"/>
        <v>0</v>
      </c>
      <c r="J3398" s="344">
        <f t="shared" si="262"/>
        <v>0</v>
      </c>
      <c r="K3398" s="344">
        <f t="shared" si="263"/>
        <v>0</v>
      </c>
      <c r="L3398" s="336">
        <f t="shared" si="264"/>
        <v>0</v>
      </c>
    </row>
    <row r="3399" spans="1:12" x14ac:dyDescent="0.35">
      <c r="A3399" s="334">
        <v>3364</v>
      </c>
      <c r="B3399" s="306"/>
      <c r="C3399" s="321"/>
      <c r="D3399" s="321"/>
      <c r="E3399" s="321"/>
      <c r="F3399" s="321"/>
      <c r="G3399" s="335">
        <f t="shared" si="260"/>
        <v>0</v>
      </c>
      <c r="H3399" s="311"/>
      <c r="I3399" s="337">
        <f t="shared" si="261"/>
        <v>0</v>
      </c>
      <c r="J3399" s="344">
        <f t="shared" si="262"/>
        <v>0</v>
      </c>
      <c r="K3399" s="344">
        <f t="shared" si="263"/>
        <v>0</v>
      </c>
      <c r="L3399" s="336">
        <f t="shared" si="264"/>
        <v>0</v>
      </c>
    </row>
    <row r="3400" spans="1:12" x14ac:dyDescent="0.35">
      <c r="A3400" s="334">
        <v>3365</v>
      </c>
      <c r="B3400" s="306"/>
      <c r="C3400" s="321"/>
      <c r="D3400" s="321"/>
      <c r="E3400" s="321"/>
      <c r="F3400" s="321"/>
      <c r="G3400" s="335">
        <f t="shared" si="260"/>
        <v>0</v>
      </c>
      <c r="H3400" s="311"/>
      <c r="I3400" s="337">
        <f t="shared" si="261"/>
        <v>0</v>
      </c>
      <c r="J3400" s="344">
        <f t="shared" si="262"/>
        <v>0</v>
      </c>
      <c r="K3400" s="344">
        <f t="shared" si="263"/>
        <v>0</v>
      </c>
      <c r="L3400" s="336">
        <f t="shared" si="264"/>
        <v>0</v>
      </c>
    </row>
    <row r="3401" spans="1:12" x14ac:dyDescent="0.35">
      <c r="A3401" s="333">
        <v>3366</v>
      </c>
      <c r="B3401" s="306"/>
      <c r="C3401" s="321"/>
      <c r="D3401" s="321"/>
      <c r="E3401" s="321"/>
      <c r="F3401" s="321"/>
      <c r="G3401" s="335">
        <f t="shared" si="260"/>
        <v>0</v>
      </c>
      <c r="H3401" s="311"/>
      <c r="I3401" s="337">
        <f t="shared" si="261"/>
        <v>0</v>
      </c>
      <c r="J3401" s="344">
        <f t="shared" si="262"/>
        <v>0</v>
      </c>
      <c r="K3401" s="344">
        <f t="shared" si="263"/>
        <v>0</v>
      </c>
      <c r="L3401" s="336">
        <f t="shared" si="264"/>
        <v>0</v>
      </c>
    </row>
    <row r="3402" spans="1:12" x14ac:dyDescent="0.35">
      <c r="A3402" s="334">
        <v>3367</v>
      </c>
      <c r="B3402" s="306"/>
      <c r="C3402" s="321"/>
      <c r="D3402" s="321"/>
      <c r="E3402" s="321"/>
      <c r="F3402" s="321"/>
      <c r="G3402" s="335">
        <f t="shared" si="260"/>
        <v>0</v>
      </c>
      <c r="H3402" s="311"/>
      <c r="I3402" s="337">
        <f t="shared" si="261"/>
        <v>0</v>
      </c>
      <c r="J3402" s="344">
        <f t="shared" si="262"/>
        <v>0</v>
      </c>
      <c r="K3402" s="344">
        <f t="shared" si="263"/>
        <v>0</v>
      </c>
      <c r="L3402" s="336">
        <f t="shared" si="264"/>
        <v>0</v>
      </c>
    </row>
    <row r="3403" spans="1:12" x14ac:dyDescent="0.35">
      <c r="A3403" s="334">
        <v>3368</v>
      </c>
      <c r="B3403" s="306"/>
      <c r="C3403" s="321"/>
      <c r="D3403" s="321"/>
      <c r="E3403" s="321"/>
      <c r="F3403" s="321"/>
      <c r="G3403" s="335">
        <f t="shared" si="260"/>
        <v>0</v>
      </c>
      <c r="H3403" s="311"/>
      <c r="I3403" s="337">
        <f t="shared" si="261"/>
        <v>0</v>
      </c>
      <c r="J3403" s="344">
        <f t="shared" si="262"/>
        <v>0</v>
      </c>
      <c r="K3403" s="344">
        <f t="shared" si="263"/>
        <v>0</v>
      </c>
      <c r="L3403" s="336">
        <f t="shared" si="264"/>
        <v>0</v>
      </c>
    </row>
    <row r="3404" spans="1:12" x14ac:dyDescent="0.35">
      <c r="A3404" s="334">
        <v>3369</v>
      </c>
      <c r="B3404" s="306"/>
      <c r="C3404" s="321"/>
      <c r="D3404" s="321"/>
      <c r="E3404" s="321"/>
      <c r="F3404" s="321"/>
      <c r="G3404" s="335">
        <f t="shared" si="260"/>
        <v>0</v>
      </c>
      <c r="H3404" s="311"/>
      <c r="I3404" s="337">
        <f t="shared" si="261"/>
        <v>0</v>
      </c>
      <c r="J3404" s="344">
        <f t="shared" si="262"/>
        <v>0</v>
      </c>
      <c r="K3404" s="344">
        <f t="shared" si="263"/>
        <v>0</v>
      </c>
      <c r="L3404" s="336">
        <f t="shared" si="264"/>
        <v>0</v>
      </c>
    </row>
    <row r="3405" spans="1:12" x14ac:dyDescent="0.35">
      <c r="A3405" s="334">
        <v>3370</v>
      </c>
      <c r="B3405" s="306"/>
      <c r="C3405" s="321"/>
      <c r="D3405" s="321"/>
      <c r="E3405" s="321"/>
      <c r="F3405" s="321"/>
      <c r="G3405" s="335">
        <f t="shared" si="260"/>
        <v>0</v>
      </c>
      <c r="H3405" s="311"/>
      <c r="I3405" s="337">
        <f t="shared" si="261"/>
        <v>0</v>
      </c>
      <c r="J3405" s="344">
        <f t="shared" si="262"/>
        <v>0</v>
      </c>
      <c r="K3405" s="344">
        <f t="shared" si="263"/>
        <v>0</v>
      </c>
      <c r="L3405" s="336">
        <f t="shared" si="264"/>
        <v>0</v>
      </c>
    </row>
    <row r="3406" spans="1:12" x14ac:dyDescent="0.35">
      <c r="A3406" s="333">
        <v>3371</v>
      </c>
      <c r="B3406" s="306"/>
      <c r="C3406" s="321"/>
      <c r="D3406" s="321"/>
      <c r="E3406" s="321"/>
      <c r="F3406" s="321"/>
      <c r="G3406" s="335">
        <f t="shared" si="260"/>
        <v>0</v>
      </c>
      <c r="H3406" s="311"/>
      <c r="I3406" s="337">
        <f t="shared" si="261"/>
        <v>0</v>
      </c>
      <c r="J3406" s="344">
        <f t="shared" si="262"/>
        <v>0</v>
      </c>
      <c r="K3406" s="344">
        <f t="shared" si="263"/>
        <v>0</v>
      </c>
      <c r="L3406" s="336">
        <f t="shared" si="264"/>
        <v>0</v>
      </c>
    </row>
    <row r="3407" spans="1:12" x14ac:dyDescent="0.35">
      <c r="A3407" s="334">
        <v>3372</v>
      </c>
      <c r="B3407" s="306"/>
      <c r="C3407" s="321"/>
      <c r="D3407" s="321"/>
      <c r="E3407" s="321"/>
      <c r="F3407" s="321"/>
      <c r="G3407" s="335">
        <f t="shared" si="260"/>
        <v>0</v>
      </c>
      <c r="H3407" s="311"/>
      <c r="I3407" s="337">
        <f t="shared" si="261"/>
        <v>0</v>
      </c>
      <c r="J3407" s="344">
        <f t="shared" si="262"/>
        <v>0</v>
      </c>
      <c r="K3407" s="344">
        <f t="shared" si="263"/>
        <v>0</v>
      </c>
      <c r="L3407" s="336">
        <f t="shared" si="264"/>
        <v>0</v>
      </c>
    </row>
    <row r="3408" spans="1:12" x14ac:dyDescent="0.35">
      <c r="A3408" s="334">
        <v>3373</v>
      </c>
      <c r="B3408" s="306"/>
      <c r="C3408" s="321"/>
      <c r="D3408" s="321"/>
      <c r="E3408" s="321"/>
      <c r="F3408" s="321"/>
      <c r="G3408" s="335">
        <f t="shared" si="260"/>
        <v>0</v>
      </c>
      <c r="H3408" s="311"/>
      <c r="I3408" s="337">
        <f t="shared" si="261"/>
        <v>0</v>
      </c>
      <c r="J3408" s="344">
        <f t="shared" si="262"/>
        <v>0</v>
      </c>
      <c r="K3408" s="344">
        <f t="shared" si="263"/>
        <v>0</v>
      </c>
      <c r="L3408" s="336">
        <f t="shared" si="264"/>
        <v>0</v>
      </c>
    </row>
    <row r="3409" spans="1:12" x14ac:dyDescent="0.35">
      <c r="A3409" s="334">
        <v>3374</v>
      </c>
      <c r="B3409" s="306"/>
      <c r="C3409" s="321"/>
      <c r="D3409" s="321"/>
      <c r="E3409" s="321"/>
      <c r="F3409" s="321"/>
      <c r="G3409" s="335">
        <f t="shared" si="260"/>
        <v>0</v>
      </c>
      <c r="H3409" s="311"/>
      <c r="I3409" s="337">
        <f t="shared" si="261"/>
        <v>0</v>
      </c>
      <c r="J3409" s="344">
        <f t="shared" si="262"/>
        <v>0</v>
      </c>
      <c r="K3409" s="344">
        <f t="shared" si="263"/>
        <v>0</v>
      </c>
      <c r="L3409" s="336">
        <f t="shared" si="264"/>
        <v>0</v>
      </c>
    </row>
    <row r="3410" spans="1:12" x14ac:dyDescent="0.35">
      <c r="A3410" s="334">
        <v>3375</v>
      </c>
      <c r="B3410" s="306"/>
      <c r="C3410" s="321"/>
      <c r="D3410" s="321"/>
      <c r="E3410" s="321"/>
      <c r="F3410" s="321"/>
      <c r="G3410" s="335">
        <f t="shared" si="260"/>
        <v>0</v>
      </c>
      <c r="H3410" s="311"/>
      <c r="I3410" s="337">
        <f t="shared" si="261"/>
        <v>0</v>
      </c>
      <c r="J3410" s="344">
        <f t="shared" si="262"/>
        <v>0</v>
      </c>
      <c r="K3410" s="344">
        <f t="shared" si="263"/>
        <v>0</v>
      </c>
      <c r="L3410" s="336">
        <f t="shared" si="264"/>
        <v>0</v>
      </c>
    </row>
    <row r="3411" spans="1:12" x14ac:dyDescent="0.35">
      <c r="A3411" s="333">
        <v>3376</v>
      </c>
      <c r="B3411" s="306"/>
      <c r="C3411" s="321"/>
      <c r="D3411" s="321"/>
      <c r="E3411" s="321"/>
      <c r="F3411" s="321"/>
      <c r="G3411" s="335">
        <f t="shared" si="260"/>
        <v>0</v>
      </c>
      <c r="H3411" s="311"/>
      <c r="I3411" s="337">
        <f t="shared" si="261"/>
        <v>0</v>
      </c>
      <c r="J3411" s="344">
        <f t="shared" si="262"/>
        <v>0</v>
      </c>
      <c r="K3411" s="344">
        <f t="shared" si="263"/>
        <v>0</v>
      </c>
      <c r="L3411" s="336">
        <f t="shared" si="264"/>
        <v>0</v>
      </c>
    </row>
    <row r="3412" spans="1:12" x14ac:dyDescent="0.35">
      <c r="A3412" s="334">
        <v>3377</v>
      </c>
      <c r="B3412" s="306"/>
      <c r="C3412" s="321"/>
      <c r="D3412" s="321"/>
      <c r="E3412" s="321"/>
      <c r="F3412" s="321"/>
      <c r="G3412" s="335">
        <f t="shared" si="260"/>
        <v>0</v>
      </c>
      <c r="H3412" s="311"/>
      <c r="I3412" s="337">
        <f t="shared" si="261"/>
        <v>0</v>
      </c>
      <c r="J3412" s="344">
        <f t="shared" si="262"/>
        <v>0</v>
      </c>
      <c r="K3412" s="344">
        <f t="shared" si="263"/>
        <v>0</v>
      </c>
      <c r="L3412" s="336">
        <f t="shared" si="264"/>
        <v>0</v>
      </c>
    </row>
    <row r="3413" spans="1:12" x14ac:dyDescent="0.35">
      <c r="A3413" s="334">
        <v>3378</v>
      </c>
      <c r="B3413" s="306"/>
      <c r="C3413" s="321"/>
      <c r="D3413" s="321"/>
      <c r="E3413" s="321"/>
      <c r="F3413" s="321"/>
      <c r="G3413" s="335">
        <f t="shared" si="260"/>
        <v>0</v>
      </c>
      <c r="H3413" s="311"/>
      <c r="I3413" s="337">
        <f t="shared" si="261"/>
        <v>0</v>
      </c>
      <c r="J3413" s="344">
        <f t="shared" si="262"/>
        <v>0</v>
      </c>
      <c r="K3413" s="344">
        <f t="shared" si="263"/>
        <v>0</v>
      </c>
      <c r="L3413" s="336">
        <f t="shared" si="264"/>
        <v>0</v>
      </c>
    </row>
    <row r="3414" spans="1:12" x14ac:dyDescent="0.35">
      <c r="A3414" s="334">
        <v>3379</v>
      </c>
      <c r="B3414" s="306"/>
      <c r="C3414" s="321"/>
      <c r="D3414" s="321"/>
      <c r="E3414" s="321"/>
      <c r="F3414" s="321"/>
      <c r="G3414" s="335">
        <f t="shared" si="260"/>
        <v>0</v>
      </c>
      <c r="H3414" s="311"/>
      <c r="I3414" s="337">
        <f t="shared" si="261"/>
        <v>0</v>
      </c>
      <c r="J3414" s="344">
        <f t="shared" si="262"/>
        <v>0</v>
      </c>
      <c r="K3414" s="344">
        <f t="shared" si="263"/>
        <v>0</v>
      </c>
      <c r="L3414" s="336">
        <f t="shared" si="264"/>
        <v>0</v>
      </c>
    </row>
    <row r="3415" spans="1:12" x14ac:dyDescent="0.35">
      <c r="A3415" s="334">
        <v>3380</v>
      </c>
      <c r="B3415" s="306"/>
      <c r="C3415" s="321"/>
      <c r="D3415" s="321"/>
      <c r="E3415" s="321"/>
      <c r="F3415" s="321"/>
      <c r="G3415" s="335">
        <f t="shared" si="260"/>
        <v>0</v>
      </c>
      <c r="H3415" s="311"/>
      <c r="I3415" s="337">
        <f t="shared" si="261"/>
        <v>0</v>
      </c>
      <c r="J3415" s="344">
        <f t="shared" si="262"/>
        <v>0</v>
      </c>
      <c r="K3415" s="344">
        <f t="shared" si="263"/>
        <v>0</v>
      </c>
      <c r="L3415" s="336">
        <f t="shared" si="264"/>
        <v>0</v>
      </c>
    </row>
    <row r="3416" spans="1:12" x14ac:dyDescent="0.35">
      <c r="A3416" s="333">
        <v>3381</v>
      </c>
      <c r="B3416" s="306"/>
      <c r="C3416" s="321"/>
      <c r="D3416" s="321"/>
      <c r="E3416" s="321"/>
      <c r="F3416" s="321"/>
      <c r="G3416" s="335">
        <f t="shared" si="260"/>
        <v>0</v>
      </c>
      <c r="H3416" s="311"/>
      <c r="I3416" s="337">
        <f t="shared" si="261"/>
        <v>0</v>
      </c>
      <c r="J3416" s="344">
        <f t="shared" si="262"/>
        <v>0</v>
      </c>
      <c r="K3416" s="344">
        <f t="shared" si="263"/>
        <v>0</v>
      </c>
      <c r="L3416" s="336">
        <f t="shared" si="264"/>
        <v>0</v>
      </c>
    </row>
    <row r="3417" spans="1:12" x14ac:dyDescent="0.35">
      <c r="A3417" s="334">
        <v>3382</v>
      </c>
      <c r="B3417" s="306"/>
      <c r="C3417" s="321"/>
      <c r="D3417" s="321"/>
      <c r="E3417" s="321"/>
      <c r="F3417" s="321"/>
      <c r="G3417" s="335">
        <f t="shared" si="260"/>
        <v>0</v>
      </c>
      <c r="H3417" s="311"/>
      <c r="I3417" s="337">
        <f t="shared" si="261"/>
        <v>0</v>
      </c>
      <c r="J3417" s="344">
        <f t="shared" si="262"/>
        <v>0</v>
      </c>
      <c r="K3417" s="344">
        <f t="shared" si="263"/>
        <v>0</v>
      </c>
      <c r="L3417" s="336">
        <f t="shared" si="264"/>
        <v>0</v>
      </c>
    </row>
    <row r="3418" spans="1:12" x14ac:dyDescent="0.35">
      <c r="A3418" s="334">
        <v>3383</v>
      </c>
      <c r="B3418" s="306"/>
      <c r="C3418" s="321"/>
      <c r="D3418" s="321"/>
      <c r="E3418" s="321"/>
      <c r="F3418" s="321"/>
      <c r="G3418" s="335">
        <f t="shared" si="260"/>
        <v>0</v>
      </c>
      <c r="H3418" s="311"/>
      <c r="I3418" s="337">
        <f t="shared" si="261"/>
        <v>0</v>
      </c>
      <c r="J3418" s="344">
        <f t="shared" si="262"/>
        <v>0</v>
      </c>
      <c r="K3418" s="344">
        <f t="shared" si="263"/>
        <v>0</v>
      </c>
      <c r="L3418" s="336">
        <f t="shared" si="264"/>
        <v>0</v>
      </c>
    </row>
    <row r="3419" spans="1:12" x14ac:dyDescent="0.35">
      <c r="A3419" s="334">
        <v>3384</v>
      </c>
      <c r="B3419" s="306"/>
      <c r="C3419" s="321"/>
      <c r="D3419" s="321"/>
      <c r="E3419" s="321"/>
      <c r="F3419" s="321"/>
      <c r="G3419" s="335">
        <f t="shared" si="260"/>
        <v>0</v>
      </c>
      <c r="H3419" s="311"/>
      <c r="I3419" s="337">
        <f t="shared" si="261"/>
        <v>0</v>
      </c>
      <c r="J3419" s="344">
        <f t="shared" si="262"/>
        <v>0</v>
      </c>
      <c r="K3419" s="344">
        <f t="shared" si="263"/>
        <v>0</v>
      </c>
      <c r="L3419" s="336">
        <f t="shared" si="264"/>
        <v>0</v>
      </c>
    </row>
    <row r="3420" spans="1:12" x14ac:dyDescent="0.35">
      <c r="A3420" s="334">
        <v>3385</v>
      </c>
      <c r="B3420" s="306"/>
      <c r="C3420" s="321"/>
      <c r="D3420" s="321"/>
      <c r="E3420" s="321"/>
      <c r="F3420" s="321"/>
      <c r="G3420" s="335">
        <f t="shared" si="260"/>
        <v>0</v>
      </c>
      <c r="H3420" s="311"/>
      <c r="I3420" s="337">
        <f t="shared" si="261"/>
        <v>0</v>
      </c>
      <c r="J3420" s="344">
        <f t="shared" si="262"/>
        <v>0</v>
      </c>
      <c r="K3420" s="344">
        <f t="shared" si="263"/>
        <v>0</v>
      </c>
      <c r="L3420" s="336">
        <f t="shared" si="264"/>
        <v>0</v>
      </c>
    </row>
    <row r="3421" spans="1:12" x14ac:dyDescent="0.35">
      <c r="A3421" s="333">
        <v>3386</v>
      </c>
      <c r="B3421" s="306"/>
      <c r="C3421" s="321"/>
      <c r="D3421" s="321"/>
      <c r="E3421" s="321"/>
      <c r="F3421" s="321"/>
      <c r="G3421" s="335">
        <f t="shared" si="260"/>
        <v>0</v>
      </c>
      <c r="H3421" s="311"/>
      <c r="I3421" s="337">
        <f t="shared" si="261"/>
        <v>0</v>
      </c>
      <c r="J3421" s="344">
        <f t="shared" si="262"/>
        <v>0</v>
      </c>
      <c r="K3421" s="344">
        <f t="shared" si="263"/>
        <v>0</v>
      </c>
      <c r="L3421" s="336">
        <f t="shared" si="264"/>
        <v>0</v>
      </c>
    </row>
    <row r="3422" spans="1:12" x14ac:dyDescent="0.35">
      <c r="A3422" s="334">
        <v>3387</v>
      </c>
      <c r="B3422" s="306"/>
      <c r="C3422" s="321"/>
      <c r="D3422" s="321"/>
      <c r="E3422" s="321"/>
      <c r="F3422" s="321"/>
      <c r="G3422" s="335">
        <f t="shared" si="260"/>
        <v>0</v>
      </c>
      <c r="H3422" s="311"/>
      <c r="I3422" s="337">
        <f t="shared" si="261"/>
        <v>0</v>
      </c>
      <c r="J3422" s="344">
        <f t="shared" si="262"/>
        <v>0</v>
      </c>
      <c r="K3422" s="344">
        <f t="shared" si="263"/>
        <v>0</v>
      </c>
      <c r="L3422" s="336">
        <f t="shared" si="264"/>
        <v>0</v>
      </c>
    </row>
    <row r="3423" spans="1:12" x14ac:dyDescent="0.35">
      <c r="A3423" s="334">
        <v>3388</v>
      </c>
      <c r="B3423" s="306"/>
      <c r="C3423" s="321"/>
      <c r="D3423" s="321"/>
      <c r="E3423" s="321"/>
      <c r="F3423" s="321"/>
      <c r="G3423" s="335">
        <f t="shared" si="260"/>
        <v>0</v>
      </c>
      <c r="H3423" s="311"/>
      <c r="I3423" s="337">
        <f t="shared" si="261"/>
        <v>0</v>
      </c>
      <c r="J3423" s="344">
        <f t="shared" si="262"/>
        <v>0</v>
      </c>
      <c r="K3423" s="344">
        <f t="shared" si="263"/>
        <v>0</v>
      </c>
      <c r="L3423" s="336">
        <f t="shared" si="264"/>
        <v>0</v>
      </c>
    </row>
    <row r="3424" spans="1:12" x14ac:dyDescent="0.35">
      <c r="A3424" s="334">
        <v>3389</v>
      </c>
      <c r="B3424" s="306"/>
      <c r="C3424" s="321"/>
      <c r="D3424" s="321"/>
      <c r="E3424" s="321"/>
      <c r="F3424" s="321"/>
      <c r="G3424" s="335">
        <f t="shared" si="260"/>
        <v>0</v>
      </c>
      <c r="H3424" s="311"/>
      <c r="I3424" s="337">
        <f t="shared" si="261"/>
        <v>0</v>
      </c>
      <c r="J3424" s="344">
        <f t="shared" si="262"/>
        <v>0</v>
      </c>
      <c r="K3424" s="344">
        <f t="shared" si="263"/>
        <v>0</v>
      </c>
      <c r="L3424" s="336">
        <f t="shared" si="264"/>
        <v>0</v>
      </c>
    </row>
    <row r="3425" spans="1:12" x14ac:dyDescent="0.35">
      <c r="A3425" s="334">
        <v>3390</v>
      </c>
      <c r="B3425" s="306"/>
      <c r="C3425" s="321"/>
      <c r="D3425" s="321"/>
      <c r="E3425" s="321"/>
      <c r="F3425" s="321"/>
      <c r="G3425" s="335">
        <f t="shared" si="260"/>
        <v>0</v>
      </c>
      <c r="H3425" s="311"/>
      <c r="I3425" s="337">
        <f t="shared" si="261"/>
        <v>0</v>
      </c>
      <c r="J3425" s="344">
        <f t="shared" si="262"/>
        <v>0</v>
      </c>
      <c r="K3425" s="344">
        <f t="shared" si="263"/>
        <v>0</v>
      </c>
      <c r="L3425" s="336">
        <f t="shared" si="264"/>
        <v>0</v>
      </c>
    </row>
    <row r="3426" spans="1:12" x14ac:dyDescent="0.35">
      <c r="A3426" s="333">
        <v>3391</v>
      </c>
      <c r="B3426" s="306"/>
      <c r="C3426" s="321"/>
      <c r="D3426" s="321"/>
      <c r="E3426" s="321"/>
      <c r="F3426" s="321"/>
      <c r="G3426" s="335">
        <f t="shared" si="260"/>
        <v>0</v>
      </c>
      <c r="H3426" s="311"/>
      <c r="I3426" s="337">
        <f t="shared" si="261"/>
        <v>0</v>
      </c>
      <c r="J3426" s="344">
        <f t="shared" si="262"/>
        <v>0</v>
      </c>
      <c r="K3426" s="344">
        <f t="shared" si="263"/>
        <v>0</v>
      </c>
      <c r="L3426" s="336">
        <f t="shared" si="264"/>
        <v>0</v>
      </c>
    </row>
    <row r="3427" spans="1:12" x14ac:dyDescent="0.35">
      <c r="A3427" s="334">
        <v>3392</v>
      </c>
      <c r="B3427" s="306"/>
      <c r="C3427" s="321"/>
      <c r="D3427" s="321"/>
      <c r="E3427" s="321"/>
      <c r="F3427" s="321"/>
      <c r="G3427" s="335">
        <f t="shared" si="260"/>
        <v>0</v>
      </c>
      <c r="H3427" s="311"/>
      <c r="I3427" s="337">
        <f t="shared" si="261"/>
        <v>0</v>
      </c>
      <c r="J3427" s="344">
        <f t="shared" si="262"/>
        <v>0</v>
      </c>
      <c r="K3427" s="344">
        <f t="shared" si="263"/>
        <v>0</v>
      </c>
      <c r="L3427" s="336">
        <f t="shared" si="264"/>
        <v>0</v>
      </c>
    </row>
    <row r="3428" spans="1:12" x14ac:dyDescent="0.35">
      <c r="A3428" s="334">
        <v>3393</v>
      </c>
      <c r="B3428" s="306"/>
      <c r="C3428" s="321"/>
      <c r="D3428" s="321"/>
      <c r="E3428" s="321"/>
      <c r="F3428" s="321"/>
      <c r="G3428" s="335">
        <f t="shared" si="260"/>
        <v>0</v>
      </c>
      <c r="H3428" s="311"/>
      <c r="I3428" s="337">
        <f t="shared" si="261"/>
        <v>0</v>
      </c>
      <c r="J3428" s="344">
        <f t="shared" si="262"/>
        <v>0</v>
      </c>
      <c r="K3428" s="344">
        <f t="shared" si="263"/>
        <v>0</v>
      </c>
      <c r="L3428" s="336">
        <f t="shared" si="264"/>
        <v>0</v>
      </c>
    </row>
    <row r="3429" spans="1:12" x14ac:dyDescent="0.35">
      <c r="A3429" s="334">
        <v>3394</v>
      </c>
      <c r="B3429" s="306"/>
      <c r="C3429" s="321"/>
      <c r="D3429" s="321"/>
      <c r="E3429" s="321"/>
      <c r="F3429" s="321"/>
      <c r="G3429" s="335">
        <f t="shared" ref="G3429:G3492" si="265">IF(F3429="Residencial",E3429,F3429)</f>
        <v>0</v>
      </c>
      <c r="H3429" s="311"/>
      <c r="I3429" s="337">
        <f t="shared" ref="I3429:I3492" si="266">IF(F3429="Residencial",IF(H3429&lt;=11,H3429,11),0)</f>
        <v>0</v>
      </c>
      <c r="J3429" s="344">
        <f t="shared" ref="J3429:J3492" si="267">IF(OR(G3429=1,G3429=2),IF(H3429&lt;=6,H3429,6),0)</f>
        <v>0</v>
      </c>
      <c r="K3429" s="344">
        <f t="shared" si="263"/>
        <v>0</v>
      </c>
      <c r="L3429" s="336">
        <f t="shared" si="264"/>
        <v>0</v>
      </c>
    </row>
    <row r="3430" spans="1:12" x14ac:dyDescent="0.35">
      <c r="A3430" s="334">
        <v>3395</v>
      </c>
      <c r="B3430" s="306"/>
      <c r="C3430" s="321"/>
      <c r="D3430" s="321"/>
      <c r="E3430" s="321"/>
      <c r="F3430" s="321"/>
      <c r="G3430" s="335">
        <f t="shared" si="265"/>
        <v>0</v>
      </c>
      <c r="H3430" s="311"/>
      <c r="I3430" s="337">
        <f t="shared" si="266"/>
        <v>0</v>
      </c>
      <c r="J3430" s="344">
        <f t="shared" si="267"/>
        <v>0</v>
      </c>
      <c r="K3430" s="344">
        <f t="shared" ref="K3430:K3493" si="268">I3430-J3430</f>
        <v>0</v>
      </c>
      <c r="L3430" s="336">
        <f t="shared" ref="L3430:L3493" si="269">IF(F3430="Residencial",IF(H3430&gt;11,(H3430-I3430),0),0)</f>
        <v>0</v>
      </c>
    </row>
    <row r="3431" spans="1:12" x14ac:dyDescent="0.35">
      <c r="A3431" s="333">
        <v>3396</v>
      </c>
      <c r="B3431" s="306"/>
      <c r="C3431" s="321"/>
      <c r="D3431" s="321"/>
      <c r="E3431" s="321"/>
      <c r="F3431" s="321"/>
      <c r="G3431" s="335">
        <f t="shared" si="265"/>
        <v>0</v>
      </c>
      <c r="H3431" s="311"/>
      <c r="I3431" s="337">
        <f t="shared" si="266"/>
        <v>0</v>
      </c>
      <c r="J3431" s="344">
        <f t="shared" si="267"/>
        <v>0</v>
      </c>
      <c r="K3431" s="344">
        <f t="shared" si="268"/>
        <v>0</v>
      </c>
      <c r="L3431" s="336">
        <f t="shared" si="269"/>
        <v>0</v>
      </c>
    </row>
    <row r="3432" spans="1:12" x14ac:dyDescent="0.35">
      <c r="A3432" s="334">
        <v>3397</v>
      </c>
      <c r="B3432" s="306"/>
      <c r="C3432" s="321"/>
      <c r="D3432" s="321"/>
      <c r="E3432" s="321"/>
      <c r="F3432" s="321"/>
      <c r="G3432" s="335">
        <f t="shared" si="265"/>
        <v>0</v>
      </c>
      <c r="H3432" s="311"/>
      <c r="I3432" s="337">
        <f t="shared" si="266"/>
        <v>0</v>
      </c>
      <c r="J3432" s="344">
        <f t="shared" si="267"/>
        <v>0</v>
      </c>
      <c r="K3432" s="344">
        <f t="shared" si="268"/>
        <v>0</v>
      </c>
      <c r="L3432" s="336">
        <f t="shared" si="269"/>
        <v>0</v>
      </c>
    </row>
    <row r="3433" spans="1:12" x14ac:dyDescent="0.35">
      <c r="A3433" s="334">
        <v>3398</v>
      </c>
      <c r="B3433" s="306"/>
      <c r="C3433" s="321"/>
      <c r="D3433" s="321"/>
      <c r="E3433" s="321"/>
      <c r="F3433" s="321"/>
      <c r="G3433" s="335">
        <f t="shared" si="265"/>
        <v>0</v>
      </c>
      <c r="H3433" s="311"/>
      <c r="I3433" s="337">
        <f t="shared" si="266"/>
        <v>0</v>
      </c>
      <c r="J3433" s="344">
        <f t="shared" si="267"/>
        <v>0</v>
      </c>
      <c r="K3433" s="344">
        <f t="shared" si="268"/>
        <v>0</v>
      </c>
      <c r="L3433" s="336">
        <f t="shared" si="269"/>
        <v>0</v>
      </c>
    </row>
    <row r="3434" spans="1:12" x14ac:dyDescent="0.35">
      <c r="A3434" s="334">
        <v>3399</v>
      </c>
      <c r="B3434" s="306"/>
      <c r="C3434" s="321"/>
      <c r="D3434" s="321"/>
      <c r="E3434" s="321"/>
      <c r="F3434" s="321"/>
      <c r="G3434" s="335">
        <f t="shared" si="265"/>
        <v>0</v>
      </c>
      <c r="H3434" s="311"/>
      <c r="I3434" s="337">
        <f t="shared" si="266"/>
        <v>0</v>
      </c>
      <c r="J3434" s="344">
        <f t="shared" si="267"/>
        <v>0</v>
      </c>
      <c r="K3434" s="344">
        <f t="shared" si="268"/>
        <v>0</v>
      </c>
      <c r="L3434" s="336">
        <f t="shared" si="269"/>
        <v>0</v>
      </c>
    </row>
    <row r="3435" spans="1:12" x14ac:dyDescent="0.35">
      <c r="A3435" s="334">
        <v>3400</v>
      </c>
      <c r="B3435" s="306"/>
      <c r="C3435" s="321"/>
      <c r="D3435" s="321"/>
      <c r="E3435" s="321"/>
      <c r="F3435" s="321"/>
      <c r="G3435" s="335">
        <f t="shared" si="265"/>
        <v>0</v>
      </c>
      <c r="H3435" s="311"/>
      <c r="I3435" s="337">
        <f t="shared" si="266"/>
        <v>0</v>
      </c>
      <c r="J3435" s="344">
        <f t="shared" si="267"/>
        <v>0</v>
      </c>
      <c r="K3435" s="344">
        <f t="shared" si="268"/>
        <v>0</v>
      </c>
      <c r="L3435" s="336">
        <f t="shared" si="269"/>
        <v>0</v>
      </c>
    </row>
    <row r="3436" spans="1:12" x14ac:dyDescent="0.35">
      <c r="A3436" s="333">
        <v>3401</v>
      </c>
      <c r="B3436" s="306"/>
      <c r="C3436" s="321"/>
      <c r="D3436" s="321"/>
      <c r="E3436" s="321"/>
      <c r="F3436" s="321"/>
      <c r="G3436" s="335">
        <f t="shared" si="265"/>
        <v>0</v>
      </c>
      <c r="H3436" s="311"/>
      <c r="I3436" s="337">
        <f t="shared" si="266"/>
        <v>0</v>
      </c>
      <c r="J3436" s="344">
        <f t="shared" si="267"/>
        <v>0</v>
      </c>
      <c r="K3436" s="344">
        <f t="shared" si="268"/>
        <v>0</v>
      </c>
      <c r="L3436" s="336">
        <f t="shared" si="269"/>
        <v>0</v>
      </c>
    </row>
    <row r="3437" spans="1:12" x14ac:dyDescent="0.35">
      <c r="A3437" s="334">
        <v>3402</v>
      </c>
      <c r="B3437" s="306"/>
      <c r="C3437" s="321"/>
      <c r="D3437" s="321"/>
      <c r="E3437" s="321"/>
      <c r="F3437" s="321"/>
      <c r="G3437" s="335">
        <f t="shared" si="265"/>
        <v>0</v>
      </c>
      <c r="H3437" s="311"/>
      <c r="I3437" s="337">
        <f t="shared" si="266"/>
        <v>0</v>
      </c>
      <c r="J3437" s="344">
        <f t="shared" si="267"/>
        <v>0</v>
      </c>
      <c r="K3437" s="344">
        <f t="shared" si="268"/>
        <v>0</v>
      </c>
      <c r="L3437" s="336">
        <f t="shared" si="269"/>
        <v>0</v>
      </c>
    </row>
    <row r="3438" spans="1:12" x14ac:dyDescent="0.35">
      <c r="A3438" s="334">
        <v>3403</v>
      </c>
      <c r="B3438" s="306"/>
      <c r="C3438" s="321"/>
      <c r="D3438" s="321"/>
      <c r="E3438" s="321"/>
      <c r="F3438" s="321"/>
      <c r="G3438" s="335">
        <f t="shared" si="265"/>
        <v>0</v>
      </c>
      <c r="H3438" s="311"/>
      <c r="I3438" s="337">
        <f t="shared" si="266"/>
        <v>0</v>
      </c>
      <c r="J3438" s="344">
        <f t="shared" si="267"/>
        <v>0</v>
      </c>
      <c r="K3438" s="344">
        <f t="shared" si="268"/>
        <v>0</v>
      </c>
      <c r="L3438" s="336">
        <f t="shared" si="269"/>
        <v>0</v>
      </c>
    </row>
    <row r="3439" spans="1:12" x14ac:dyDescent="0.35">
      <c r="A3439" s="334">
        <v>3404</v>
      </c>
      <c r="B3439" s="306"/>
      <c r="C3439" s="321"/>
      <c r="D3439" s="321"/>
      <c r="E3439" s="321"/>
      <c r="F3439" s="321"/>
      <c r="G3439" s="335">
        <f t="shared" si="265"/>
        <v>0</v>
      </c>
      <c r="H3439" s="311"/>
      <c r="I3439" s="337">
        <f t="shared" si="266"/>
        <v>0</v>
      </c>
      <c r="J3439" s="344">
        <f t="shared" si="267"/>
        <v>0</v>
      </c>
      <c r="K3439" s="344">
        <f t="shared" si="268"/>
        <v>0</v>
      </c>
      <c r="L3439" s="336">
        <f t="shared" si="269"/>
        <v>0</v>
      </c>
    </row>
    <row r="3440" spans="1:12" x14ac:dyDescent="0.35">
      <c r="A3440" s="334">
        <v>3405</v>
      </c>
      <c r="B3440" s="306"/>
      <c r="C3440" s="321"/>
      <c r="D3440" s="321"/>
      <c r="E3440" s="321"/>
      <c r="F3440" s="321"/>
      <c r="G3440" s="335">
        <f t="shared" si="265"/>
        <v>0</v>
      </c>
      <c r="H3440" s="311"/>
      <c r="I3440" s="337">
        <f t="shared" si="266"/>
        <v>0</v>
      </c>
      <c r="J3440" s="344">
        <f t="shared" si="267"/>
        <v>0</v>
      </c>
      <c r="K3440" s="344">
        <f t="shared" si="268"/>
        <v>0</v>
      </c>
      <c r="L3440" s="336">
        <f t="shared" si="269"/>
        <v>0</v>
      </c>
    </row>
    <row r="3441" spans="1:12" x14ac:dyDescent="0.35">
      <c r="A3441" s="333">
        <v>3406</v>
      </c>
      <c r="B3441" s="306"/>
      <c r="C3441" s="321"/>
      <c r="D3441" s="321"/>
      <c r="E3441" s="321"/>
      <c r="F3441" s="321"/>
      <c r="G3441" s="335">
        <f t="shared" si="265"/>
        <v>0</v>
      </c>
      <c r="H3441" s="311"/>
      <c r="I3441" s="337">
        <f t="shared" si="266"/>
        <v>0</v>
      </c>
      <c r="J3441" s="344">
        <f t="shared" si="267"/>
        <v>0</v>
      </c>
      <c r="K3441" s="344">
        <f t="shared" si="268"/>
        <v>0</v>
      </c>
      <c r="L3441" s="336">
        <f t="shared" si="269"/>
        <v>0</v>
      </c>
    </row>
    <row r="3442" spans="1:12" x14ac:dyDescent="0.35">
      <c r="A3442" s="334">
        <v>3407</v>
      </c>
      <c r="B3442" s="306"/>
      <c r="C3442" s="321"/>
      <c r="D3442" s="321"/>
      <c r="E3442" s="321"/>
      <c r="F3442" s="321"/>
      <c r="G3442" s="335">
        <f t="shared" si="265"/>
        <v>0</v>
      </c>
      <c r="H3442" s="311"/>
      <c r="I3442" s="337">
        <f t="shared" si="266"/>
        <v>0</v>
      </c>
      <c r="J3442" s="344">
        <f t="shared" si="267"/>
        <v>0</v>
      </c>
      <c r="K3442" s="344">
        <f t="shared" si="268"/>
        <v>0</v>
      </c>
      <c r="L3442" s="336">
        <f t="shared" si="269"/>
        <v>0</v>
      </c>
    </row>
    <row r="3443" spans="1:12" x14ac:dyDescent="0.35">
      <c r="A3443" s="334">
        <v>3408</v>
      </c>
      <c r="B3443" s="306"/>
      <c r="C3443" s="321"/>
      <c r="D3443" s="321"/>
      <c r="E3443" s="321"/>
      <c r="F3443" s="321"/>
      <c r="G3443" s="335">
        <f t="shared" si="265"/>
        <v>0</v>
      </c>
      <c r="H3443" s="311"/>
      <c r="I3443" s="337">
        <f t="shared" si="266"/>
        <v>0</v>
      </c>
      <c r="J3443" s="344">
        <f t="shared" si="267"/>
        <v>0</v>
      </c>
      <c r="K3443" s="344">
        <f t="shared" si="268"/>
        <v>0</v>
      </c>
      <c r="L3443" s="336">
        <f t="shared" si="269"/>
        <v>0</v>
      </c>
    </row>
    <row r="3444" spans="1:12" x14ac:dyDescent="0.35">
      <c r="A3444" s="334">
        <v>3409</v>
      </c>
      <c r="B3444" s="306"/>
      <c r="C3444" s="321"/>
      <c r="D3444" s="321"/>
      <c r="E3444" s="321"/>
      <c r="F3444" s="321"/>
      <c r="G3444" s="335">
        <f t="shared" si="265"/>
        <v>0</v>
      </c>
      <c r="H3444" s="311"/>
      <c r="I3444" s="337">
        <f t="shared" si="266"/>
        <v>0</v>
      </c>
      <c r="J3444" s="344">
        <f t="shared" si="267"/>
        <v>0</v>
      </c>
      <c r="K3444" s="344">
        <f t="shared" si="268"/>
        <v>0</v>
      </c>
      <c r="L3444" s="336">
        <f t="shared" si="269"/>
        <v>0</v>
      </c>
    </row>
    <row r="3445" spans="1:12" x14ac:dyDescent="0.35">
      <c r="A3445" s="334">
        <v>3410</v>
      </c>
      <c r="B3445" s="306"/>
      <c r="C3445" s="321"/>
      <c r="D3445" s="321"/>
      <c r="E3445" s="321"/>
      <c r="F3445" s="321"/>
      <c r="G3445" s="335">
        <f t="shared" si="265"/>
        <v>0</v>
      </c>
      <c r="H3445" s="311"/>
      <c r="I3445" s="337">
        <f t="shared" si="266"/>
        <v>0</v>
      </c>
      <c r="J3445" s="344">
        <f t="shared" si="267"/>
        <v>0</v>
      </c>
      <c r="K3445" s="344">
        <f t="shared" si="268"/>
        <v>0</v>
      </c>
      <c r="L3445" s="336">
        <f t="shared" si="269"/>
        <v>0</v>
      </c>
    </row>
    <row r="3446" spans="1:12" x14ac:dyDescent="0.35">
      <c r="A3446" s="333">
        <v>3411</v>
      </c>
      <c r="B3446" s="306"/>
      <c r="C3446" s="321"/>
      <c r="D3446" s="321"/>
      <c r="E3446" s="321"/>
      <c r="F3446" s="321"/>
      <c r="G3446" s="335">
        <f t="shared" si="265"/>
        <v>0</v>
      </c>
      <c r="H3446" s="311"/>
      <c r="I3446" s="337">
        <f t="shared" si="266"/>
        <v>0</v>
      </c>
      <c r="J3446" s="344">
        <f t="shared" si="267"/>
        <v>0</v>
      </c>
      <c r="K3446" s="344">
        <f t="shared" si="268"/>
        <v>0</v>
      </c>
      <c r="L3446" s="336">
        <f t="shared" si="269"/>
        <v>0</v>
      </c>
    </row>
    <row r="3447" spans="1:12" x14ac:dyDescent="0.35">
      <c r="A3447" s="334">
        <v>3412</v>
      </c>
      <c r="B3447" s="306"/>
      <c r="C3447" s="321"/>
      <c r="D3447" s="321"/>
      <c r="E3447" s="321"/>
      <c r="F3447" s="321"/>
      <c r="G3447" s="335">
        <f t="shared" si="265"/>
        <v>0</v>
      </c>
      <c r="H3447" s="311"/>
      <c r="I3447" s="337">
        <f t="shared" si="266"/>
        <v>0</v>
      </c>
      <c r="J3447" s="344">
        <f t="shared" si="267"/>
        <v>0</v>
      </c>
      <c r="K3447" s="344">
        <f t="shared" si="268"/>
        <v>0</v>
      </c>
      <c r="L3447" s="336">
        <f t="shared" si="269"/>
        <v>0</v>
      </c>
    </row>
    <row r="3448" spans="1:12" x14ac:dyDescent="0.35">
      <c r="A3448" s="334">
        <v>3413</v>
      </c>
      <c r="B3448" s="306"/>
      <c r="C3448" s="321"/>
      <c r="D3448" s="321"/>
      <c r="E3448" s="321"/>
      <c r="F3448" s="321"/>
      <c r="G3448" s="335">
        <f t="shared" si="265"/>
        <v>0</v>
      </c>
      <c r="H3448" s="311"/>
      <c r="I3448" s="337">
        <f t="shared" si="266"/>
        <v>0</v>
      </c>
      <c r="J3448" s="344">
        <f t="shared" si="267"/>
        <v>0</v>
      </c>
      <c r="K3448" s="344">
        <f t="shared" si="268"/>
        <v>0</v>
      </c>
      <c r="L3448" s="336">
        <f t="shared" si="269"/>
        <v>0</v>
      </c>
    </row>
    <row r="3449" spans="1:12" x14ac:dyDescent="0.35">
      <c r="A3449" s="334">
        <v>3414</v>
      </c>
      <c r="B3449" s="306"/>
      <c r="C3449" s="321"/>
      <c r="D3449" s="321"/>
      <c r="E3449" s="321"/>
      <c r="F3449" s="321"/>
      <c r="G3449" s="335">
        <f t="shared" si="265"/>
        <v>0</v>
      </c>
      <c r="H3449" s="311"/>
      <c r="I3449" s="337">
        <f t="shared" si="266"/>
        <v>0</v>
      </c>
      <c r="J3449" s="344">
        <f t="shared" si="267"/>
        <v>0</v>
      </c>
      <c r="K3449" s="344">
        <f t="shared" si="268"/>
        <v>0</v>
      </c>
      <c r="L3449" s="336">
        <f t="shared" si="269"/>
        <v>0</v>
      </c>
    </row>
    <row r="3450" spans="1:12" x14ac:dyDescent="0.35">
      <c r="A3450" s="334">
        <v>3415</v>
      </c>
      <c r="B3450" s="306"/>
      <c r="C3450" s="321"/>
      <c r="D3450" s="321"/>
      <c r="E3450" s="321"/>
      <c r="F3450" s="321"/>
      <c r="G3450" s="335">
        <f t="shared" si="265"/>
        <v>0</v>
      </c>
      <c r="H3450" s="311"/>
      <c r="I3450" s="337">
        <f t="shared" si="266"/>
        <v>0</v>
      </c>
      <c r="J3450" s="344">
        <f t="shared" si="267"/>
        <v>0</v>
      </c>
      <c r="K3450" s="344">
        <f t="shared" si="268"/>
        <v>0</v>
      </c>
      <c r="L3450" s="336">
        <f t="shared" si="269"/>
        <v>0</v>
      </c>
    </row>
    <row r="3451" spans="1:12" x14ac:dyDescent="0.35">
      <c r="A3451" s="333">
        <v>3416</v>
      </c>
      <c r="B3451" s="306"/>
      <c r="C3451" s="321"/>
      <c r="D3451" s="321"/>
      <c r="E3451" s="321"/>
      <c r="F3451" s="321"/>
      <c r="G3451" s="335">
        <f t="shared" si="265"/>
        <v>0</v>
      </c>
      <c r="H3451" s="311"/>
      <c r="I3451" s="337">
        <f t="shared" si="266"/>
        <v>0</v>
      </c>
      <c r="J3451" s="344">
        <f t="shared" si="267"/>
        <v>0</v>
      </c>
      <c r="K3451" s="344">
        <f t="shared" si="268"/>
        <v>0</v>
      </c>
      <c r="L3451" s="336">
        <f t="shared" si="269"/>
        <v>0</v>
      </c>
    </row>
    <row r="3452" spans="1:12" x14ac:dyDescent="0.35">
      <c r="A3452" s="334">
        <v>3417</v>
      </c>
      <c r="B3452" s="306"/>
      <c r="C3452" s="321"/>
      <c r="D3452" s="321"/>
      <c r="E3452" s="321"/>
      <c r="F3452" s="321"/>
      <c r="G3452" s="335">
        <f t="shared" si="265"/>
        <v>0</v>
      </c>
      <c r="H3452" s="311"/>
      <c r="I3452" s="337">
        <f t="shared" si="266"/>
        <v>0</v>
      </c>
      <c r="J3452" s="344">
        <f t="shared" si="267"/>
        <v>0</v>
      </c>
      <c r="K3452" s="344">
        <f t="shared" si="268"/>
        <v>0</v>
      </c>
      <c r="L3452" s="336">
        <f t="shared" si="269"/>
        <v>0</v>
      </c>
    </row>
    <row r="3453" spans="1:12" x14ac:dyDescent="0.35">
      <c r="A3453" s="334">
        <v>3418</v>
      </c>
      <c r="B3453" s="306"/>
      <c r="C3453" s="321"/>
      <c r="D3453" s="321"/>
      <c r="E3453" s="321"/>
      <c r="F3453" s="321"/>
      <c r="G3453" s="335">
        <f t="shared" si="265"/>
        <v>0</v>
      </c>
      <c r="H3453" s="311"/>
      <c r="I3453" s="337">
        <f t="shared" si="266"/>
        <v>0</v>
      </c>
      <c r="J3453" s="344">
        <f t="shared" si="267"/>
        <v>0</v>
      </c>
      <c r="K3453" s="344">
        <f t="shared" si="268"/>
        <v>0</v>
      </c>
      <c r="L3453" s="336">
        <f t="shared" si="269"/>
        <v>0</v>
      </c>
    </row>
    <row r="3454" spans="1:12" x14ac:dyDescent="0.35">
      <c r="A3454" s="334">
        <v>3419</v>
      </c>
      <c r="B3454" s="306"/>
      <c r="C3454" s="321"/>
      <c r="D3454" s="321"/>
      <c r="E3454" s="321"/>
      <c r="F3454" s="321"/>
      <c r="G3454" s="335">
        <f t="shared" si="265"/>
        <v>0</v>
      </c>
      <c r="H3454" s="311"/>
      <c r="I3454" s="337">
        <f t="shared" si="266"/>
        <v>0</v>
      </c>
      <c r="J3454" s="344">
        <f t="shared" si="267"/>
        <v>0</v>
      </c>
      <c r="K3454" s="344">
        <f t="shared" si="268"/>
        <v>0</v>
      </c>
      <c r="L3454" s="336">
        <f t="shared" si="269"/>
        <v>0</v>
      </c>
    </row>
    <row r="3455" spans="1:12" x14ac:dyDescent="0.35">
      <c r="A3455" s="334">
        <v>3420</v>
      </c>
      <c r="B3455" s="306"/>
      <c r="C3455" s="321"/>
      <c r="D3455" s="321"/>
      <c r="E3455" s="321"/>
      <c r="F3455" s="321"/>
      <c r="G3455" s="335">
        <f t="shared" si="265"/>
        <v>0</v>
      </c>
      <c r="H3455" s="311"/>
      <c r="I3455" s="337">
        <f t="shared" si="266"/>
        <v>0</v>
      </c>
      <c r="J3455" s="344">
        <f t="shared" si="267"/>
        <v>0</v>
      </c>
      <c r="K3455" s="344">
        <f t="shared" si="268"/>
        <v>0</v>
      </c>
      <c r="L3455" s="336">
        <f t="shared" si="269"/>
        <v>0</v>
      </c>
    </row>
    <row r="3456" spans="1:12" x14ac:dyDescent="0.35">
      <c r="A3456" s="333">
        <v>3421</v>
      </c>
      <c r="B3456" s="306"/>
      <c r="C3456" s="321"/>
      <c r="D3456" s="321"/>
      <c r="E3456" s="321"/>
      <c r="F3456" s="321"/>
      <c r="G3456" s="335">
        <f t="shared" si="265"/>
        <v>0</v>
      </c>
      <c r="H3456" s="311"/>
      <c r="I3456" s="337">
        <f t="shared" si="266"/>
        <v>0</v>
      </c>
      <c r="J3456" s="344">
        <f t="shared" si="267"/>
        <v>0</v>
      </c>
      <c r="K3456" s="344">
        <f t="shared" si="268"/>
        <v>0</v>
      </c>
      <c r="L3456" s="336">
        <f t="shared" si="269"/>
        <v>0</v>
      </c>
    </row>
    <row r="3457" spans="1:12" x14ac:dyDescent="0.35">
      <c r="A3457" s="334">
        <v>3422</v>
      </c>
      <c r="B3457" s="306"/>
      <c r="C3457" s="321"/>
      <c r="D3457" s="321"/>
      <c r="E3457" s="321"/>
      <c r="F3457" s="321"/>
      <c r="G3457" s="335">
        <f t="shared" si="265"/>
        <v>0</v>
      </c>
      <c r="H3457" s="311"/>
      <c r="I3457" s="337">
        <f t="shared" si="266"/>
        <v>0</v>
      </c>
      <c r="J3457" s="344">
        <f t="shared" si="267"/>
        <v>0</v>
      </c>
      <c r="K3457" s="344">
        <f t="shared" si="268"/>
        <v>0</v>
      </c>
      <c r="L3457" s="336">
        <f t="shared" si="269"/>
        <v>0</v>
      </c>
    </row>
    <row r="3458" spans="1:12" x14ac:dyDescent="0.35">
      <c r="A3458" s="334">
        <v>3423</v>
      </c>
      <c r="B3458" s="306"/>
      <c r="C3458" s="321"/>
      <c r="D3458" s="321"/>
      <c r="E3458" s="321"/>
      <c r="F3458" s="321"/>
      <c r="G3458" s="335">
        <f t="shared" si="265"/>
        <v>0</v>
      </c>
      <c r="H3458" s="311"/>
      <c r="I3458" s="337">
        <f t="shared" si="266"/>
        <v>0</v>
      </c>
      <c r="J3458" s="344">
        <f t="shared" si="267"/>
        <v>0</v>
      </c>
      <c r="K3458" s="344">
        <f t="shared" si="268"/>
        <v>0</v>
      </c>
      <c r="L3458" s="336">
        <f t="shared" si="269"/>
        <v>0</v>
      </c>
    </row>
    <row r="3459" spans="1:12" x14ac:dyDescent="0.35">
      <c r="A3459" s="334">
        <v>3424</v>
      </c>
      <c r="B3459" s="306"/>
      <c r="C3459" s="321"/>
      <c r="D3459" s="321"/>
      <c r="E3459" s="321"/>
      <c r="F3459" s="321"/>
      <c r="G3459" s="335">
        <f t="shared" si="265"/>
        <v>0</v>
      </c>
      <c r="H3459" s="311"/>
      <c r="I3459" s="337">
        <f t="shared" si="266"/>
        <v>0</v>
      </c>
      <c r="J3459" s="344">
        <f t="shared" si="267"/>
        <v>0</v>
      </c>
      <c r="K3459" s="344">
        <f t="shared" si="268"/>
        <v>0</v>
      </c>
      <c r="L3459" s="336">
        <f t="shared" si="269"/>
        <v>0</v>
      </c>
    </row>
    <row r="3460" spans="1:12" x14ac:dyDescent="0.35">
      <c r="A3460" s="334">
        <v>3425</v>
      </c>
      <c r="B3460" s="306"/>
      <c r="C3460" s="321"/>
      <c r="D3460" s="321"/>
      <c r="E3460" s="321"/>
      <c r="F3460" s="321"/>
      <c r="G3460" s="335">
        <f t="shared" si="265"/>
        <v>0</v>
      </c>
      <c r="H3460" s="311"/>
      <c r="I3460" s="337">
        <f t="shared" si="266"/>
        <v>0</v>
      </c>
      <c r="J3460" s="344">
        <f t="shared" si="267"/>
        <v>0</v>
      </c>
      <c r="K3460" s="344">
        <f t="shared" si="268"/>
        <v>0</v>
      </c>
      <c r="L3460" s="336">
        <f t="shared" si="269"/>
        <v>0</v>
      </c>
    </row>
    <row r="3461" spans="1:12" x14ac:dyDescent="0.35">
      <c r="A3461" s="333">
        <v>3426</v>
      </c>
      <c r="B3461" s="306"/>
      <c r="C3461" s="321"/>
      <c r="D3461" s="321"/>
      <c r="E3461" s="321"/>
      <c r="F3461" s="321"/>
      <c r="G3461" s="335">
        <f t="shared" si="265"/>
        <v>0</v>
      </c>
      <c r="H3461" s="311"/>
      <c r="I3461" s="337">
        <f t="shared" si="266"/>
        <v>0</v>
      </c>
      <c r="J3461" s="344">
        <f t="shared" si="267"/>
        <v>0</v>
      </c>
      <c r="K3461" s="344">
        <f t="shared" si="268"/>
        <v>0</v>
      </c>
      <c r="L3461" s="336">
        <f t="shared" si="269"/>
        <v>0</v>
      </c>
    </row>
    <row r="3462" spans="1:12" x14ac:dyDescent="0.35">
      <c r="A3462" s="334">
        <v>3427</v>
      </c>
      <c r="B3462" s="306"/>
      <c r="C3462" s="321"/>
      <c r="D3462" s="321"/>
      <c r="E3462" s="321"/>
      <c r="F3462" s="321"/>
      <c r="G3462" s="335">
        <f t="shared" si="265"/>
        <v>0</v>
      </c>
      <c r="H3462" s="311"/>
      <c r="I3462" s="337">
        <f t="shared" si="266"/>
        <v>0</v>
      </c>
      <c r="J3462" s="344">
        <f t="shared" si="267"/>
        <v>0</v>
      </c>
      <c r="K3462" s="344">
        <f t="shared" si="268"/>
        <v>0</v>
      </c>
      <c r="L3462" s="336">
        <f t="shared" si="269"/>
        <v>0</v>
      </c>
    </row>
    <row r="3463" spans="1:12" x14ac:dyDescent="0.35">
      <c r="A3463" s="334">
        <v>3428</v>
      </c>
      <c r="B3463" s="306"/>
      <c r="C3463" s="321"/>
      <c r="D3463" s="321"/>
      <c r="E3463" s="321"/>
      <c r="F3463" s="321"/>
      <c r="G3463" s="335">
        <f t="shared" si="265"/>
        <v>0</v>
      </c>
      <c r="H3463" s="311"/>
      <c r="I3463" s="337">
        <f t="shared" si="266"/>
        <v>0</v>
      </c>
      <c r="J3463" s="344">
        <f t="shared" si="267"/>
        <v>0</v>
      </c>
      <c r="K3463" s="344">
        <f t="shared" si="268"/>
        <v>0</v>
      </c>
      <c r="L3463" s="336">
        <f t="shared" si="269"/>
        <v>0</v>
      </c>
    </row>
    <row r="3464" spans="1:12" x14ac:dyDescent="0.35">
      <c r="A3464" s="334">
        <v>3429</v>
      </c>
      <c r="B3464" s="306"/>
      <c r="C3464" s="321"/>
      <c r="D3464" s="321"/>
      <c r="E3464" s="321"/>
      <c r="F3464" s="321"/>
      <c r="G3464" s="335">
        <f t="shared" si="265"/>
        <v>0</v>
      </c>
      <c r="H3464" s="311"/>
      <c r="I3464" s="337">
        <f t="shared" si="266"/>
        <v>0</v>
      </c>
      <c r="J3464" s="344">
        <f t="shared" si="267"/>
        <v>0</v>
      </c>
      <c r="K3464" s="344">
        <f t="shared" si="268"/>
        <v>0</v>
      </c>
      <c r="L3464" s="336">
        <f t="shared" si="269"/>
        <v>0</v>
      </c>
    </row>
    <row r="3465" spans="1:12" x14ac:dyDescent="0.35">
      <c r="A3465" s="334">
        <v>3430</v>
      </c>
      <c r="B3465" s="306"/>
      <c r="C3465" s="321"/>
      <c r="D3465" s="321"/>
      <c r="E3465" s="321"/>
      <c r="F3465" s="321"/>
      <c r="G3465" s="335">
        <f t="shared" si="265"/>
        <v>0</v>
      </c>
      <c r="H3465" s="311"/>
      <c r="I3465" s="337">
        <f t="shared" si="266"/>
        <v>0</v>
      </c>
      <c r="J3465" s="344">
        <f t="shared" si="267"/>
        <v>0</v>
      </c>
      <c r="K3465" s="344">
        <f t="shared" si="268"/>
        <v>0</v>
      </c>
      <c r="L3465" s="336">
        <f t="shared" si="269"/>
        <v>0</v>
      </c>
    </row>
    <row r="3466" spans="1:12" x14ac:dyDescent="0.35">
      <c r="A3466" s="333">
        <v>3431</v>
      </c>
      <c r="B3466" s="306"/>
      <c r="C3466" s="321"/>
      <c r="D3466" s="321"/>
      <c r="E3466" s="321"/>
      <c r="F3466" s="321"/>
      <c r="G3466" s="335">
        <f t="shared" si="265"/>
        <v>0</v>
      </c>
      <c r="H3466" s="311"/>
      <c r="I3466" s="337">
        <f t="shared" si="266"/>
        <v>0</v>
      </c>
      <c r="J3466" s="344">
        <f t="shared" si="267"/>
        <v>0</v>
      </c>
      <c r="K3466" s="344">
        <f t="shared" si="268"/>
        <v>0</v>
      </c>
      <c r="L3466" s="336">
        <f t="shared" si="269"/>
        <v>0</v>
      </c>
    </row>
    <row r="3467" spans="1:12" x14ac:dyDescent="0.35">
      <c r="A3467" s="334">
        <v>3432</v>
      </c>
      <c r="B3467" s="306"/>
      <c r="C3467" s="321"/>
      <c r="D3467" s="321"/>
      <c r="E3467" s="321"/>
      <c r="F3467" s="321"/>
      <c r="G3467" s="335">
        <f t="shared" si="265"/>
        <v>0</v>
      </c>
      <c r="H3467" s="311"/>
      <c r="I3467" s="337">
        <f t="shared" si="266"/>
        <v>0</v>
      </c>
      <c r="J3467" s="344">
        <f t="shared" si="267"/>
        <v>0</v>
      </c>
      <c r="K3467" s="344">
        <f t="shared" si="268"/>
        <v>0</v>
      </c>
      <c r="L3467" s="336">
        <f t="shared" si="269"/>
        <v>0</v>
      </c>
    </row>
    <row r="3468" spans="1:12" x14ac:dyDescent="0.35">
      <c r="A3468" s="334">
        <v>3433</v>
      </c>
      <c r="B3468" s="306"/>
      <c r="C3468" s="321"/>
      <c r="D3468" s="321"/>
      <c r="E3468" s="321"/>
      <c r="F3468" s="321"/>
      <c r="G3468" s="335">
        <f t="shared" si="265"/>
        <v>0</v>
      </c>
      <c r="H3468" s="311"/>
      <c r="I3468" s="337">
        <f t="shared" si="266"/>
        <v>0</v>
      </c>
      <c r="J3468" s="344">
        <f t="shared" si="267"/>
        <v>0</v>
      </c>
      <c r="K3468" s="344">
        <f t="shared" si="268"/>
        <v>0</v>
      </c>
      <c r="L3468" s="336">
        <f t="shared" si="269"/>
        <v>0</v>
      </c>
    </row>
    <row r="3469" spans="1:12" x14ac:dyDescent="0.35">
      <c r="A3469" s="334">
        <v>3434</v>
      </c>
      <c r="B3469" s="306"/>
      <c r="C3469" s="321"/>
      <c r="D3469" s="321"/>
      <c r="E3469" s="321"/>
      <c r="F3469" s="321"/>
      <c r="G3469" s="335">
        <f t="shared" si="265"/>
        <v>0</v>
      </c>
      <c r="H3469" s="311"/>
      <c r="I3469" s="337">
        <f t="shared" si="266"/>
        <v>0</v>
      </c>
      <c r="J3469" s="344">
        <f t="shared" si="267"/>
        <v>0</v>
      </c>
      <c r="K3469" s="344">
        <f t="shared" si="268"/>
        <v>0</v>
      </c>
      <c r="L3469" s="336">
        <f t="shared" si="269"/>
        <v>0</v>
      </c>
    </row>
    <row r="3470" spans="1:12" x14ac:dyDescent="0.35">
      <c r="A3470" s="334">
        <v>3435</v>
      </c>
      <c r="B3470" s="306"/>
      <c r="C3470" s="321"/>
      <c r="D3470" s="321"/>
      <c r="E3470" s="321"/>
      <c r="F3470" s="321"/>
      <c r="G3470" s="335">
        <f t="shared" si="265"/>
        <v>0</v>
      </c>
      <c r="H3470" s="311"/>
      <c r="I3470" s="337">
        <f t="shared" si="266"/>
        <v>0</v>
      </c>
      <c r="J3470" s="344">
        <f t="shared" si="267"/>
        <v>0</v>
      </c>
      <c r="K3470" s="344">
        <f t="shared" si="268"/>
        <v>0</v>
      </c>
      <c r="L3470" s="336">
        <f t="shared" si="269"/>
        <v>0</v>
      </c>
    </row>
    <row r="3471" spans="1:12" x14ac:dyDescent="0.35">
      <c r="A3471" s="333">
        <v>3436</v>
      </c>
      <c r="B3471" s="306"/>
      <c r="C3471" s="321"/>
      <c r="D3471" s="321"/>
      <c r="E3471" s="321"/>
      <c r="F3471" s="321"/>
      <c r="G3471" s="335">
        <f t="shared" si="265"/>
        <v>0</v>
      </c>
      <c r="H3471" s="311"/>
      <c r="I3471" s="337">
        <f t="shared" si="266"/>
        <v>0</v>
      </c>
      <c r="J3471" s="344">
        <f t="shared" si="267"/>
        <v>0</v>
      </c>
      <c r="K3471" s="344">
        <f t="shared" si="268"/>
        <v>0</v>
      </c>
      <c r="L3471" s="336">
        <f t="shared" si="269"/>
        <v>0</v>
      </c>
    </row>
    <row r="3472" spans="1:12" x14ac:dyDescent="0.35">
      <c r="A3472" s="334">
        <v>3437</v>
      </c>
      <c r="B3472" s="306"/>
      <c r="C3472" s="321"/>
      <c r="D3472" s="321"/>
      <c r="E3472" s="321"/>
      <c r="F3472" s="321"/>
      <c r="G3472" s="335">
        <f t="shared" si="265"/>
        <v>0</v>
      </c>
      <c r="H3472" s="311"/>
      <c r="I3472" s="337">
        <f t="shared" si="266"/>
        <v>0</v>
      </c>
      <c r="J3472" s="344">
        <f t="shared" si="267"/>
        <v>0</v>
      </c>
      <c r="K3472" s="344">
        <f t="shared" si="268"/>
        <v>0</v>
      </c>
      <c r="L3472" s="336">
        <f t="shared" si="269"/>
        <v>0</v>
      </c>
    </row>
    <row r="3473" spans="1:12" x14ac:dyDescent="0.35">
      <c r="A3473" s="334">
        <v>3438</v>
      </c>
      <c r="B3473" s="306"/>
      <c r="C3473" s="321"/>
      <c r="D3473" s="321"/>
      <c r="E3473" s="321"/>
      <c r="F3473" s="321"/>
      <c r="G3473" s="335">
        <f t="shared" si="265"/>
        <v>0</v>
      </c>
      <c r="H3473" s="311"/>
      <c r="I3473" s="337">
        <f t="shared" si="266"/>
        <v>0</v>
      </c>
      <c r="J3473" s="344">
        <f t="shared" si="267"/>
        <v>0</v>
      </c>
      <c r="K3473" s="344">
        <f t="shared" si="268"/>
        <v>0</v>
      </c>
      <c r="L3473" s="336">
        <f t="shared" si="269"/>
        <v>0</v>
      </c>
    </row>
    <row r="3474" spans="1:12" x14ac:dyDescent="0.35">
      <c r="A3474" s="334">
        <v>3439</v>
      </c>
      <c r="B3474" s="306"/>
      <c r="C3474" s="321"/>
      <c r="D3474" s="321"/>
      <c r="E3474" s="321"/>
      <c r="F3474" s="321"/>
      <c r="G3474" s="335">
        <f t="shared" si="265"/>
        <v>0</v>
      </c>
      <c r="H3474" s="311"/>
      <c r="I3474" s="337">
        <f t="shared" si="266"/>
        <v>0</v>
      </c>
      <c r="J3474" s="344">
        <f t="shared" si="267"/>
        <v>0</v>
      </c>
      <c r="K3474" s="344">
        <f t="shared" si="268"/>
        <v>0</v>
      </c>
      <c r="L3474" s="336">
        <f t="shared" si="269"/>
        <v>0</v>
      </c>
    </row>
    <row r="3475" spans="1:12" x14ac:dyDescent="0.35">
      <c r="A3475" s="334">
        <v>3440</v>
      </c>
      <c r="B3475" s="306"/>
      <c r="C3475" s="321"/>
      <c r="D3475" s="321"/>
      <c r="E3475" s="321"/>
      <c r="F3475" s="321"/>
      <c r="G3475" s="335">
        <f t="shared" si="265"/>
        <v>0</v>
      </c>
      <c r="H3475" s="311"/>
      <c r="I3475" s="337">
        <f t="shared" si="266"/>
        <v>0</v>
      </c>
      <c r="J3475" s="344">
        <f t="shared" si="267"/>
        <v>0</v>
      </c>
      <c r="K3475" s="344">
        <f t="shared" si="268"/>
        <v>0</v>
      </c>
      <c r="L3475" s="336">
        <f t="shared" si="269"/>
        <v>0</v>
      </c>
    </row>
    <row r="3476" spans="1:12" x14ac:dyDescent="0.35">
      <c r="A3476" s="333">
        <v>3441</v>
      </c>
      <c r="B3476" s="306"/>
      <c r="C3476" s="321"/>
      <c r="D3476" s="321"/>
      <c r="E3476" s="321"/>
      <c r="F3476" s="321"/>
      <c r="G3476" s="335">
        <f t="shared" si="265"/>
        <v>0</v>
      </c>
      <c r="H3476" s="311"/>
      <c r="I3476" s="337">
        <f t="shared" si="266"/>
        <v>0</v>
      </c>
      <c r="J3476" s="344">
        <f t="shared" si="267"/>
        <v>0</v>
      </c>
      <c r="K3476" s="344">
        <f t="shared" si="268"/>
        <v>0</v>
      </c>
      <c r="L3476" s="336">
        <f t="shared" si="269"/>
        <v>0</v>
      </c>
    </row>
    <row r="3477" spans="1:12" x14ac:dyDescent="0.35">
      <c r="A3477" s="334">
        <v>3442</v>
      </c>
      <c r="B3477" s="306"/>
      <c r="C3477" s="321"/>
      <c r="D3477" s="321"/>
      <c r="E3477" s="321"/>
      <c r="F3477" s="321"/>
      <c r="G3477" s="335">
        <f t="shared" si="265"/>
        <v>0</v>
      </c>
      <c r="H3477" s="311"/>
      <c r="I3477" s="337">
        <f t="shared" si="266"/>
        <v>0</v>
      </c>
      <c r="J3477" s="344">
        <f t="shared" si="267"/>
        <v>0</v>
      </c>
      <c r="K3477" s="344">
        <f t="shared" si="268"/>
        <v>0</v>
      </c>
      <c r="L3477" s="336">
        <f t="shared" si="269"/>
        <v>0</v>
      </c>
    </row>
    <row r="3478" spans="1:12" x14ac:dyDescent="0.35">
      <c r="A3478" s="334">
        <v>3443</v>
      </c>
      <c r="B3478" s="306"/>
      <c r="C3478" s="321"/>
      <c r="D3478" s="321"/>
      <c r="E3478" s="321"/>
      <c r="F3478" s="321"/>
      <c r="G3478" s="335">
        <f t="shared" si="265"/>
        <v>0</v>
      </c>
      <c r="H3478" s="311"/>
      <c r="I3478" s="337">
        <f t="shared" si="266"/>
        <v>0</v>
      </c>
      <c r="J3478" s="344">
        <f t="shared" si="267"/>
        <v>0</v>
      </c>
      <c r="K3478" s="344">
        <f t="shared" si="268"/>
        <v>0</v>
      </c>
      <c r="L3478" s="336">
        <f t="shared" si="269"/>
        <v>0</v>
      </c>
    </row>
    <row r="3479" spans="1:12" x14ac:dyDescent="0.35">
      <c r="A3479" s="334">
        <v>3444</v>
      </c>
      <c r="B3479" s="306"/>
      <c r="C3479" s="321"/>
      <c r="D3479" s="321"/>
      <c r="E3479" s="321"/>
      <c r="F3479" s="321"/>
      <c r="G3479" s="335">
        <f t="shared" si="265"/>
        <v>0</v>
      </c>
      <c r="H3479" s="311"/>
      <c r="I3479" s="337">
        <f t="shared" si="266"/>
        <v>0</v>
      </c>
      <c r="J3479" s="344">
        <f t="shared" si="267"/>
        <v>0</v>
      </c>
      <c r="K3479" s="344">
        <f t="shared" si="268"/>
        <v>0</v>
      </c>
      <c r="L3479" s="336">
        <f t="shared" si="269"/>
        <v>0</v>
      </c>
    </row>
    <row r="3480" spans="1:12" x14ac:dyDescent="0.35">
      <c r="A3480" s="334">
        <v>3445</v>
      </c>
      <c r="B3480" s="306"/>
      <c r="C3480" s="321"/>
      <c r="D3480" s="321"/>
      <c r="E3480" s="321"/>
      <c r="F3480" s="321"/>
      <c r="G3480" s="335">
        <f t="shared" si="265"/>
        <v>0</v>
      </c>
      <c r="H3480" s="311"/>
      <c r="I3480" s="337">
        <f t="shared" si="266"/>
        <v>0</v>
      </c>
      <c r="J3480" s="344">
        <f t="shared" si="267"/>
        <v>0</v>
      </c>
      <c r="K3480" s="344">
        <f t="shared" si="268"/>
        <v>0</v>
      </c>
      <c r="L3480" s="336">
        <f t="shared" si="269"/>
        <v>0</v>
      </c>
    </row>
    <row r="3481" spans="1:12" x14ac:dyDescent="0.35">
      <c r="A3481" s="333">
        <v>3446</v>
      </c>
      <c r="B3481" s="306"/>
      <c r="C3481" s="321"/>
      <c r="D3481" s="321"/>
      <c r="E3481" s="321"/>
      <c r="F3481" s="321"/>
      <c r="G3481" s="335">
        <f t="shared" si="265"/>
        <v>0</v>
      </c>
      <c r="H3481" s="311"/>
      <c r="I3481" s="337">
        <f t="shared" si="266"/>
        <v>0</v>
      </c>
      <c r="J3481" s="344">
        <f t="shared" si="267"/>
        <v>0</v>
      </c>
      <c r="K3481" s="344">
        <f t="shared" si="268"/>
        <v>0</v>
      </c>
      <c r="L3481" s="336">
        <f t="shared" si="269"/>
        <v>0</v>
      </c>
    </row>
    <row r="3482" spans="1:12" x14ac:dyDescent="0.35">
      <c r="A3482" s="334">
        <v>3447</v>
      </c>
      <c r="B3482" s="306"/>
      <c r="C3482" s="321"/>
      <c r="D3482" s="321"/>
      <c r="E3482" s="321"/>
      <c r="F3482" s="321"/>
      <c r="G3482" s="335">
        <f t="shared" si="265"/>
        <v>0</v>
      </c>
      <c r="H3482" s="311"/>
      <c r="I3482" s="337">
        <f t="shared" si="266"/>
        <v>0</v>
      </c>
      <c r="J3482" s="344">
        <f t="shared" si="267"/>
        <v>0</v>
      </c>
      <c r="K3482" s="344">
        <f t="shared" si="268"/>
        <v>0</v>
      </c>
      <c r="L3482" s="336">
        <f t="shared" si="269"/>
        <v>0</v>
      </c>
    </row>
    <row r="3483" spans="1:12" x14ac:dyDescent="0.35">
      <c r="A3483" s="334">
        <v>3448</v>
      </c>
      <c r="B3483" s="306"/>
      <c r="C3483" s="321"/>
      <c r="D3483" s="321"/>
      <c r="E3483" s="321"/>
      <c r="F3483" s="321"/>
      <c r="G3483" s="335">
        <f t="shared" si="265"/>
        <v>0</v>
      </c>
      <c r="H3483" s="311"/>
      <c r="I3483" s="337">
        <f t="shared" si="266"/>
        <v>0</v>
      </c>
      <c r="J3483" s="344">
        <f t="shared" si="267"/>
        <v>0</v>
      </c>
      <c r="K3483" s="344">
        <f t="shared" si="268"/>
        <v>0</v>
      </c>
      <c r="L3483" s="336">
        <f t="shared" si="269"/>
        <v>0</v>
      </c>
    </row>
    <row r="3484" spans="1:12" x14ac:dyDescent="0.35">
      <c r="A3484" s="334">
        <v>3449</v>
      </c>
      <c r="B3484" s="306"/>
      <c r="C3484" s="321"/>
      <c r="D3484" s="321"/>
      <c r="E3484" s="321"/>
      <c r="F3484" s="321"/>
      <c r="G3484" s="335">
        <f t="shared" si="265"/>
        <v>0</v>
      </c>
      <c r="H3484" s="311"/>
      <c r="I3484" s="337">
        <f t="shared" si="266"/>
        <v>0</v>
      </c>
      <c r="J3484" s="344">
        <f t="shared" si="267"/>
        <v>0</v>
      </c>
      <c r="K3484" s="344">
        <f t="shared" si="268"/>
        <v>0</v>
      </c>
      <c r="L3484" s="336">
        <f t="shared" si="269"/>
        <v>0</v>
      </c>
    </row>
    <row r="3485" spans="1:12" x14ac:dyDescent="0.35">
      <c r="A3485" s="334">
        <v>3450</v>
      </c>
      <c r="B3485" s="306"/>
      <c r="C3485" s="321"/>
      <c r="D3485" s="321"/>
      <c r="E3485" s="321"/>
      <c r="F3485" s="321"/>
      <c r="G3485" s="335">
        <f t="shared" si="265"/>
        <v>0</v>
      </c>
      <c r="H3485" s="311"/>
      <c r="I3485" s="337">
        <f t="shared" si="266"/>
        <v>0</v>
      </c>
      <c r="J3485" s="344">
        <f t="shared" si="267"/>
        <v>0</v>
      </c>
      <c r="K3485" s="344">
        <f t="shared" si="268"/>
        <v>0</v>
      </c>
      <c r="L3485" s="336">
        <f t="shared" si="269"/>
        <v>0</v>
      </c>
    </row>
    <row r="3486" spans="1:12" x14ac:dyDescent="0.35">
      <c r="A3486" s="333">
        <v>3451</v>
      </c>
      <c r="B3486" s="306"/>
      <c r="C3486" s="321"/>
      <c r="D3486" s="321"/>
      <c r="E3486" s="321"/>
      <c r="F3486" s="321"/>
      <c r="G3486" s="335">
        <f t="shared" si="265"/>
        <v>0</v>
      </c>
      <c r="H3486" s="311"/>
      <c r="I3486" s="337">
        <f t="shared" si="266"/>
        <v>0</v>
      </c>
      <c r="J3486" s="344">
        <f t="shared" si="267"/>
        <v>0</v>
      </c>
      <c r="K3486" s="344">
        <f t="shared" si="268"/>
        <v>0</v>
      </c>
      <c r="L3486" s="336">
        <f t="shared" si="269"/>
        <v>0</v>
      </c>
    </row>
    <row r="3487" spans="1:12" x14ac:dyDescent="0.35">
      <c r="A3487" s="334">
        <v>3452</v>
      </c>
      <c r="B3487" s="306"/>
      <c r="C3487" s="321"/>
      <c r="D3487" s="321"/>
      <c r="E3487" s="321"/>
      <c r="F3487" s="321"/>
      <c r="G3487" s="335">
        <f t="shared" si="265"/>
        <v>0</v>
      </c>
      <c r="H3487" s="311"/>
      <c r="I3487" s="337">
        <f t="shared" si="266"/>
        <v>0</v>
      </c>
      <c r="J3487" s="344">
        <f t="shared" si="267"/>
        <v>0</v>
      </c>
      <c r="K3487" s="344">
        <f t="shared" si="268"/>
        <v>0</v>
      </c>
      <c r="L3487" s="336">
        <f t="shared" si="269"/>
        <v>0</v>
      </c>
    </row>
    <row r="3488" spans="1:12" x14ac:dyDescent="0.35">
      <c r="A3488" s="334">
        <v>3453</v>
      </c>
      <c r="B3488" s="306"/>
      <c r="C3488" s="321"/>
      <c r="D3488" s="321"/>
      <c r="E3488" s="321"/>
      <c r="F3488" s="321"/>
      <c r="G3488" s="335">
        <f t="shared" si="265"/>
        <v>0</v>
      </c>
      <c r="H3488" s="311"/>
      <c r="I3488" s="337">
        <f t="shared" si="266"/>
        <v>0</v>
      </c>
      <c r="J3488" s="344">
        <f t="shared" si="267"/>
        <v>0</v>
      </c>
      <c r="K3488" s="344">
        <f t="shared" si="268"/>
        <v>0</v>
      </c>
      <c r="L3488" s="336">
        <f t="shared" si="269"/>
        <v>0</v>
      </c>
    </row>
    <row r="3489" spans="1:12" x14ac:dyDescent="0.35">
      <c r="A3489" s="334">
        <v>3454</v>
      </c>
      <c r="B3489" s="306"/>
      <c r="C3489" s="321"/>
      <c r="D3489" s="321"/>
      <c r="E3489" s="321"/>
      <c r="F3489" s="321"/>
      <c r="G3489" s="335">
        <f t="shared" si="265"/>
        <v>0</v>
      </c>
      <c r="H3489" s="311"/>
      <c r="I3489" s="337">
        <f t="shared" si="266"/>
        <v>0</v>
      </c>
      <c r="J3489" s="344">
        <f t="shared" si="267"/>
        <v>0</v>
      </c>
      <c r="K3489" s="344">
        <f t="shared" si="268"/>
        <v>0</v>
      </c>
      <c r="L3489" s="336">
        <f t="shared" si="269"/>
        <v>0</v>
      </c>
    </row>
    <row r="3490" spans="1:12" x14ac:dyDescent="0.35">
      <c r="A3490" s="334">
        <v>3455</v>
      </c>
      <c r="B3490" s="306"/>
      <c r="C3490" s="321"/>
      <c r="D3490" s="321"/>
      <c r="E3490" s="321"/>
      <c r="F3490" s="321"/>
      <c r="G3490" s="335">
        <f t="shared" si="265"/>
        <v>0</v>
      </c>
      <c r="H3490" s="311"/>
      <c r="I3490" s="337">
        <f t="shared" si="266"/>
        <v>0</v>
      </c>
      <c r="J3490" s="344">
        <f t="shared" si="267"/>
        <v>0</v>
      </c>
      <c r="K3490" s="344">
        <f t="shared" si="268"/>
        <v>0</v>
      </c>
      <c r="L3490" s="336">
        <f t="shared" si="269"/>
        <v>0</v>
      </c>
    </row>
    <row r="3491" spans="1:12" x14ac:dyDescent="0.35">
      <c r="A3491" s="333">
        <v>3456</v>
      </c>
      <c r="B3491" s="306"/>
      <c r="C3491" s="321"/>
      <c r="D3491" s="321"/>
      <c r="E3491" s="321"/>
      <c r="F3491" s="321"/>
      <c r="G3491" s="335">
        <f t="shared" si="265"/>
        <v>0</v>
      </c>
      <c r="H3491" s="311"/>
      <c r="I3491" s="337">
        <f t="shared" si="266"/>
        <v>0</v>
      </c>
      <c r="J3491" s="344">
        <f t="shared" si="267"/>
        <v>0</v>
      </c>
      <c r="K3491" s="344">
        <f t="shared" si="268"/>
        <v>0</v>
      </c>
      <c r="L3491" s="336">
        <f t="shared" si="269"/>
        <v>0</v>
      </c>
    </row>
    <row r="3492" spans="1:12" x14ac:dyDescent="0.35">
      <c r="A3492" s="334">
        <v>3457</v>
      </c>
      <c r="B3492" s="306"/>
      <c r="C3492" s="321"/>
      <c r="D3492" s="321"/>
      <c r="E3492" s="321"/>
      <c r="F3492" s="321"/>
      <c r="G3492" s="335">
        <f t="shared" si="265"/>
        <v>0</v>
      </c>
      <c r="H3492" s="311"/>
      <c r="I3492" s="337">
        <f t="shared" si="266"/>
        <v>0</v>
      </c>
      <c r="J3492" s="344">
        <f t="shared" si="267"/>
        <v>0</v>
      </c>
      <c r="K3492" s="344">
        <f t="shared" si="268"/>
        <v>0</v>
      </c>
      <c r="L3492" s="336">
        <f t="shared" si="269"/>
        <v>0</v>
      </c>
    </row>
    <row r="3493" spans="1:12" x14ac:dyDescent="0.35">
      <c r="A3493" s="334">
        <v>3458</v>
      </c>
      <c r="B3493" s="306"/>
      <c r="C3493" s="321"/>
      <c r="D3493" s="321"/>
      <c r="E3493" s="321"/>
      <c r="F3493" s="321"/>
      <c r="G3493" s="335">
        <f t="shared" ref="G3493:G3556" si="270">IF(F3493="Residencial",E3493,F3493)</f>
        <v>0</v>
      </c>
      <c r="H3493" s="311"/>
      <c r="I3493" s="337">
        <f t="shared" ref="I3493:I3556" si="271">IF(F3493="Residencial",IF(H3493&lt;=11,H3493,11),0)</f>
        <v>0</v>
      </c>
      <c r="J3493" s="344">
        <f t="shared" ref="J3493:J3556" si="272">IF(OR(G3493=1,G3493=2),IF(H3493&lt;=6,H3493,6),0)</f>
        <v>0</v>
      </c>
      <c r="K3493" s="344">
        <f t="shared" si="268"/>
        <v>0</v>
      </c>
      <c r="L3493" s="336">
        <f t="shared" si="269"/>
        <v>0</v>
      </c>
    </row>
    <row r="3494" spans="1:12" x14ac:dyDescent="0.35">
      <c r="A3494" s="334">
        <v>3459</v>
      </c>
      <c r="B3494" s="306"/>
      <c r="C3494" s="321"/>
      <c r="D3494" s="321"/>
      <c r="E3494" s="321"/>
      <c r="F3494" s="321"/>
      <c r="G3494" s="335">
        <f t="shared" si="270"/>
        <v>0</v>
      </c>
      <c r="H3494" s="311"/>
      <c r="I3494" s="337">
        <f t="shared" si="271"/>
        <v>0</v>
      </c>
      <c r="J3494" s="344">
        <f t="shared" si="272"/>
        <v>0</v>
      </c>
      <c r="K3494" s="344">
        <f t="shared" ref="K3494:K3557" si="273">I3494-J3494</f>
        <v>0</v>
      </c>
      <c r="L3494" s="336">
        <f t="shared" ref="L3494:L3557" si="274">IF(F3494="Residencial",IF(H3494&gt;11,(H3494-I3494),0),0)</f>
        <v>0</v>
      </c>
    </row>
    <row r="3495" spans="1:12" x14ac:dyDescent="0.35">
      <c r="A3495" s="334">
        <v>3460</v>
      </c>
      <c r="B3495" s="306"/>
      <c r="C3495" s="321"/>
      <c r="D3495" s="321"/>
      <c r="E3495" s="321"/>
      <c r="F3495" s="321"/>
      <c r="G3495" s="335">
        <f t="shared" si="270"/>
        <v>0</v>
      </c>
      <c r="H3495" s="311"/>
      <c r="I3495" s="337">
        <f t="shared" si="271"/>
        <v>0</v>
      </c>
      <c r="J3495" s="344">
        <f t="shared" si="272"/>
        <v>0</v>
      </c>
      <c r="K3495" s="344">
        <f t="shared" si="273"/>
        <v>0</v>
      </c>
      <c r="L3495" s="336">
        <f t="shared" si="274"/>
        <v>0</v>
      </c>
    </row>
    <row r="3496" spans="1:12" x14ac:dyDescent="0.35">
      <c r="A3496" s="333">
        <v>3461</v>
      </c>
      <c r="B3496" s="306"/>
      <c r="C3496" s="321"/>
      <c r="D3496" s="321"/>
      <c r="E3496" s="321"/>
      <c r="F3496" s="321"/>
      <c r="G3496" s="335">
        <f t="shared" si="270"/>
        <v>0</v>
      </c>
      <c r="H3496" s="311"/>
      <c r="I3496" s="337">
        <f t="shared" si="271"/>
        <v>0</v>
      </c>
      <c r="J3496" s="344">
        <f t="shared" si="272"/>
        <v>0</v>
      </c>
      <c r="K3496" s="344">
        <f t="shared" si="273"/>
        <v>0</v>
      </c>
      <c r="L3496" s="336">
        <f t="shared" si="274"/>
        <v>0</v>
      </c>
    </row>
    <row r="3497" spans="1:12" x14ac:dyDescent="0.35">
      <c r="A3497" s="334">
        <v>3462</v>
      </c>
      <c r="B3497" s="306"/>
      <c r="C3497" s="321"/>
      <c r="D3497" s="321"/>
      <c r="E3497" s="321"/>
      <c r="F3497" s="321"/>
      <c r="G3497" s="335">
        <f t="shared" si="270"/>
        <v>0</v>
      </c>
      <c r="H3497" s="311"/>
      <c r="I3497" s="337">
        <f t="shared" si="271"/>
        <v>0</v>
      </c>
      <c r="J3497" s="344">
        <f t="shared" si="272"/>
        <v>0</v>
      </c>
      <c r="K3497" s="344">
        <f t="shared" si="273"/>
        <v>0</v>
      </c>
      <c r="L3497" s="336">
        <f t="shared" si="274"/>
        <v>0</v>
      </c>
    </row>
    <row r="3498" spans="1:12" x14ac:dyDescent="0.35">
      <c r="A3498" s="334">
        <v>3463</v>
      </c>
      <c r="B3498" s="306"/>
      <c r="C3498" s="321"/>
      <c r="D3498" s="321"/>
      <c r="E3498" s="321"/>
      <c r="F3498" s="321"/>
      <c r="G3498" s="335">
        <f t="shared" si="270"/>
        <v>0</v>
      </c>
      <c r="H3498" s="311"/>
      <c r="I3498" s="337">
        <f t="shared" si="271"/>
        <v>0</v>
      </c>
      <c r="J3498" s="344">
        <f t="shared" si="272"/>
        <v>0</v>
      </c>
      <c r="K3498" s="344">
        <f t="shared" si="273"/>
        <v>0</v>
      </c>
      <c r="L3498" s="336">
        <f t="shared" si="274"/>
        <v>0</v>
      </c>
    </row>
    <row r="3499" spans="1:12" x14ac:dyDescent="0.35">
      <c r="A3499" s="334">
        <v>3464</v>
      </c>
      <c r="B3499" s="306"/>
      <c r="C3499" s="321"/>
      <c r="D3499" s="321"/>
      <c r="E3499" s="321"/>
      <c r="F3499" s="321"/>
      <c r="G3499" s="335">
        <f t="shared" si="270"/>
        <v>0</v>
      </c>
      <c r="H3499" s="311"/>
      <c r="I3499" s="337">
        <f t="shared" si="271"/>
        <v>0</v>
      </c>
      <c r="J3499" s="344">
        <f t="shared" si="272"/>
        <v>0</v>
      </c>
      <c r="K3499" s="344">
        <f t="shared" si="273"/>
        <v>0</v>
      </c>
      <c r="L3499" s="336">
        <f t="shared" si="274"/>
        <v>0</v>
      </c>
    </row>
    <row r="3500" spans="1:12" x14ac:dyDescent="0.35">
      <c r="A3500" s="334">
        <v>3465</v>
      </c>
      <c r="B3500" s="306"/>
      <c r="C3500" s="321"/>
      <c r="D3500" s="321"/>
      <c r="E3500" s="321"/>
      <c r="F3500" s="321"/>
      <c r="G3500" s="335">
        <f t="shared" si="270"/>
        <v>0</v>
      </c>
      <c r="H3500" s="311"/>
      <c r="I3500" s="337">
        <f t="shared" si="271"/>
        <v>0</v>
      </c>
      <c r="J3500" s="344">
        <f t="shared" si="272"/>
        <v>0</v>
      </c>
      <c r="K3500" s="344">
        <f t="shared" si="273"/>
        <v>0</v>
      </c>
      <c r="L3500" s="336">
        <f t="shared" si="274"/>
        <v>0</v>
      </c>
    </row>
    <row r="3501" spans="1:12" x14ac:dyDescent="0.35">
      <c r="A3501" s="333">
        <v>3466</v>
      </c>
      <c r="B3501" s="306"/>
      <c r="C3501" s="321"/>
      <c r="D3501" s="321"/>
      <c r="E3501" s="321"/>
      <c r="F3501" s="321"/>
      <c r="G3501" s="335">
        <f t="shared" si="270"/>
        <v>0</v>
      </c>
      <c r="H3501" s="311"/>
      <c r="I3501" s="337">
        <f t="shared" si="271"/>
        <v>0</v>
      </c>
      <c r="J3501" s="344">
        <f t="shared" si="272"/>
        <v>0</v>
      </c>
      <c r="K3501" s="344">
        <f t="shared" si="273"/>
        <v>0</v>
      </c>
      <c r="L3501" s="336">
        <f t="shared" si="274"/>
        <v>0</v>
      </c>
    </row>
    <row r="3502" spans="1:12" x14ac:dyDescent="0.35">
      <c r="A3502" s="334">
        <v>3467</v>
      </c>
      <c r="B3502" s="306"/>
      <c r="C3502" s="321"/>
      <c r="D3502" s="321"/>
      <c r="E3502" s="321"/>
      <c r="F3502" s="321"/>
      <c r="G3502" s="335">
        <f t="shared" si="270"/>
        <v>0</v>
      </c>
      <c r="H3502" s="311"/>
      <c r="I3502" s="337">
        <f t="shared" si="271"/>
        <v>0</v>
      </c>
      <c r="J3502" s="344">
        <f t="shared" si="272"/>
        <v>0</v>
      </c>
      <c r="K3502" s="344">
        <f t="shared" si="273"/>
        <v>0</v>
      </c>
      <c r="L3502" s="336">
        <f t="shared" si="274"/>
        <v>0</v>
      </c>
    </row>
    <row r="3503" spans="1:12" x14ac:dyDescent="0.35">
      <c r="A3503" s="334">
        <v>3468</v>
      </c>
      <c r="B3503" s="306"/>
      <c r="C3503" s="321"/>
      <c r="D3503" s="321"/>
      <c r="E3503" s="321"/>
      <c r="F3503" s="321"/>
      <c r="G3503" s="335">
        <f t="shared" si="270"/>
        <v>0</v>
      </c>
      <c r="H3503" s="311"/>
      <c r="I3503" s="337">
        <f t="shared" si="271"/>
        <v>0</v>
      </c>
      <c r="J3503" s="344">
        <f t="shared" si="272"/>
        <v>0</v>
      </c>
      <c r="K3503" s="344">
        <f t="shared" si="273"/>
        <v>0</v>
      </c>
      <c r="L3503" s="336">
        <f t="shared" si="274"/>
        <v>0</v>
      </c>
    </row>
    <row r="3504" spans="1:12" x14ac:dyDescent="0.35">
      <c r="A3504" s="334">
        <v>3469</v>
      </c>
      <c r="B3504" s="306"/>
      <c r="C3504" s="321"/>
      <c r="D3504" s="321"/>
      <c r="E3504" s="321"/>
      <c r="F3504" s="321"/>
      <c r="G3504" s="335">
        <f t="shared" si="270"/>
        <v>0</v>
      </c>
      <c r="H3504" s="311"/>
      <c r="I3504" s="337">
        <f t="shared" si="271"/>
        <v>0</v>
      </c>
      <c r="J3504" s="344">
        <f t="shared" si="272"/>
        <v>0</v>
      </c>
      <c r="K3504" s="344">
        <f t="shared" si="273"/>
        <v>0</v>
      </c>
      <c r="L3504" s="336">
        <f t="shared" si="274"/>
        <v>0</v>
      </c>
    </row>
    <row r="3505" spans="1:12" x14ac:dyDescent="0.35">
      <c r="A3505" s="334">
        <v>3470</v>
      </c>
      <c r="B3505" s="306"/>
      <c r="C3505" s="321"/>
      <c r="D3505" s="321"/>
      <c r="E3505" s="321"/>
      <c r="F3505" s="321"/>
      <c r="G3505" s="335">
        <f t="shared" si="270"/>
        <v>0</v>
      </c>
      <c r="H3505" s="311"/>
      <c r="I3505" s="337">
        <f t="shared" si="271"/>
        <v>0</v>
      </c>
      <c r="J3505" s="344">
        <f t="shared" si="272"/>
        <v>0</v>
      </c>
      <c r="K3505" s="344">
        <f t="shared" si="273"/>
        <v>0</v>
      </c>
      <c r="L3505" s="336">
        <f t="shared" si="274"/>
        <v>0</v>
      </c>
    </row>
    <row r="3506" spans="1:12" x14ac:dyDescent="0.35">
      <c r="A3506" s="333">
        <v>3471</v>
      </c>
      <c r="B3506" s="306"/>
      <c r="C3506" s="321"/>
      <c r="D3506" s="321"/>
      <c r="E3506" s="321"/>
      <c r="F3506" s="321"/>
      <c r="G3506" s="335">
        <f t="shared" si="270"/>
        <v>0</v>
      </c>
      <c r="H3506" s="311"/>
      <c r="I3506" s="337">
        <f t="shared" si="271"/>
        <v>0</v>
      </c>
      <c r="J3506" s="344">
        <f t="shared" si="272"/>
        <v>0</v>
      </c>
      <c r="K3506" s="344">
        <f t="shared" si="273"/>
        <v>0</v>
      </c>
      <c r="L3506" s="336">
        <f t="shared" si="274"/>
        <v>0</v>
      </c>
    </row>
    <row r="3507" spans="1:12" x14ac:dyDescent="0.35">
      <c r="A3507" s="334">
        <v>3472</v>
      </c>
      <c r="B3507" s="306"/>
      <c r="C3507" s="321"/>
      <c r="D3507" s="321"/>
      <c r="E3507" s="321"/>
      <c r="F3507" s="321"/>
      <c r="G3507" s="335">
        <f t="shared" si="270"/>
        <v>0</v>
      </c>
      <c r="H3507" s="311"/>
      <c r="I3507" s="337">
        <f t="shared" si="271"/>
        <v>0</v>
      </c>
      <c r="J3507" s="344">
        <f t="shared" si="272"/>
        <v>0</v>
      </c>
      <c r="K3507" s="344">
        <f t="shared" si="273"/>
        <v>0</v>
      </c>
      <c r="L3507" s="336">
        <f t="shared" si="274"/>
        <v>0</v>
      </c>
    </row>
    <row r="3508" spans="1:12" x14ac:dyDescent="0.35">
      <c r="A3508" s="334">
        <v>3473</v>
      </c>
      <c r="B3508" s="306"/>
      <c r="C3508" s="321"/>
      <c r="D3508" s="321"/>
      <c r="E3508" s="321"/>
      <c r="F3508" s="321"/>
      <c r="G3508" s="335">
        <f t="shared" si="270"/>
        <v>0</v>
      </c>
      <c r="H3508" s="311"/>
      <c r="I3508" s="337">
        <f t="shared" si="271"/>
        <v>0</v>
      </c>
      <c r="J3508" s="344">
        <f t="shared" si="272"/>
        <v>0</v>
      </c>
      <c r="K3508" s="344">
        <f t="shared" si="273"/>
        <v>0</v>
      </c>
      <c r="L3508" s="336">
        <f t="shared" si="274"/>
        <v>0</v>
      </c>
    </row>
    <row r="3509" spans="1:12" x14ac:dyDescent="0.35">
      <c r="A3509" s="334">
        <v>3474</v>
      </c>
      <c r="B3509" s="306"/>
      <c r="C3509" s="321"/>
      <c r="D3509" s="321"/>
      <c r="E3509" s="321"/>
      <c r="F3509" s="321"/>
      <c r="G3509" s="335">
        <f t="shared" si="270"/>
        <v>0</v>
      </c>
      <c r="H3509" s="311"/>
      <c r="I3509" s="337">
        <f t="shared" si="271"/>
        <v>0</v>
      </c>
      <c r="J3509" s="344">
        <f t="shared" si="272"/>
        <v>0</v>
      </c>
      <c r="K3509" s="344">
        <f t="shared" si="273"/>
        <v>0</v>
      </c>
      <c r="L3509" s="336">
        <f t="shared" si="274"/>
        <v>0</v>
      </c>
    </row>
    <row r="3510" spans="1:12" x14ac:dyDescent="0.35">
      <c r="A3510" s="334">
        <v>3475</v>
      </c>
      <c r="B3510" s="306"/>
      <c r="C3510" s="321"/>
      <c r="D3510" s="321"/>
      <c r="E3510" s="321"/>
      <c r="F3510" s="321"/>
      <c r="G3510" s="335">
        <f t="shared" si="270"/>
        <v>0</v>
      </c>
      <c r="H3510" s="311"/>
      <c r="I3510" s="337">
        <f t="shared" si="271"/>
        <v>0</v>
      </c>
      <c r="J3510" s="344">
        <f t="shared" si="272"/>
        <v>0</v>
      </c>
      <c r="K3510" s="344">
        <f t="shared" si="273"/>
        <v>0</v>
      </c>
      <c r="L3510" s="336">
        <f t="shared" si="274"/>
        <v>0</v>
      </c>
    </row>
    <row r="3511" spans="1:12" x14ac:dyDescent="0.35">
      <c r="A3511" s="333">
        <v>3476</v>
      </c>
      <c r="B3511" s="306"/>
      <c r="C3511" s="321"/>
      <c r="D3511" s="321"/>
      <c r="E3511" s="321"/>
      <c r="F3511" s="321"/>
      <c r="G3511" s="335">
        <f t="shared" si="270"/>
        <v>0</v>
      </c>
      <c r="H3511" s="311"/>
      <c r="I3511" s="337">
        <f t="shared" si="271"/>
        <v>0</v>
      </c>
      <c r="J3511" s="344">
        <f t="shared" si="272"/>
        <v>0</v>
      </c>
      <c r="K3511" s="344">
        <f t="shared" si="273"/>
        <v>0</v>
      </c>
      <c r="L3511" s="336">
        <f t="shared" si="274"/>
        <v>0</v>
      </c>
    </row>
    <row r="3512" spans="1:12" x14ac:dyDescent="0.35">
      <c r="A3512" s="334">
        <v>3477</v>
      </c>
      <c r="B3512" s="306"/>
      <c r="C3512" s="321"/>
      <c r="D3512" s="321"/>
      <c r="E3512" s="321"/>
      <c r="F3512" s="321"/>
      <c r="G3512" s="335">
        <f t="shared" si="270"/>
        <v>0</v>
      </c>
      <c r="H3512" s="311"/>
      <c r="I3512" s="337">
        <f t="shared" si="271"/>
        <v>0</v>
      </c>
      <c r="J3512" s="344">
        <f t="shared" si="272"/>
        <v>0</v>
      </c>
      <c r="K3512" s="344">
        <f t="shared" si="273"/>
        <v>0</v>
      </c>
      <c r="L3512" s="336">
        <f t="shared" si="274"/>
        <v>0</v>
      </c>
    </row>
    <row r="3513" spans="1:12" x14ac:dyDescent="0.35">
      <c r="A3513" s="334">
        <v>3478</v>
      </c>
      <c r="B3513" s="306"/>
      <c r="C3513" s="321"/>
      <c r="D3513" s="321"/>
      <c r="E3513" s="321"/>
      <c r="F3513" s="321"/>
      <c r="G3513" s="335">
        <f t="shared" si="270"/>
        <v>0</v>
      </c>
      <c r="H3513" s="311"/>
      <c r="I3513" s="337">
        <f t="shared" si="271"/>
        <v>0</v>
      </c>
      <c r="J3513" s="344">
        <f t="shared" si="272"/>
        <v>0</v>
      </c>
      <c r="K3513" s="344">
        <f t="shared" si="273"/>
        <v>0</v>
      </c>
      <c r="L3513" s="336">
        <f t="shared" si="274"/>
        <v>0</v>
      </c>
    </row>
    <row r="3514" spans="1:12" x14ac:dyDescent="0.35">
      <c r="A3514" s="334">
        <v>3479</v>
      </c>
      <c r="B3514" s="306"/>
      <c r="C3514" s="321"/>
      <c r="D3514" s="321"/>
      <c r="E3514" s="321"/>
      <c r="F3514" s="321"/>
      <c r="G3514" s="335">
        <f t="shared" si="270"/>
        <v>0</v>
      </c>
      <c r="H3514" s="311"/>
      <c r="I3514" s="337">
        <f t="shared" si="271"/>
        <v>0</v>
      </c>
      <c r="J3514" s="344">
        <f t="shared" si="272"/>
        <v>0</v>
      </c>
      <c r="K3514" s="344">
        <f t="shared" si="273"/>
        <v>0</v>
      </c>
      <c r="L3514" s="336">
        <f t="shared" si="274"/>
        <v>0</v>
      </c>
    </row>
    <row r="3515" spans="1:12" x14ac:dyDescent="0.35">
      <c r="A3515" s="334">
        <v>3480</v>
      </c>
      <c r="B3515" s="306"/>
      <c r="C3515" s="321"/>
      <c r="D3515" s="321"/>
      <c r="E3515" s="321"/>
      <c r="F3515" s="321"/>
      <c r="G3515" s="335">
        <f t="shared" si="270"/>
        <v>0</v>
      </c>
      <c r="H3515" s="311"/>
      <c r="I3515" s="337">
        <f t="shared" si="271"/>
        <v>0</v>
      </c>
      <c r="J3515" s="344">
        <f t="shared" si="272"/>
        <v>0</v>
      </c>
      <c r="K3515" s="344">
        <f t="shared" si="273"/>
        <v>0</v>
      </c>
      <c r="L3515" s="336">
        <f t="shared" si="274"/>
        <v>0</v>
      </c>
    </row>
    <row r="3516" spans="1:12" x14ac:dyDescent="0.35">
      <c r="A3516" s="333">
        <v>3481</v>
      </c>
      <c r="B3516" s="306"/>
      <c r="C3516" s="321"/>
      <c r="D3516" s="321"/>
      <c r="E3516" s="321"/>
      <c r="F3516" s="321"/>
      <c r="G3516" s="335">
        <f t="shared" si="270"/>
        <v>0</v>
      </c>
      <c r="H3516" s="311"/>
      <c r="I3516" s="337">
        <f t="shared" si="271"/>
        <v>0</v>
      </c>
      <c r="J3516" s="344">
        <f t="shared" si="272"/>
        <v>0</v>
      </c>
      <c r="K3516" s="344">
        <f t="shared" si="273"/>
        <v>0</v>
      </c>
      <c r="L3516" s="336">
        <f t="shared" si="274"/>
        <v>0</v>
      </c>
    </row>
    <row r="3517" spans="1:12" x14ac:dyDescent="0.35">
      <c r="A3517" s="334">
        <v>3482</v>
      </c>
      <c r="B3517" s="306"/>
      <c r="C3517" s="321"/>
      <c r="D3517" s="321"/>
      <c r="E3517" s="321"/>
      <c r="F3517" s="321"/>
      <c r="G3517" s="335">
        <f t="shared" si="270"/>
        <v>0</v>
      </c>
      <c r="H3517" s="311"/>
      <c r="I3517" s="337">
        <f t="shared" si="271"/>
        <v>0</v>
      </c>
      <c r="J3517" s="344">
        <f t="shared" si="272"/>
        <v>0</v>
      </c>
      <c r="K3517" s="344">
        <f t="shared" si="273"/>
        <v>0</v>
      </c>
      <c r="L3517" s="336">
        <f t="shared" si="274"/>
        <v>0</v>
      </c>
    </row>
    <row r="3518" spans="1:12" x14ac:dyDescent="0.35">
      <c r="A3518" s="334">
        <v>3483</v>
      </c>
      <c r="B3518" s="306"/>
      <c r="C3518" s="321"/>
      <c r="D3518" s="321"/>
      <c r="E3518" s="321"/>
      <c r="F3518" s="321"/>
      <c r="G3518" s="335">
        <f t="shared" si="270"/>
        <v>0</v>
      </c>
      <c r="H3518" s="311"/>
      <c r="I3518" s="337">
        <f t="shared" si="271"/>
        <v>0</v>
      </c>
      <c r="J3518" s="344">
        <f t="shared" si="272"/>
        <v>0</v>
      </c>
      <c r="K3518" s="344">
        <f t="shared" si="273"/>
        <v>0</v>
      </c>
      <c r="L3518" s="336">
        <f t="shared" si="274"/>
        <v>0</v>
      </c>
    </row>
    <row r="3519" spans="1:12" x14ac:dyDescent="0.35">
      <c r="A3519" s="334">
        <v>3484</v>
      </c>
      <c r="B3519" s="306"/>
      <c r="C3519" s="321"/>
      <c r="D3519" s="321"/>
      <c r="E3519" s="321"/>
      <c r="F3519" s="321"/>
      <c r="G3519" s="335">
        <f t="shared" si="270"/>
        <v>0</v>
      </c>
      <c r="H3519" s="311"/>
      <c r="I3519" s="337">
        <f t="shared" si="271"/>
        <v>0</v>
      </c>
      <c r="J3519" s="344">
        <f t="shared" si="272"/>
        <v>0</v>
      </c>
      <c r="K3519" s="344">
        <f t="shared" si="273"/>
        <v>0</v>
      </c>
      <c r="L3519" s="336">
        <f t="shared" si="274"/>
        <v>0</v>
      </c>
    </row>
    <row r="3520" spans="1:12" x14ac:dyDescent="0.35">
      <c r="A3520" s="334">
        <v>3485</v>
      </c>
      <c r="B3520" s="306"/>
      <c r="C3520" s="321"/>
      <c r="D3520" s="321"/>
      <c r="E3520" s="321"/>
      <c r="F3520" s="321"/>
      <c r="G3520" s="335">
        <f t="shared" si="270"/>
        <v>0</v>
      </c>
      <c r="H3520" s="311"/>
      <c r="I3520" s="337">
        <f t="shared" si="271"/>
        <v>0</v>
      </c>
      <c r="J3520" s="344">
        <f t="shared" si="272"/>
        <v>0</v>
      </c>
      <c r="K3520" s="344">
        <f t="shared" si="273"/>
        <v>0</v>
      </c>
      <c r="L3520" s="336">
        <f t="shared" si="274"/>
        <v>0</v>
      </c>
    </row>
    <row r="3521" spans="1:12" x14ac:dyDescent="0.35">
      <c r="A3521" s="333">
        <v>3486</v>
      </c>
      <c r="B3521" s="306"/>
      <c r="C3521" s="321"/>
      <c r="D3521" s="321"/>
      <c r="E3521" s="321"/>
      <c r="F3521" s="321"/>
      <c r="G3521" s="335">
        <f t="shared" si="270"/>
        <v>0</v>
      </c>
      <c r="H3521" s="311"/>
      <c r="I3521" s="337">
        <f t="shared" si="271"/>
        <v>0</v>
      </c>
      <c r="J3521" s="344">
        <f t="shared" si="272"/>
        <v>0</v>
      </c>
      <c r="K3521" s="344">
        <f t="shared" si="273"/>
        <v>0</v>
      </c>
      <c r="L3521" s="336">
        <f t="shared" si="274"/>
        <v>0</v>
      </c>
    </row>
    <row r="3522" spans="1:12" x14ac:dyDescent="0.35">
      <c r="A3522" s="334">
        <v>3487</v>
      </c>
      <c r="B3522" s="306"/>
      <c r="C3522" s="321"/>
      <c r="D3522" s="321"/>
      <c r="E3522" s="321"/>
      <c r="F3522" s="321"/>
      <c r="G3522" s="335">
        <f t="shared" si="270"/>
        <v>0</v>
      </c>
      <c r="H3522" s="311"/>
      <c r="I3522" s="337">
        <f t="shared" si="271"/>
        <v>0</v>
      </c>
      <c r="J3522" s="344">
        <f t="shared" si="272"/>
        <v>0</v>
      </c>
      <c r="K3522" s="344">
        <f t="shared" si="273"/>
        <v>0</v>
      </c>
      <c r="L3522" s="336">
        <f t="shared" si="274"/>
        <v>0</v>
      </c>
    </row>
    <row r="3523" spans="1:12" x14ac:dyDescent="0.35">
      <c r="A3523" s="334">
        <v>3488</v>
      </c>
      <c r="B3523" s="306"/>
      <c r="C3523" s="321"/>
      <c r="D3523" s="321"/>
      <c r="E3523" s="321"/>
      <c r="F3523" s="321"/>
      <c r="G3523" s="335">
        <f t="shared" si="270"/>
        <v>0</v>
      </c>
      <c r="H3523" s="311"/>
      <c r="I3523" s="337">
        <f t="shared" si="271"/>
        <v>0</v>
      </c>
      <c r="J3523" s="344">
        <f t="shared" si="272"/>
        <v>0</v>
      </c>
      <c r="K3523" s="344">
        <f t="shared" si="273"/>
        <v>0</v>
      </c>
      <c r="L3523" s="336">
        <f t="shared" si="274"/>
        <v>0</v>
      </c>
    </row>
    <row r="3524" spans="1:12" x14ac:dyDescent="0.35">
      <c r="A3524" s="334">
        <v>3489</v>
      </c>
      <c r="B3524" s="306"/>
      <c r="C3524" s="321"/>
      <c r="D3524" s="321"/>
      <c r="E3524" s="321"/>
      <c r="F3524" s="321"/>
      <c r="G3524" s="335">
        <f t="shared" si="270"/>
        <v>0</v>
      </c>
      <c r="H3524" s="311"/>
      <c r="I3524" s="337">
        <f t="shared" si="271"/>
        <v>0</v>
      </c>
      <c r="J3524" s="344">
        <f t="shared" si="272"/>
        <v>0</v>
      </c>
      <c r="K3524" s="344">
        <f t="shared" si="273"/>
        <v>0</v>
      </c>
      <c r="L3524" s="336">
        <f t="shared" si="274"/>
        <v>0</v>
      </c>
    </row>
    <row r="3525" spans="1:12" x14ac:dyDescent="0.35">
      <c r="A3525" s="334">
        <v>3490</v>
      </c>
      <c r="B3525" s="306"/>
      <c r="C3525" s="321"/>
      <c r="D3525" s="321"/>
      <c r="E3525" s="321"/>
      <c r="F3525" s="321"/>
      <c r="G3525" s="335">
        <f t="shared" si="270"/>
        <v>0</v>
      </c>
      <c r="H3525" s="311"/>
      <c r="I3525" s="337">
        <f t="shared" si="271"/>
        <v>0</v>
      </c>
      <c r="J3525" s="344">
        <f t="shared" si="272"/>
        <v>0</v>
      </c>
      <c r="K3525" s="344">
        <f t="shared" si="273"/>
        <v>0</v>
      </c>
      <c r="L3525" s="336">
        <f t="shared" si="274"/>
        <v>0</v>
      </c>
    </row>
    <row r="3526" spans="1:12" x14ac:dyDescent="0.35">
      <c r="A3526" s="333">
        <v>3491</v>
      </c>
      <c r="B3526" s="306"/>
      <c r="C3526" s="321"/>
      <c r="D3526" s="321"/>
      <c r="E3526" s="321"/>
      <c r="F3526" s="321"/>
      <c r="G3526" s="335">
        <f t="shared" si="270"/>
        <v>0</v>
      </c>
      <c r="H3526" s="311"/>
      <c r="I3526" s="337">
        <f t="shared" si="271"/>
        <v>0</v>
      </c>
      <c r="J3526" s="344">
        <f t="shared" si="272"/>
        <v>0</v>
      </c>
      <c r="K3526" s="344">
        <f t="shared" si="273"/>
        <v>0</v>
      </c>
      <c r="L3526" s="336">
        <f t="shared" si="274"/>
        <v>0</v>
      </c>
    </row>
    <row r="3527" spans="1:12" x14ac:dyDescent="0.35">
      <c r="A3527" s="334">
        <v>3492</v>
      </c>
      <c r="B3527" s="306"/>
      <c r="C3527" s="321"/>
      <c r="D3527" s="321"/>
      <c r="E3527" s="321"/>
      <c r="F3527" s="321"/>
      <c r="G3527" s="335">
        <f t="shared" si="270"/>
        <v>0</v>
      </c>
      <c r="H3527" s="311"/>
      <c r="I3527" s="337">
        <f t="shared" si="271"/>
        <v>0</v>
      </c>
      <c r="J3527" s="344">
        <f t="shared" si="272"/>
        <v>0</v>
      </c>
      <c r="K3527" s="344">
        <f t="shared" si="273"/>
        <v>0</v>
      </c>
      <c r="L3527" s="336">
        <f t="shared" si="274"/>
        <v>0</v>
      </c>
    </row>
    <row r="3528" spans="1:12" x14ac:dyDescent="0.35">
      <c r="A3528" s="334">
        <v>3493</v>
      </c>
      <c r="B3528" s="306"/>
      <c r="C3528" s="321"/>
      <c r="D3528" s="321"/>
      <c r="E3528" s="321"/>
      <c r="F3528" s="321"/>
      <c r="G3528" s="335">
        <f t="shared" si="270"/>
        <v>0</v>
      </c>
      <c r="H3528" s="311"/>
      <c r="I3528" s="337">
        <f t="shared" si="271"/>
        <v>0</v>
      </c>
      <c r="J3528" s="344">
        <f t="shared" si="272"/>
        <v>0</v>
      </c>
      <c r="K3528" s="344">
        <f t="shared" si="273"/>
        <v>0</v>
      </c>
      <c r="L3528" s="336">
        <f t="shared" si="274"/>
        <v>0</v>
      </c>
    </row>
    <row r="3529" spans="1:12" x14ac:dyDescent="0.35">
      <c r="A3529" s="334">
        <v>3494</v>
      </c>
      <c r="B3529" s="306"/>
      <c r="C3529" s="321"/>
      <c r="D3529" s="321"/>
      <c r="E3529" s="321"/>
      <c r="F3529" s="321"/>
      <c r="G3529" s="335">
        <f t="shared" si="270"/>
        <v>0</v>
      </c>
      <c r="H3529" s="311"/>
      <c r="I3529" s="337">
        <f t="shared" si="271"/>
        <v>0</v>
      </c>
      <c r="J3529" s="344">
        <f t="shared" si="272"/>
        <v>0</v>
      </c>
      <c r="K3529" s="344">
        <f t="shared" si="273"/>
        <v>0</v>
      </c>
      <c r="L3529" s="336">
        <f t="shared" si="274"/>
        <v>0</v>
      </c>
    </row>
    <row r="3530" spans="1:12" x14ac:dyDescent="0.35">
      <c r="A3530" s="334">
        <v>3495</v>
      </c>
      <c r="B3530" s="306"/>
      <c r="C3530" s="321"/>
      <c r="D3530" s="321"/>
      <c r="E3530" s="321"/>
      <c r="F3530" s="321"/>
      <c r="G3530" s="335">
        <f t="shared" si="270"/>
        <v>0</v>
      </c>
      <c r="H3530" s="311"/>
      <c r="I3530" s="337">
        <f t="shared" si="271"/>
        <v>0</v>
      </c>
      <c r="J3530" s="344">
        <f t="shared" si="272"/>
        <v>0</v>
      </c>
      <c r="K3530" s="344">
        <f t="shared" si="273"/>
        <v>0</v>
      </c>
      <c r="L3530" s="336">
        <f t="shared" si="274"/>
        <v>0</v>
      </c>
    </row>
    <row r="3531" spans="1:12" x14ac:dyDescent="0.35">
      <c r="A3531" s="333">
        <v>3496</v>
      </c>
      <c r="B3531" s="306"/>
      <c r="C3531" s="321"/>
      <c r="D3531" s="321"/>
      <c r="E3531" s="321"/>
      <c r="F3531" s="321"/>
      <c r="G3531" s="335">
        <f t="shared" si="270"/>
        <v>0</v>
      </c>
      <c r="H3531" s="311"/>
      <c r="I3531" s="337">
        <f t="shared" si="271"/>
        <v>0</v>
      </c>
      <c r="J3531" s="344">
        <f t="shared" si="272"/>
        <v>0</v>
      </c>
      <c r="K3531" s="344">
        <f t="shared" si="273"/>
        <v>0</v>
      </c>
      <c r="L3531" s="336">
        <f t="shared" si="274"/>
        <v>0</v>
      </c>
    </row>
    <row r="3532" spans="1:12" x14ac:dyDescent="0.35">
      <c r="A3532" s="334">
        <v>3497</v>
      </c>
      <c r="B3532" s="306"/>
      <c r="C3532" s="321"/>
      <c r="D3532" s="321"/>
      <c r="E3532" s="321"/>
      <c r="F3532" s="321"/>
      <c r="G3532" s="335">
        <f t="shared" si="270"/>
        <v>0</v>
      </c>
      <c r="H3532" s="311"/>
      <c r="I3532" s="337">
        <f t="shared" si="271"/>
        <v>0</v>
      </c>
      <c r="J3532" s="344">
        <f t="shared" si="272"/>
        <v>0</v>
      </c>
      <c r="K3532" s="344">
        <f t="shared" si="273"/>
        <v>0</v>
      </c>
      <c r="L3532" s="336">
        <f t="shared" si="274"/>
        <v>0</v>
      </c>
    </row>
    <row r="3533" spans="1:12" x14ac:dyDescent="0.35">
      <c r="A3533" s="334">
        <v>3498</v>
      </c>
      <c r="B3533" s="306"/>
      <c r="C3533" s="321"/>
      <c r="D3533" s="321"/>
      <c r="E3533" s="321"/>
      <c r="F3533" s="321"/>
      <c r="G3533" s="335">
        <f t="shared" si="270"/>
        <v>0</v>
      </c>
      <c r="H3533" s="311"/>
      <c r="I3533" s="337">
        <f t="shared" si="271"/>
        <v>0</v>
      </c>
      <c r="J3533" s="344">
        <f t="shared" si="272"/>
        <v>0</v>
      </c>
      <c r="K3533" s="344">
        <f t="shared" si="273"/>
        <v>0</v>
      </c>
      <c r="L3533" s="336">
        <f t="shared" si="274"/>
        <v>0</v>
      </c>
    </row>
    <row r="3534" spans="1:12" x14ac:dyDescent="0.35">
      <c r="A3534" s="334">
        <v>3499</v>
      </c>
      <c r="B3534" s="306"/>
      <c r="C3534" s="321"/>
      <c r="D3534" s="321"/>
      <c r="E3534" s="321"/>
      <c r="F3534" s="321"/>
      <c r="G3534" s="335">
        <f t="shared" si="270"/>
        <v>0</v>
      </c>
      <c r="H3534" s="311"/>
      <c r="I3534" s="337">
        <f t="shared" si="271"/>
        <v>0</v>
      </c>
      <c r="J3534" s="344">
        <f t="shared" si="272"/>
        <v>0</v>
      </c>
      <c r="K3534" s="344">
        <f t="shared" si="273"/>
        <v>0</v>
      </c>
      <c r="L3534" s="336">
        <f t="shared" si="274"/>
        <v>0</v>
      </c>
    </row>
    <row r="3535" spans="1:12" x14ac:dyDescent="0.35">
      <c r="A3535" s="334">
        <v>3500</v>
      </c>
      <c r="B3535" s="306"/>
      <c r="C3535" s="321"/>
      <c r="D3535" s="321"/>
      <c r="E3535" s="321"/>
      <c r="F3535" s="321"/>
      <c r="G3535" s="335">
        <f t="shared" si="270"/>
        <v>0</v>
      </c>
      <c r="H3535" s="311"/>
      <c r="I3535" s="337">
        <f t="shared" si="271"/>
        <v>0</v>
      </c>
      <c r="J3535" s="344">
        <f t="shared" si="272"/>
        <v>0</v>
      </c>
      <c r="K3535" s="344">
        <f t="shared" si="273"/>
        <v>0</v>
      </c>
      <c r="L3535" s="336">
        <f t="shared" si="274"/>
        <v>0</v>
      </c>
    </row>
    <row r="3536" spans="1:12" x14ac:dyDescent="0.35">
      <c r="A3536" s="333">
        <v>3501</v>
      </c>
      <c r="B3536" s="306"/>
      <c r="C3536" s="321"/>
      <c r="D3536" s="321"/>
      <c r="E3536" s="321"/>
      <c r="F3536" s="321"/>
      <c r="G3536" s="335">
        <f t="shared" si="270"/>
        <v>0</v>
      </c>
      <c r="H3536" s="311"/>
      <c r="I3536" s="337">
        <f t="shared" si="271"/>
        <v>0</v>
      </c>
      <c r="J3536" s="344">
        <f t="shared" si="272"/>
        <v>0</v>
      </c>
      <c r="K3536" s="344">
        <f t="shared" si="273"/>
        <v>0</v>
      </c>
      <c r="L3536" s="336">
        <f t="shared" si="274"/>
        <v>0</v>
      </c>
    </row>
    <row r="3537" spans="1:12" x14ac:dyDescent="0.35">
      <c r="A3537" s="334">
        <v>3502</v>
      </c>
      <c r="B3537" s="306"/>
      <c r="C3537" s="321"/>
      <c r="D3537" s="321"/>
      <c r="E3537" s="321"/>
      <c r="F3537" s="321"/>
      <c r="G3537" s="335">
        <f t="shared" si="270"/>
        <v>0</v>
      </c>
      <c r="H3537" s="311"/>
      <c r="I3537" s="337">
        <f t="shared" si="271"/>
        <v>0</v>
      </c>
      <c r="J3537" s="344">
        <f t="shared" si="272"/>
        <v>0</v>
      </c>
      <c r="K3537" s="344">
        <f t="shared" si="273"/>
        <v>0</v>
      </c>
      <c r="L3537" s="336">
        <f t="shared" si="274"/>
        <v>0</v>
      </c>
    </row>
    <row r="3538" spans="1:12" x14ac:dyDescent="0.35">
      <c r="A3538" s="334">
        <v>3503</v>
      </c>
      <c r="B3538" s="306"/>
      <c r="C3538" s="321"/>
      <c r="D3538" s="321"/>
      <c r="E3538" s="321"/>
      <c r="F3538" s="321"/>
      <c r="G3538" s="335">
        <f t="shared" si="270"/>
        <v>0</v>
      </c>
      <c r="H3538" s="311"/>
      <c r="I3538" s="337">
        <f t="shared" si="271"/>
        <v>0</v>
      </c>
      <c r="J3538" s="344">
        <f t="shared" si="272"/>
        <v>0</v>
      </c>
      <c r="K3538" s="344">
        <f t="shared" si="273"/>
        <v>0</v>
      </c>
      <c r="L3538" s="336">
        <f t="shared" si="274"/>
        <v>0</v>
      </c>
    </row>
    <row r="3539" spans="1:12" x14ac:dyDescent="0.35">
      <c r="A3539" s="334">
        <v>3504</v>
      </c>
      <c r="B3539" s="306"/>
      <c r="C3539" s="321"/>
      <c r="D3539" s="321"/>
      <c r="E3539" s="321"/>
      <c r="F3539" s="321"/>
      <c r="G3539" s="335">
        <f t="shared" si="270"/>
        <v>0</v>
      </c>
      <c r="H3539" s="311"/>
      <c r="I3539" s="337">
        <f t="shared" si="271"/>
        <v>0</v>
      </c>
      <c r="J3539" s="344">
        <f t="shared" si="272"/>
        <v>0</v>
      </c>
      <c r="K3539" s="344">
        <f t="shared" si="273"/>
        <v>0</v>
      </c>
      <c r="L3539" s="336">
        <f t="shared" si="274"/>
        <v>0</v>
      </c>
    </row>
    <row r="3540" spans="1:12" x14ac:dyDescent="0.35">
      <c r="A3540" s="334">
        <v>3505</v>
      </c>
      <c r="B3540" s="306"/>
      <c r="C3540" s="321"/>
      <c r="D3540" s="321"/>
      <c r="E3540" s="321"/>
      <c r="F3540" s="321"/>
      <c r="G3540" s="335">
        <f t="shared" si="270"/>
        <v>0</v>
      </c>
      <c r="H3540" s="311"/>
      <c r="I3540" s="337">
        <f t="shared" si="271"/>
        <v>0</v>
      </c>
      <c r="J3540" s="344">
        <f t="shared" si="272"/>
        <v>0</v>
      </c>
      <c r="K3540" s="344">
        <f t="shared" si="273"/>
        <v>0</v>
      </c>
      <c r="L3540" s="336">
        <f t="shared" si="274"/>
        <v>0</v>
      </c>
    </row>
    <row r="3541" spans="1:12" x14ac:dyDescent="0.35">
      <c r="A3541" s="333">
        <v>3506</v>
      </c>
      <c r="B3541" s="306"/>
      <c r="C3541" s="321"/>
      <c r="D3541" s="321"/>
      <c r="E3541" s="321"/>
      <c r="F3541" s="321"/>
      <c r="G3541" s="335">
        <f t="shared" si="270"/>
        <v>0</v>
      </c>
      <c r="H3541" s="311"/>
      <c r="I3541" s="337">
        <f t="shared" si="271"/>
        <v>0</v>
      </c>
      <c r="J3541" s="344">
        <f t="shared" si="272"/>
        <v>0</v>
      </c>
      <c r="K3541" s="344">
        <f t="shared" si="273"/>
        <v>0</v>
      </c>
      <c r="L3541" s="336">
        <f t="shared" si="274"/>
        <v>0</v>
      </c>
    </row>
    <row r="3542" spans="1:12" x14ac:dyDescent="0.35">
      <c r="A3542" s="334">
        <v>3507</v>
      </c>
      <c r="B3542" s="306"/>
      <c r="C3542" s="321"/>
      <c r="D3542" s="321"/>
      <c r="E3542" s="321"/>
      <c r="F3542" s="321"/>
      <c r="G3542" s="335">
        <f t="shared" si="270"/>
        <v>0</v>
      </c>
      <c r="H3542" s="311"/>
      <c r="I3542" s="337">
        <f t="shared" si="271"/>
        <v>0</v>
      </c>
      <c r="J3542" s="344">
        <f t="shared" si="272"/>
        <v>0</v>
      </c>
      <c r="K3542" s="344">
        <f t="shared" si="273"/>
        <v>0</v>
      </c>
      <c r="L3542" s="336">
        <f t="shared" si="274"/>
        <v>0</v>
      </c>
    </row>
    <row r="3543" spans="1:12" x14ac:dyDescent="0.35">
      <c r="A3543" s="334">
        <v>3508</v>
      </c>
      <c r="B3543" s="306"/>
      <c r="C3543" s="321"/>
      <c r="D3543" s="321"/>
      <c r="E3543" s="321"/>
      <c r="F3543" s="321"/>
      <c r="G3543" s="335">
        <f t="shared" si="270"/>
        <v>0</v>
      </c>
      <c r="H3543" s="311"/>
      <c r="I3543" s="337">
        <f t="shared" si="271"/>
        <v>0</v>
      </c>
      <c r="J3543" s="344">
        <f t="shared" si="272"/>
        <v>0</v>
      </c>
      <c r="K3543" s="344">
        <f t="shared" si="273"/>
        <v>0</v>
      </c>
      <c r="L3543" s="336">
        <f t="shared" si="274"/>
        <v>0</v>
      </c>
    </row>
    <row r="3544" spans="1:12" x14ac:dyDescent="0.35">
      <c r="A3544" s="334">
        <v>3509</v>
      </c>
      <c r="B3544" s="306"/>
      <c r="C3544" s="321"/>
      <c r="D3544" s="321"/>
      <c r="E3544" s="321"/>
      <c r="F3544" s="321"/>
      <c r="G3544" s="335">
        <f t="shared" si="270"/>
        <v>0</v>
      </c>
      <c r="H3544" s="311"/>
      <c r="I3544" s="337">
        <f t="shared" si="271"/>
        <v>0</v>
      </c>
      <c r="J3544" s="344">
        <f t="shared" si="272"/>
        <v>0</v>
      </c>
      <c r="K3544" s="344">
        <f t="shared" si="273"/>
        <v>0</v>
      </c>
      <c r="L3544" s="336">
        <f t="shared" si="274"/>
        <v>0</v>
      </c>
    </row>
    <row r="3545" spans="1:12" x14ac:dyDescent="0.35">
      <c r="A3545" s="334">
        <v>3510</v>
      </c>
      <c r="B3545" s="306"/>
      <c r="C3545" s="321"/>
      <c r="D3545" s="321"/>
      <c r="E3545" s="321"/>
      <c r="F3545" s="321"/>
      <c r="G3545" s="335">
        <f t="shared" si="270"/>
        <v>0</v>
      </c>
      <c r="H3545" s="311"/>
      <c r="I3545" s="337">
        <f t="shared" si="271"/>
        <v>0</v>
      </c>
      <c r="J3545" s="344">
        <f t="shared" si="272"/>
        <v>0</v>
      </c>
      <c r="K3545" s="344">
        <f t="shared" si="273"/>
        <v>0</v>
      </c>
      <c r="L3545" s="336">
        <f t="shared" si="274"/>
        <v>0</v>
      </c>
    </row>
    <row r="3546" spans="1:12" x14ac:dyDescent="0.35">
      <c r="A3546" s="333">
        <v>3511</v>
      </c>
      <c r="B3546" s="306"/>
      <c r="C3546" s="321"/>
      <c r="D3546" s="321"/>
      <c r="E3546" s="321"/>
      <c r="F3546" s="321"/>
      <c r="G3546" s="335">
        <f t="shared" si="270"/>
        <v>0</v>
      </c>
      <c r="H3546" s="311"/>
      <c r="I3546" s="337">
        <f t="shared" si="271"/>
        <v>0</v>
      </c>
      <c r="J3546" s="344">
        <f t="shared" si="272"/>
        <v>0</v>
      </c>
      <c r="K3546" s="344">
        <f t="shared" si="273"/>
        <v>0</v>
      </c>
      <c r="L3546" s="336">
        <f t="shared" si="274"/>
        <v>0</v>
      </c>
    </row>
    <row r="3547" spans="1:12" x14ac:dyDescent="0.35">
      <c r="A3547" s="334">
        <v>3512</v>
      </c>
      <c r="B3547" s="306"/>
      <c r="C3547" s="321"/>
      <c r="D3547" s="321"/>
      <c r="E3547" s="321"/>
      <c r="F3547" s="321"/>
      <c r="G3547" s="335">
        <f t="shared" si="270"/>
        <v>0</v>
      </c>
      <c r="H3547" s="311"/>
      <c r="I3547" s="337">
        <f t="shared" si="271"/>
        <v>0</v>
      </c>
      <c r="J3547" s="344">
        <f t="shared" si="272"/>
        <v>0</v>
      </c>
      <c r="K3547" s="344">
        <f t="shared" si="273"/>
        <v>0</v>
      </c>
      <c r="L3547" s="336">
        <f t="shared" si="274"/>
        <v>0</v>
      </c>
    </row>
    <row r="3548" spans="1:12" x14ac:dyDescent="0.35">
      <c r="A3548" s="334">
        <v>3513</v>
      </c>
      <c r="B3548" s="306"/>
      <c r="C3548" s="321"/>
      <c r="D3548" s="321"/>
      <c r="E3548" s="321"/>
      <c r="F3548" s="321"/>
      <c r="G3548" s="335">
        <f t="shared" si="270"/>
        <v>0</v>
      </c>
      <c r="H3548" s="311"/>
      <c r="I3548" s="337">
        <f t="shared" si="271"/>
        <v>0</v>
      </c>
      <c r="J3548" s="344">
        <f t="shared" si="272"/>
        <v>0</v>
      </c>
      <c r="K3548" s="344">
        <f t="shared" si="273"/>
        <v>0</v>
      </c>
      <c r="L3548" s="336">
        <f t="shared" si="274"/>
        <v>0</v>
      </c>
    </row>
    <row r="3549" spans="1:12" x14ac:dyDescent="0.35">
      <c r="A3549" s="334">
        <v>3514</v>
      </c>
      <c r="B3549" s="306"/>
      <c r="C3549" s="321"/>
      <c r="D3549" s="321"/>
      <c r="E3549" s="321"/>
      <c r="F3549" s="321"/>
      <c r="G3549" s="335">
        <f t="shared" si="270"/>
        <v>0</v>
      </c>
      <c r="H3549" s="311"/>
      <c r="I3549" s="337">
        <f t="shared" si="271"/>
        <v>0</v>
      </c>
      <c r="J3549" s="344">
        <f t="shared" si="272"/>
        <v>0</v>
      </c>
      <c r="K3549" s="344">
        <f t="shared" si="273"/>
        <v>0</v>
      </c>
      <c r="L3549" s="336">
        <f t="shared" si="274"/>
        <v>0</v>
      </c>
    </row>
    <row r="3550" spans="1:12" x14ac:dyDescent="0.35">
      <c r="A3550" s="334">
        <v>3515</v>
      </c>
      <c r="B3550" s="306"/>
      <c r="C3550" s="321"/>
      <c r="D3550" s="321"/>
      <c r="E3550" s="321"/>
      <c r="F3550" s="321"/>
      <c r="G3550" s="335">
        <f t="shared" si="270"/>
        <v>0</v>
      </c>
      <c r="H3550" s="311"/>
      <c r="I3550" s="337">
        <f t="shared" si="271"/>
        <v>0</v>
      </c>
      <c r="J3550" s="344">
        <f t="shared" si="272"/>
        <v>0</v>
      </c>
      <c r="K3550" s="344">
        <f t="shared" si="273"/>
        <v>0</v>
      </c>
      <c r="L3550" s="336">
        <f t="shared" si="274"/>
        <v>0</v>
      </c>
    </row>
    <row r="3551" spans="1:12" x14ac:dyDescent="0.35">
      <c r="A3551" s="333">
        <v>3516</v>
      </c>
      <c r="B3551" s="306"/>
      <c r="C3551" s="321"/>
      <c r="D3551" s="321"/>
      <c r="E3551" s="321"/>
      <c r="F3551" s="321"/>
      <c r="G3551" s="335">
        <f t="shared" si="270"/>
        <v>0</v>
      </c>
      <c r="H3551" s="311"/>
      <c r="I3551" s="337">
        <f t="shared" si="271"/>
        <v>0</v>
      </c>
      <c r="J3551" s="344">
        <f t="shared" si="272"/>
        <v>0</v>
      </c>
      <c r="K3551" s="344">
        <f t="shared" si="273"/>
        <v>0</v>
      </c>
      <c r="L3551" s="336">
        <f t="shared" si="274"/>
        <v>0</v>
      </c>
    </row>
    <row r="3552" spans="1:12" x14ac:dyDescent="0.35">
      <c r="A3552" s="334">
        <v>3517</v>
      </c>
      <c r="B3552" s="306"/>
      <c r="C3552" s="321"/>
      <c r="D3552" s="321"/>
      <c r="E3552" s="321"/>
      <c r="F3552" s="321"/>
      <c r="G3552" s="335">
        <f t="shared" si="270"/>
        <v>0</v>
      </c>
      <c r="H3552" s="311"/>
      <c r="I3552" s="337">
        <f t="shared" si="271"/>
        <v>0</v>
      </c>
      <c r="J3552" s="344">
        <f t="shared" si="272"/>
        <v>0</v>
      </c>
      <c r="K3552" s="344">
        <f t="shared" si="273"/>
        <v>0</v>
      </c>
      <c r="L3552" s="336">
        <f t="shared" si="274"/>
        <v>0</v>
      </c>
    </row>
    <row r="3553" spans="1:12" x14ac:dyDescent="0.35">
      <c r="A3553" s="334">
        <v>3518</v>
      </c>
      <c r="B3553" s="306"/>
      <c r="C3553" s="321"/>
      <c r="D3553" s="321"/>
      <c r="E3553" s="321"/>
      <c r="F3553" s="321"/>
      <c r="G3553" s="335">
        <f t="shared" si="270"/>
        <v>0</v>
      </c>
      <c r="H3553" s="311"/>
      <c r="I3553" s="337">
        <f t="shared" si="271"/>
        <v>0</v>
      </c>
      <c r="J3553" s="344">
        <f t="shared" si="272"/>
        <v>0</v>
      </c>
      <c r="K3553" s="344">
        <f t="shared" si="273"/>
        <v>0</v>
      </c>
      <c r="L3553" s="336">
        <f t="shared" si="274"/>
        <v>0</v>
      </c>
    </row>
    <row r="3554" spans="1:12" x14ac:dyDescent="0.35">
      <c r="A3554" s="334">
        <v>3519</v>
      </c>
      <c r="B3554" s="306"/>
      <c r="C3554" s="321"/>
      <c r="D3554" s="321"/>
      <c r="E3554" s="321"/>
      <c r="F3554" s="321"/>
      <c r="G3554" s="335">
        <f t="shared" si="270"/>
        <v>0</v>
      </c>
      <c r="H3554" s="311"/>
      <c r="I3554" s="337">
        <f t="shared" si="271"/>
        <v>0</v>
      </c>
      <c r="J3554" s="344">
        <f t="shared" si="272"/>
        <v>0</v>
      </c>
      <c r="K3554" s="344">
        <f t="shared" si="273"/>
        <v>0</v>
      </c>
      <c r="L3554" s="336">
        <f t="shared" si="274"/>
        <v>0</v>
      </c>
    </row>
    <row r="3555" spans="1:12" x14ac:dyDescent="0.35">
      <c r="A3555" s="334">
        <v>3520</v>
      </c>
      <c r="B3555" s="306"/>
      <c r="C3555" s="321"/>
      <c r="D3555" s="321"/>
      <c r="E3555" s="321"/>
      <c r="F3555" s="321"/>
      <c r="G3555" s="335">
        <f t="shared" si="270"/>
        <v>0</v>
      </c>
      <c r="H3555" s="311"/>
      <c r="I3555" s="337">
        <f t="shared" si="271"/>
        <v>0</v>
      </c>
      <c r="J3555" s="344">
        <f t="shared" si="272"/>
        <v>0</v>
      </c>
      <c r="K3555" s="344">
        <f t="shared" si="273"/>
        <v>0</v>
      </c>
      <c r="L3555" s="336">
        <f t="shared" si="274"/>
        <v>0</v>
      </c>
    </row>
    <row r="3556" spans="1:12" x14ac:dyDescent="0.35">
      <c r="A3556" s="333">
        <v>3521</v>
      </c>
      <c r="B3556" s="306"/>
      <c r="C3556" s="321"/>
      <c r="D3556" s="321"/>
      <c r="E3556" s="321"/>
      <c r="F3556" s="321"/>
      <c r="G3556" s="335">
        <f t="shared" si="270"/>
        <v>0</v>
      </c>
      <c r="H3556" s="311"/>
      <c r="I3556" s="337">
        <f t="shared" si="271"/>
        <v>0</v>
      </c>
      <c r="J3556" s="344">
        <f t="shared" si="272"/>
        <v>0</v>
      </c>
      <c r="K3556" s="344">
        <f t="shared" si="273"/>
        <v>0</v>
      </c>
      <c r="L3556" s="336">
        <f t="shared" si="274"/>
        <v>0</v>
      </c>
    </row>
    <row r="3557" spans="1:12" x14ac:dyDescent="0.35">
      <c r="A3557" s="334">
        <v>3522</v>
      </c>
      <c r="B3557" s="306"/>
      <c r="C3557" s="321"/>
      <c r="D3557" s="321"/>
      <c r="E3557" s="321"/>
      <c r="F3557" s="321"/>
      <c r="G3557" s="335">
        <f t="shared" ref="G3557:G3620" si="275">IF(F3557="Residencial",E3557,F3557)</f>
        <v>0</v>
      </c>
      <c r="H3557" s="311"/>
      <c r="I3557" s="337">
        <f t="shared" ref="I3557:I3620" si="276">IF(F3557="Residencial",IF(H3557&lt;=11,H3557,11),0)</f>
        <v>0</v>
      </c>
      <c r="J3557" s="344">
        <f t="shared" ref="J3557:J3620" si="277">IF(OR(G3557=1,G3557=2),IF(H3557&lt;=6,H3557,6),0)</f>
        <v>0</v>
      </c>
      <c r="K3557" s="344">
        <f t="shared" si="273"/>
        <v>0</v>
      </c>
      <c r="L3557" s="336">
        <f t="shared" si="274"/>
        <v>0</v>
      </c>
    </row>
    <row r="3558" spans="1:12" x14ac:dyDescent="0.35">
      <c r="A3558" s="334">
        <v>3523</v>
      </c>
      <c r="B3558" s="306"/>
      <c r="C3558" s="321"/>
      <c r="D3558" s="321"/>
      <c r="E3558" s="321"/>
      <c r="F3558" s="321"/>
      <c r="G3558" s="335">
        <f t="shared" si="275"/>
        <v>0</v>
      </c>
      <c r="H3558" s="311"/>
      <c r="I3558" s="337">
        <f t="shared" si="276"/>
        <v>0</v>
      </c>
      <c r="J3558" s="344">
        <f t="shared" si="277"/>
        <v>0</v>
      </c>
      <c r="K3558" s="344">
        <f t="shared" ref="K3558:K3621" si="278">I3558-J3558</f>
        <v>0</v>
      </c>
      <c r="L3558" s="336">
        <f t="shared" ref="L3558:L3621" si="279">IF(F3558="Residencial",IF(H3558&gt;11,(H3558-I3558),0),0)</f>
        <v>0</v>
      </c>
    </row>
    <row r="3559" spans="1:12" x14ac:dyDescent="0.35">
      <c r="A3559" s="334">
        <v>3524</v>
      </c>
      <c r="B3559" s="306"/>
      <c r="C3559" s="321"/>
      <c r="D3559" s="321"/>
      <c r="E3559" s="321"/>
      <c r="F3559" s="321"/>
      <c r="G3559" s="335">
        <f t="shared" si="275"/>
        <v>0</v>
      </c>
      <c r="H3559" s="311"/>
      <c r="I3559" s="337">
        <f t="shared" si="276"/>
        <v>0</v>
      </c>
      <c r="J3559" s="344">
        <f t="shared" si="277"/>
        <v>0</v>
      </c>
      <c r="K3559" s="344">
        <f t="shared" si="278"/>
        <v>0</v>
      </c>
      <c r="L3559" s="336">
        <f t="shared" si="279"/>
        <v>0</v>
      </c>
    </row>
    <row r="3560" spans="1:12" x14ac:dyDescent="0.35">
      <c r="A3560" s="334">
        <v>3525</v>
      </c>
      <c r="B3560" s="306"/>
      <c r="C3560" s="321"/>
      <c r="D3560" s="321"/>
      <c r="E3560" s="321"/>
      <c r="F3560" s="321"/>
      <c r="G3560" s="335">
        <f t="shared" si="275"/>
        <v>0</v>
      </c>
      <c r="H3560" s="311"/>
      <c r="I3560" s="337">
        <f t="shared" si="276"/>
        <v>0</v>
      </c>
      <c r="J3560" s="344">
        <f t="shared" si="277"/>
        <v>0</v>
      </c>
      <c r="K3560" s="344">
        <f t="shared" si="278"/>
        <v>0</v>
      </c>
      <c r="L3560" s="336">
        <f t="shared" si="279"/>
        <v>0</v>
      </c>
    </row>
    <row r="3561" spans="1:12" x14ac:dyDescent="0.35">
      <c r="A3561" s="333">
        <v>3526</v>
      </c>
      <c r="B3561" s="306"/>
      <c r="C3561" s="321"/>
      <c r="D3561" s="321"/>
      <c r="E3561" s="321"/>
      <c r="F3561" s="321"/>
      <c r="G3561" s="335">
        <f t="shared" si="275"/>
        <v>0</v>
      </c>
      <c r="H3561" s="311"/>
      <c r="I3561" s="337">
        <f t="shared" si="276"/>
        <v>0</v>
      </c>
      <c r="J3561" s="344">
        <f t="shared" si="277"/>
        <v>0</v>
      </c>
      <c r="K3561" s="344">
        <f t="shared" si="278"/>
        <v>0</v>
      </c>
      <c r="L3561" s="336">
        <f t="shared" si="279"/>
        <v>0</v>
      </c>
    </row>
    <row r="3562" spans="1:12" x14ac:dyDescent="0.35">
      <c r="A3562" s="334">
        <v>3527</v>
      </c>
      <c r="B3562" s="306"/>
      <c r="C3562" s="321"/>
      <c r="D3562" s="321"/>
      <c r="E3562" s="321"/>
      <c r="F3562" s="321"/>
      <c r="G3562" s="335">
        <f t="shared" si="275"/>
        <v>0</v>
      </c>
      <c r="H3562" s="311"/>
      <c r="I3562" s="337">
        <f t="shared" si="276"/>
        <v>0</v>
      </c>
      <c r="J3562" s="344">
        <f t="shared" si="277"/>
        <v>0</v>
      </c>
      <c r="K3562" s="344">
        <f t="shared" si="278"/>
        <v>0</v>
      </c>
      <c r="L3562" s="336">
        <f t="shared" si="279"/>
        <v>0</v>
      </c>
    </row>
    <row r="3563" spans="1:12" x14ac:dyDescent="0.35">
      <c r="A3563" s="334">
        <v>3528</v>
      </c>
      <c r="B3563" s="306"/>
      <c r="C3563" s="321"/>
      <c r="D3563" s="321"/>
      <c r="E3563" s="321"/>
      <c r="F3563" s="321"/>
      <c r="G3563" s="335">
        <f t="shared" si="275"/>
        <v>0</v>
      </c>
      <c r="H3563" s="311"/>
      <c r="I3563" s="337">
        <f t="shared" si="276"/>
        <v>0</v>
      </c>
      <c r="J3563" s="344">
        <f t="shared" si="277"/>
        <v>0</v>
      </c>
      <c r="K3563" s="344">
        <f t="shared" si="278"/>
        <v>0</v>
      </c>
      <c r="L3563" s="336">
        <f t="shared" si="279"/>
        <v>0</v>
      </c>
    </row>
    <row r="3564" spans="1:12" x14ac:dyDescent="0.35">
      <c r="A3564" s="334">
        <v>3529</v>
      </c>
      <c r="B3564" s="306"/>
      <c r="C3564" s="321"/>
      <c r="D3564" s="321"/>
      <c r="E3564" s="321"/>
      <c r="F3564" s="321"/>
      <c r="G3564" s="335">
        <f t="shared" si="275"/>
        <v>0</v>
      </c>
      <c r="H3564" s="311"/>
      <c r="I3564" s="337">
        <f t="shared" si="276"/>
        <v>0</v>
      </c>
      <c r="J3564" s="344">
        <f t="shared" si="277"/>
        <v>0</v>
      </c>
      <c r="K3564" s="344">
        <f t="shared" si="278"/>
        <v>0</v>
      </c>
      <c r="L3564" s="336">
        <f t="shared" si="279"/>
        <v>0</v>
      </c>
    </row>
    <row r="3565" spans="1:12" x14ac:dyDescent="0.35">
      <c r="A3565" s="334">
        <v>3530</v>
      </c>
      <c r="B3565" s="306"/>
      <c r="C3565" s="321"/>
      <c r="D3565" s="321"/>
      <c r="E3565" s="321"/>
      <c r="F3565" s="321"/>
      <c r="G3565" s="335">
        <f t="shared" si="275"/>
        <v>0</v>
      </c>
      <c r="H3565" s="311"/>
      <c r="I3565" s="337">
        <f t="shared" si="276"/>
        <v>0</v>
      </c>
      <c r="J3565" s="344">
        <f t="shared" si="277"/>
        <v>0</v>
      </c>
      <c r="K3565" s="344">
        <f t="shared" si="278"/>
        <v>0</v>
      </c>
      <c r="L3565" s="336">
        <f t="shared" si="279"/>
        <v>0</v>
      </c>
    </row>
    <row r="3566" spans="1:12" x14ac:dyDescent="0.35">
      <c r="A3566" s="333">
        <v>3531</v>
      </c>
      <c r="B3566" s="306"/>
      <c r="C3566" s="321"/>
      <c r="D3566" s="321"/>
      <c r="E3566" s="321"/>
      <c r="F3566" s="321"/>
      <c r="G3566" s="335">
        <f t="shared" si="275"/>
        <v>0</v>
      </c>
      <c r="H3566" s="311"/>
      <c r="I3566" s="337">
        <f t="shared" si="276"/>
        <v>0</v>
      </c>
      <c r="J3566" s="344">
        <f t="shared" si="277"/>
        <v>0</v>
      </c>
      <c r="K3566" s="344">
        <f t="shared" si="278"/>
        <v>0</v>
      </c>
      <c r="L3566" s="336">
        <f t="shared" si="279"/>
        <v>0</v>
      </c>
    </row>
    <row r="3567" spans="1:12" x14ac:dyDescent="0.35">
      <c r="A3567" s="334">
        <v>3532</v>
      </c>
      <c r="B3567" s="306"/>
      <c r="C3567" s="321"/>
      <c r="D3567" s="321"/>
      <c r="E3567" s="321"/>
      <c r="F3567" s="321"/>
      <c r="G3567" s="335">
        <f t="shared" si="275"/>
        <v>0</v>
      </c>
      <c r="H3567" s="311"/>
      <c r="I3567" s="337">
        <f t="shared" si="276"/>
        <v>0</v>
      </c>
      <c r="J3567" s="344">
        <f t="shared" si="277"/>
        <v>0</v>
      </c>
      <c r="K3567" s="344">
        <f t="shared" si="278"/>
        <v>0</v>
      </c>
      <c r="L3567" s="336">
        <f t="shared" si="279"/>
        <v>0</v>
      </c>
    </row>
    <row r="3568" spans="1:12" x14ac:dyDescent="0.35">
      <c r="A3568" s="334">
        <v>3533</v>
      </c>
      <c r="B3568" s="306"/>
      <c r="C3568" s="321"/>
      <c r="D3568" s="321"/>
      <c r="E3568" s="321"/>
      <c r="F3568" s="321"/>
      <c r="G3568" s="335">
        <f t="shared" si="275"/>
        <v>0</v>
      </c>
      <c r="H3568" s="311"/>
      <c r="I3568" s="337">
        <f t="shared" si="276"/>
        <v>0</v>
      </c>
      <c r="J3568" s="344">
        <f t="shared" si="277"/>
        <v>0</v>
      </c>
      <c r="K3568" s="344">
        <f t="shared" si="278"/>
        <v>0</v>
      </c>
      <c r="L3568" s="336">
        <f t="shared" si="279"/>
        <v>0</v>
      </c>
    </row>
    <row r="3569" spans="1:12" x14ac:dyDescent="0.35">
      <c r="A3569" s="334">
        <v>3534</v>
      </c>
      <c r="B3569" s="306"/>
      <c r="C3569" s="321"/>
      <c r="D3569" s="321"/>
      <c r="E3569" s="321"/>
      <c r="F3569" s="321"/>
      <c r="G3569" s="335">
        <f t="shared" si="275"/>
        <v>0</v>
      </c>
      <c r="H3569" s="311"/>
      <c r="I3569" s="337">
        <f t="shared" si="276"/>
        <v>0</v>
      </c>
      <c r="J3569" s="344">
        <f t="shared" si="277"/>
        <v>0</v>
      </c>
      <c r="K3569" s="344">
        <f t="shared" si="278"/>
        <v>0</v>
      </c>
      <c r="L3569" s="336">
        <f t="shared" si="279"/>
        <v>0</v>
      </c>
    </row>
    <row r="3570" spans="1:12" x14ac:dyDescent="0.35">
      <c r="A3570" s="334">
        <v>3535</v>
      </c>
      <c r="B3570" s="306"/>
      <c r="C3570" s="321"/>
      <c r="D3570" s="321"/>
      <c r="E3570" s="321"/>
      <c r="F3570" s="321"/>
      <c r="G3570" s="335">
        <f t="shared" si="275"/>
        <v>0</v>
      </c>
      <c r="H3570" s="311"/>
      <c r="I3570" s="337">
        <f t="shared" si="276"/>
        <v>0</v>
      </c>
      <c r="J3570" s="344">
        <f t="shared" si="277"/>
        <v>0</v>
      </c>
      <c r="K3570" s="344">
        <f t="shared" si="278"/>
        <v>0</v>
      </c>
      <c r="L3570" s="336">
        <f t="shared" si="279"/>
        <v>0</v>
      </c>
    </row>
    <row r="3571" spans="1:12" x14ac:dyDescent="0.35">
      <c r="A3571" s="333">
        <v>3536</v>
      </c>
      <c r="B3571" s="306"/>
      <c r="C3571" s="321"/>
      <c r="D3571" s="321"/>
      <c r="E3571" s="321"/>
      <c r="F3571" s="321"/>
      <c r="G3571" s="335">
        <f t="shared" si="275"/>
        <v>0</v>
      </c>
      <c r="H3571" s="311"/>
      <c r="I3571" s="337">
        <f t="shared" si="276"/>
        <v>0</v>
      </c>
      <c r="J3571" s="344">
        <f t="shared" si="277"/>
        <v>0</v>
      </c>
      <c r="K3571" s="344">
        <f t="shared" si="278"/>
        <v>0</v>
      </c>
      <c r="L3571" s="336">
        <f t="shared" si="279"/>
        <v>0</v>
      </c>
    </row>
    <row r="3572" spans="1:12" x14ac:dyDescent="0.35">
      <c r="A3572" s="334">
        <v>3537</v>
      </c>
      <c r="B3572" s="306"/>
      <c r="C3572" s="321"/>
      <c r="D3572" s="321"/>
      <c r="E3572" s="321"/>
      <c r="F3572" s="321"/>
      <c r="G3572" s="335">
        <f t="shared" si="275"/>
        <v>0</v>
      </c>
      <c r="H3572" s="311"/>
      <c r="I3572" s="337">
        <f t="shared" si="276"/>
        <v>0</v>
      </c>
      <c r="J3572" s="344">
        <f t="shared" si="277"/>
        <v>0</v>
      </c>
      <c r="K3572" s="344">
        <f t="shared" si="278"/>
        <v>0</v>
      </c>
      <c r="L3572" s="336">
        <f t="shared" si="279"/>
        <v>0</v>
      </c>
    </row>
    <row r="3573" spans="1:12" x14ac:dyDescent="0.35">
      <c r="A3573" s="334">
        <v>3538</v>
      </c>
      <c r="B3573" s="306"/>
      <c r="C3573" s="321"/>
      <c r="D3573" s="321"/>
      <c r="E3573" s="321"/>
      <c r="F3573" s="321"/>
      <c r="G3573" s="335">
        <f t="shared" si="275"/>
        <v>0</v>
      </c>
      <c r="H3573" s="311"/>
      <c r="I3573" s="337">
        <f t="shared" si="276"/>
        <v>0</v>
      </c>
      <c r="J3573" s="344">
        <f t="shared" si="277"/>
        <v>0</v>
      </c>
      <c r="K3573" s="344">
        <f t="shared" si="278"/>
        <v>0</v>
      </c>
      <c r="L3573" s="336">
        <f t="shared" si="279"/>
        <v>0</v>
      </c>
    </row>
    <row r="3574" spans="1:12" x14ac:dyDescent="0.35">
      <c r="A3574" s="334">
        <v>3539</v>
      </c>
      <c r="B3574" s="306"/>
      <c r="C3574" s="321"/>
      <c r="D3574" s="321"/>
      <c r="E3574" s="321"/>
      <c r="F3574" s="321"/>
      <c r="G3574" s="335">
        <f t="shared" si="275"/>
        <v>0</v>
      </c>
      <c r="H3574" s="311"/>
      <c r="I3574" s="337">
        <f t="shared" si="276"/>
        <v>0</v>
      </c>
      <c r="J3574" s="344">
        <f t="shared" si="277"/>
        <v>0</v>
      </c>
      <c r="K3574" s="344">
        <f t="shared" si="278"/>
        <v>0</v>
      </c>
      <c r="L3574" s="336">
        <f t="shared" si="279"/>
        <v>0</v>
      </c>
    </row>
    <row r="3575" spans="1:12" x14ac:dyDescent="0.35">
      <c r="A3575" s="334">
        <v>3540</v>
      </c>
      <c r="B3575" s="306"/>
      <c r="C3575" s="321"/>
      <c r="D3575" s="321"/>
      <c r="E3575" s="321"/>
      <c r="F3575" s="321"/>
      <c r="G3575" s="335">
        <f t="shared" si="275"/>
        <v>0</v>
      </c>
      <c r="H3575" s="311"/>
      <c r="I3575" s="337">
        <f t="shared" si="276"/>
        <v>0</v>
      </c>
      <c r="J3575" s="344">
        <f t="shared" si="277"/>
        <v>0</v>
      </c>
      <c r="K3575" s="344">
        <f t="shared" si="278"/>
        <v>0</v>
      </c>
      <c r="L3575" s="336">
        <f t="shared" si="279"/>
        <v>0</v>
      </c>
    </row>
    <row r="3576" spans="1:12" x14ac:dyDescent="0.35">
      <c r="A3576" s="333">
        <v>3541</v>
      </c>
      <c r="B3576" s="306"/>
      <c r="C3576" s="321"/>
      <c r="D3576" s="321"/>
      <c r="E3576" s="321"/>
      <c r="F3576" s="321"/>
      <c r="G3576" s="335">
        <f t="shared" si="275"/>
        <v>0</v>
      </c>
      <c r="H3576" s="311"/>
      <c r="I3576" s="337">
        <f t="shared" si="276"/>
        <v>0</v>
      </c>
      <c r="J3576" s="344">
        <f t="shared" si="277"/>
        <v>0</v>
      </c>
      <c r="K3576" s="344">
        <f t="shared" si="278"/>
        <v>0</v>
      </c>
      <c r="L3576" s="336">
        <f t="shared" si="279"/>
        <v>0</v>
      </c>
    </row>
    <row r="3577" spans="1:12" x14ac:dyDescent="0.35">
      <c r="A3577" s="334">
        <v>3542</v>
      </c>
      <c r="B3577" s="306"/>
      <c r="C3577" s="321"/>
      <c r="D3577" s="321"/>
      <c r="E3577" s="321"/>
      <c r="F3577" s="321"/>
      <c r="G3577" s="335">
        <f t="shared" si="275"/>
        <v>0</v>
      </c>
      <c r="H3577" s="311"/>
      <c r="I3577" s="337">
        <f t="shared" si="276"/>
        <v>0</v>
      </c>
      <c r="J3577" s="344">
        <f t="shared" si="277"/>
        <v>0</v>
      </c>
      <c r="K3577" s="344">
        <f t="shared" si="278"/>
        <v>0</v>
      </c>
      <c r="L3577" s="336">
        <f t="shared" si="279"/>
        <v>0</v>
      </c>
    </row>
    <row r="3578" spans="1:12" x14ac:dyDescent="0.35">
      <c r="A3578" s="334">
        <v>3543</v>
      </c>
      <c r="B3578" s="306"/>
      <c r="C3578" s="321"/>
      <c r="D3578" s="321"/>
      <c r="E3578" s="321"/>
      <c r="F3578" s="321"/>
      <c r="G3578" s="335">
        <f t="shared" si="275"/>
        <v>0</v>
      </c>
      <c r="H3578" s="311"/>
      <c r="I3578" s="337">
        <f t="shared" si="276"/>
        <v>0</v>
      </c>
      <c r="J3578" s="344">
        <f t="shared" si="277"/>
        <v>0</v>
      </c>
      <c r="K3578" s="344">
        <f t="shared" si="278"/>
        <v>0</v>
      </c>
      <c r="L3578" s="336">
        <f t="shared" si="279"/>
        <v>0</v>
      </c>
    </row>
    <row r="3579" spans="1:12" x14ac:dyDescent="0.35">
      <c r="A3579" s="334">
        <v>3544</v>
      </c>
      <c r="B3579" s="306"/>
      <c r="C3579" s="321"/>
      <c r="D3579" s="321"/>
      <c r="E3579" s="321"/>
      <c r="F3579" s="321"/>
      <c r="G3579" s="335">
        <f t="shared" si="275"/>
        <v>0</v>
      </c>
      <c r="H3579" s="311"/>
      <c r="I3579" s="337">
        <f t="shared" si="276"/>
        <v>0</v>
      </c>
      <c r="J3579" s="344">
        <f t="shared" si="277"/>
        <v>0</v>
      </c>
      <c r="K3579" s="344">
        <f t="shared" si="278"/>
        <v>0</v>
      </c>
      <c r="L3579" s="336">
        <f t="shared" si="279"/>
        <v>0</v>
      </c>
    </row>
    <row r="3580" spans="1:12" x14ac:dyDescent="0.35">
      <c r="A3580" s="334">
        <v>3545</v>
      </c>
      <c r="B3580" s="306"/>
      <c r="C3580" s="321"/>
      <c r="D3580" s="321"/>
      <c r="E3580" s="321"/>
      <c r="F3580" s="321"/>
      <c r="G3580" s="335">
        <f t="shared" si="275"/>
        <v>0</v>
      </c>
      <c r="H3580" s="311"/>
      <c r="I3580" s="337">
        <f t="shared" si="276"/>
        <v>0</v>
      </c>
      <c r="J3580" s="344">
        <f t="shared" si="277"/>
        <v>0</v>
      </c>
      <c r="K3580" s="344">
        <f t="shared" si="278"/>
        <v>0</v>
      </c>
      <c r="L3580" s="336">
        <f t="shared" si="279"/>
        <v>0</v>
      </c>
    </row>
    <row r="3581" spans="1:12" x14ac:dyDescent="0.35">
      <c r="A3581" s="333">
        <v>3546</v>
      </c>
      <c r="B3581" s="306"/>
      <c r="C3581" s="321"/>
      <c r="D3581" s="321"/>
      <c r="E3581" s="321"/>
      <c r="F3581" s="321"/>
      <c r="G3581" s="335">
        <f t="shared" si="275"/>
        <v>0</v>
      </c>
      <c r="H3581" s="311"/>
      <c r="I3581" s="337">
        <f t="shared" si="276"/>
        <v>0</v>
      </c>
      <c r="J3581" s="344">
        <f t="shared" si="277"/>
        <v>0</v>
      </c>
      <c r="K3581" s="344">
        <f t="shared" si="278"/>
        <v>0</v>
      </c>
      <c r="L3581" s="336">
        <f t="shared" si="279"/>
        <v>0</v>
      </c>
    </row>
    <row r="3582" spans="1:12" x14ac:dyDescent="0.35">
      <c r="A3582" s="334">
        <v>3547</v>
      </c>
      <c r="B3582" s="306"/>
      <c r="C3582" s="321"/>
      <c r="D3582" s="321"/>
      <c r="E3582" s="321"/>
      <c r="F3582" s="321"/>
      <c r="G3582" s="335">
        <f t="shared" si="275"/>
        <v>0</v>
      </c>
      <c r="H3582" s="311"/>
      <c r="I3582" s="337">
        <f t="shared" si="276"/>
        <v>0</v>
      </c>
      <c r="J3582" s="344">
        <f t="shared" si="277"/>
        <v>0</v>
      </c>
      <c r="K3582" s="344">
        <f t="shared" si="278"/>
        <v>0</v>
      </c>
      <c r="L3582" s="336">
        <f t="shared" si="279"/>
        <v>0</v>
      </c>
    </row>
    <row r="3583" spans="1:12" x14ac:dyDescent="0.35">
      <c r="A3583" s="334">
        <v>3548</v>
      </c>
      <c r="B3583" s="306"/>
      <c r="C3583" s="321"/>
      <c r="D3583" s="321"/>
      <c r="E3583" s="321"/>
      <c r="F3583" s="321"/>
      <c r="G3583" s="335">
        <f t="shared" si="275"/>
        <v>0</v>
      </c>
      <c r="H3583" s="311"/>
      <c r="I3583" s="337">
        <f t="shared" si="276"/>
        <v>0</v>
      </c>
      <c r="J3583" s="344">
        <f t="shared" si="277"/>
        <v>0</v>
      </c>
      <c r="K3583" s="344">
        <f t="shared" si="278"/>
        <v>0</v>
      </c>
      <c r="L3583" s="336">
        <f t="shared" si="279"/>
        <v>0</v>
      </c>
    </row>
    <row r="3584" spans="1:12" x14ac:dyDescent="0.35">
      <c r="A3584" s="334">
        <v>3549</v>
      </c>
      <c r="B3584" s="306"/>
      <c r="C3584" s="321"/>
      <c r="D3584" s="321"/>
      <c r="E3584" s="321"/>
      <c r="F3584" s="321"/>
      <c r="G3584" s="335">
        <f t="shared" si="275"/>
        <v>0</v>
      </c>
      <c r="H3584" s="311"/>
      <c r="I3584" s="337">
        <f t="shared" si="276"/>
        <v>0</v>
      </c>
      <c r="J3584" s="344">
        <f t="shared" si="277"/>
        <v>0</v>
      </c>
      <c r="K3584" s="344">
        <f t="shared" si="278"/>
        <v>0</v>
      </c>
      <c r="L3584" s="336">
        <f t="shared" si="279"/>
        <v>0</v>
      </c>
    </row>
    <row r="3585" spans="1:12" x14ac:dyDescent="0.35">
      <c r="A3585" s="334">
        <v>3550</v>
      </c>
      <c r="B3585" s="306"/>
      <c r="C3585" s="321"/>
      <c r="D3585" s="321"/>
      <c r="E3585" s="321"/>
      <c r="F3585" s="321"/>
      <c r="G3585" s="335">
        <f t="shared" si="275"/>
        <v>0</v>
      </c>
      <c r="H3585" s="311"/>
      <c r="I3585" s="337">
        <f t="shared" si="276"/>
        <v>0</v>
      </c>
      <c r="J3585" s="344">
        <f t="shared" si="277"/>
        <v>0</v>
      </c>
      <c r="K3585" s="344">
        <f t="shared" si="278"/>
        <v>0</v>
      </c>
      <c r="L3585" s="336">
        <f t="shared" si="279"/>
        <v>0</v>
      </c>
    </row>
    <row r="3586" spans="1:12" x14ac:dyDescent="0.35">
      <c r="A3586" s="333">
        <v>3551</v>
      </c>
      <c r="B3586" s="306"/>
      <c r="C3586" s="321"/>
      <c r="D3586" s="321"/>
      <c r="E3586" s="321"/>
      <c r="F3586" s="321"/>
      <c r="G3586" s="335">
        <f t="shared" si="275"/>
        <v>0</v>
      </c>
      <c r="H3586" s="311"/>
      <c r="I3586" s="337">
        <f t="shared" si="276"/>
        <v>0</v>
      </c>
      <c r="J3586" s="344">
        <f t="shared" si="277"/>
        <v>0</v>
      </c>
      <c r="K3586" s="344">
        <f t="shared" si="278"/>
        <v>0</v>
      </c>
      <c r="L3586" s="336">
        <f t="shared" si="279"/>
        <v>0</v>
      </c>
    </row>
    <row r="3587" spans="1:12" x14ac:dyDescent="0.35">
      <c r="A3587" s="334">
        <v>3552</v>
      </c>
      <c r="B3587" s="306"/>
      <c r="C3587" s="321"/>
      <c r="D3587" s="321"/>
      <c r="E3587" s="321"/>
      <c r="F3587" s="321"/>
      <c r="G3587" s="335">
        <f t="shared" si="275"/>
        <v>0</v>
      </c>
      <c r="H3587" s="311"/>
      <c r="I3587" s="337">
        <f t="shared" si="276"/>
        <v>0</v>
      </c>
      <c r="J3587" s="344">
        <f t="shared" si="277"/>
        <v>0</v>
      </c>
      <c r="K3587" s="344">
        <f t="shared" si="278"/>
        <v>0</v>
      </c>
      <c r="L3587" s="336">
        <f t="shared" si="279"/>
        <v>0</v>
      </c>
    </row>
    <row r="3588" spans="1:12" x14ac:dyDescent="0.35">
      <c r="A3588" s="334">
        <v>3553</v>
      </c>
      <c r="B3588" s="306"/>
      <c r="C3588" s="321"/>
      <c r="D3588" s="321"/>
      <c r="E3588" s="321"/>
      <c r="F3588" s="321"/>
      <c r="G3588" s="335">
        <f t="shared" si="275"/>
        <v>0</v>
      </c>
      <c r="H3588" s="311"/>
      <c r="I3588" s="337">
        <f t="shared" si="276"/>
        <v>0</v>
      </c>
      <c r="J3588" s="344">
        <f t="shared" si="277"/>
        <v>0</v>
      </c>
      <c r="K3588" s="344">
        <f t="shared" si="278"/>
        <v>0</v>
      </c>
      <c r="L3588" s="336">
        <f t="shared" si="279"/>
        <v>0</v>
      </c>
    </row>
    <row r="3589" spans="1:12" x14ac:dyDescent="0.35">
      <c r="A3589" s="334">
        <v>3554</v>
      </c>
      <c r="B3589" s="306"/>
      <c r="C3589" s="321"/>
      <c r="D3589" s="321"/>
      <c r="E3589" s="321"/>
      <c r="F3589" s="321"/>
      <c r="G3589" s="335">
        <f t="shared" si="275"/>
        <v>0</v>
      </c>
      <c r="H3589" s="311"/>
      <c r="I3589" s="337">
        <f t="shared" si="276"/>
        <v>0</v>
      </c>
      <c r="J3589" s="344">
        <f t="shared" si="277"/>
        <v>0</v>
      </c>
      <c r="K3589" s="344">
        <f t="shared" si="278"/>
        <v>0</v>
      </c>
      <c r="L3589" s="336">
        <f t="shared" si="279"/>
        <v>0</v>
      </c>
    </row>
    <row r="3590" spans="1:12" x14ac:dyDescent="0.35">
      <c r="A3590" s="334">
        <v>3555</v>
      </c>
      <c r="B3590" s="306"/>
      <c r="C3590" s="321"/>
      <c r="D3590" s="321"/>
      <c r="E3590" s="321"/>
      <c r="F3590" s="321"/>
      <c r="G3590" s="335">
        <f t="shared" si="275"/>
        <v>0</v>
      </c>
      <c r="H3590" s="311"/>
      <c r="I3590" s="337">
        <f t="shared" si="276"/>
        <v>0</v>
      </c>
      <c r="J3590" s="344">
        <f t="shared" si="277"/>
        <v>0</v>
      </c>
      <c r="K3590" s="344">
        <f t="shared" si="278"/>
        <v>0</v>
      </c>
      <c r="L3590" s="336">
        <f t="shared" si="279"/>
        <v>0</v>
      </c>
    </row>
    <row r="3591" spans="1:12" x14ac:dyDescent="0.35">
      <c r="A3591" s="333">
        <v>3556</v>
      </c>
      <c r="B3591" s="306"/>
      <c r="C3591" s="321"/>
      <c r="D3591" s="321"/>
      <c r="E3591" s="321"/>
      <c r="F3591" s="321"/>
      <c r="G3591" s="335">
        <f t="shared" si="275"/>
        <v>0</v>
      </c>
      <c r="H3591" s="311"/>
      <c r="I3591" s="337">
        <f t="shared" si="276"/>
        <v>0</v>
      </c>
      <c r="J3591" s="344">
        <f t="shared" si="277"/>
        <v>0</v>
      </c>
      <c r="K3591" s="344">
        <f t="shared" si="278"/>
        <v>0</v>
      </c>
      <c r="L3591" s="336">
        <f t="shared" si="279"/>
        <v>0</v>
      </c>
    </row>
    <row r="3592" spans="1:12" x14ac:dyDescent="0.35">
      <c r="A3592" s="334">
        <v>3557</v>
      </c>
      <c r="B3592" s="306"/>
      <c r="C3592" s="321"/>
      <c r="D3592" s="321"/>
      <c r="E3592" s="321"/>
      <c r="F3592" s="321"/>
      <c r="G3592" s="335">
        <f t="shared" si="275"/>
        <v>0</v>
      </c>
      <c r="H3592" s="311"/>
      <c r="I3592" s="337">
        <f t="shared" si="276"/>
        <v>0</v>
      </c>
      <c r="J3592" s="344">
        <f t="shared" si="277"/>
        <v>0</v>
      </c>
      <c r="K3592" s="344">
        <f t="shared" si="278"/>
        <v>0</v>
      </c>
      <c r="L3592" s="336">
        <f t="shared" si="279"/>
        <v>0</v>
      </c>
    </row>
    <row r="3593" spans="1:12" x14ac:dyDescent="0.35">
      <c r="A3593" s="334">
        <v>3558</v>
      </c>
      <c r="B3593" s="306"/>
      <c r="C3593" s="321"/>
      <c r="D3593" s="321"/>
      <c r="E3593" s="321"/>
      <c r="F3593" s="321"/>
      <c r="G3593" s="335">
        <f t="shared" si="275"/>
        <v>0</v>
      </c>
      <c r="H3593" s="311"/>
      <c r="I3593" s="337">
        <f t="shared" si="276"/>
        <v>0</v>
      </c>
      <c r="J3593" s="344">
        <f t="shared" si="277"/>
        <v>0</v>
      </c>
      <c r="K3593" s="344">
        <f t="shared" si="278"/>
        <v>0</v>
      </c>
      <c r="L3593" s="336">
        <f t="shared" si="279"/>
        <v>0</v>
      </c>
    </row>
    <row r="3594" spans="1:12" x14ac:dyDescent="0.35">
      <c r="A3594" s="334">
        <v>3559</v>
      </c>
      <c r="B3594" s="306"/>
      <c r="C3594" s="321"/>
      <c r="D3594" s="321"/>
      <c r="E3594" s="321"/>
      <c r="F3594" s="321"/>
      <c r="G3594" s="335">
        <f t="shared" si="275"/>
        <v>0</v>
      </c>
      <c r="H3594" s="311"/>
      <c r="I3594" s="337">
        <f t="shared" si="276"/>
        <v>0</v>
      </c>
      <c r="J3594" s="344">
        <f t="shared" si="277"/>
        <v>0</v>
      </c>
      <c r="K3594" s="344">
        <f t="shared" si="278"/>
        <v>0</v>
      </c>
      <c r="L3594" s="336">
        <f t="shared" si="279"/>
        <v>0</v>
      </c>
    </row>
    <row r="3595" spans="1:12" x14ac:dyDescent="0.35">
      <c r="A3595" s="334">
        <v>3560</v>
      </c>
      <c r="B3595" s="306"/>
      <c r="C3595" s="321"/>
      <c r="D3595" s="321"/>
      <c r="E3595" s="321"/>
      <c r="F3595" s="321"/>
      <c r="G3595" s="335">
        <f t="shared" si="275"/>
        <v>0</v>
      </c>
      <c r="H3595" s="311"/>
      <c r="I3595" s="337">
        <f t="shared" si="276"/>
        <v>0</v>
      </c>
      <c r="J3595" s="344">
        <f t="shared" si="277"/>
        <v>0</v>
      </c>
      <c r="K3595" s="344">
        <f t="shared" si="278"/>
        <v>0</v>
      </c>
      <c r="L3595" s="336">
        <f t="shared" si="279"/>
        <v>0</v>
      </c>
    </row>
    <row r="3596" spans="1:12" x14ac:dyDescent="0.35">
      <c r="A3596" s="333">
        <v>3561</v>
      </c>
      <c r="B3596" s="306"/>
      <c r="C3596" s="321"/>
      <c r="D3596" s="321"/>
      <c r="E3596" s="321"/>
      <c r="F3596" s="321"/>
      <c r="G3596" s="335">
        <f t="shared" si="275"/>
        <v>0</v>
      </c>
      <c r="H3596" s="311"/>
      <c r="I3596" s="337">
        <f t="shared" si="276"/>
        <v>0</v>
      </c>
      <c r="J3596" s="344">
        <f t="shared" si="277"/>
        <v>0</v>
      </c>
      <c r="K3596" s="344">
        <f t="shared" si="278"/>
        <v>0</v>
      </c>
      <c r="L3596" s="336">
        <f t="shared" si="279"/>
        <v>0</v>
      </c>
    </row>
    <row r="3597" spans="1:12" x14ac:dyDescent="0.35">
      <c r="A3597" s="334">
        <v>3562</v>
      </c>
      <c r="B3597" s="306"/>
      <c r="C3597" s="321"/>
      <c r="D3597" s="321"/>
      <c r="E3597" s="321"/>
      <c r="F3597" s="321"/>
      <c r="G3597" s="335">
        <f t="shared" si="275"/>
        <v>0</v>
      </c>
      <c r="H3597" s="311"/>
      <c r="I3597" s="337">
        <f t="shared" si="276"/>
        <v>0</v>
      </c>
      <c r="J3597" s="344">
        <f t="shared" si="277"/>
        <v>0</v>
      </c>
      <c r="K3597" s="344">
        <f t="shared" si="278"/>
        <v>0</v>
      </c>
      <c r="L3597" s="336">
        <f t="shared" si="279"/>
        <v>0</v>
      </c>
    </row>
    <row r="3598" spans="1:12" x14ac:dyDescent="0.35">
      <c r="A3598" s="334">
        <v>3563</v>
      </c>
      <c r="B3598" s="306"/>
      <c r="C3598" s="321"/>
      <c r="D3598" s="321"/>
      <c r="E3598" s="321"/>
      <c r="F3598" s="321"/>
      <c r="G3598" s="335">
        <f t="shared" si="275"/>
        <v>0</v>
      </c>
      <c r="H3598" s="311"/>
      <c r="I3598" s="337">
        <f t="shared" si="276"/>
        <v>0</v>
      </c>
      <c r="J3598" s="344">
        <f t="shared" si="277"/>
        <v>0</v>
      </c>
      <c r="K3598" s="344">
        <f t="shared" si="278"/>
        <v>0</v>
      </c>
      <c r="L3598" s="336">
        <f t="shared" si="279"/>
        <v>0</v>
      </c>
    </row>
    <row r="3599" spans="1:12" x14ac:dyDescent="0.35">
      <c r="A3599" s="334">
        <v>3564</v>
      </c>
      <c r="B3599" s="306"/>
      <c r="C3599" s="321"/>
      <c r="D3599" s="321"/>
      <c r="E3599" s="321"/>
      <c r="F3599" s="321"/>
      <c r="G3599" s="335">
        <f t="shared" si="275"/>
        <v>0</v>
      </c>
      <c r="H3599" s="311"/>
      <c r="I3599" s="337">
        <f t="shared" si="276"/>
        <v>0</v>
      </c>
      <c r="J3599" s="344">
        <f t="shared" si="277"/>
        <v>0</v>
      </c>
      <c r="K3599" s="344">
        <f t="shared" si="278"/>
        <v>0</v>
      </c>
      <c r="L3599" s="336">
        <f t="shared" si="279"/>
        <v>0</v>
      </c>
    </row>
    <row r="3600" spans="1:12" x14ac:dyDescent="0.35">
      <c r="A3600" s="334">
        <v>3565</v>
      </c>
      <c r="B3600" s="306"/>
      <c r="C3600" s="321"/>
      <c r="D3600" s="321"/>
      <c r="E3600" s="321"/>
      <c r="F3600" s="321"/>
      <c r="G3600" s="335">
        <f t="shared" si="275"/>
        <v>0</v>
      </c>
      <c r="H3600" s="311"/>
      <c r="I3600" s="337">
        <f t="shared" si="276"/>
        <v>0</v>
      </c>
      <c r="J3600" s="344">
        <f t="shared" si="277"/>
        <v>0</v>
      </c>
      <c r="K3600" s="344">
        <f t="shared" si="278"/>
        <v>0</v>
      </c>
      <c r="L3600" s="336">
        <f t="shared" si="279"/>
        <v>0</v>
      </c>
    </row>
    <row r="3601" spans="1:12" x14ac:dyDescent="0.35">
      <c r="A3601" s="333">
        <v>3566</v>
      </c>
      <c r="B3601" s="306"/>
      <c r="C3601" s="321"/>
      <c r="D3601" s="321"/>
      <c r="E3601" s="321"/>
      <c r="F3601" s="321"/>
      <c r="G3601" s="335">
        <f t="shared" si="275"/>
        <v>0</v>
      </c>
      <c r="H3601" s="311"/>
      <c r="I3601" s="337">
        <f t="shared" si="276"/>
        <v>0</v>
      </c>
      <c r="J3601" s="344">
        <f t="shared" si="277"/>
        <v>0</v>
      </c>
      <c r="K3601" s="344">
        <f t="shared" si="278"/>
        <v>0</v>
      </c>
      <c r="L3601" s="336">
        <f t="shared" si="279"/>
        <v>0</v>
      </c>
    </row>
    <row r="3602" spans="1:12" x14ac:dyDescent="0.35">
      <c r="A3602" s="334">
        <v>3567</v>
      </c>
      <c r="B3602" s="306"/>
      <c r="C3602" s="321"/>
      <c r="D3602" s="321"/>
      <c r="E3602" s="321"/>
      <c r="F3602" s="321"/>
      <c r="G3602" s="335">
        <f t="shared" si="275"/>
        <v>0</v>
      </c>
      <c r="H3602" s="311"/>
      <c r="I3602" s="337">
        <f t="shared" si="276"/>
        <v>0</v>
      </c>
      <c r="J3602" s="344">
        <f t="shared" si="277"/>
        <v>0</v>
      </c>
      <c r="K3602" s="344">
        <f t="shared" si="278"/>
        <v>0</v>
      </c>
      <c r="L3602" s="336">
        <f t="shared" si="279"/>
        <v>0</v>
      </c>
    </row>
    <row r="3603" spans="1:12" x14ac:dyDescent="0.35">
      <c r="A3603" s="334">
        <v>3568</v>
      </c>
      <c r="B3603" s="306"/>
      <c r="C3603" s="321"/>
      <c r="D3603" s="321"/>
      <c r="E3603" s="321"/>
      <c r="F3603" s="321"/>
      <c r="G3603" s="335">
        <f t="shared" si="275"/>
        <v>0</v>
      </c>
      <c r="H3603" s="311"/>
      <c r="I3603" s="337">
        <f t="shared" si="276"/>
        <v>0</v>
      </c>
      <c r="J3603" s="344">
        <f t="shared" si="277"/>
        <v>0</v>
      </c>
      <c r="K3603" s="344">
        <f t="shared" si="278"/>
        <v>0</v>
      </c>
      <c r="L3603" s="336">
        <f t="shared" si="279"/>
        <v>0</v>
      </c>
    </row>
    <row r="3604" spans="1:12" x14ac:dyDescent="0.35">
      <c r="A3604" s="334">
        <v>3569</v>
      </c>
      <c r="B3604" s="306"/>
      <c r="C3604" s="321"/>
      <c r="D3604" s="321"/>
      <c r="E3604" s="321"/>
      <c r="F3604" s="321"/>
      <c r="G3604" s="335">
        <f t="shared" si="275"/>
        <v>0</v>
      </c>
      <c r="H3604" s="311"/>
      <c r="I3604" s="337">
        <f t="shared" si="276"/>
        <v>0</v>
      </c>
      <c r="J3604" s="344">
        <f t="shared" si="277"/>
        <v>0</v>
      </c>
      <c r="K3604" s="344">
        <f t="shared" si="278"/>
        <v>0</v>
      </c>
      <c r="L3604" s="336">
        <f t="shared" si="279"/>
        <v>0</v>
      </c>
    </row>
    <row r="3605" spans="1:12" x14ac:dyDescent="0.35">
      <c r="A3605" s="334">
        <v>3570</v>
      </c>
      <c r="B3605" s="306"/>
      <c r="C3605" s="321"/>
      <c r="D3605" s="321"/>
      <c r="E3605" s="321"/>
      <c r="F3605" s="321"/>
      <c r="G3605" s="335">
        <f t="shared" si="275"/>
        <v>0</v>
      </c>
      <c r="H3605" s="311"/>
      <c r="I3605" s="337">
        <f t="shared" si="276"/>
        <v>0</v>
      </c>
      <c r="J3605" s="344">
        <f t="shared" si="277"/>
        <v>0</v>
      </c>
      <c r="K3605" s="344">
        <f t="shared" si="278"/>
        <v>0</v>
      </c>
      <c r="L3605" s="336">
        <f t="shared" si="279"/>
        <v>0</v>
      </c>
    </row>
    <row r="3606" spans="1:12" x14ac:dyDescent="0.35">
      <c r="A3606" s="333">
        <v>3571</v>
      </c>
      <c r="B3606" s="306"/>
      <c r="C3606" s="321"/>
      <c r="D3606" s="321"/>
      <c r="E3606" s="321"/>
      <c r="F3606" s="321"/>
      <c r="G3606" s="335">
        <f t="shared" si="275"/>
        <v>0</v>
      </c>
      <c r="H3606" s="311"/>
      <c r="I3606" s="337">
        <f t="shared" si="276"/>
        <v>0</v>
      </c>
      <c r="J3606" s="344">
        <f t="shared" si="277"/>
        <v>0</v>
      </c>
      <c r="K3606" s="344">
        <f t="shared" si="278"/>
        <v>0</v>
      </c>
      <c r="L3606" s="336">
        <f t="shared" si="279"/>
        <v>0</v>
      </c>
    </row>
    <row r="3607" spans="1:12" x14ac:dyDescent="0.35">
      <c r="A3607" s="334">
        <v>3572</v>
      </c>
      <c r="B3607" s="306"/>
      <c r="C3607" s="321"/>
      <c r="D3607" s="321"/>
      <c r="E3607" s="321"/>
      <c r="F3607" s="321"/>
      <c r="G3607" s="335">
        <f t="shared" si="275"/>
        <v>0</v>
      </c>
      <c r="H3607" s="311"/>
      <c r="I3607" s="337">
        <f t="shared" si="276"/>
        <v>0</v>
      </c>
      <c r="J3607" s="344">
        <f t="shared" si="277"/>
        <v>0</v>
      </c>
      <c r="K3607" s="344">
        <f t="shared" si="278"/>
        <v>0</v>
      </c>
      <c r="L3607" s="336">
        <f t="shared" si="279"/>
        <v>0</v>
      </c>
    </row>
    <row r="3608" spans="1:12" x14ac:dyDescent="0.35">
      <c r="A3608" s="334">
        <v>3573</v>
      </c>
      <c r="B3608" s="306"/>
      <c r="C3608" s="321"/>
      <c r="D3608" s="321"/>
      <c r="E3608" s="321"/>
      <c r="F3608" s="321"/>
      <c r="G3608" s="335">
        <f t="shared" si="275"/>
        <v>0</v>
      </c>
      <c r="H3608" s="311"/>
      <c r="I3608" s="337">
        <f t="shared" si="276"/>
        <v>0</v>
      </c>
      <c r="J3608" s="344">
        <f t="shared" si="277"/>
        <v>0</v>
      </c>
      <c r="K3608" s="344">
        <f t="shared" si="278"/>
        <v>0</v>
      </c>
      <c r="L3608" s="336">
        <f t="shared" si="279"/>
        <v>0</v>
      </c>
    </row>
    <row r="3609" spans="1:12" x14ac:dyDescent="0.35">
      <c r="A3609" s="334">
        <v>3574</v>
      </c>
      <c r="B3609" s="306"/>
      <c r="C3609" s="321"/>
      <c r="D3609" s="321"/>
      <c r="E3609" s="321"/>
      <c r="F3609" s="321"/>
      <c r="G3609" s="335">
        <f t="shared" si="275"/>
        <v>0</v>
      </c>
      <c r="H3609" s="311"/>
      <c r="I3609" s="337">
        <f t="shared" si="276"/>
        <v>0</v>
      </c>
      <c r="J3609" s="344">
        <f t="shared" si="277"/>
        <v>0</v>
      </c>
      <c r="K3609" s="344">
        <f t="shared" si="278"/>
        <v>0</v>
      </c>
      <c r="L3609" s="336">
        <f t="shared" si="279"/>
        <v>0</v>
      </c>
    </row>
    <row r="3610" spans="1:12" x14ac:dyDescent="0.35">
      <c r="A3610" s="334">
        <v>3575</v>
      </c>
      <c r="B3610" s="306"/>
      <c r="C3610" s="321"/>
      <c r="D3610" s="321"/>
      <c r="E3610" s="321"/>
      <c r="F3610" s="321"/>
      <c r="G3610" s="335">
        <f t="shared" si="275"/>
        <v>0</v>
      </c>
      <c r="H3610" s="311"/>
      <c r="I3610" s="337">
        <f t="shared" si="276"/>
        <v>0</v>
      </c>
      <c r="J3610" s="344">
        <f t="shared" si="277"/>
        <v>0</v>
      </c>
      <c r="K3610" s="344">
        <f t="shared" si="278"/>
        <v>0</v>
      </c>
      <c r="L3610" s="336">
        <f t="shared" si="279"/>
        <v>0</v>
      </c>
    </row>
    <row r="3611" spans="1:12" x14ac:dyDescent="0.35">
      <c r="A3611" s="333">
        <v>3576</v>
      </c>
      <c r="B3611" s="306"/>
      <c r="C3611" s="321"/>
      <c r="D3611" s="321"/>
      <c r="E3611" s="321"/>
      <c r="F3611" s="321"/>
      <c r="G3611" s="335">
        <f t="shared" si="275"/>
        <v>0</v>
      </c>
      <c r="H3611" s="311"/>
      <c r="I3611" s="337">
        <f t="shared" si="276"/>
        <v>0</v>
      </c>
      <c r="J3611" s="344">
        <f t="shared" si="277"/>
        <v>0</v>
      </c>
      <c r="K3611" s="344">
        <f t="shared" si="278"/>
        <v>0</v>
      </c>
      <c r="L3611" s="336">
        <f t="shared" si="279"/>
        <v>0</v>
      </c>
    </row>
    <row r="3612" spans="1:12" x14ac:dyDescent="0.35">
      <c r="A3612" s="334">
        <v>3577</v>
      </c>
      <c r="B3612" s="306"/>
      <c r="C3612" s="321"/>
      <c r="D3612" s="321"/>
      <c r="E3612" s="321"/>
      <c r="F3612" s="321"/>
      <c r="G3612" s="335">
        <f t="shared" si="275"/>
        <v>0</v>
      </c>
      <c r="H3612" s="311"/>
      <c r="I3612" s="337">
        <f t="shared" si="276"/>
        <v>0</v>
      </c>
      <c r="J3612" s="344">
        <f t="shared" si="277"/>
        <v>0</v>
      </c>
      <c r="K3612" s="344">
        <f t="shared" si="278"/>
        <v>0</v>
      </c>
      <c r="L3612" s="336">
        <f t="shared" si="279"/>
        <v>0</v>
      </c>
    </row>
    <row r="3613" spans="1:12" x14ac:dyDescent="0.35">
      <c r="A3613" s="334">
        <v>3578</v>
      </c>
      <c r="B3613" s="306"/>
      <c r="C3613" s="321"/>
      <c r="D3613" s="321"/>
      <c r="E3613" s="321"/>
      <c r="F3613" s="321"/>
      <c r="G3613" s="335">
        <f t="shared" si="275"/>
        <v>0</v>
      </c>
      <c r="H3613" s="311"/>
      <c r="I3613" s="337">
        <f t="shared" si="276"/>
        <v>0</v>
      </c>
      <c r="J3613" s="344">
        <f t="shared" si="277"/>
        <v>0</v>
      </c>
      <c r="K3613" s="344">
        <f t="shared" si="278"/>
        <v>0</v>
      </c>
      <c r="L3613" s="336">
        <f t="shared" si="279"/>
        <v>0</v>
      </c>
    </row>
    <row r="3614" spans="1:12" x14ac:dyDescent="0.35">
      <c r="A3614" s="334">
        <v>3579</v>
      </c>
      <c r="B3614" s="306"/>
      <c r="C3614" s="321"/>
      <c r="D3614" s="321"/>
      <c r="E3614" s="321"/>
      <c r="F3614" s="321"/>
      <c r="G3614" s="335">
        <f t="shared" si="275"/>
        <v>0</v>
      </c>
      <c r="H3614" s="311"/>
      <c r="I3614" s="337">
        <f t="shared" si="276"/>
        <v>0</v>
      </c>
      <c r="J3614" s="344">
        <f t="shared" si="277"/>
        <v>0</v>
      </c>
      <c r="K3614" s="344">
        <f t="shared" si="278"/>
        <v>0</v>
      </c>
      <c r="L3614" s="336">
        <f t="shared" si="279"/>
        <v>0</v>
      </c>
    </row>
    <row r="3615" spans="1:12" x14ac:dyDescent="0.35">
      <c r="A3615" s="334">
        <v>3580</v>
      </c>
      <c r="B3615" s="306"/>
      <c r="C3615" s="321"/>
      <c r="D3615" s="321"/>
      <c r="E3615" s="321"/>
      <c r="F3615" s="321"/>
      <c r="G3615" s="335">
        <f t="shared" si="275"/>
        <v>0</v>
      </c>
      <c r="H3615" s="311"/>
      <c r="I3615" s="337">
        <f t="shared" si="276"/>
        <v>0</v>
      </c>
      <c r="J3615" s="344">
        <f t="shared" si="277"/>
        <v>0</v>
      </c>
      <c r="K3615" s="344">
        <f t="shared" si="278"/>
        <v>0</v>
      </c>
      <c r="L3615" s="336">
        <f t="shared" si="279"/>
        <v>0</v>
      </c>
    </row>
    <row r="3616" spans="1:12" x14ac:dyDescent="0.35">
      <c r="A3616" s="333">
        <v>3581</v>
      </c>
      <c r="B3616" s="306"/>
      <c r="C3616" s="321"/>
      <c r="D3616" s="321"/>
      <c r="E3616" s="321"/>
      <c r="F3616" s="321"/>
      <c r="G3616" s="335">
        <f t="shared" si="275"/>
        <v>0</v>
      </c>
      <c r="H3616" s="311"/>
      <c r="I3616" s="337">
        <f t="shared" si="276"/>
        <v>0</v>
      </c>
      <c r="J3616" s="344">
        <f t="shared" si="277"/>
        <v>0</v>
      </c>
      <c r="K3616" s="344">
        <f t="shared" si="278"/>
        <v>0</v>
      </c>
      <c r="L3616" s="336">
        <f t="shared" si="279"/>
        <v>0</v>
      </c>
    </row>
    <row r="3617" spans="1:12" x14ac:dyDescent="0.35">
      <c r="A3617" s="334">
        <v>3582</v>
      </c>
      <c r="B3617" s="306"/>
      <c r="C3617" s="321"/>
      <c r="D3617" s="321"/>
      <c r="E3617" s="321"/>
      <c r="F3617" s="321"/>
      <c r="G3617" s="335">
        <f t="shared" si="275"/>
        <v>0</v>
      </c>
      <c r="H3617" s="311"/>
      <c r="I3617" s="337">
        <f t="shared" si="276"/>
        <v>0</v>
      </c>
      <c r="J3617" s="344">
        <f t="shared" si="277"/>
        <v>0</v>
      </c>
      <c r="K3617" s="344">
        <f t="shared" si="278"/>
        <v>0</v>
      </c>
      <c r="L3617" s="336">
        <f t="shared" si="279"/>
        <v>0</v>
      </c>
    </row>
    <row r="3618" spans="1:12" x14ac:dyDescent="0.35">
      <c r="A3618" s="334">
        <v>3583</v>
      </c>
      <c r="B3618" s="306"/>
      <c r="C3618" s="321"/>
      <c r="D3618" s="321"/>
      <c r="E3618" s="321"/>
      <c r="F3618" s="321"/>
      <c r="G3618" s="335">
        <f t="shared" si="275"/>
        <v>0</v>
      </c>
      <c r="H3618" s="311"/>
      <c r="I3618" s="337">
        <f t="shared" si="276"/>
        <v>0</v>
      </c>
      <c r="J3618" s="344">
        <f t="shared" si="277"/>
        <v>0</v>
      </c>
      <c r="K3618" s="344">
        <f t="shared" si="278"/>
        <v>0</v>
      </c>
      <c r="L3618" s="336">
        <f t="shared" si="279"/>
        <v>0</v>
      </c>
    </row>
    <row r="3619" spans="1:12" x14ac:dyDescent="0.35">
      <c r="A3619" s="334">
        <v>3584</v>
      </c>
      <c r="B3619" s="306"/>
      <c r="C3619" s="321"/>
      <c r="D3619" s="321"/>
      <c r="E3619" s="321"/>
      <c r="F3619" s="321"/>
      <c r="G3619" s="335">
        <f t="shared" si="275"/>
        <v>0</v>
      </c>
      <c r="H3619" s="311"/>
      <c r="I3619" s="337">
        <f t="shared" si="276"/>
        <v>0</v>
      </c>
      <c r="J3619" s="344">
        <f t="shared" si="277"/>
        <v>0</v>
      </c>
      <c r="K3619" s="344">
        <f t="shared" si="278"/>
        <v>0</v>
      </c>
      <c r="L3619" s="336">
        <f t="shared" si="279"/>
        <v>0</v>
      </c>
    </row>
    <row r="3620" spans="1:12" x14ac:dyDescent="0.35">
      <c r="A3620" s="334">
        <v>3585</v>
      </c>
      <c r="B3620" s="306"/>
      <c r="C3620" s="321"/>
      <c r="D3620" s="321"/>
      <c r="E3620" s="321"/>
      <c r="F3620" s="321"/>
      <c r="G3620" s="335">
        <f t="shared" si="275"/>
        <v>0</v>
      </c>
      <c r="H3620" s="311"/>
      <c r="I3620" s="337">
        <f t="shared" si="276"/>
        <v>0</v>
      </c>
      <c r="J3620" s="344">
        <f t="shared" si="277"/>
        <v>0</v>
      </c>
      <c r="K3620" s="344">
        <f t="shared" si="278"/>
        <v>0</v>
      </c>
      <c r="L3620" s="336">
        <f t="shared" si="279"/>
        <v>0</v>
      </c>
    </row>
    <row r="3621" spans="1:12" x14ac:dyDescent="0.35">
      <c r="A3621" s="333">
        <v>3586</v>
      </c>
      <c r="B3621" s="306"/>
      <c r="C3621" s="321"/>
      <c r="D3621" s="321"/>
      <c r="E3621" s="321"/>
      <c r="F3621" s="321"/>
      <c r="G3621" s="335">
        <f t="shared" ref="G3621:G3684" si="280">IF(F3621="Residencial",E3621,F3621)</f>
        <v>0</v>
      </c>
      <c r="H3621" s="311"/>
      <c r="I3621" s="337">
        <f t="shared" ref="I3621:I3684" si="281">IF(F3621="Residencial",IF(H3621&lt;=11,H3621,11),0)</f>
        <v>0</v>
      </c>
      <c r="J3621" s="344">
        <f t="shared" ref="J3621:J3684" si="282">IF(OR(G3621=1,G3621=2),IF(H3621&lt;=6,H3621,6),0)</f>
        <v>0</v>
      </c>
      <c r="K3621" s="344">
        <f t="shared" si="278"/>
        <v>0</v>
      </c>
      <c r="L3621" s="336">
        <f t="shared" si="279"/>
        <v>0</v>
      </c>
    </row>
    <row r="3622" spans="1:12" x14ac:dyDescent="0.35">
      <c r="A3622" s="334">
        <v>3587</v>
      </c>
      <c r="B3622" s="306"/>
      <c r="C3622" s="321"/>
      <c r="D3622" s="321"/>
      <c r="E3622" s="321"/>
      <c r="F3622" s="321"/>
      <c r="G3622" s="335">
        <f t="shared" si="280"/>
        <v>0</v>
      </c>
      <c r="H3622" s="311"/>
      <c r="I3622" s="337">
        <f t="shared" si="281"/>
        <v>0</v>
      </c>
      <c r="J3622" s="344">
        <f t="shared" si="282"/>
        <v>0</v>
      </c>
      <c r="K3622" s="344">
        <f t="shared" ref="K3622:K3685" si="283">I3622-J3622</f>
        <v>0</v>
      </c>
      <c r="L3622" s="336">
        <f t="shared" ref="L3622:L3685" si="284">IF(F3622="Residencial",IF(H3622&gt;11,(H3622-I3622),0),0)</f>
        <v>0</v>
      </c>
    </row>
    <row r="3623" spans="1:12" x14ac:dyDescent="0.35">
      <c r="A3623" s="334">
        <v>3588</v>
      </c>
      <c r="B3623" s="306"/>
      <c r="C3623" s="321"/>
      <c r="D3623" s="321"/>
      <c r="E3623" s="321"/>
      <c r="F3623" s="321"/>
      <c r="G3623" s="335">
        <f t="shared" si="280"/>
        <v>0</v>
      </c>
      <c r="H3623" s="311"/>
      <c r="I3623" s="337">
        <f t="shared" si="281"/>
        <v>0</v>
      </c>
      <c r="J3623" s="344">
        <f t="shared" si="282"/>
        <v>0</v>
      </c>
      <c r="K3623" s="344">
        <f t="shared" si="283"/>
        <v>0</v>
      </c>
      <c r="L3623" s="336">
        <f t="shared" si="284"/>
        <v>0</v>
      </c>
    </row>
    <row r="3624" spans="1:12" x14ac:dyDescent="0.35">
      <c r="A3624" s="334">
        <v>3589</v>
      </c>
      <c r="B3624" s="306"/>
      <c r="C3624" s="321"/>
      <c r="D3624" s="321"/>
      <c r="E3624" s="321"/>
      <c r="F3624" s="321"/>
      <c r="G3624" s="335">
        <f t="shared" si="280"/>
        <v>0</v>
      </c>
      <c r="H3624" s="311"/>
      <c r="I3624" s="337">
        <f t="shared" si="281"/>
        <v>0</v>
      </c>
      <c r="J3624" s="344">
        <f t="shared" si="282"/>
        <v>0</v>
      </c>
      <c r="K3624" s="344">
        <f t="shared" si="283"/>
        <v>0</v>
      </c>
      <c r="L3624" s="336">
        <f t="shared" si="284"/>
        <v>0</v>
      </c>
    </row>
    <row r="3625" spans="1:12" x14ac:dyDescent="0.35">
      <c r="A3625" s="334">
        <v>3590</v>
      </c>
      <c r="B3625" s="306"/>
      <c r="C3625" s="321"/>
      <c r="D3625" s="321"/>
      <c r="E3625" s="321"/>
      <c r="F3625" s="321"/>
      <c r="G3625" s="335">
        <f t="shared" si="280"/>
        <v>0</v>
      </c>
      <c r="H3625" s="311"/>
      <c r="I3625" s="337">
        <f t="shared" si="281"/>
        <v>0</v>
      </c>
      <c r="J3625" s="344">
        <f t="shared" si="282"/>
        <v>0</v>
      </c>
      <c r="K3625" s="344">
        <f t="shared" si="283"/>
        <v>0</v>
      </c>
      <c r="L3625" s="336">
        <f t="shared" si="284"/>
        <v>0</v>
      </c>
    </row>
    <row r="3626" spans="1:12" x14ac:dyDescent="0.35">
      <c r="A3626" s="333">
        <v>3591</v>
      </c>
      <c r="B3626" s="306"/>
      <c r="C3626" s="321"/>
      <c r="D3626" s="321"/>
      <c r="E3626" s="321"/>
      <c r="F3626" s="321"/>
      <c r="G3626" s="335">
        <f t="shared" si="280"/>
        <v>0</v>
      </c>
      <c r="H3626" s="311"/>
      <c r="I3626" s="337">
        <f t="shared" si="281"/>
        <v>0</v>
      </c>
      <c r="J3626" s="344">
        <f t="shared" si="282"/>
        <v>0</v>
      </c>
      <c r="K3626" s="344">
        <f t="shared" si="283"/>
        <v>0</v>
      </c>
      <c r="L3626" s="336">
        <f t="shared" si="284"/>
        <v>0</v>
      </c>
    </row>
    <row r="3627" spans="1:12" x14ac:dyDescent="0.35">
      <c r="A3627" s="334">
        <v>3592</v>
      </c>
      <c r="B3627" s="306"/>
      <c r="C3627" s="321"/>
      <c r="D3627" s="321"/>
      <c r="E3627" s="321"/>
      <c r="F3627" s="321"/>
      <c r="G3627" s="335">
        <f t="shared" si="280"/>
        <v>0</v>
      </c>
      <c r="H3627" s="311"/>
      <c r="I3627" s="337">
        <f t="shared" si="281"/>
        <v>0</v>
      </c>
      <c r="J3627" s="344">
        <f t="shared" si="282"/>
        <v>0</v>
      </c>
      <c r="K3627" s="344">
        <f t="shared" si="283"/>
        <v>0</v>
      </c>
      <c r="L3627" s="336">
        <f t="shared" si="284"/>
        <v>0</v>
      </c>
    </row>
    <row r="3628" spans="1:12" x14ac:dyDescent="0.35">
      <c r="A3628" s="334">
        <v>3593</v>
      </c>
      <c r="B3628" s="306"/>
      <c r="C3628" s="321"/>
      <c r="D3628" s="321"/>
      <c r="E3628" s="321"/>
      <c r="F3628" s="321"/>
      <c r="G3628" s="335">
        <f t="shared" si="280"/>
        <v>0</v>
      </c>
      <c r="H3628" s="311"/>
      <c r="I3628" s="337">
        <f t="shared" si="281"/>
        <v>0</v>
      </c>
      <c r="J3628" s="344">
        <f t="shared" si="282"/>
        <v>0</v>
      </c>
      <c r="K3628" s="344">
        <f t="shared" si="283"/>
        <v>0</v>
      </c>
      <c r="L3628" s="336">
        <f t="shared" si="284"/>
        <v>0</v>
      </c>
    </row>
    <row r="3629" spans="1:12" x14ac:dyDescent="0.35">
      <c r="A3629" s="334">
        <v>3594</v>
      </c>
      <c r="B3629" s="306"/>
      <c r="C3629" s="321"/>
      <c r="D3629" s="321"/>
      <c r="E3629" s="321"/>
      <c r="F3629" s="321"/>
      <c r="G3629" s="335">
        <f t="shared" si="280"/>
        <v>0</v>
      </c>
      <c r="H3629" s="311"/>
      <c r="I3629" s="337">
        <f t="shared" si="281"/>
        <v>0</v>
      </c>
      <c r="J3629" s="344">
        <f t="shared" si="282"/>
        <v>0</v>
      </c>
      <c r="K3629" s="344">
        <f t="shared" si="283"/>
        <v>0</v>
      </c>
      <c r="L3629" s="336">
        <f t="shared" si="284"/>
        <v>0</v>
      </c>
    </row>
    <row r="3630" spans="1:12" x14ac:dyDescent="0.35">
      <c r="A3630" s="334">
        <v>3595</v>
      </c>
      <c r="B3630" s="306"/>
      <c r="C3630" s="321"/>
      <c r="D3630" s="321"/>
      <c r="E3630" s="321"/>
      <c r="F3630" s="321"/>
      <c r="G3630" s="335">
        <f t="shared" si="280"/>
        <v>0</v>
      </c>
      <c r="H3630" s="311"/>
      <c r="I3630" s="337">
        <f t="shared" si="281"/>
        <v>0</v>
      </c>
      <c r="J3630" s="344">
        <f t="shared" si="282"/>
        <v>0</v>
      </c>
      <c r="K3630" s="344">
        <f t="shared" si="283"/>
        <v>0</v>
      </c>
      <c r="L3630" s="336">
        <f t="shared" si="284"/>
        <v>0</v>
      </c>
    </row>
    <row r="3631" spans="1:12" x14ac:dyDescent="0.35">
      <c r="A3631" s="333">
        <v>3596</v>
      </c>
      <c r="B3631" s="306"/>
      <c r="C3631" s="321"/>
      <c r="D3631" s="321"/>
      <c r="E3631" s="321"/>
      <c r="F3631" s="321"/>
      <c r="G3631" s="335">
        <f t="shared" si="280"/>
        <v>0</v>
      </c>
      <c r="H3631" s="311"/>
      <c r="I3631" s="337">
        <f t="shared" si="281"/>
        <v>0</v>
      </c>
      <c r="J3631" s="344">
        <f t="shared" si="282"/>
        <v>0</v>
      </c>
      <c r="K3631" s="344">
        <f t="shared" si="283"/>
        <v>0</v>
      </c>
      <c r="L3631" s="336">
        <f t="shared" si="284"/>
        <v>0</v>
      </c>
    </row>
    <row r="3632" spans="1:12" x14ac:dyDescent="0.35">
      <c r="A3632" s="334">
        <v>3597</v>
      </c>
      <c r="B3632" s="306"/>
      <c r="C3632" s="321"/>
      <c r="D3632" s="321"/>
      <c r="E3632" s="321"/>
      <c r="F3632" s="321"/>
      <c r="G3632" s="335">
        <f t="shared" si="280"/>
        <v>0</v>
      </c>
      <c r="H3632" s="311"/>
      <c r="I3632" s="337">
        <f t="shared" si="281"/>
        <v>0</v>
      </c>
      <c r="J3632" s="344">
        <f t="shared" si="282"/>
        <v>0</v>
      </c>
      <c r="K3632" s="344">
        <f t="shared" si="283"/>
        <v>0</v>
      </c>
      <c r="L3632" s="336">
        <f t="shared" si="284"/>
        <v>0</v>
      </c>
    </row>
    <row r="3633" spans="1:12" x14ac:dyDescent="0.35">
      <c r="A3633" s="334">
        <v>3598</v>
      </c>
      <c r="B3633" s="306"/>
      <c r="C3633" s="321"/>
      <c r="D3633" s="321"/>
      <c r="E3633" s="321"/>
      <c r="F3633" s="321"/>
      <c r="G3633" s="335">
        <f t="shared" si="280"/>
        <v>0</v>
      </c>
      <c r="H3633" s="311"/>
      <c r="I3633" s="337">
        <f t="shared" si="281"/>
        <v>0</v>
      </c>
      <c r="J3633" s="344">
        <f t="shared" si="282"/>
        <v>0</v>
      </c>
      <c r="K3633" s="344">
        <f t="shared" si="283"/>
        <v>0</v>
      </c>
      <c r="L3633" s="336">
        <f t="shared" si="284"/>
        <v>0</v>
      </c>
    </row>
    <row r="3634" spans="1:12" x14ac:dyDescent="0.35">
      <c r="A3634" s="334">
        <v>3599</v>
      </c>
      <c r="B3634" s="306"/>
      <c r="C3634" s="321"/>
      <c r="D3634" s="321"/>
      <c r="E3634" s="321"/>
      <c r="F3634" s="321"/>
      <c r="G3634" s="335">
        <f t="shared" si="280"/>
        <v>0</v>
      </c>
      <c r="H3634" s="311"/>
      <c r="I3634" s="337">
        <f t="shared" si="281"/>
        <v>0</v>
      </c>
      <c r="J3634" s="344">
        <f t="shared" si="282"/>
        <v>0</v>
      </c>
      <c r="K3634" s="344">
        <f t="shared" si="283"/>
        <v>0</v>
      </c>
      <c r="L3634" s="336">
        <f t="shared" si="284"/>
        <v>0</v>
      </c>
    </row>
    <row r="3635" spans="1:12" x14ac:dyDescent="0.35">
      <c r="A3635" s="334">
        <v>3600</v>
      </c>
      <c r="B3635" s="306"/>
      <c r="C3635" s="321"/>
      <c r="D3635" s="321"/>
      <c r="E3635" s="321"/>
      <c r="F3635" s="321"/>
      <c r="G3635" s="335">
        <f t="shared" si="280"/>
        <v>0</v>
      </c>
      <c r="H3635" s="311"/>
      <c r="I3635" s="337">
        <f t="shared" si="281"/>
        <v>0</v>
      </c>
      <c r="J3635" s="344">
        <f t="shared" si="282"/>
        <v>0</v>
      </c>
      <c r="K3635" s="344">
        <f t="shared" si="283"/>
        <v>0</v>
      </c>
      <c r="L3635" s="336">
        <f t="shared" si="284"/>
        <v>0</v>
      </c>
    </row>
    <row r="3636" spans="1:12" x14ac:dyDescent="0.35">
      <c r="A3636" s="333">
        <v>3601</v>
      </c>
      <c r="B3636" s="306"/>
      <c r="C3636" s="321"/>
      <c r="D3636" s="321"/>
      <c r="E3636" s="321"/>
      <c r="F3636" s="321"/>
      <c r="G3636" s="335">
        <f t="shared" si="280"/>
        <v>0</v>
      </c>
      <c r="H3636" s="311"/>
      <c r="I3636" s="337">
        <f t="shared" si="281"/>
        <v>0</v>
      </c>
      <c r="J3636" s="344">
        <f t="shared" si="282"/>
        <v>0</v>
      </c>
      <c r="K3636" s="344">
        <f t="shared" si="283"/>
        <v>0</v>
      </c>
      <c r="L3636" s="336">
        <f t="shared" si="284"/>
        <v>0</v>
      </c>
    </row>
    <row r="3637" spans="1:12" x14ac:dyDescent="0.35">
      <c r="A3637" s="334">
        <v>3602</v>
      </c>
      <c r="B3637" s="306"/>
      <c r="C3637" s="321"/>
      <c r="D3637" s="321"/>
      <c r="E3637" s="321"/>
      <c r="F3637" s="321"/>
      <c r="G3637" s="335">
        <f t="shared" si="280"/>
        <v>0</v>
      </c>
      <c r="H3637" s="311"/>
      <c r="I3637" s="337">
        <f t="shared" si="281"/>
        <v>0</v>
      </c>
      <c r="J3637" s="344">
        <f t="shared" si="282"/>
        <v>0</v>
      </c>
      <c r="K3637" s="344">
        <f t="shared" si="283"/>
        <v>0</v>
      </c>
      <c r="L3637" s="336">
        <f t="shared" si="284"/>
        <v>0</v>
      </c>
    </row>
    <row r="3638" spans="1:12" x14ac:dyDescent="0.35">
      <c r="A3638" s="334">
        <v>3603</v>
      </c>
      <c r="B3638" s="306"/>
      <c r="C3638" s="321"/>
      <c r="D3638" s="321"/>
      <c r="E3638" s="321"/>
      <c r="F3638" s="321"/>
      <c r="G3638" s="335">
        <f t="shared" si="280"/>
        <v>0</v>
      </c>
      <c r="H3638" s="311"/>
      <c r="I3638" s="337">
        <f t="shared" si="281"/>
        <v>0</v>
      </c>
      <c r="J3638" s="344">
        <f t="shared" si="282"/>
        <v>0</v>
      </c>
      <c r="K3638" s="344">
        <f t="shared" si="283"/>
        <v>0</v>
      </c>
      <c r="L3638" s="336">
        <f t="shared" si="284"/>
        <v>0</v>
      </c>
    </row>
    <row r="3639" spans="1:12" x14ac:dyDescent="0.35">
      <c r="A3639" s="334">
        <v>3604</v>
      </c>
      <c r="B3639" s="306"/>
      <c r="C3639" s="321"/>
      <c r="D3639" s="321"/>
      <c r="E3639" s="321"/>
      <c r="F3639" s="321"/>
      <c r="G3639" s="335">
        <f t="shared" si="280"/>
        <v>0</v>
      </c>
      <c r="H3639" s="311"/>
      <c r="I3639" s="337">
        <f t="shared" si="281"/>
        <v>0</v>
      </c>
      <c r="J3639" s="344">
        <f t="shared" si="282"/>
        <v>0</v>
      </c>
      <c r="K3639" s="344">
        <f t="shared" si="283"/>
        <v>0</v>
      </c>
      <c r="L3639" s="336">
        <f t="shared" si="284"/>
        <v>0</v>
      </c>
    </row>
    <row r="3640" spans="1:12" x14ac:dyDescent="0.35">
      <c r="A3640" s="334">
        <v>3605</v>
      </c>
      <c r="B3640" s="306"/>
      <c r="C3640" s="321"/>
      <c r="D3640" s="321"/>
      <c r="E3640" s="321"/>
      <c r="F3640" s="321"/>
      <c r="G3640" s="335">
        <f t="shared" si="280"/>
        <v>0</v>
      </c>
      <c r="H3640" s="311"/>
      <c r="I3640" s="337">
        <f t="shared" si="281"/>
        <v>0</v>
      </c>
      <c r="J3640" s="344">
        <f t="shared" si="282"/>
        <v>0</v>
      </c>
      <c r="K3640" s="344">
        <f t="shared" si="283"/>
        <v>0</v>
      </c>
      <c r="L3640" s="336">
        <f t="shared" si="284"/>
        <v>0</v>
      </c>
    </row>
    <row r="3641" spans="1:12" x14ac:dyDescent="0.35">
      <c r="A3641" s="333">
        <v>3606</v>
      </c>
      <c r="B3641" s="306"/>
      <c r="C3641" s="321"/>
      <c r="D3641" s="321"/>
      <c r="E3641" s="321"/>
      <c r="F3641" s="321"/>
      <c r="G3641" s="335">
        <f t="shared" si="280"/>
        <v>0</v>
      </c>
      <c r="H3641" s="311"/>
      <c r="I3641" s="337">
        <f t="shared" si="281"/>
        <v>0</v>
      </c>
      <c r="J3641" s="344">
        <f t="shared" si="282"/>
        <v>0</v>
      </c>
      <c r="K3641" s="344">
        <f t="shared" si="283"/>
        <v>0</v>
      </c>
      <c r="L3641" s="336">
        <f t="shared" si="284"/>
        <v>0</v>
      </c>
    </row>
    <row r="3642" spans="1:12" x14ac:dyDescent="0.35">
      <c r="A3642" s="334">
        <v>3607</v>
      </c>
      <c r="B3642" s="306"/>
      <c r="C3642" s="321"/>
      <c r="D3642" s="321"/>
      <c r="E3642" s="321"/>
      <c r="F3642" s="321"/>
      <c r="G3642" s="335">
        <f t="shared" si="280"/>
        <v>0</v>
      </c>
      <c r="H3642" s="311"/>
      <c r="I3642" s="337">
        <f t="shared" si="281"/>
        <v>0</v>
      </c>
      <c r="J3642" s="344">
        <f t="shared" si="282"/>
        <v>0</v>
      </c>
      <c r="K3642" s="344">
        <f t="shared" si="283"/>
        <v>0</v>
      </c>
      <c r="L3642" s="336">
        <f t="shared" si="284"/>
        <v>0</v>
      </c>
    </row>
    <row r="3643" spans="1:12" x14ac:dyDescent="0.35">
      <c r="A3643" s="334">
        <v>3608</v>
      </c>
      <c r="B3643" s="306"/>
      <c r="C3643" s="321"/>
      <c r="D3643" s="321"/>
      <c r="E3643" s="321"/>
      <c r="F3643" s="321"/>
      <c r="G3643" s="335">
        <f t="shared" si="280"/>
        <v>0</v>
      </c>
      <c r="H3643" s="311"/>
      <c r="I3643" s="337">
        <f t="shared" si="281"/>
        <v>0</v>
      </c>
      <c r="J3643" s="344">
        <f t="shared" si="282"/>
        <v>0</v>
      </c>
      <c r="K3643" s="344">
        <f t="shared" si="283"/>
        <v>0</v>
      </c>
      <c r="L3643" s="336">
        <f t="shared" si="284"/>
        <v>0</v>
      </c>
    </row>
    <row r="3644" spans="1:12" x14ac:dyDescent="0.35">
      <c r="A3644" s="334">
        <v>3609</v>
      </c>
      <c r="B3644" s="306"/>
      <c r="C3644" s="321"/>
      <c r="D3644" s="321"/>
      <c r="E3644" s="321"/>
      <c r="F3644" s="321"/>
      <c r="G3644" s="335">
        <f t="shared" si="280"/>
        <v>0</v>
      </c>
      <c r="H3644" s="311"/>
      <c r="I3644" s="337">
        <f t="shared" si="281"/>
        <v>0</v>
      </c>
      <c r="J3644" s="344">
        <f t="shared" si="282"/>
        <v>0</v>
      </c>
      <c r="K3644" s="344">
        <f t="shared" si="283"/>
        <v>0</v>
      </c>
      <c r="L3644" s="336">
        <f t="shared" si="284"/>
        <v>0</v>
      </c>
    </row>
    <row r="3645" spans="1:12" x14ac:dyDescent="0.35">
      <c r="A3645" s="334">
        <v>3610</v>
      </c>
      <c r="B3645" s="306"/>
      <c r="C3645" s="321"/>
      <c r="D3645" s="321"/>
      <c r="E3645" s="321"/>
      <c r="F3645" s="321"/>
      <c r="G3645" s="335">
        <f t="shared" si="280"/>
        <v>0</v>
      </c>
      <c r="H3645" s="311"/>
      <c r="I3645" s="337">
        <f t="shared" si="281"/>
        <v>0</v>
      </c>
      <c r="J3645" s="344">
        <f t="shared" si="282"/>
        <v>0</v>
      </c>
      <c r="K3645" s="344">
        <f t="shared" si="283"/>
        <v>0</v>
      </c>
      <c r="L3645" s="336">
        <f t="shared" si="284"/>
        <v>0</v>
      </c>
    </row>
    <row r="3646" spans="1:12" x14ac:dyDescent="0.35">
      <c r="A3646" s="333">
        <v>3611</v>
      </c>
      <c r="B3646" s="306"/>
      <c r="C3646" s="321"/>
      <c r="D3646" s="321"/>
      <c r="E3646" s="321"/>
      <c r="F3646" s="321"/>
      <c r="G3646" s="335">
        <f t="shared" si="280"/>
        <v>0</v>
      </c>
      <c r="H3646" s="311"/>
      <c r="I3646" s="337">
        <f t="shared" si="281"/>
        <v>0</v>
      </c>
      <c r="J3646" s="344">
        <f t="shared" si="282"/>
        <v>0</v>
      </c>
      <c r="K3646" s="344">
        <f t="shared" si="283"/>
        <v>0</v>
      </c>
      <c r="L3646" s="336">
        <f t="shared" si="284"/>
        <v>0</v>
      </c>
    </row>
    <row r="3647" spans="1:12" x14ac:dyDescent="0.35">
      <c r="A3647" s="334">
        <v>3612</v>
      </c>
      <c r="B3647" s="306"/>
      <c r="C3647" s="321"/>
      <c r="D3647" s="321"/>
      <c r="E3647" s="321"/>
      <c r="F3647" s="321"/>
      <c r="G3647" s="335">
        <f t="shared" si="280"/>
        <v>0</v>
      </c>
      <c r="H3647" s="311"/>
      <c r="I3647" s="337">
        <f t="shared" si="281"/>
        <v>0</v>
      </c>
      <c r="J3647" s="344">
        <f t="shared" si="282"/>
        <v>0</v>
      </c>
      <c r="K3647" s="344">
        <f t="shared" si="283"/>
        <v>0</v>
      </c>
      <c r="L3647" s="336">
        <f t="shared" si="284"/>
        <v>0</v>
      </c>
    </row>
    <row r="3648" spans="1:12" x14ac:dyDescent="0.35">
      <c r="A3648" s="334">
        <v>3613</v>
      </c>
      <c r="B3648" s="306"/>
      <c r="C3648" s="321"/>
      <c r="D3648" s="321"/>
      <c r="E3648" s="321"/>
      <c r="F3648" s="321"/>
      <c r="G3648" s="335">
        <f t="shared" si="280"/>
        <v>0</v>
      </c>
      <c r="H3648" s="311"/>
      <c r="I3648" s="337">
        <f t="shared" si="281"/>
        <v>0</v>
      </c>
      <c r="J3648" s="344">
        <f t="shared" si="282"/>
        <v>0</v>
      </c>
      <c r="K3648" s="344">
        <f t="shared" si="283"/>
        <v>0</v>
      </c>
      <c r="L3648" s="336">
        <f t="shared" si="284"/>
        <v>0</v>
      </c>
    </row>
    <row r="3649" spans="1:12" x14ac:dyDescent="0.35">
      <c r="A3649" s="334">
        <v>3614</v>
      </c>
      <c r="B3649" s="306"/>
      <c r="C3649" s="321"/>
      <c r="D3649" s="321"/>
      <c r="E3649" s="321"/>
      <c r="F3649" s="321"/>
      <c r="G3649" s="335">
        <f t="shared" si="280"/>
        <v>0</v>
      </c>
      <c r="H3649" s="311"/>
      <c r="I3649" s="337">
        <f t="shared" si="281"/>
        <v>0</v>
      </c>
      <c r="J3649" s="344">
        <f t="shared" si="282"/>
        <v>0</v>
      </c>
      <c r="K3649" s="344">
        <f t="shared" si="283"/>
        <v>0</v>
      </c>
      <c r="L3649" s="336">
        <f t="shared" si="284"/>
        <v>0</v>
      </c>
    </row>
    <row r="3650" spans="1:12" x14ac:dyDescent="0.35">
      <c r="A3650" s="334">
        <v>3615</v>
      </c>
      <c r="B3650" s="306"/>
      <c r="C3650" s="321"/>
      <c r="D3650" s="321"/>
      <c r="E3650" s="321"/>
      <c r="F3650" s="321"/>
      <c r="G3650" s="335">
        <f t="shared" si="280"/>
        <v>0</v>
      </c>
      <c r="H3650" s="311"/>
      <c r="I3650" s="337">
        <f t="shared" si="281"/>
        <v>0</v>
      </c>
      <c r="J3650" s="344">
        <f t="shared" si="282"/>
        <v>0</v>
      </c>
      <c r="K3650" s="344">
        <f t="shared" si="283"/>
        <v>0</v>
      </c>
      <c r="L3650" s="336">
        <f t="shared" si="284"/>
        <v>0</v>
      </c>
    </row>
    <row r="3651" spans="1:12" x14ac:dyDescent="0.35">
      <c r="A3651" s="333">
        <v>3616</v>
      </c>
      <c r="B3651" s="306"/>
      <c r="C3651" s="321"/>
      <c r="D3651" s="321"/>
      <c r="E3651" s="321"/>
      <c r="F3651" s="321"/>
      <c r="G3651" s="335">
        <f t="shared" si="280"/>
        <v>0</v>
      </c>
      <c r="H3651" s="311"/>
      <c r="I3651" s="337">
        <f t="shared" si="281"/>
        <v>0</v>
      </c>
      <c r="J3651" s="344">
        <f t="shared" si="282"/>
        <v>0</v>
      </c>
      <c r="K3651" s="344">
        <f t="shared" si="283"/>
        <v>0</v>
      </c>
      <c r="L3651" s="336">
        <f t="shared" si="284"/>
        <v>0</v>
      </c>
    </row>
    <row r="3652" spans="1:12" x14ac:dyDescent="0.35">
      <c r="A3652" s="334">
        <v>3617</v>
      </c>
      <c r="B3652" s="306"/>
      <c r="C3652" s="321"/>
      <c r="D3652" s="321"/>
      <c r="E3652" s="321"/>
      <c r="F3652" s="321"/>
      <c r="G3652" s="335">
        <f t="shared" si="280"/>
        <v>0</v>
      </c>
      <c r="H3652" s="311"/>
      <c r="I3652" s="337">
        <f t="shared" si="281"/>
        <v>0</v>
      </c>
      <c r="J3652" s="344">
        <f t="shared" si="282"/>
        <v>0</v>
      </c>
      <c r="K3652" s="344">
        <f t="shared" si="283"/>
        <v>0</v>
      </c>
      <c r="L3652" s="336">
        <f t="shared" si="284"/>
        <v>0</v>
      </c>
    </row>
    <row r="3653" spans="1:12" x14ac:dyDescent="0.35">
      <c r="A3653" s="334">
        <v>3618</v>
      </c>
      <c r="B3653" s="306"/>
      <c r="C3653" s="321"/>
      <c r="D3653" s="321"/>
      <c r="E3653" s="321"/>
      <c r="F3653" s="321"/>
      <c r="G3653" s="335">
        <f t="shared" si="280"/>
        <v>0</v>
      </c>
      <c r="H3653" s="311"/>
      <c r="I3653" s="337">
        <f t="shared" si="281"/>
        <v>0</v>
      </c>
      <c r="J3653" s="344">
        <f t="shared" si="282"/>
        <v>0</v>
      </c>
      <c r="K3653" s="344">
        <f t="shared" si="283"/>
        <v>0</v>
      </c>
      <c r="L3653" s="336">
        <f t="shared" si="284"/>
        <v>0</v>
      </c>
    </row>
    <row r="3654" spans="1:12" x14ac:dyDescent="0.35">
      <c r="A3654" s="334">
        <v>3619</v>
      </c>
      <c r="B3654" s="306"/>
      <c r="C3654" s="321"/>
      <c r="D3654" s="321"/>
      <c r="E3654" s="321"/>
      <c r="F3654" s="321"/>
      <c r="G3654" s="335">
        <f t="shared" si="280"/>
        <v>0</v>
      </c>
      <c r="H3654" s="311"/>
      <c r="I3654" s="337">
        <f t="shared" si="281"/>
        <v>0</v>
      </c>
      <c r="J3654" s="344">
        <f t="shared" si="282"/>
        <v>0</v>
      </c>
      <c r="K3654" s="344">
        <f t="shared" si="283"/>
        <v>0</v>
      </c>
      <c r="L3654" s="336">
        <f t="shared" si="284"/>
        <v>0</v>
      </c>
    </row>
    <row r="3655" spans="1:12" x14ac:dyDescent="0.35">
      <c r="A3655" s="334">
        <v>3620</v>
      </c>
      <c r="B3655" s="306"/>
      <c r="C3655" s="321"/>
      <c r="D3655" s="321"/>
      <c r="E3655" s="321"/>
      <c r="F3655" s="321"/>
      <c r="G3655" s="335">
        <f t="shared" si="280"/>
        <v>0</v>
      </c>
      <c r="H3655" s="311"/>
      <c r="I3655" s="337">
        <f t="shared" si="281"/>
        <v>0</v>
      </c>
      <c r="J3655" s="344">
        <f t="shared" si="282"/>
        <v>0</v>
      </c>
      <c r="K3655" s="344">
        <f t="shared" si="283"/>
        <v>0</v>
      </c>
      <c r="L3655" s="336">
        <f t="shared" si="284"/>
        <v>0</v>
      </c>
    </row>
    <row r="3656" spans="1:12" x14ac:dyDescent="0.35">
      <c r="A3656" s="333">
        <v>3621</v>
      </c>
      <c r="B3656" s="306"/>
      <c r="C3656" s="321"/>
      <c r="D3656" s="321"/>
      <c r="E3656" s="321"/>
      <c r="F3656" s="321"/>
      <c r="G3656" s="335">
        <f t="shared" si="280"/>
        <v>0</v>
      </c>
      <c r="H3656" s="311"/>
      <c r="I3656" s="337">
        <f t="shared" si="281"/>
        <v>0</v>
      </c>
      <c r="J3656" s="344">
        <f t="shared" si="282"/>
        <v>0</v>
      </c>
      <c r="K3656" s="344">
        <f t="shared" si="283"/>
        <v>0</v>
      </c>
      <c r="L3656" s="336">
        <f t="shared" si="284"/>
        <v>0</v>
      </c>
    </row>
    <row r="3657" spans="1:12" x14ac:dyDescent="0.35">
      <c r="A3657" s="334">
        <v>3622</v>
      </c>
      <c r="B3657" s="306"/>
      <c r="C3657" s="321"/>
      <c r="D3657" s="321"/>
      <c r="E3657" s="321"/>
      <c r="F3657" s="321"/>
      <c r="G3657" s="335">
        <f t="shared" si="280"/>
        <v>0</v>
      </c>
      <c r="H3657" s="311"/>
      <c r="I3657" s="337">
        <f t="shared" si="281"/>
        <v>0</v>
      </c>
      <c r="J3657" s="344">
        <f t="shared" si="282"/>
        <v>0</v>
      </c>
      <c r="K3657" s="344">
        <f t="shared" si="283"/>
        <v>0</v>
      </c>
      <c r="L3657" s="336">
        <f t="shared" si="284"/>
        <v>0</v>
      </c>
    </row>
    <row r="3658" spans="1:12" x14ac:dyDescent="0.35">
      <c r="A3658" s="334">
        <v>3623</v>
      </c>
      <c r="B3658" s="306"/>
      <c r="C3658" s="321"/>
      <c r="D3658" s="321"/>
      <c r="E3658" s="321"/>
      <c r="F3658" s="321"/>
      <c r="G3658" s="335">
        <f t="shared" si="280"/>
        <v>0</v>
      </c>
      <c r="H3658" s="311"/>
      <c r="I3658" s="337">
        <f t="shared" si="281"/>
        <v>0</v>
      </c>
      <c r="J3658" s="344">
        <f t="shared" si="282"/>
        <v>0</v>
      </c>
      <c r="K3658" s="344">
        <f t="shared" si="283"/>
        <v>0</v>
      </c>
      <c r="L3658" s="336">
        <f t="shared" si="284"/>
        <v>0</v>
      </c>
    </row>
    <row r="3659" spans="1:12" x14ac:dyDescent="0.35">
      <c r="A3659" s="334">
        <v>3624</v>
      </c>
      <c r="B3659" s="306"/>
      <c r="C3659" s="321"/>
      <c r="D3659" s="321"/>
      <c r="E3659" s="321"/>
      <c r="F3659" s="321"/>
      <c r="G3659" s="335">
        <f t="shared" si="280"/>
        <v>0</v>
      </c>
      <c r="H3659" s="311"/>
      <c r="I3659" s="337">
        <f t="shared" si="281"/>
        <v>0</v>
      </c>
      <c r="J3659" s="344">
        <f t="shared" si="282"/>
        <v>0</v>
      </c>
      <c r="K3659" s="344">
        <f t="shared" si="283"/>
        <v>0</v>
      </c>
      <c r="L3659" s="336">
        <f t="shared" si="284"/>
        <v>0</v>
      </c>
    </row>
    <row r="3660" spans="1:12" x14ac:dyDescent="0.35">
      <c r="A3660" s="334">
        <v>3625</v>
      </c>
      <c r="B3660" s="306"/>
      <c r="C3660" s="321"/>
      <c r="D3660" s="321"/>
      <c r="E3660" s="321"/>
      <c r="F3660" s="321"/>
      <c r="G3660" s="335">
        <f t="shared" si="280"/>
        <v>0</v>
      </c>
      <c r="H3660" s="311"/>
      <c r="I3660" s="337">
        <f t="shared" si="281"/>
        <v>0</v>
      </c>
      <c r="J3660" s="344">
        <f t="shared" si="282"/>
        <v>0</v>
      </c>
      <c r="K3660" s="344">
        <f t="shared" si="283"/>
        <v>0</v>
      </c>
      <c r="L3660" s="336">
        <f t="shared" si="284"/>
        <v>0</v>
      </c>
    </row>
    <row r="3661" spans="1:12" x14ac:dyDescent="0.35">
      <c r="A3661" s="333">
        <v>3626</v>
      </c>
      <c r="B3661" s="306"/>
      <c r="C3661" s="321"/>
      <c r="D3661" s="321"/>
      <c r="E3661" s="321"/>
      <c r="F3661" s="321"/>
      <c r="G3661" s="335">
        <f t="shared" si="280"/>
        <v>0</v>
      </c>
      <c r="H3661" s="311"/>
      <c r="I3661" s="337">
        <f t="shared" si="281"/>
        <v>0</v>
      </c>
      <c r="J3661" s="344">
        <f t="shared" si="282"/>
        <v>0</v>
      </c>
      <c r="K3661" s="344">
        <f t="shared" si="283"/>
        <v>0</v>
      </c>
      <c r="L3661" s="336">
        <f t="shared" si="284"/>
        <v>0</v>
      </c>
    </row>
    <row r="3662" spans="1:12" x14ac:dyDescent="0.35">
      <c r="A3662" s="334">
        <v>3627</v>
      </c>
      <c r="B3662" s="306"/>
      <c r="C3662" s="321"/>
      <c r="D3662" s="321"/>
      <c r="E3662" s="321"/>
      <c r="F3662" s="321"/>
      <c r="G3662" s="335">
        <f t="shared" si="280"/>
        <v>0</v>
      </c>
      <c r="H3662" s="311"/>
      <c r="I3662" s="337">
        <f t="shared" si="281"/>
        <v>0</v>
      </c>
      <c r="J3662" s="344">
        <f t="shared" si="282"/>
        <v>0</v>
      </c>
      <c r="K3662" s="344">
        <f t="shared" si="283"/>
        <v>0</v>
      </c>
      <c r="L3662" s="336">
        <f t="shared" si="284"/>
        <v>0</v>
      </c>
    </row>
    <row r="3663" spans="1:12" x14ac:dyDescent="0.35">
      <c r="A3663" s="334">
        <v>3628</v>
      </c>
      <c r="B3663" s="306"/>
      <c r="C3663" s="321"/>
      <c r="D3663" s="321"/>
      <c r="E3663" s="321"/>
      <c r="F3663" s="321"/>
      <c r="G3663" s="335">
        <f t="shared" si="280"/>
        <v>0</v>
      </c>
      <c r="H3663" s="311"/>
      <c r="I3663" s="337">
        <f t="shared" si="281"/>
        <v>0</v>
      </c>
      <c r="J3663" s="344">
        <f t="shared" si="282"/>
        <v>0</v>
      </c>
      <c r="K3663" s="344">
        <f t="shared" si="283"/>
        <v>0</v>
      </c>
      <c r="L3663" s="336">
        <f t="shared" si="284"/>
        <v>0</v>
      </c>
    </row>
    <row r="3664" spans="1:12" x14ac:dyDescent="0.35">
      <c r="A3664" s="334">
        <v>3629</v>
      </c>
      <c r="B3664" s="306"/>
      <c r="C3664" s="321"/>
      <c r="D3664" s="321"/>
      <c r="E3664" s="321"/>
      <c r="F3664" s="321"/>
      <c r="G3664" s="335">
        <f t="shared" si="280"/>
        <v>0</v>
      </c>
      <c r="H3664" s="311"/>
      <c r="I3664" s="337">
        <f t="shared" si="281"/>
        <v>0</v>
      </c>
      <c r="J3664" s="344">
        <f t="shared" si="282"/>
        <v>0</v>
      </c>
      <c r="K3664" s="344">
        <f t="shared" si="283"/>
        <v>0</v>
      </c>
      <c r="L3664" s="336">
        <f t="shared" si="284"/>
        <v>0</v>
      </c>
    </row>
    <row r="3665" spans="1:12" x14ac:dyDescent="0.35">
      <c r="A3665" s="334">
        <v>3630</v>
      </c>
      <c r="B3665" s="306"/>
      <c r="C3665" s="321"/>
      <c r="D3665" s="321"/>
      <c r="E3665" s="321"/>
      <c r="F3665" s="321"/>
      <c r="G3665" s="335">
        <f t="shared" si="280"/>
        <v>0</v>
      </c>
      <c r="H3665" s="311"/>
      <c r="I3665" s="337">
        <f t="shared" si="281"/>
        <v>0</v>
      </c>
      <c r="J3665" s="344">
        <f t="shared" si="282"/>
        <v>0</v>
      </c>
      <c r="K3665" s="344">
        <f t="shared" si="283"/>
        <v>0</v>
      </c>
      <c r="L3665" s="336">
        <f t="shared" si="284"/>
        <v>0</v>
      </c>
    </row>
    <row r="3666" spans="1:12" x14ac:dyDescent="0.35">
      <c r="A3666" s="333">
        <v>3631</v>
      </c>
      <c r="B3666" s="306"/>
      <c r="C3666" s="321"/>
      <c r="D3666" s="321"/>
      <c r="E3666" s="321"/>
      <c r="F3666" s="321"/>
      <c r="G3666" s="335">
        <f t="shared" si="280"/>
        <v>0</v>
      </c>
      <c r="H3666" s="311"/>
      <c r="I3666" s="337">
        <f t="shared" si="281"/>
        <v>0</v>
      </c>
      <c r="J3666" s="344">
        <f t="shared" si="282"/>
        <v>0</v>
      </c>
      <c r="K3666" s="344">
        <f t="shared" si="283"/>
        <v>0</v>
      </c>
      <c r="L3666" s="336">
        <f t="shared" si="284"/>
        <v>0</v>
      </c>
    </row>
    <row r="3667" spans="1:12" x14ac:dyDescent="0.35">
      <c r="A3667" s="334">
        <v>3632</v>
      </c>
      <c r="B3667" s="306"/>
      <c r="C3667" s="321"/>
      <c r="D3667" s="321"/>
      <c r="E3667" s="321"/>
      <c r="F3667" s="321"/>
      <c r="G3667" s="335">
        <f t="shared" si="280"/>
        <v>0</v>
      </c>
      <c r="H3667" s="311"/>
      <c r="I3667" s="337">
        <f t="shared" si="281"/>
        <v>0</v>
      </c>
      <c r="J3667" s="344">
        <f t="shared" si="282"/>
        <v>0</v>
      </c>
      <c r="K3667" s="344">
        <f t="shared" si="283"/>
        <v>0</v>
      </c>
      <c r="L3667" s="336">
        <f t="shared" si="284"/>
        <v>0</v>
      </c>
    </row>
    <row r="3668" spans="1:12" x14ac:dyDescent="0.35">
      <c r="A3668" s="334">
        <v>3633</v>
      </c>
      <c r="B3668" s="306"/>
      <c r="C3668" s="321"/>
      <c r="D3668" s="321"/>
      <c r="E3668" s="321"/>
      <c r="F3668" s="321"/>
      <c r="G3668" s="335">
        <f t="shared" si="280"/>
        <v>0</v>
      </c>
      <c r="H3668" s="311"/>
      <c r="I3668" s="337">
        <f t="shared" si="281"/>
        <v>0</v>
      </c>
      <c r="J3668" s="344">
        <f t="shared" si="282"/>
        <v>0</v>
      </c>
      <c r="K3668" s="344">
        <f t="shared" si="283"/>
        <v>0</v>
      </c>
      <c r="L3668" s="336">
        <f t="shared" si="284"/>
        <v>0</v>
      </c>
    </row>
    <row r="3669" spans="1:12" x14ac:dyDescent="0.35">
      <c r="A3669" s="334">
        <v>3634</v>
      </c>
      <c r="B3669" s="306"/>
      <c r="C3669" s="321"/>
      <c r="D3669" s="321"/>
      <c r="E3669" s="321"/>
      <c r="F3669" s="321"/>
      <c r="G3669" s="335">
        <f t="shared" si="280"/>
        <v>0</v>
      </c>
      <c r="H3669" s="311"/>
      <c r="I3669" s="337">
        <f t="shared" si="281"/>
        <v>0</v>
      </c>
      <c r="J3669" s="344">
        <f t="shared" si="282"/>
        <v>0</v>
      </c>
      <c r="K3669" s="344">
        <f t="shared" si="283"/>
        <v>0</v>
      </c>
      <c r="L3669" s="336">
        <f t="shared" si="284"/>
        <v>0</v>
      </c>
    </row>
    <row r="3670" spans="1:12" x14ac:dyDescent="0.35">
      <c r="A3670" s="334">
        <v>3635</v>
      </c>
      <c r="B3670" s="306"/>
      <c r="C3670" s="321"/>
      <c r="D3670" s="321"/>
      <c r="E3670" s="321"/>
      <c r="F3670" s="321"/>
      <c r="G3670" s="335">
        <f t="shared" si="280"/>
        <v>0</v>
      </c>
      <c r="H3670" s="311"/>
      <c r="I3670" s="337">
        <f t="shared" si="281"/>
        <v>0</v>
      </c>
      <c r="J3670" s="344">
        <f t="shared" si="282"/>
        <v>0</v>
      </c>
      <c r="K3670" s="344">
        <f t="shared" si="283"/>
        <v>0</v>
      </c>
      <c r="L3670" s="336">
        <f t="shared" si="284"/>
        <v>0</v>
      </c>
    </row>
    <row r="3671" spans="1:12" x14ac:dyDescent="0.35">
      <c r="A3671" s="333">
        <v>3636</v>
      </c>
      <c r="B3671" s="306"/>
      <c r="C3671" s="321"/>
      <c r="D3671" s="321"/>
      <c r="E3671" s="321"/>
      <c r="F3671" s="321"/>
      <c r="G3671" s="335">
        <f t="shared" si="280"/>
        <v>0</v>
      </c>
      <c r="H3671" s="311"/>
      <c r="I3671" s="337">
        <f t="shared" si="281"/>
        <v>0</v>
      </c>
      <c r="J3671" s="344">
        <f t="shared" si="282"/>
        <v>0</v>
      </c>
      <c r="K3671" s="344">
        <f t="shared" si="283"/>
        <v>0</v>
      </c>
      <c r="L3671" s="336">
        <f t="shared" si="284"/>
        <v>0</v>
      </c>
    </row>
    <row r="3672" spans="1:12" x14ac:dyDescent="0.35">
      <c r="A3672" s="334">
        <v>3637</v>
      </c>
      <c r="B3672" s="306"/>
      <c r="C3672" s="321"/>
      <c r="D3672" s="321"/>
      <c r="E3672" s="321"/>
      <c r="F3672" s="321"/>
      <c r="G3672" s="335">
        <f t="shared" si="280"/>
        <v>0</v>
      </c>
      <c r="H3672" s="311"/>
      <c r="I3672" s="337">
        <f t="shared" si="281"/>
        <v>0</v>
      </c>
      <c r="J3672" s="344">
        <f t="shared" si="282"/>
        <v>0</v>
      </c>
      <c r="K3672" s="344">
        <f t="shared" si="283"/>
        <v>0</v>
      </c>
      <c r="L3672" s="336">
        <f t="shared" si="284"/>
        <v>0</v>
      </c>
    </row>
    <row r="3673" spans="1:12" x14ac:dyDescent="0.35">
      <c r="A3673" s="334">
        <v>3638</v>
      </c>
      <c r="B3673" s="306"/>
      <c r="C3673" s="321"/>
      <c r="D3673" s="321"/>
      <c r="E3673" s="321"/>
      <c r="F3673" s="321"/>
      <c r="G3673" s="335">
        <f t="shared" si="280"/>
        <v>0</v>
      </c>
      <c r="H3673" s="311"/>
      <c r="I3673" s="337">
        <f t="shared" si="281"/>
        <v>0</v>
      </c>
      <c r="J3673" s="344">
        <f t="shared" si="282"/>
        <v>0</v>
      </c>
      <c r="K3673" s="344">
        <f t="shared" si="283"/>
        <v>0</v>
      </c>
      <c r="L3673" s="336">
        <f t="shared" si="284"/>
        <v>0</v>
      </c>
    </row>
    <row r="3674" spans="1:12" x14ac:dyDescent="0.35">
      <c r="A3674" s="334">
        <v>3639</v>
      </c>
      <c r="B3674" s="306"/>
      <c r="C3674" s="321"/>
      <c r="D3674" s="321"/>
      <c r="E3674" s="321"/>
      <c r="F3674" s="321"/>
      <c r="G3674" s="335">
        <f t="shared" si="280"/>
        <v>0</v>
      </c>
      <c r="H3674" s="311"/>
      <c r="I3674" s="337">
        <f t="shared" si="281"/>
        <v>0</v>
      </c>
      <c r="J3674" s="344">
        <f t="shared" si="282"/>
        <v>0</v>
      </c>
      <c r="K3674" s="344">
        <f t="shared" si="283"/>
        <v>0</v>
      </c>
      <c r="L3674" s="336">
        <f t="shared" si="284"/>
        <v>0</v>
      </c>
    </row>
    <row r="3675" spans="1:12" x14ac:dyDescent="0.35">
      <c r="A3675" s="334">
        <v>3640</v>
      </c>
      <c r="B3675" s="306"/>
      <c r="C3675" s="321"/>
      <c r="D3675" s="321"/>
      <c r="E3675" s="321"/>
      <c r="F3675" s="321"/>
      <c r="G3675" s="335">
        <f t="shared" si="280"/>
        <v>0</v>
      </c>
      <c r="H3675" s="311"/>
      <c r="I3675" s="337">
        <f t="shared" si="281"/>
        <v>0</v>
      </c>
      <c r="J3675" s="344">
        <f t="shared" si="282"/>
        <v>0</v>
      </c>
      <c r="K3675" s="344">
        <f t="shared" si="283"/>
        <v>0</v>
      </c>
      <c r="L3675" s="336">
        <f t="shared" si="284"/>
        <v>0</v>
      </c>
    </row>
    <row r="3676" spans="1:12" x14ac:dyDescent="0.35">
      <c r="A3676" s="333">
        <v>3641</v>
      </c>
      <c r="B3676" s="306"/>
      <c r="C3676" s="321"/>
      <c r="D3676" s="321"/>
      <c r="E3676" s="321"/>
      <c r="F3676" s="321"/>
      <c r="G3676" s="335">
        <f t="shared" si="280"/>
        <v>0</v>
      </c>
      <c r="H3676" s="311"/>
      <c r="I3676" s="337">
        <f t="shared" si="281"/>
        <v>0</v>
      </c>
      <c r="J3676" s="344">
        <f t="shared" si="282"/>
        <v>0</v>
      </c>
      <c r="K3676" s="344">
        <f t="shared" si="283"/>
        <v>0</v>
      </c>
      <c r="L3676" s="336">
        <f t="shared" si="284"/>
        <v>0</v>
      </c>
    </row>
    <row r="3677" spans="1:12" x14ac:dyDescent="0.35">
      <c r="A3677" s="334">
        <v>3642</v>
      </c>
      <c r="B3677" s="306"/>
      <c r="C3677" s="321"/>
      <c r="D3677" s="321"/>
      <c r="E3677" s="321"/>
      <c r="F3677" s="321"/>
      <c r="G3677" s="335">
        <f t="shared" si="280"/>
        <v>0</v>
      </c>
      <c r="H3677" s="311"/>
      <c r="I3677" s="337">
        <f t="shared" si="281"/>
        <v>0</v>
      </c>
      <c r="J3677" s="344">
        <f t="shared" si="282"/>
        <v>0</v>
      </c>
      <c r="K3677" s="344">
        <f t="shared" si="283"/>
        <v>0</v>
      </c>
      <c r="L3677" s="336">
        <f t="shared" si="284"/>
        <v>0</v>
      </c>
    </row>
    <row r="3678" spans="1:12" x14ac:dyDescent="0.35">
      <c r="A3678" s="334">
        <v>3643</v>
      </c>
      <c r="B3678" s="306"/>
      <c r="C3678" s="321"/>
      <c r="D3678" s="321"/>
      <c r="E3678" s="321"/>
      <c r="F3678" s="321"/>
      <c r="G3678" s="335">
        <f t="shared" si="280"/>
        <v>0</v>
      </c>
      <c r="H3678" s="311"/>
      <c r="I3678" s="337">
        <f t="shared" si="281"/>
        <v>0</v>
      </c>
      <c r="J3678" s="344">
        <f t="shared" si="282"/>
        <v>0</v>
      </c>
      <c r="K3678" s="344">
        <f t="shared" si="283"/>
        <v>0</v>
      </c>
      <c r="L3678" s="336">
        <f t="shared" si="284"/>
        <v>0</v>
      </c>
    </row>
    <row r="3679" spans="1:12" x14ac:dyDescent="0.35">
      <c r="A3679" s="334">
        <v>3644</v>
      </c>
      <c r="B3679" s="306"/>
      <c r="C3679" s="321"/>
      <c r="D3679" s="321"/>
      <c r="E3679" s="321"/>
      <c r="F3679" s="321"/>
      <c r="G3679" s="335">
        <f t="shared" si="280"/>
        <v>0</v>
      </c>
      <c r="H3679" s="311"/>
      <c r="I3679" s="337">
        <f t="shared" si="281"/>
        <v>0</v>
      </c>
      <c r="J3679" s="344">
        <f t="shared" si="282"/>
        <v>0</v>
      </c>
      <c r="K3679" s="344">
        <f t="shared" si="283"/>
        <v>0</v>
      </c>
      <c r="L3679" s="336">
        <f t="shared" si="284"/>
        <v>0</v>
      </c>
    </row>
    <row r="3680" spans="1:12" x14ac:dyDescent="0.35">
      <c r="A3680" s="334">
        <v>3645</v>
      </c>
      <c r="B3680" s="306"/>
      <c r="C3680" s="321"/>
      <c r="D3680" s="321"/>
      <c r="E3680" s="321"/>
      <c r="F3680" s="321"/>
      <c r="G3680" s="335">
        <f t="shared" si="280"/>
        <v>0</v>
      </c>
      <c r="H3680" s="311"/>
      <c r="I3680" s="337">
        <f t="shared" si="281"/>
        <v>0</v>
      </c>
      <c r="J3680" s="344">
        <f t="shared" si="282"/>
        <v>0</v>
      </c>
      <c r="K3680" s="344">
        <f t="shared" si="283"/>
        <v>0</v>
      </c>
      <c r="L3680" s="336">
        <f t="shared" si="284"/>
        <v>0</v>
      </c>
    </row>
    <row r="3681" spans="1:12" x14ac:dyDescent="0.35">
      <c r="A3681" s="333">
        <v>3646</v>
      </c>
      <c r="B3681" s="306"/>
      <c r="C3681" s="321"/>
      <c r="D3681" s="321"/>
      <c r="E3681" s="321"/>
      <c r="F3681" s="321"/>
      <c r="G3681" s="335">
        <f t="shared" si="280"/>
        <v>0</v>
      </c>
      <c r="H3681" s="311"/>
      <c r="I3681" s="337">
        <f t="shared" si="281"/>
        <v>0</v>
      </c>
      <c r="J3681" s="344">
        <f t="shared" si="282"/>
        <v>0</v>
      </c>
      <c r="K3681" s="344">
        <f t="shared" si="283"/>
        <v>0</v>
      </c>
      <c r="L3681" s="336">
        <f t="shared" si="284"/>
        <v>0</v>
      </c>
    </row>
    <row r="3682" spans="1:12" x14ac:dyDescent="0.35">
      <c r="A3682" s="334">
        <v>3647</v>
      </c>
      <c r="B3682" s="306"/>
      <c r="C3682" s="321"/>
      <c r="D3682" s="321"/>
      <c r="E3682" s="321"/>
      <c r="F3682" s="321"/>
      <c r="G3682" s="335">
        <f t="shared" si="280"/>
        <v>0</v>
      </c>
      <c r="H3682" s="311"/>
      <c r="I3682" s="337">
        <f t="shared" si="281"/>
        <v>0</v>
      </c>
      <c r="J3682" s="344">
        <f t="shared" si="282"/>
        <v>0</v>
      </c>
      <c r="K3682" s="344">
        <f t="shared" si="283"/>
        <v>0</v>
      </c>
      <c r="L3682" s="336">
        <f t="shared" si="284"/>
        <v>0</v>
      </c>
    </row>
    <row r="3683" spans="1:12" x14ac:dyDescent="0.35">
      <c r="A3683" s="334">
        <v>3648</v>
      </c>
      <c r="B3683" s="306"/>
      <c r="C3683" s="321"/>
      <c r="D3683" s="321"/>
      <c r="E3683" s="321"/>
      <c r="F3683" s="321"/>
      <c r="G3683" s="335">
        <f t="shared" si="280"/>
        <v>0</v>
      </c>
      <c r="H3683" s="311"/>
      <c r="I3683" s="337">
        <f t="shared" si="281"/>
        <v>0</v>
      </c>
      <c r="J3683" s="344">
        <f t="shared" si="282"/>
        <v>0</v>
      </c>
      <c r="K3683" s="344">
        <f t="shared" si="283"/>
        <v>0</v>
      </c>
      <c r="L3683" s="336">
        <f t="shared" si="284"/>
        <v>0</v>
      </c>
    </row>
    <row r="3684" spans="1:12" x14ac:dyDescent="0.35">
      <c r="A3684" s="334">
        <v>3649</v>
      </c>
      <c r="B3684" s="306"/>
      <c r="C3684" s="321"/>
      <c r="D3684" s="321"/>
      <c r="E3684" s="321"/>
      <c r="F3684" s="321"/>
      <c r="G3684" s="335">
        <f t="shared" si="280"/>
        <v>0</v>
      </c>
      <c r="H3684" s="311"/>
      <c r="I3684" s="337">
        <f t="shared" si="281"/>
        <v>0</v>
      </c>
      <c r="J3684" s="344">
        <f t="shared" si="282"/>
        <v>0</v>
      </c>
      <c r="K3684" s="344">
        <f t="shared" si="283"/>
        <v>0</v>
      </c>
      <c r="L3684" s="336">
        <f t="shared" si="284"/>
        <v>0</v>
      </c>
    </row>
    <row r="3685" spans="1:12" x14ac:dyDescent="0.35">
      <c r="A3685" s="334">
        <v>3650</v>
      </c>
      <c r="B3685" s="306"/>
      <c r="C3685" s="321"/>
      <c r="D3685" s="321"/>
      <c r="E3685" s="321"/>
      <c r="F3685" s="321"/>
      <c r="G3685" s="335">
        <f t="shared" ref="G3685:G3748" si="285">IF(F3685="Residencial",E3685,F3685)</f>
        <v>0</v>
      </c>
      <c r="H3685" s="311"/>
      <c r="I3685" s="337">
        <f t="shared" ref="I3685:I3748" si="286">IF(F3685="Residencial",IF(H3685&lt;=11,H3685,11),0)</f>
        <v>0</v>
      </c>
      <c r="J3685" s="344">
        <f t="shared" ref="J3685:J3748" si="287">IF(OR(G3685=1,G3685=2),IF(H3685&lt;=6,H3685,6),0)</f>
        <v>0</v>
      </c>
      <c r="K3685" s="344">
        <f t="shared" si="283"/>
        <v>0</v>
      </c>
      <c r="L3685" s="336">
        <f t="shared" si="284"/>
        <v>0</v>
      </c>
    </row>
    <row r="3686" spans="1:12" x14ac:dyDescent="0.35">
      <c r="A3686" s="333">
        <v>3651</v>
      </c>
      <c r="B3686" s="306"/>
      <c r="C3686" s="321"/>
      <c r="D3686" s="321"/>
      <c r="E3686" s="321"/>
      <c r="F3686" s="321"/>
      <c r="G3686" s="335">
        <f t="shared" si="285"/>
        <v>0</v>
      </c>
      <c r="H3686" s="311"/>
      <c r="I3686" s="337">
        <f t="shared" si="286"/>
        <v>0</v>
      </c>
      <c r="J3686" s="344">
        <f t="shared" si="287"/>
        <v>0</v>
      </c>
      <c r="K3686" s="344">
        <f t="shared" ref="K3686:K3749" si="288">I3686-J3686</f>
        <v>0</v>
      </c>
      <c r="L3686" s="336">
        <f t="shared" ref="L3686:L3749" si="289">IF(F3686="Residencial",IF(H3686&gt;11,(H3686-I3686),0),0)</f>
        <v>0</v>
      </c>
    </row>
    <row r="3687" spans="1:12" x14ac:dyDescent="0.35">
      <c r="A3687" s="334">
        <v>3652</v>
      </c>
      <c r="B3687" s="306"/>
      <c r="C3687" s="321"/>
      <c r="D3687" s="321"/>
      <c r="E3687" s="321"/>
      <c r="F3687" s="321"/>
      <c r="G3687" s="335">
        <f t="shared" si="285"/>
        <v>0</v>
      </c>
      <c r="H3687" s="311"/>
      <c r="I3687" s="337">
        <f t="shared" si="286"/>
        <v>0</v>
      </c>
      <c r="J3687" s="344">
        <f t="shared" si="287"/>
        <v>0</v>
      </c>
      <c r="K3687" s="344">
        <f t="shared" si="288"/>
        <v>0</v>
      </c>
      <c r="L3687" s="336">
        <f t="shared" si="289"/>
        <v>0</v>
      </c>
    </row>
    <row r="3688" spans="1:12" x14ac:dyDescent="0.35">
      <c r="A3688" s="334">
        <v>3653</v>
      </c>
      <c r="B3688" s="306"/>
      <c r="C3688" s="321"/>
      <c r="D3688" s="321"/>
      <c r="E3688" s="321"/>
      <c r="F3688" s="321"/>
      <c r="G3688" s="335">
        <f t="shared" si="285"/>
        <v>0</v>
      </c>
      <c r="H3688" s="311"/>
      <c r="I3688" s="337">
        <f t="shared" si="286"/>
        <v>0</v>
      </c>
      <c r="J3688" s="344">
        <f t="shared" si="287"/>
        <v>0</v>
      </c>
      <c r="K3688" s="344">
        <f t="shared" si="288"/>
        <v>0</v>
      </c>
      <c r="L3688" s="336">
        <f t="shared" si="289"/>
        <v>0</v>
      </c>
    </row>
    <row r="3689" spans="1:12" x14ac:dyDescent="0.35">
      <c r="A3689" s="334">
        <v>3654</v>
      </c>
      <c r="B3689" s="306"/>
      <c r="C3689" s="321"/>
      <c r="D3689" s="321"/>
      <c r="E3689" s="321"/>
      <c r="F3689" s="321"/>
      <c r="G3689" s="335">
        <f t="shared" si="285"/>
        <v>0</v>
      </c>
      <c r="H3689" s="311"/>
      <c r="I3689" s="337">
        <f t="shared" si="286"/>
        <v>0</v>
      </c>
      <c r="J3689" s="344">
        <f t="shared" si="287"/>
        <v>0</v>
      </c>
      <c r="K3689" s="344">
        <f t="shared" si="288"/>
        <v>0</v>
      </c>
      <c r="L3689" s="336">
        <f t="shared" si="289"/>
        <v>0</v>
      </c>
    </row>
    <row r="3690" spans="1:12" x14ac:dyDescent="0.35">
      <c r="A3690" s="334">
        <v>3655</v>
      </c>
      <c r="B3690" s="306"/>
      <c r="C3690" s="321"/>
      <c r="D3690" s="321"/>
      <c r="E3690" s="321"/>
      <c r="F3690" s="321"/>
      <c r="G3690" s="335">
        <f t="shared" si="285"/>
        <v>0</v>
      </c>
      <c r="H3690" s="311"/>
      <c r="I3690" s="337">
        <f t="shared" si="286"/>
        <v>0</v>
      </c>
      <c r="J3690" s="344">
        <f t="shared" si="287"/>
        <v>0</v>
      </c>
      <c r="K3690" s="344">
        <f t="shared" si="288"/>
        <v>0</v>
      </c>
      <c r="L3690" s="336">
        <f t="shared" si="289"/>
        <v>0</v>
      </c>
    </row>
    <row r="3691" spans="1:12" x14ac:dyDescent="0.35">
      <c r="A3691" s="333">
        <v>3656</v>
      </c>
      <c r="B3691" s="306"/>
      <c r="C3691" s="321"/>
      <c r="D3691" s="321"/>
      <c r="E3691" s="321"/>
      <c r="F3691" s="321"/>
      <c r="G3691" s="335">
        <f t="shared" si="285"/>
        <v>0</v>
      </c>
      <c r="H3691" s="311"/>
      <c r="I3691" s="337">
        <f t="shared" si="286"/>
        <v>0</v>
      </c>
      <c r="J3691" s="344">
        <f t="shared" si="287"/>
        <v>0</v>
      </c>
      <c r="K3691" s="344">
        <f t="shared" si="288"/>
        <v>0</v>
      </c>
      <c r="L3691" s="336">
        <f t="shared" si="289"/>
        <v>0</v>
      </c>
    </row>
    <row r="3692" spans="1:12" x14ac:dyDescent="0.35">
      <c r="A3692" s="334">
        <v>3657</v>
      </c>
      <c r="B3692" s="306"/>
      <c r="C3692" s="321"/>
      <c r="D3692" s="321"/>
      <c r="E3692" s="321"/>
      <c r="F3692" s="321"/>
      <c r="G3692" s="335">
        <f t="shared" si="285"/>
        <v>0</v>
      </c>
      <c r="H3692" s="311"/>
      <c r="I3692" s="337">
        <f t="shared" si="286"/>
        <v>0</v>
      </c>
      <c r="J3692" s="344">
        <f t="shared" si="287"/>
        <v>0</v>
      </c>
      <c r="K3692" s="344">
        <f t="shared" si="288"/>
        <v>0</v>
      </c>
      <c r="L3692" s="336">
        <f t="shared" si="289"/>
        <v>0</v>
      </c>
    </row>
    <row r="3693" spans="1:12" x14ac:dyDescent="0.35">
      <c r="A3693" s="334">
        <v>3658</v>
      </c>
      <c r="B3693" s="306"/>
      <c r="C3693" s="321"/>
      <c r="D3693" s="321"/>
      <c r="E3693" s="321"/>
      <c r="F3693" s="321"/>
      <c r="G3693" s="335">
        <f t="shared" si="285"/>
        <v>0</v>
      </c>
      <c r="H3693" s="311"/>
      <c r="I3693" s="337">
        <f t="shared" si="286"/>
        <v>0</v>
      </c>
      <c r="J3693" s="344">
        <f t="shared" si="287"/>
        <v>0</v>
      </c>
      <c r="K3693" s="344">
        <f t="shared" si="288"/>
        <v>0</v>
      </c>
      <c r="L3693" s="336">
        <f t="shared" si="289"/>
        <v>0</v>
      </c>
    </row>
    <row r="3694" spans="1:12" x14ac:dyDescent="0.35">
      <c r="A3694" s="334">
        <v>3659</v>
      </c>
      <c r="B3694" s="306"/>
      <c r="C3694" s="321"/>
      <c r="D3694" s="321"/>
      <c r="E3694" s="321"/>
      <c r="F3694" s="321"/>
      <c r="G3694" s="335">
        <f t="shared" si="285"/>
        <v>0</v>
      </c>
      <c r="H3694" s="311"/>
      <c r="I3694" s="337">
        <f t="shared" si="286"/>
        <v>0</v>
      </c>
      <c r="J3694" s="344">
        <f t="shared" si="287"/>
        <v>0</v>
      </c>
      <c r="K3694" s="344">
        <f t="shared" si="288"/>
        <v>0</v>
      </c>
      <c r="L3694" s="336">
        <f t="shared" si="289"/>
        <v>0</v>
      </c>
    </row>
    <row r="3695" spans="1:12" x14ac:dyDescent="0.35">
      <c r="A3695" s="334">
        <v>3660</v>
      </c>
      <c r="B3695" s="306"/>
      <c r="C3695" s="321"/>
      <c r="D3695" s="321"/>
      <c r="E3695" s="321"/>
      <c r="F3695" s="321"/>
      <c r="G3695" s="335">
        <f t="shared" si="285"/>
        <v>0</v>
      </c>
      <c r="H3695" s="311"/>
      <c r="I3695" s="337">
        <f t="shared" si="286"/>
        <v>0</v>
      </c>
      <c r="J3695" s="344">
        <f t="shared" si="287"/>
        <v>0</v>
      </c>
      <c r="K3695" s="344">
        <f t="shared" si="288"/>
        <v>0</v>
      </c>
      <c r="L3695" s="336">
        <f t="shared" si="289"/>
        <v>0</v>
      </c>
    </row>
    <row r="3696" spans="1:12" x14ac:dyDescent="0.35">
      <c r="A3696" s="333">
        <v>3661</v>
      </c>
      <c r="B3696" s="306"/>
      <c r="C3696" s="321"/>
      <c r="D3696" s="321"/>
      <c r="E3696" s="321"/>
      <c r="F3696" s="321"/>
      <c r="G3696" s="335">
        <f t="shared" si="285"/>
        <v>0</v>
      </c>
      <c r="H3696" s="311"/>
      <c r="I3696" s="337">
        <f t="shared" si="286"/>
        <v>0</v>
      </c>
      <c r="J3696" s="344">
        <f t="shared" si="287"/>
        <v>0</v>
      </c>
      <c r="K3696" s="344">
        <f t="shared" si="288"/>
        <v>0</v>
      </c>
      <c r="L3696" s="336">
        <f t="shared" si="289"/>
        <v>0</v>
      </c>
    </row>
    <row r="3697" spans="1:12" x14ac:dyDescent="0.35">
      <c r="A3697" s="334">
        <v>3662</v>
      </c>
      <c r="B3697" s="306"/>
      <c r="C3697" s="321"/>
      <c r="D3697" s="321"/>
      <c r="E3697" s="321"/>
      <c r="F3697" s="321"/>
      <c r="G3697" s="335">
        <f t="shared" si="285"/>
        <v>0</v>
      </c>
      <c r="H3697" s="311"/>
      <c r="I3697" s="337">
        <f t="shared" si="286"/>
        <v>0</v>
      </c>
      <c r="J3697" s="344">
        <f t="shared" si="287"/>
        <v>0</v>
      </c>
      <c r="K3697" s="344">
        <f t="shared" si="288"/>
        <v>0</v>
      </c>
      <c r="L3697" s="336">
        <f t="shared" si="289"/>
        <v>0</v>
      </c>
    </row>
    <row r="3698" spans="1:12" x14ac:dyDescent="0.35">
      <c r="A3698" s="334">
        <v>3663</v>
      </c>
      <c r="B3698" s="306"/>
      <c r="C3698" s="321"/>
      <c r="D3698" s="321"/>
      <c r="E3698" s="321"/>
      <c r="F3698" s="321"/>
      <c r="G3698" s="335">
        <f t="shared" si="285"/>
        <v>0</v>
      </c>
      <c r="H3698" s="311"/>
      <c r="I3698" s="337">
        <f t="shared" si="286"/>
        <v>0</v>
      </c>
      <c r="J3698" s="344">
        <f t="shared" si="287"/>
        <v>0</v>
      </c>
      <c r="K3698" s="344">
        <f t="shared" si="288"/>
        <v>0</v>
      </c>
      <c r="L3698" s="336">
        <f t="shared" si="289"/>
        <v>0</v>
      </c>
    </row>
    <row r="3699" spans="1:12" x14ac:dyDescent="0.35">
      <c r="A3699" s="334">
        <v>3664</v>
      </c>
      <c r="B3699" s="306"/>
      <c r="C3699" s="321"/>
      <c r="D3699" s="321"/>
      <c r="E3699" s="321"/>
      <c r="F3699" s="321"/>
      <c r="G3699" s="335">
        <f t="shared" si="285"/>
        <v>0</v>
      </c>
      <c r="H3699" s="311"/>
      <c r="I3699" s="337">
        <f t="shared" si="286"/>
        <v>0</v>
      </c>
      <c r="J3699" s="344">
        <f t="shared" si="287"/>
        <v>0</v>
      </c>
      <c r="K3699" s="344">
        <f t="shared" si="288"/>
        <v>0</v>
      </c>
      <c r="L3699" s="336">
        <f t="shared" si="289"/>
        <v>0</v>
      </c>
    </row>
    <row r="3700" spans="1:12" x14ac:dyDescent="0.35">
      <c r="A3700" s="334">
        <v>3665</v>
      </c>
      <c r="B3700" s="306"/>
      <c r="C3700" s="321"/>
      <c r="D3700" s="321"/>
      <c r="E3700" s="321"/>
      <c r="F3700" s="321"/>
      <c r="G3700" s="335">
        <f t="shared" si="285"/>
        <v>0</v>
      </c>
      <c r="H3700" s="311"/>
      <c r="I3700" s="337">
        <f t="shared" si="286"/>
        <v>0</v>
      </c>
      <c r="J3700" s="344">
        <f t="shared" si="287"/>
        <v>0</v>
      </c>
      <c r="K3700" s="344">
        <f t="shared" si="288"/>
        <v>0</v>
      </c>
      <c r="L3700" s="336">
        <f t="shared" si="289"/>
        <v>0</v>
      </c>
    </row>
    <row r="3701" spans="1:12" x14ac:dyDescent="0.35">
      <c r="A3701" s="333">
        <v>3666</v>
      </c>
      <c r="B3701" s="306"/>
      <c r="C3701" s="321"/>
      <c r="D3701" s="321"/>
      <c r="E3701" s="321"/>
      <c r="F3701" s="321"/>
      <c r="G3701" s="335">
        <f t="shared" si="285"/>
        <v>0</v>
      </c>
      <c r="H3701" s="311"/>
      <c r="I3701" s="337">
        <f t="shared" si="286"/>
        <v>0</v>
      </c>
      <c r="J3701" s="344">
        <f t="shared" si="287"/>
        <v>0</v>
      </c>
      <c r="K3701" s="344">
        <f t="shared" si="288"/>
        <v>0</v>
      </c>
      <c r="L3701" s="336">
        <f t="shared" si="289"/>
        <v>0</v>
      </c>
    </row>
    <row r="3702" spans="1:12" x14ac:dyDescent="0.35">
      <c r="A3702" s="334">
        <v>3667</v>
      </c>
      <c r="B3702" s="306"/>
      <c r="C3702" s="321"/>
      <c r="D3702" s="321"/>
      <c r="E3702" s="321"/>
      <c r="F3702" s="321"/>
      <c r="G3702" s="335">
        <f t="shared" si="285"/>
        <v>0</v>
      </c>
      <c r="H3702" s="311"/>
      <c r="I3702" s="337">
        <f t="shared" si="286"/>
        <v>0</v>
      </c>
      <c r="J3702" s="344">
        <f t="shared" si="287"/>
        <v>0</v>
      </c>
      <c r="K3702" s="344">
        <f t="shared" si="288"/>
        <v>0</v>
      </c>
      <c r="L3702" s="336">
        <f t="shared" si="289"/>
        <v>0</v>
      </c>
    </row>
    <row r="3703" spans="1:12" x14ac:dyDescent="0.35">
      <c r="A3703" s="334">
        <v>3668</v>
      </c>
      <c r="B3703" s="306"/>
      <c r="C3703" s="321"/>
      <c r="D3703" s="321"/>
      <c r="E3703" s="321"/>
      <c r="F3703" s="321"/>
      <c r="G3703" s="335">
        <f t="shared" si="285"/>
        <v>0</v>
      </c>
      <c r="H3703" s="311"/>
      <c r="I3703" s="337">
        <f t="shared" si="286"/>
        <v>0</v>
      </c>
      <c r="J3703" s="344">
        <f t="shared" si="287"/>
        <v>0</v>
      </c>
      <c r="K3703" s="344">
        <f t="shared" si="288"/>
        <v>0</v>
      </c>
      <c r="L3703" s="336">
        <f t="shared" si="289"/>
        <v>0</v>
      </c>
    </row>
    <row r="3704" spans="1:12" x14ac:dyDescent="0.35">
      <c r="A3704" s="334">
        <v>3669</v>
      </c>
      <c r="B3704" s="306"/>
      <c r="C3704" s="321"/>
      <c r="D3704" s="321"/>
      <c r="E3704" s="321"/>
      <c r="F3704" s="321"/>
      <c r="G3704" s="335">
        <f t="shared" si="285"/>
        <v>0</v>
      </c>
      <c r="H3704" s="311"/>
      <c r="I3704" s="337">
        <f t="shared" si="286"/>
        <v>0</v>
      </c>
      <c r="J3704" s="344">
        <f t="shared" si="287"/>
        <v>0</v>
      </c>
      <c r="K3704" s="344">
        <f t="shared" si="288"/>
        <v>0</v>
      </c>
      <c r="L3704" s="336">
        <f t="shared" si="289"/>
        <v>0</v>
      </c>
    </row>
    <row r="3705" spans="1:12" x14ac:dyDescent="0.35">
      <c r="A3705" s="334">
        <v>3670</v>
      </c>
      <c r="B3705" s="306"/>
      <c r="C3705" s="321"/>
      <c r="D3705" s="321"/>
      <c r="E3705" s="321"/>
      <c r="F3705" s="321"/>
      <c r="G3705" s="335">
        <f t="shared" si="285"/>
        <v>0</v>
      </c>
      <c r="H3705" s="311"/>
      <c r="I3705" s="337">
        <f t="shared" si="286"/>
        <v>0</v>
      </c>
      <c r="J3705" s="344">
        <f t="shared" si="287"/>
        <v>0</v>
      </c>
      <c r="K3705" s="344">
        <f t="shared" si="288"/>
        <v>0</v>
      </c>
      <c r="L3705" s="336">
        <f t="shared" si="289"/>
        <v>0</v>
      </c>
    </row>
    <row r="3706" spans="1:12" x14ac:dyDescent="0.35">
      <c r="A3706" s="333">
        <v>3671</v>
      </c>
      <c r="B3706" s="306"/>
      <c r="C3706" s="321"/>
      <c r="D3706" s="321"/>
      <c r="E3706" s="321"/>
      <c r="F3706" s="321"/>
      <c r="G3706" s="335">
        <f t="shared" si="285"/>
        <v>0</v>
      </c>
      <c r="H3706" s="311"/>
      <c r="I3706" s="337">
        <f t="shared" si="286"/>
        <v>0</v>
      </c>
      <c r="J3706" s="344">
        <f t="shared" si="287"/>
        <v>0</v>
      </c>
      <c r="K3706" s="344">
        <f t="shared" si="288"/>
        <v>0</v>
      </c>
      <c r="L3706" s="336">
        <f t="shared" si="289"/>
        <v>0</v>
      </c>
    </row>
    <row r="3707" spans="1:12" x14ac:dyDescent="0.35">
      <c r="A3707" s="334">
        <v>3672</v>
      </c>
      <c r="B3707" s="306"/>
      <c r="C3707" s="321"/>
      <c r="D3707" s="321"/>
      <c r="E3707" s="321"/>
      <c r="F3707" s="321"/>
      <c r="G3707" s="335">
        <f t="shared" si="285"/>
        <v>0</v>
      </c>
      <c r="H3707" s="311"/>
      <c r="I3707" s="337">
        <f t="shared" si="286"/>
        <v>0</v>
      </c>
      <c r="J3707" s="344">
        <f t="shared" si="287"/>
        <v>0</v>
      </c>
      <c r="K3707" s="344">
        <f t="shared" si="288"/>
        <v>0</v>
      </c>
      <c r="L3707" s="336">
        <f t="shared" si="289"/>
        <v>0</v>
      </c>
    </row>
    <row r="3708" spans="1:12" x14ac:dyDescent="0.35">
      <c r="A3708" s="334">
        <v>3673</v>
      </c>
      <c r="B3708" s="306"/>
      <c r="C3708" s="321"/>
      <c r="D3708" s="321"/>
      <c r="E3708" s="321"/>
      <c r="F3708" s="321"/>
      <c r="G3708" s="335">
        <f t="shared" si="285"/>
        <v>0</v>
      </c>
      <c r="H3708" s="311"/>
      <c r="I3708" s="337">
        <f t="shared" si="286"/>
        <v>0</v>
      </c>
      <c r="J3708" s="344">
        <f t="shared" si="287"/>
        <v>0</v>
      </c>
      <c r="K3708" s="344">
        <f t="shared" si="288"/>
        <v>0</v>
      </c>
      <c r="L3708" s="336">
        <f t="shared" si="289"/>
        <v>0</v>
      </c>
    </row>
    <row r="3709" spans="1:12" x14ac:dyDescent="0.35">
      <c r="A3709" s="334">
        <v>3674</v>
      </c>
      <c r="B3709" s="306"/>
      <c r="C3709" s="321"/>
      <c r="D3709" s="321"/>
      <c r="E3709" s="321"/>
      <c r="F3709" s="321"/>
      <c r="G3709" s="335">
        <f t="shared" si="285"/>
        <v>0</v>
      </c>
      <c r="H3709" s="311"/>
      <c r="I3709" s="337">
        <f t="shared" si="286"/>
        <v>0</v>
      </c>
      <c r="J3709" s="344">
        <f t="shared" si="287"/>
        <v>0</v>
      </c>
      <c r="K3709" s="344">
        <f t="shared" si="288"/>
        <v>0</v>
      </c>
      <c r="L3709" s="336">
        <f t="shared" si="289"/>
        <v>0</v>
      </c>
    </row>
    <row r="3710" spans="1:12" x14ac:dyDescent="0.35">
      <c r="A3710" s="334">
        <v>3675</v>
      </c>
      <c r="B3710" s="306"/>
      <c r="C3710" s="321"/>
      <c r="D3710" s="321"/>
      <c r="E3710" s="321"/>
      <c r="F3710" s="321"/>
      <c r="G3710" s="335">
        <f t="shared" si="285"/>
        <v>0</v>
      </c>
      <c r="H3710" s="311"/>
      <c r="I3710" s="337">
        <f t="shared" si="286"/>
        <v>0</v>
      </c>
      <c r="J3710" s="344">
        <f t="shared" si="287"/>
        <v>0</v>
      </c>
      <c r="K3710" s="344">
        <f t="shared" si="288"/>
        <v>0</v>
      </c>
      <c r="L3710" s="336">
        <f t="shared" si="289"/>
        <v>0</v>
      </c>
    </row>
    <row r="3711" spans="1:12" x14ac:dyDescent="0.35">
      <c r="A3711" s="333">
        <v>3676</v>
      </c>
      <c r="B3711" s="306"/>
      <c r="C3711" s="321"/>
      <c r="D3711" s="321"/>
      <c r="E3711" s="321"/>
      <c r="F3711" s="321"/>
      <c r="G3711" s="335">
        <f t="shared" si="285"/>
        <v>0</v>
      </c>
      <c r="H3711" s="311"/>
      <c r="I3711" s="337">
        <f t="shared" si="286"/>
        <v>0</v>
      </c>
      <c r="J3711" s="344">
        <f t="shared" si="287"/>
        <v>0</v>
      </c>
      <c r="K3711" s="344">
        <f t="shared" si="288"/>
        <v>0</v>
      </c>
      <c r="L3711" s="336">
        <f t="shared" si="289"/>
        <v>0</v>
      </c>
    </row>
    <row r="3712" spans="1:12" x14ac:dyDescent="0.35">
      <c r="A3712" s="334">
        <v>3677</v>
      </c>
      <c r="B3712" s="306"/>
      <c r="C3712" s="321"/>
      <c r="D3712" s="321"/>
      <c r="E3712" s="321"/>
      <c r="F3712" s="321"/>
      <c r="G3712" s="335">
        <f t="shared" si="285"/>
        <v>0</v>
      </c>
      <c r="H3712" s="311"/>
      <c r="I3712" s="337">
        <f t="shared" si="286"/>
        <v>0</v>
      </c>
      <c r="J3712" s="344">
        <f t="shared" si="287"/>
        <v>0</v>
      </c>
      <c r="K3712" s="344">
        <f t="shared" si="288"/>
        <v>0</v>
      </c>
      <c r="L3712" s="336">
        <f t="shared" si="289"/>
        <v>0</v>
      </c>
    </row>
    <row r="3713" spans="1:12" x14ac:dyDescent="0.35">
      <c r="A3713" s="334">
        <v>3678</v>
      </c>
      <c r="B3713" s="306"/>
      <c r="C3713" s="321"/>
      <c r="D3713" s="321"/>
      <c r="E3713" s="321"/>
      <c r="F3713" s="321"/>
      <c r="G3713" s="335">
        <f t="shared" si="285"/>
        <v>0</v>
      </c>
      <c r="H3713" s="311"/>
      <c r="I3713" s="337">
        <f t="shared" si="286"/>
        <v>0</v>
      </c>
      <c r="J3713" s="344">
        <f t="shared" si="287"/>
        <v>0</v>
      </c>
      <c r="K3713" s="344">
        <f t="shared" si="288"/>
        <v>0</v>
      </c>
      <c r="L3713" s="336">
        <f t="shared" si="289"/>
        <v>0</v>
      </c>
    </row>
    <row r="3714" spans="1:12" x14ac:dyDescent="0.35">
      <c r="A3714" s="334">
        <v>3679</v>
      </c>
      <c r="B3714" s="306"/>
      <c r="C3714" s="321"/>
      <c r="D3714" s="321"/>
      <c r="E3714" s="321"/>
      <c r="F3714" s="321"/>
      <c r="G3714" s="335">
        <f t="shared" si="285"/>
        <v>0</v>
      </c>
      <c r="H3714" s="311"/>
      <c r="I3714" s="337">
        <f t="shared" si="286"/>
        <v>0</v>
      </c>
      <c r="J3714" s="344">
        <f t="shared" si="287"/>
        <v>0</v>
      </c>
      <c r="K3714" s="344">
        <f t="shared" si="288"/>
        <v>0</v>
      </c>
      <c r="L3714" s="336">
        <f t="shared" si="289"/>
        <v>0</v>
      </c>
    </row>
    <row r="3715" spans="1:12" x14ac:dyDescent="0.35">
      <c r="A3715" s="334">
        <v>3680</v>
      </c>
      <c r="B3715" s="306"/>
      <c r="C3715" s="321"/>
      <c r="D3715" s="321"/>
      <c r="E3715" s="321"/>
      <c r="F3715" s="321"/>
      <c r="G3715" s="335">
        <f t="shared" si="285"/>
        <v>0</v>
      </c>
      <c r="H3715" s="311"/>
      <c r="I3715" s="337">
        <f t="shared" si="286"/>
        <v>0</v>
      </c>
      <c r="J3715" s="344">
        <f t="shared" si="287"/>
        <v>0</v>
      </c>
      <c r="K3715" s="344">
        <f t="shared" si="288"/>
        <v>0</v>
      </c>
      <c r="L3715" s="336">
        <f t="shared" si="289"/>
        <v>0</v>
      </c>
    </row>
    <row r="3716" spans="1:12" x14ac:dyDescent="0.35">
      <c r="A3716" s="333">
        <v>3681</v>
      </c>
      <c r="B3716" s="306"/>
      <c r="C3716" s="321"/>
      <c r="D3716" s="321"/>
      <c r="E3716" s="321"/>
      <c r="F3716" s="321"/>
      <c r="G3716" s="335">
        <f t="shared" si="285"/>
        <v>0</v>
      </c>
      <c r="H3716" s="311"/>
      <c r="I3716" s="337">
        <f t="shared" si="286"/>
        <v>0</v>
      </c>
      <c r="J3716" s="344">
        <f t="shared" si="287"/>
        <v>0</v>
      </c>
      <c r="K3716" s="344">
        <f t="shared" si="288"/>
        <v>0</v>
      </c>
      <c r="L3716" s="336">
        <f t="shared" si="289"/>
        <v>0</v>
      </c>
    </row>
    <row r="3717" spans="1:12" x14ac:dyDescent="0.35">
      <c r="A3717" s="334">
        <v>3682</v>
      </c>
      <c r="B3717" s="306"/>
      <c r="C3717" s="321"/>
      <c r="D3717" s="321"/>
      <c r="E3717" s="321"/>
      <c r="F3717" s="321"/>
      <c r="G3717" s="335">
        <f t="shared" si="285"/>
        <v>0</v>
      </c>
      <c r="H3717" s="311"/>
      <c r="I3717" s="337">
        <f t="shared" si="286"/>
        <v>0</v>
      </c>
      <c r="J3717" s="344">
        <f t="shared" si="287"/>
        <v>0</v>
      </c>
      <c r="K3717" s="344">
        <f t="shared" si="288"/>
        <v>0</v>
      </c>
      <c r="L3717" s="336">
        <f t="shared" si="289"/>
        <v>0</v>
      </c>
    </row>
    <row r="3718" spans="1:12" x14ac:dyDescent="0.35">
      <c r="A3718" s="334">
        <v>3683</v>
      </c>
      <c r="B3718" s="306"/>
      <c r="C3718" s="321"/>
      <c r="D3718" s="321"/>
      <c r="E3718" s="321"/>
      <c r="F3718" s="321"/>
      <c r="G3718" s="335">
        <f t="shared" si="285"/>
        <v>0</v>
      </c>
      <c r="H3718" s="311"/>
      <c r="I3718" s="337">
        <f t="shared" si="286"/>
        <v>0</v>
      </c>
      <c r="J3718" s="344">
        <f t="shared" si="287"/>
        <v>0</v>
      </c>
      <c r="K3718" s="344">
        <f t="shared" si="288"/>
        <v>0</v>
      </c>
      <c r="L3718" s="336">
        <f t="shared" si="289"/>
        <v>0</v>
      </c>
    </row>
    <row r="3719" spans="1:12" x14ac:dyDescent="0.35">
      <c r="A3719" s="334">
        <v>3684</v>
      </c>
      <c r="B3719" s="306"/>
      <c r="C3719" s="321"/>
      <c r="D3719" s="321"/>
      <c r="E3719" s="321"/>
      <c r="F3719" s="321"/>
      <c r="G3719" s="335">
        <f t="shared" si="285"/>
        <v>0</v>
      </c>
      <c r="H3719" s="311"/>
      <c r="I3719" s="337">
        <f t="shared" si="286"/>
        <v>0</v>
      </c>
      <c r="J3719" s="344">
        <f t="shared" si="287"/>
        <v>0</v>
      </c>
      <c r="K3719" s="344">
        <f t="shared" si="288"/>
        <v>0</v>
      </c>
      <c r="L3719" s="336">
        <f t="shared" si="289"/>
        <v>0</v>
      </c>
    </row>
    <row r="3720" spans="1:12" x14ac:dyDescent="0.35">
      <c r="A3720" s="334">
        <v>3685</v>
      </c>
      <c r="B3720" s="306"/>
      <c r="C3720" s="321"/>
      <c r="D3720" s="321"/>
      <c r="E3720" s="321"/>
      <c r="F3720" s="321"/>
      <c r="G3720" s="335">
        <f t="shared" si="285"/>
        <v>0</v>
      </c>
      <c r="H3720" s="311"/>
      <c r="I3720" s="337">
        <f t="shared" si="286"/>
        <v>0</v>
      </c>
      <c r="J3720" s="344">
        <f t="shared" si="287"/>
        <v>0</v>
      </c>
      <c r="K3720" s="344">
        <f t="shared" si="288"/>
        <v>0</v>
      </c>
      <c r="L3720" s="336">
        <f t="shared" si="289"/>
        <v>0</v>
      </c>
    </row>
    <row r="3721" spans="1:12" x14ac:dyDescent="0.35">
      <c r="A3721" s="333">
        <v>3686</v>
      </c>
      <c r="B3721" s="306"/>
      <c r="C3721" s="321"/>
      <c r="D3721" s="321"/>
      <c r="E3721" s="321"/>
      <c r="F3721" s="321"/>
      <c r="G3721" s="335">
        <f t="shared" si="285"/>
        <v>0</v>
      </c>
      <c r="H3721" s="311"/>
      <c r="I3721" s="337">
        <f t="shared" si="286"/>
        <v>0</v>
      </c>
      <c r="J3721" s="344">
        <f t="shared" si="287"/>
        <v>0</v>
      </c>
      <c r="K3721" s="344">
        <f t="shared" si="288"/>
        <v>0</v>
      </c>
      <c r="L3721" s="336">
        <f t="shared" si="289"/>
        <v>0</v>
      </c>
    </row>
    <row r="3722" spans="1:12" x14ac:dyDescent="0.35">
      <c r="A3722" s="334">
        <v>3687</v>
      </c>
      <c r="B3722" s="306"/>
      <c r="C3722" s="321"/>
      <c r="D3722" s="321"/>
      <c r="E3722" s="321"/>
      <c r="F3722" s="321"/>
      <c r="G3722" s="335">
        <f t="shared" si="285"/>
        <v>0</v>
      </c>
      <c r="H3722" s="311"/>
      <c r="I3722" s="337">
        <f t="shared" si="286"/>
        <v>0</v>
      </c>
      <c r="J3722" s="344">
        <f t="shared" si="287"/>
        <v>0</v>
      </c>
      <c r="K3722" s="344">
        <f t="shared" si="288"/>
        <v>0</v>
      </c>
      <c r="L3722" s="336">
        <f t="shared" si="289"/>
        <v>0</v>
      </c>
    </row>
    <row r="3723" spans="1:12" x14ac:dyDescent="0.35">
      <c r="A3723" s="334">
        <v>3688</v>
      </c>
      <c r="B3723" s="306"/>
      <c r="C3723" s="321"/>
      <c r="D3723" s="321"/>
      <c r="E3723" s="321"/>
      <c r="F3723" s="321"/>
      <c r="G3723" s="335">
        <f t="shared" si="285"/>
        <v>0</v>
      </c>
      <c r="H3723" s="311"/>
      <c r="I3723" s="337">
        <f t="shared" si="286"/>
        <v>0</v>
      </c>
      <c r="J3723" s="344">
        <f t="shared" si="287"/>
        <v>0</v>
      </c>
      <c r="K3723" s="344">
        <f t="shared" si="288"/>
        <v>0</v>
      </c>
      <c r="L3723" s="336">
        <f t="shared" si="289"/>
        <v>0</v>
      </c>
    </row>
    <row r="3724" spans="1:12" x14ac:dyDescent="0.35">
      <c r="A3724" s="334">
        <v>3689</v>
      </c>
      <c r="B3724" s="306"/>
      <c r="C3724" s="321"/>
      <c r="D3724" s="321"/>
      <c r="E3724" s="321"/>
      <c r="F3724" s="321"/>
      <c r="G3724" s="335">
        <f t="shared" si="285"/>
        <v>0</v>
      </c>
      <c r="H3724" s="311"/>
      <c r="I3724" s="337">
        <f t="shared" si="286"/>
        <v>0</v>
      </c>
      <c r="J3724" s="344">
        <f t="shared" si="287"/>
        <v>0</v>
      </c>
      <c r="K3724" s="344">
        <f t="shared" si="288"/>
        <v>0</v>
      </c>
      <c r="L3724" s="336">
        <f t="shared" si="289"/>
        <v>0</v>
      </c>
    </row>
    <row r="3725" spans="1:12" x14ac:dyDescent="0.35">
      <c r="A3725" s="334">
        <v>3690</v>
      </c>
      <c r="B3725" s="306"/>
      <c r="C3725" s="321"/>
      <c r="D3725" s="321"/>
      <c r="E3725" s="321"/>
      <c r="F3725" s="321"/>
      <c r="G3725" s="335">
        <f t="shared" si="285"/>
        <v>0</v>
      </c>
      <c r="H3725" s="311"/>
      <c r="I3725" s="337">
        <f t="shared" si="286"/>
        <v>0</v>
      </c>
      <c r="J3725" s="344">
        <f t="shared" si="287"/>
        <v>0</v>
      </c>
      <c r="K3725" s="344">
        <f t="shared" si="288"/>
        <v>0</v>
      </c>
      <c r="L3725" s="336">
        <f t="shared" si="289"/>
        <v>0</v>
      </c>
    </row>
    <row r="3726" spans="1:12" x14ac:dyDescent="0.35">
      <c r="A3726" s="333">
        <v>3691</v>
      </c>
      <c r="B3726" s="306"/>
      <c r="C3726" s="321"/>
      <c r="D3726" s="321"/>
      <c r="E3726" s="321"/>
      <c r="F3726" s="321"/>
      <c r="G3726" s="335">
        <f t="shared" si="285"/>
        <v>0</v>
      </c>
      <c r="H3726" s="311"/>
      <c r="I3726" s="337">
        <f t="shared" si="286"/>
        <v>0</v>
      </c>
      <c r="J3726" s="344">
        <f t="shared" si="287"/>
        <v>0</v>
      </c>
      <c r="K3726" s="344">
        <f t="shared" si="288"/>
        <v>0</v>
      </c>
      <c r="L3726" s="336">
        <f t="shared" si="289"/>
        <v>0</v>
      </c>
    </row>
    <row r="3727" spans="1:12" x14ac:dyDescent="0.35">
      <c r="A3727" s="334">
        <v>3692</v>
      </c>
      <c r="B3727" s="306"/>
      <c r="C3727" s="321"/>
      <c r="D3727" s="321"/>
      <c r="E3727" s="321"/>
      <c r="F3727" s="321"/>
      <c r="G3727" s="335">
        <f t="shared" si="285"/>
        <v>0</v>
      </c>
      <c r="H3727" s="311"/>
      <c r="I3727" s="337">
        <f t="shared" si="286"/>
        <v>0</v>
      </c>
      <c r="J3727" s="344">
        <f t="shared" si="287"/>
        <v>0</v>
      </c>
      <c r="K3727" s="344">
        <f t="shared" si="288"/>
        <v>0</v>
      </c>
      <c r="L3727" s="336">
        <f t="shared" si="289"/>
        <v>0</v>
      </c>
    </row>
    <row r="3728" spans="1:12" x14ac:dyDescent="0.35">
      <c r="A3728" s="334">
        <v>3693</v>
      </c>
      <c r="B3728" s="306"/>
      <c r="C3728" s="321"/>
      <c r="D3728" s="321"/>
      <c r="E3728" s="321"/>
      <c r="F3728" s="321"/>
      <c r="G3728" s="335">
        <f t="shared" si="285"/>
        <v>0</v>
      </c>
      <c r="H3728" s="311"/>
      <c r="I3728" s="337">
        <f t="shared" si="286"/>
        <v>0</v>
      </c>
      <c r="J3728" s="344">
        <f t="shared" si="287"/>
        <v>0</v>
      </c>
      <c r="K3728" s="344">
        <f t="shared" si="288"/>
        <v>0</v>
      </c>
      <c r="L3728" s="336">
        <f t="shared" si="289"/>
        <v>0</v>
      </c>
    </row>
    <row r="3729" spans="1:12" x14ac:dyDescent="0.35">
      <c r="A3729" s="334">
        <v>3694</v>
      </c>
      <c r="B3729" s="306"/>
      <c r="C3729" s="321"/>
      <c r="D3729" s="321"/>
      <c r="E3729" s="321"/>
      <c r="F3729" s="321"/>
      <c r="G3729" s="335">
        <f t="shared" si="285"/>
        <v>0</v>
      </c>
      <c r="H3729" s="311"/>
      <c r="I3729" s="337">
        <f t="shared" si="286"/>
        <v>0</v>
      </c>
      <c r="J3729" s="344">
        <f t="shared" si="287"/>
        <v>0</v>
      </c>
      <c r="K3729" s="344">
        <f t="shared" si="288"/>
        <v>0</v>
      </c>
      <c r="L3729" s="336">
        <f t="shared" si="289"/>
        <v>0</v>
      </c>
    </row>
    <row r="3730" spans="1:12" x14ac:dyDescent="0.35">
      <c r="A3730" s="334">
        <v>3695</v>
      </c>
      <c r="B3730" s="306"/>
      <c r="C3730" s="321"/>
      <c r="D3730" s="321"/>
      <c r="E3730" s="321"/>
      <c r="F3730" s="321"/>
      <c r="G3730" s="335">
        <f t="shared" si="285"/>
        <v>0</v>
      </c>
      <c r="H3730" s="311"/>
      <c r="I3730" s="337">
        <f t="shared" si="286"/>
        <v>0</v>
      </c>
      <c r="J3730" s="344">
        <f t="shared" si="287"/>
        <v>0</v>
      </c>
      <c r="K3730" s="344">
        <f t="shared" si="288"/>
        <v>0</v>
      </c>
      <c r="L3730" s="336">
        <f t="shared" si="289"/>
        <v>0</v>
      </c>
    </row>
    <row r="3731" spans="1:12" x14ac:dyDescent="0.35">
      <c r="A3731" s="333">
        <v>3696</v>
      </c>
      <c r="B3731" s="306"/>
      <c r="C3731" s="321"/>
      <c r="D3731" s="321"/>
      <c r="E3731" s="321"/>
      <c r="F3731" s="321"/>
      <c r="G3731" s="335">
        <f t="shared" si="285"/>
        <v>0</v>
      </c>
      <c r="H3731" s="311"/>
      <c r="I3731" s="337">
        <f t="shared" si="286"/>
        <v>0</v>
      </c>
      <c r="J3731" s="344">
        <f t="shared" si="287"/>
        <v>0</v>
      </c>
      <c r="K3731" s="344">
        <f t="shared" si="288"/>
        <v>0</v>
      </c>
      <c r="L3731" s="336">
        <f t="shared" si="289"/>
        <v>0</v>
      </c>
    </row>
    <row r="3732" spans="1:12" x14ac:dyDescent="0.35">
      <c r="A3732" s="334">
        <v>3697</v>
      </c>
      <c r="B3732" s="306"/>
      <c r="C3732" s="321"/>
      <c r="D3732" s="321"/>
      <c r="E3732" s="321"/>
      <c r="F3732" s="321"/>
      <c r="G3732" s="335">
        <f t="shared" si="285"/>
        <v>0</v>
      </c>
      <c r="H3732" s="311"/>
      <c r="I3732" s="337">
        <f t="shared" si="286"/>
        <v>0</v>
      </c>
      <c r="J3732" s="344">
        <f t="shared" si="287"/>
        <v>0</v>
      </c>
      <c r="K3732" s="344">
        <f t="shared" si="288"/>
        <v>0</v>
      </c>
      <c r="L3732" s="336">
        <f t="shared" si="289"/>
        <v>0</v>
      </c>
    </row>
    <row r="3733" spans="1:12" x14ac:dyDescent="0.35">
      <c r="A3733" s="334">
        <v>3698</v>
      </c>
      <c r="B3733" s="306"/>
      <c r="C3733" s="321"/>
      <c r="D3733" s="321"/>
      <c r="E3733" s="321"/>
      <c r="F3733" s="321"/>
      <c r="G3733" s="335">
        <f t="shared" si="285"/>
        <v>0</v>
      </c>
      <c r="H3733" s="311"/>
      <c r="I3733" s="337">
        <f t="shared" si="286"/>
        <v>0</v>
      </c>
      <c r="J3733" s="344">
        <f t="shared" si="287"/>
        <v>0</v>
      </c>
      <c r="K3733" s="344">
        <f t="shared" si="288"/>
        <v>0</v>
      </c>
      <c r="L3733" s="336">
        <f t="shared" si="289"/>
        <v>0</v>
      </c>
    </row>
    <row r="3734" spans="1:12" x14ac:dyDescent="0.35">
      <c r="A3734" s="334">
        <v>3699</v>
      </c>
      <c r="B3734" s="306"/>
      <c r="C3734" s="321"/>
      <c r="D3734" s="321"/>
      <c r="E3734" s="321"/>
      <c r="F3734" s="321"/>
      <c r="G3734" s="335">
        <f t="shared" si="285"/>
        <v>0</v>
      </c>
      <c r="H3734" s="311"/>
      <c r="I3734" s="337">
        <f t="shared" si="286"/>
        <v>0</v>
      </c>
      <c r="J3734" s="344">
        <f t="shared" si="287"/>
        <v>0</v>
      </c>
      <c r="K3734" s="344">
        <f t="shared" si="288"/>
        <v>0</v>
      </c>
      <c r="L3734" s="336">
        <f t="shared" si="289"/>
        <v>0</v>
      </c>
    </row>
    <row r="3735" spans="1:12" x14ac:dyDescent="0.35">
      <c r="A3735" s="334">
        <v>3700</v>
      </c>
      <c r="B3735" s="306"/>
      <c r="C3735" s="321"/>
      <c r="D3735" s="321"/>
      <c r="E3735" s="321"/>
      <c r="F3735" s="321"/>
      <c r="G3735" s="335">
        <f t="shared" si="285"/>
        <v>0</v>
      </c>
      <c r="H3735" s="311"/>
      <c r="I3735" s="337">
        <f t="shared" si="286"/>
        <v>0</v>
      </c>
      <c r="J3735" s="344">
        <f t="shared" si="287"/>
        <v>0</v>
      </c>
      <c r="K3735" s="344">
        <f t="shared" si="288"/>
        <v>0</v>
      </c>
      <c r="L3735" s="336">
        <f t="shared" si="289"/>
        <v>0</v>
      </c>
    </row>
    <row r="3736" spans="1:12" x14ac:dyDescent="0.35">
      <c r="A3736" s="333">
        <v>3701</v>
      </c>
      <c r="B3736" s="306"/>
      <c r="C3736" s="321"/>
      <c r="D3736" s="321"/>
      <c r="E3736" s="321"/>
      <c r="F3736" s="321"/>
      <c r="G3736" s="335">
        <f t="shared" si="285"/>
        <v>0</v>
      </c>
      <c r="H3736" s="311"/>
      <c r="I3736" s="337">
        <f t="shared" si="286"/>
        <v>0</v>
      </c>
      <c r="J3736" s="344">
        <f t="shared" si="287"/>
        <v>0</v>
      </c>
      <c r="K3736" s="344">
        <f t="shared" si="288"/>
        <v>0</v>
      </c>
      <c r="L3736" s="336">
        <f t="shared" si="289"/>
        <v>0</v>
      </c>
    </row>
    <row r="3737" spans="1:12" x14ac:dyDescent="0.35">
      <c r="A3737" s="334">
        <v>3702</v>
      </c>
      <c r="B3737" s="306"/>
      <c r="C3737" s="321"/>
      <c r="D3737" s="321"/>
      <c r="E3737" s="321"/>
      <c r="F3737" s="321"/>
      <c r="G3737" s="335">
        <f t="shared" si="285"/>
        <v>0</v>
      </c>
      <c r="H3737" s="311"/>
      <c r="I3737" s="337">
        <f t="shared" si="286"/>
        <v>0</v>
      </c>
      <c r="J3737" s="344">
        <f t="shared" si="287"/>
        <v>0</v>
      </c>
      <c r="K3737" s="344">
        <f t="shared" si="288"/>
        <v>0</v>
      </c>
      <c r="L3737" s="336">
        <f t="shared" si="289"/>
        <v>0</v>
      </c>
    </row>
    <row r="3738" spans="1:12" x14ac:dyDescent="0.35">
      <c r="A3738" s="334">
        <v>3703</v>
      </c>
      <c r="B3738" s="306"/>
      <c r="C3738" s="321"/>
      <c r="D3738" s="321"/>
      <c r="E3738" s="321"/>
      <c r="F3738" s="321"/>
      <c r="G3738" s="335">
        <f t="shared" si="285"/>
        <v>0</v>
      </c>
      <c r="H3738" s="311"/>
      <c r="I3738" s="337">
        <f t="shared" si="286"/>
        <v>0</v>
      </c>
      <c r="J3738" s="344">
        <f t="shared" si="287"/>
        <v>0</v>
      </c>
      <c r="K3738" s="344">
        <f t="shared" si="288"/>
        <v>0</v>
      </c>
      <c r="L3738" s="336">
        <f t="shared" si="289"/>
        <v>0</v>
      </c>
    </row>
    <row r="3739" spans="1:12" x14ac:dyDescent="0.35">
      <c r="A3739" s="334">
        <v>3704</v>
      </c>
      <c r="B3739" s="306"/>
      <c r="C3739" s="321"/>
      <c r="D3739" s="321"/>
      <c r="E3739" s="321"/>
      <c r="F3739" s="321"/>
      <c r="G3739" s="335">
        <f t="shared" si="285"/>
        <v>0</v>
      </c>
      <c r="H3739" s="311"/>
      <c r="I3739" s="337">
        <f t="shared" si="286"/>
        <v>0</v>
      </c>
      <c r="J3739" s="344">
        <f t="shared" si="287"/>
        <v>0</v>
      </c>
      <c r="K3739" s="344">
        <f t="shared" si="288"/>
        <v>0</v>
      </c>
      <c r="L3739" s="336">
        <f t="shared" si="289"/>
        <v>0</v>
      </c>
    </row>
    <row r="3740" spans="1:12" x14ac:dyDescent="0.35">
      <c r="A3740" s="334">
        <v>3705</v>
      </c>
      <c r="B3740" s="306"/>
      <c r="C3740" s="321"/>
      <c r="D3740" s="321"/>
      <c r="E3740" s="321"/>
      <c r="F3740" s="321"/>
      <c r="G3740" s="335">
        <f t="shared" si="285"/>
        <v>0</v>
      </c>
      <c r="H3740" s="311"/>
      <c r="I3740" s="337">
        <f t="shared" si="286"/>
        <v>0</v>
      </c>
      <c r="J3740" s="344">
        <f t="shared" si="287"/>
        <v>0</v>
      </c>
      <c r="K3740" s="344">
        <f t="shared" si="288"/>
        <v>0</v>
      </c>
      <c r="L3740" s="336">
        <f t="shared" si="289"/>
        <v>0</v>
      </c>
    </row>
    <row r="3741" spans="1:12" x14ac:dyDescent="0.35">
      <c r="A3741" s="333">
        <v>3706</v>
      </c>
      <c r="B3741" s="306"/>
      <c r="C3741" s="321"/>
      <c r="D3741" s="321"/>
      <c r="E3741" s="321"/>
      <c r="F3741" s="321"/>
      <c r="G3741" s="335">
        <f t="shared" si="285"/>
        <v>0</v>
      </c>
      <c r="H3741" s="311"/>
      <c r="I3741" s="337">
        <f t="shared" si="286"/>
        <v>0</v>
      </c>
      <c r="J3741" s="344">
        <f t="shared" si="287"/>
        <v>0</v>
      </c>
      <c r="K3741" s="344">
        <f t="shared" si="288"/>
        <v>0</v>
      </c>
      <c r="L3741" s="336">
        <f t="shared" si="289"/>
        <v>0</v>
      </c>
    </row>
    <row r="3742" spans="1:12" x14ac:dyDescent="0.35">
      <c r="A3742" s="334">
        <v>3707</v>
      </c>
      <c r="B3742" s="306"/>
      <c r="C3742" s="321"/>
      <c r="D3742" s="321"/>
      <c r="E3742" s="321"/>
      <c r="F3742" s="321"/>
      <c r="G3742" s="335">
        <f t="shared" si="285"/>
        <v>0</v>
      </c>
      <c r="H3742" s="311"/>
      <c r="I3742" s="337">
        <f t="shared" si="286"/>
        <v>0</v>
      </c>
      <c r="J3742" s="344">
        <f t="shared" si="287"/>
        <v>0</v>
      </c>
      <c r="K3742" s="344">
        <f t="shared" si="288"/>
        <v>0</v>
      </c>
      <c r="L3742" s="336">
        <f t="shared" si="289"/>
        <v>0</v>
      </c>
    </row>
    <row r="3743" spans="1:12" x14ac:dyDescent="0.35">
      <c r="A3743" s="334">
        <v>3708</v>
      </c>
      <c r="B3743" s="306"/>
      <c r="C3743" s="321"/>
      <c r="D3743" s="321"/>
      <c r="E3743" s="321"/>
      <c r="F3743" s="321"/>
      <c r="G3743" s="335">
        <f t="shared" si="285"/>
        <v>0</v>
      </c>
      <c r="H3743" s="311"/>
      <c r="I3743" s="337">
        <f t="shared" si="286"/>
        <v>0</v>
      </c>
      <c r="J3743" s="344">
        <f t="shared" si="287"/>
        <v>0</v>
      </c>
      <c r="K3743" s="344">
        <f t="shared" si="288"/>
        <v>0</v>
      </c>
      <c r="L3743" s="336">
        <f t="shared" si="289"/>
        <v>0</v>
      </c>
    </row>
    <row r="3744" spans="1:12" x14ac:dyDescent="0.35">
      <c r="A3744" s="334">
        <v>3709</v>
      </c>
      <c r="B3744" s="306"/>
      <c r="C3744" s="321"/>
      <c r="D3744" s="321"/>
      <c r="E3744" s="321"/>
      <c r="F3744" s="321"/>
      <c r="G3744" s="335">
        <f t="shared" si="285"/>
        <v>0</v>
      </c>
      <c r="H3744" s="311"/>
      <c r="I3744" s="337">
        <f t="shared" si="286"/>
        <v>0</v>
      </c>
      <c r="J3744" s="344">
        <f t="shared" si="287"/>
        <v>0</v>
      </c>
      <c r="K3744" s="344">
        <f t="shared" si="288"/>
        <v>0</v>
      </c>
      <c r="L3744" s="336">
        <f t="shared" si="289"/>
        <v>0</v>
      </c>
    </row>
    <row r="3745" spans="1:12" x14ac:dyDescent="0.35">
      <c r="A3745" s="334">
        <v>3710</v>
      </c>
      <c r="B3745" s="306"/>
      <c r="C3745" s="321"/>
      <c r="D3745" s="321"/>
      <c r="E3745" s="321"/>
      <c r="F3745" s="321"/>
      <c r="G3745" s="335">
        <f t="shared" si="285"/>
        <v>0</v>
      </c>
      <c r="H3745" s="311"/>
      <c r="I3745" s="337">
        <f t="shared" si="286"/>
        <v>0</v>
      </c>
      <c r="J3745" s="344">
        <f t="shared" si="287"/>
        <v>0</v>
      </c>
      <c r="K3745" s="344">
        <f t="shared" si="288"/>
        <v>0</v>
      </c>
      <c r="L3745" s="336">
        <f t="shared" si="289"/>
        <v>0</v>
      </c>
    </row>
    <row r="3746" spans="1:12" x14ac:dyDescent="0.35">
      <c r="A3746" s="333">
        <v>3711</v>
      </c>
      <c r="B3746" s="306"/>
      <c r="C3746" s="321"/>
      <c r="D3746" s="321"/>
      <c r="E3746" s="321"/>
      <c r="F3746" s="321"/>
      <c r="G3746" s="335">
        <f t="shared" si="285"/>
        <v>0</v>
      </c>
      <c r="H3746" s="311"/>
      <c r="I3746" s="337">
        <f t="shared" si="286"/>
        <v>0</v>
      </c>
      <c r="J3746" s="344">
        <f t="shared" si="287"/>
        <v>0</v>
      </c>
      <c r="K3746" s="344">
        <f t="shared" si="288"/>
        <v>0</v>
      </c>
      <c r="L3746" s="336">
        <f t="shared" si="289"/>
        <v>0</v>
      </c>
    </row>
    <row r="3747" spans="1:12" x14ac:dyDescent="0.35">
      <c r="A3747" s="334">
        <v>3712</v>
      </c>
      <c r="B3747" s="306"/>
      <c r="C3747" s="321"/>
      <c r="D3747" s="321"/>
      <c r="E3747" s="321"/>
      <c r="F3747" s="321"/>
      <c r="G3747" s="335">
        <f t="shared" si="285"/>
        <v>0</v>
      </c>
      <c r="H3747" s="311"/>
      <c r="I3747" s="337">
        <f t="shared" si="286"/>
        <v>0</v>
      </c>
      <c r="J3747" s="344">
        <f t="shared" si="287"/>
        <v>0</v>
      </c>
      <c r="K3747" s="344">
        <f t="shared" si="288"/>
        <v>0</v>
      </c>
      <c r="L3747" s="336">
        <f t="shared" si="289"/>
        <v>0</v>
      </c>
    </row>
    <row r="3748" spans="1:12" x14ac:dyDescent="0.35">
      <c r="A3748" s="334">
        <v>3713</v>
      </c>
      <c r="B3748" s="306"/>
      <c r="C3748" s="321"/>
      <c r="D3748" s="321"/>
      <c r="E3748" s="321"/>
      <c r="F3748" s="321"/>
      <c r="G3748" s="335">
        <f t="shared" si="285"/>
        <v>0</v>
      </c>
      <c r="H3748" s="311"/>
      <c r="I3748" s="337">
        <f t="shared" si="286"/>
        <v>0</v>
      </c>
      <c r="J3748" s="344">
        <f t="shared" si="287"/>
        <v>0</v>
      </c>
      <c r="K3748" s="344">
        <f t="shared" si="288"/>
        <v>0</v>
      </c>
      <c r="L3748" s="336">
        <f t="shared" si="289"/>
        <v>0</v>
      </c>
    </row>
    <row r="3749" spans="1:12" x14ac:dyDescent="0.35">
      <c r="A3749" s="334">
        <v>3714</v>
      </c>
      <c r="B3749" s="306"/>
      <c r="C3749" s="321"/>
      <c r="D3749" s="321"/>
      <c r="E3749" s="321"/>
      <c r="F3749" s="321"/>
      <c r="G3749" s="335">
        <f t="shared" ref="G3749:G3812" si="290">IF(F3749="Residencial",E3749,F3749)</f>
        <v>0</v>
      </c>
      <c r="H3749" s="311"/>
      <c r="I3749" s="337">
        <f t="shared" ref="I3749:I3812" si="291">IF(F3749="Residencial",IF(H3749&lt;=11,H3749,11),0)</f>
        <v>0</v>
      </c>
      <c r="J3749" s="344">
        <f t="shared" ref="J3749:J3812" si="292">IF(OR(G3749=1,G3749=2),IF(H3749&lt;=6,H3749,6),0)</f>
        <v>0</v>
      </c>
      <c r="K3749" s="344">
        <f t="shared" si="288"/>
        <v>0</v>
      </c>
      <c r="L3749" s="336">
        <f t="shared" si="289"/>
        <v>0</v>
      </c>
    </row>
    <row r="3750" spans="1:12" x14ac:dyDescent="0.35">
      <c r="A3750" s="334">
        <v>3715</v>
      </c>
      <c r="B3750" s="306"/>
      <c r="C3750" s="321"/>
      <c r="D3750" s="321"/>
      <c r="E3750" s="321"/>
      <c r="F3750" s="321"/>
      <c r="G3750" s="335">
        <f t="shared" si="290"/>
        <v>0</v>
      </c>
      <c r="H3750" s="311"/>
      <c r="I3750" s="337">
        <f t="shared" si="291"/>
        <v>0</v>
      </c>
      <c r="J3750" s="344">
        <f t="shared" si="292"/>
        <v>0</v>
      </c>
      <c r="K3750" s="344">
        <f t="shared" ref="K3750:K3813" si="293">I3750-J3750</f>
        <v>0</v>
      </c>
      <c r="L3750" s="336">
        <f t="shared" ref="L3750:L3813" si="294">IF(F3750="Residencial",IF(H3750&gt;11,(H3750-I3750),0),0)</f>
        <v>0</v>
      </c>
    </row>
    <row r="3751" spans="1:12" x14ac:dyDescent="0.35">
      <c r="A3751" s="333">
        <v>3716</v>
      </c>
      <c r="B3751" s="306"/>
      <c r="C3751" s="321"/>
      <c r="D3751" s="321"/>
      <c r="E3751" s="321"/>
      <c r="F3751" s="321"/>
      <c r="G3751" s="335">
        <f t="shared" si="290"/>
        <v>0</v>
      </c>
      <c r="H3751" s="311"/>
      <c r="I3751" s="337">
        <f t="shared" si="291"/>
        <v>0</v>
      </c>
      <c r="J3751" s="344">
        <f t="shared" si="292"/>
        <v>0</v>
      </c>
      <c r="K3751" s="344">
        <f t="shared" si="293"/>
        <v>0</v>
      </c>
      <c r="L3751" s="336">
        <f t="shared" si="294"/>
        <v>0</v>
      </c>
    </row>
    <row r="3752" spans="1:12" x14ac:dyDescent="0.35">
      <c r="A3752" s="334">
        <v>3717</v>
      </c>
      <c r="B3752" s="306"/>
      <c r="C3752" s="321"/>
      <c r="D3752" s="321"/>
      <c r="E3752" s="321"/>
      <c r="F3752" s="321"/>
      <c r="G3752" s="335">
        <f t="shared" si="290"/>
        <v>0</v>
      </c>
      <c r="H3752" s="311"/>
      <c r="I3752" s="337">
        <f t="shared" si="291"/>
        <v>0</v>
      </c>
      <c r="J3752" s="344">
        <f t="shared" si="292"/>
        <v>0</v>
      </c>
      <c r="K3752" s="344">
        <f t="shared" si="293"/>
        <v>0</v>
      </c>
      <c r="L3752" s="336">
        <f t="shared" si="294"/>
        <v>0</v>
      </c>
    </row>
    <row r="3753" spans="1:12" x14ac:dyDescent="0.35">
      <c r="A3753" s="334">
        <v>3718</v>
      </c>
      <c r="B3753" s="306"/>
      <c r="C3753" s="321"/>
      <c r="D3753" s="321"/>
      <c r="E3753" s="321"/>
      <c r="F3753" s="321"/>
      <c r="G3753" s="335">
        <f t="shared" si="290"/>
        <v>0</v>
      </c>
      <c r="H3753" s="311"/>
      <c r="I3753" s="337">
        <f t="shared" si="291"/>
        <v>0</v>
      </c>
      <c r="J3753" s="344">
        <f t="shared" si="292"/>
        <v>0</v>
      </c>
      <c r="K3753" s="344">
        <f t="shared" si="293"/>
        <v>0</v>
      </c>
      <c r="L3753" s="336">
        <f t="shared" si="294"/>
        <v>0</v>
      </c>
    </row>
    <row r="3754" spans="1:12" x14ac:dyDescent="0.35">
      <c r="A3754" s="334">
        <v>3719</v>
      </c>
      <c r="B3754" s="306"/>
      <c r="C3754" s="321"/>
      <c r="D3754" s="321"/>
      <c r="E3754" s="321"/>
      <c r="F3754" s="321"/>
      <c r="G3754" s="335">
        <f t="shared" si="290"/>
        <v>0</v>
      </c>
      <c r="H3754" s="311"/>
      <c r="I3754" s="337">
        <f t="shared" si="291"/>
        <v>0</v>
      </c>
      <c r="J3754" s="344">
        <f t="shared" si="292"/>
        <v>0</v>
      </c>
      <c r="K3754" s="344">
        <f t="shared" si="293"/>
        <v>0</v>
      </c>
      <c r="L3754" s="336">
        <f t="shared" si="294"/>
        <v>0</v>
      </c>
    </row>
    <row r="3755" spans="1:12" x14ac:dyDescent="0.35">
      <c r="A3755" s="334">
        <v>3720</v>
      </c>
      <c r="B3755" s="306"/>
      <c r="C3755" s="321"/>
      <c r="D3755" s="321"/>
      <c r="E3755" s="321"/>
      <c r="F3755" s="321"/>
      <c r="G3755" s="335">
        <f t="shared" si="290"/>
        <v>0</v>
      </c>
      <c r="H3755" s="311"/>
      <c r="I3755" s="337">
        <f t="shared" si="291"/>
        <v>0</v>
      </c>
      <c r="J3755" s="344">
        <f t="shared" si="292"/>
        <v>0</v>
      </c>
      <c r="K3755" s="344">
        <f t="shared" si="293"/>
        <v>0</v>
      </c>
      <c r="L3755" s="336">
        <f t="shared" si="294"/>
        <v>0</v>
      </c>
    </row>
    <row r="3756" spans="1:12" x14ac:dyDescent="0.35">
      <c r="A3756" s="333">
        <v>3721</v>
      </c>
      <c r="B3756" s="306"/>
      <c r="C3756" s="321"/>
      <c r="D3756" s="321"/>
      <c r="E3756" s="321"/>
      <c r="F3756" s="321"/>
      <c r="G3756" s="335">
        <f t="shared" si="290"/>
        <v>0</v>
      </c>
      <c r="H3756" s="311"/>
      <c r="I3756" s="337">
        <f t="shared" si="291"/>
        <v>0</v>
      </c>
      <c r="J3756" s="344">
        <f t="shared" si="292"/>
        <v>0</v>
      </c>
      <c r="K3756" s="344">
        <f t="shared" si="293"/>
        <v>0</v>
      </c>
      <c r="L3756" s="336">
        <f t="shared" si="294"/>
        <v>0</v>
      </c>
    </row>
    <row r="3757" spans="1:12" x14ac:dyDescent="0.35">
      <c r="A3757" s="334">
        <v>3722</v>
      </c>
      <c r="B3757" s="306"/>
      <c r="C3757" s="321"/>
      <c r="D3757" s="321"/>
      <c r="E3757" s="321"/>
      <c r="F3757" s="321"/>
      <c r="G3757" s="335">
        <f t="shared" si="290"/>
        <v>0</v>
      </c>
      <c r="H3757" s="311"/>
      <c r="I3757" s="337">
        <f t="shared" si="291"/>
        <v>0</v>
      </c>
      <c r="J3757" s="344">
        <f t="shared" si="292"/>
        <v>0</v>
      </c>
      <c r="K3757" s="344">
        <f t="shared" si="293"/>
        <v>0</v>
      </c>
      <c r="L3757" s="336">
        <f t="shared" si="294"/>
        <v>0</v>
      </c>
    </row>
    <row r="3758" spans="1:12" x14ac:dyDescent="0.35">
      <c r="A3758" s="334">
        <v>3723</v>
      </c>
      <c r="B3758" s="306"/>
      <c r="C3758" s="321"/>
      <c r="D3758" s="321"/>
      <c r="E3758" s="321"/>
      <c r="F3758" s="321"/>
      <c r="G3758" s="335">
        <f t="shared" si="290"/>
        <v>0</v>
      </c>
      <c r="H3758" s="311"/>
      <c r="I3758" s="337">
        <f t="shared" si="291"/>
        <v>0</v>
      </c>
      <c r="J3758" s="344">
        <f t="shared" si="292"/>
        <v>0</v>
      </c>
      <c r="K3758" s="344">
        <f t="shared" si="293"/>
        <v>0</v>
      </c>
      <c r="L3758" s="336">
        <f t="shared" si="294"/>
        <v>0</v>
      </c>
    </row>
    <row r="3759" spans="1:12" x14ac:dyDescent="0.35">
      <c r="A3759" s="334">
        <v>3724</v>
      </c>
      <c r="B3759" s="306"/>
      <c r="C3759" s="321"/>
      <c r="D3759" s="321"/>
      <c r="E3759" s="321"/>
      <c r="F3759" s="321"/>
      <c r="G3759" s="335">
        <f t="shared" si="290"/>
        <v>0</v>
      </c>
      <c r="H3759" s="311"/>
      <c r="I3759" s="337">
        <f t="shared" si="291"/>
        <v>0</v>
      </c>
      <c r="J3759" s="344">
        <f t="shared" si="292"/>
        <v>0</v>
      </c>
      <c r="K3759" s="344">
        <f t="shared" si="293"/>
        <v>0</v>
      </c>
      <c r="L3759" s="336">
        <f t="shared" si="294"/>
        <v>0</v>
      </c>
    </row>
    <row r="3760" spans="1:12" x14ac:dyDescent="0.35">
      <c r="A3760" s="334">
        <v>3725</v>
      </c>
      <c r="B3760" s="306"/>
      <c r="C3760" s="321"/>
      <c r="D3760" s="321"/>
      <c r="E3760" s="321"/>
      <c r="F3760" s="321"/>
      <c r="G3760" s="335">
        <f t="shared" si="290"/>
        <v>0</v>
      </c>
      <c r="H3760" s="311"/>
      <c r="I3760" s="337">
        <f t="shared" si="291"/>
        <v>0</v>
      </c>
      <c r="J3760" s="344">
        <f t="shared" si="292"/>
        <v>0</v>
      </c>
      <c r="K3760" s="344">
        <f t="shared" si="293"/>
        <v>0</v>
      </c>
      <c r="L3760" s="336">
        <f t="shared" si="294"/>
        <v>0</v>
      </c>
    </row>
    <row r="3761" spans="1:12" x14ac:dyDescent="0.35">
      <c r="A3761" s="333">
        <v>3726</v>
      </c>
      <c r="B3761" s="306"/>
      <c r="C3761" s="321"/>
      <c r="D3761" s="321"/>
      <c r="E3761" s="321"/>
      <c r="F3761" s="321"/>
      <c r="G3761" s="335">
        <f t="shared" si="290"/>
        <v>0</v>
      </c>
      <c r="H3761" s="311"/>
      <c r="I3761" s="337">
        <f t="shared" si="291"/>
        <v>0</v>
      </c>
      <c r="J3761" s="344">
        <f t="shared" si="292"/>
        <v>0</v>
      </c>
      <c r="K3761" s="344">
        <f t="shared" si="293"/>
        <v>0</v>
      </c>
      <c r="L3761" s="336">
        <f t="shared" si="294"/>
        <v>0</v>
      </c>
    </row>
    <row r="3762" spans="1:12" x14ac:dyDescent="0.35">
      <c r="A3762" s="334">
        <v>3727</v>
      </c>
      <c r="B3762" s="306"/>
      <c r="C3762" s="321"/>
      <c r="D3762" s="321"/>
      <c r="E3762" s="321"/>
      <c r="F3762" s="321"/>
      <c r="G3762" s="335">
        <f t="shared" si="290"/>
        <v>0</v>
      </c>
      <c r="H3762" s="311"/>
      <c r="I3762" s="337">
        <f t="shared" si="291"/>
        <v>0</v>
      </c>
      <c r="J3762" s="344">
        <f t="shared" si="292"/>
        <v>0</v>
      </c>
      <c r="K3762" s="344">
        <f t="shared" si="293"/>
        <v>0</v>
      </c>
      <c r="L3762" s="336">
        <f t="shared" si="294"/>
        <v>0</v>
      </c>
    </row>
    <row r="3763" spans="1:12" x14ac:dyDescent="0.35">
      <c r="A3763" s="334">
        <v>3728</v>
      </c>
      <c r="B3763" s="306"/>
      <c r="C3763" s="321"/>
      <c r="D3763" s="321"/>
      <c r="E3763" s="321"/>
      <c r="F3763" s="321"/>
      <c r="G3763" s="335">
        <f t="shared" si="290"/>
        <v>0</v>
      </c>
      <c r="H3763" s="311"/>
      <c r="I3763" s="337">
        <f t="shared" si="291"/>
        <v>0</v>
      </c>
      <c r="J3763" s="344">
        <f t="shared" si="292"/>
        <v>0</v>
      </c>
      <c r="K3763" s="344">
        <f t="shared" si="293"/>
        <v>0</v>
      </c>
      <c r="L3763" s="336">
        <f t="shared" si="294"/>
        <v>0</v>
      </c>
    </row>
    <row r="3764" spans="1:12" x14ac:dyDescent="0.35">
      <c r="A3764" s="334">
        <v>3729</v>
      </c>
      <c r="B3764" s="306"/>
      <c r="C3764" s="321"/>
      <c r="D3764" s="321"/>
      <c r="E3764" s="321"/>
      <c r="F3764" s="321"/>
      <c r="G3764" s="335">
        <f t="shared" si="290"/>
        <v>0</v>
      </c>
      <c r="H3764" s="311"/>
      <c r="I3764" s="337">
        <f t="shared" si="291"/>
        <v>0</v>
      </c>
      <c r="J3764" s="344">
        <f t="shared" si="292"/>
        <v>0</v>
      </c>
      <c r="K3764" s="344">
        <f t="shared" si="293"/>
        <v>0</v>
      </c>
      <c r="L3764" s="336">
        <f t="shared" si="294"/>
        <v>0</v>
      </c>
    </row>
    <row r="3765" spans="1:12" x14ac:dyDescent="0.35">
      <c r="A3765" s="334">
        <v>3730</v>
      </c>
      <c r="B3765" s="306"/>
      <c r="C3765" s="321"/>
      <c r="D3765" s="321"/>
      <c r="E3765" s="321"/>
      <c r="F3765" s="321"/>
      <c r="G3765" s="335">
        <f t="shared" si="290"/>
        <v>0</v>
      </c>
      <c r="H3765" s="311"/>
      <c r="I3765" s="337">
        <f t="shared" si="291"/>
        <v>0</v>
      </c>
      <c r="J3765" s="344">
        <f t="shared" si="292"/>
        <v>0</v>
      </c>
      <c r="K3765" s="344">
        <f t="shared" si="293"/>
        <v>0</v>
      </c>
      <c r="L3765" s="336">
        <f t="shared" si="294"/>
        <v>0</v>
      </c>
    </row>
    <row r="3766" spans="1:12" x14ac:dyDescent="0.35">
      <c r="A3766" s="333">
        <v>3731</v>
      </c>
      <c r="B3766" s="306"/>
      <c r="C3766" s="321"/>
      <c r="D3766" s="321"/>
      <c r="E3766" s="321"/>
      <c r="F3766" s="321"/>
      <c r="G3766" s="335">
        <f t="shared" si="290"/>
        <v>0</v>
      </c>
      <c r="H3766" s="311"/>
      <c r="I3766" s="337">
        <f t="shared" si="291"/>
        <v>0</v>
      </c>
      <c r="J3766" s="344">
        <f t="shared" si="292"/>
        <v>0</v>
      </c>
      <c r="K3766" s="344">
        <f t="shared" si="293"/>
        <v>0</v>
      </c>
      <c r="L3766" s="336">
        <f t="shared" si="294"/>
        <v>0</v>
      </c>
    </row>
    <row r="3767" spans="1:12" x14ac:dyDescent="0.35">
      <c r="A3767" s="334">
        <v>3732</v>
      </c>
      <c r="B3767" s="306"/>
      <c r="C3767" s="321"/>
      <c r="D3767" s="321"/>
      <c r="E3767" s="321"/>
      <c r="F3767" s="321"/>
      <c r="G3767" s="335">
        <f t="shared" si="290"/>
        <v>0</v>
      </c>
      <c r="H3767" s="311"/>
      <c r="I3767" s="337">
        <f t="shared" si="291"/>
        <v>0</v>
      </c>
      <c r="J3767" s="344">
        <f t="shared" si="292"/>
        <v>0</v>
      </c>
      <c r="K3767" s="344">
        <f t="shared" si="293"/>
        <v>0</v>
      </c>
      <c r="L3767" s="336">
        <f t="shared" si="294"/>
        <v>0</v>
      </c>
    </row>
    <row r="3768" spans="1:12" x14ac:dyDescent="0.35">
      <c r="A3768" s="334">
        <v>3733</v>
      </c>
      <c r="B3768" s="306"/>
      <c r="C3768" s="321"/>
      <c r="D3768" s="321"/>
      <c r="E3768" s="321"/>
      <c r="F3768" s="321"/>
      <c r="G3768" s="335">
        <f t="shared" si="290"/>
        <v>0</v>
      </c>
      <c r="H3768" s="311"/>
      <c r="I3768" s="337">
        <f t="shared" si="291"/>
        <v>0</v>
      </c>
      <c r="J3768" s="344">
        <f t="shared" si="292"/>
        <v>0</v>
      </c>
      <c r="K3768" s="344">
        <f t="shared" si="293"/>
        <v>0</v>
      </c>
      <c r="L3768" s="336">
        <f t="shared" si="294"/>
        <v>0</v>
      </c>
    </row>
    <row r="3769" spans="1:12" x14ac:dyDescent="0.35">
      <c r="A3769" s="334">
        <v>3734</v>
      </c>
      <c r="B3769" s="306"/>
      <c r="C3769" s="321"/>
      <c r="D3769" s="321"/>
      <c r="E3769" s="321"/>
      <c r="F3769" s="321"/>
      <c r="G3769" s="335">
        <f t="shared" si="290"/>
        <v>0</v>
      </c>
      <c r="H3769" s="311"/>
      <c r="I3769" s="337">
        <f t="shared" si="291"/>
        <v>0</v>
      </c>
      <c r="J3769" s="344">
        <f t="shared" si="292"/>
        <v>0</v>
      </c>
      <c r="K3769" s="344">
        <f t="shared" si="293"/>
        <v>0</v>
      </c>
      <c r="L3769" s="336">
        <f t="shared" si="294"/>
        <v>0</v>
      </c>
    </row>
    <row r="3770" spans="1:12" x14ac:dyDescent="0.35">
      <c r="A3770" s="334">
        <v>3735</v>
      </c>
      <c r="B3770" s="306"/>
      <c r="C3770" s="321"/>
      <c r="D3770" s="321"/>
      <c r="E3770" s="321"/>
      <c r="F3770" s="321"/>
      <c r="G3770" s="335">
        <f t="shared" si="290"/>
        <v>0</v>
      </c>
      <c r="H3770" s="311"/>
      <c r="I3770" s="337">
        <f t="shared" si="291"/>
        <v>0</v>
      </c>
      <c r="J3770" s="344">
        <f t="shared" si="292"/>
        <v>0</v>
      </c>
      <c r="K3770" s="344">
        <f t="shared" si="293"/>
        <v>0</v>
      </c>
      <c r="L3770" s="336">
        <f t="shared" si="294"/>
        <v>0</v>
      </c>
    </row>
    <row r="3771" spans="1:12" x14ac:dyDescent="0.35">
      <c r="A3771" s="333">
        <v>3736</v>
      </c>
      <c r="B3771" s="306"/>
      <c r="C3771" s="321"/>
      <c r="D3771" s="321"/>
      <c r="E3771" s="321"/>
      <c r="F3771" s="321"/>
      <c r="G3771" s="335">
        <f t="shared" si="290"/>
        <v>0</v>
      </c>
      <c r="H3771" s="311"/>
      <c r="I3771" s="337">
        <f t="shared" si="291"/>
        <v>0</v>
      </c>
      <c r="J3771" s="344">
        <f t="shared" si="292"/>
        <v>0</v>
      </c>
      <c r="K3771" s="344">
        <f t="shared" si="293"/>
        <v>0</v>
      </c>
      <c r="L3771" s="336">
        <f t="shared" si="294"/>
        <v>0</v>
      </c>
    </row>
    <row r="3772" spans="1:12" x14ac:dyDescent="0.35">
      <c r="A3772" s="334">
        <v>3737</v>
      </c>
      <c r="B3772" s="306"/>
      <c r="C3772" s="321"/>
      <c r="D3772" s="321"/>
      <c r="E3772" s="321"/>
      <c r="F3772" s="321"/>
      <c r="G3772" s="335">
        <f t="shared" si="290"/>
        <v>0</v>
      </c>
      <c r="H3772" s="311"/>
      <c r="I3772" s="337">
        <f t="shared" si="291"/>
        <v>0</v>
      </c>
      <c r="J3772" s="344">
        <f t="shared" si="292"/>
        <v>0</v>
      </c>
      <c r="K3772" s="344">
        <f t="shared" si="293"/>
        <v>0</v>
      </c>
      <c r="L3772" s="336">
        <f t="shared" si="294"/>
        <v>0</v>
      </c>
    </row>
    <row r="3773" spans="1:12" x14ac:dyDescent="0.35">
      <c r="A3773" s="334">
        <v>3738</v>
      </c>
      <c r="B3773" s="306"/>
      <c r="C3773" s="321"/>
      <c r="D3773" s="321"/>
      <c r="E3773" s="321"/>
      <c r="F3773" s="321"/>
      <c r="G3773" s="335">
        <f t="shared" si="290"/>
        <v>0</v>
      </c>
      <c r="H3773" s="311"/>
      <c r="I3773" s="337">
        <f t="shared" si="291"/>
        <v>0</v>
      </c>
      <c r="J3773" s="344">
        <f t="shared" si="292"/>
        <v>0</v>
      </c>
      <c r="K3773" s="344">
        <f t="shared" si="293"/>
        <v>0</v>
      </c>
      <c r="L3773" s="336">
        <f t="shared" si="294"/>
        <v>0</v>
      </c>
    </row>
    <row r="3774" spans="1:12" x14ac:dyDescent="0.35">
      <c r="A3774" s="334">
        <v>3739</v>
      </c>
      <c r="B3774" s="306"/>
      <c r="C3774" s="321"/>
      <c r="D3774" s="321"/>
      <c r="E3774" s="321"/>
      <c r="F3774" s="321"/>
      <c r="G3774" s="335">
        <f t="shared" si="290"/>
        <v>0</v>
      </c>
      <c r="H3774" s="311"/>
      <c r="I3774" s="337">
        <f t="shared" si="291"/>
        <v>0</v>
      </c>
      <c r="J3774" s="344">
        <f t="shared" si="292"/>
        <v>0</v>
      </c>
      <c r="K3774" s="344">
        <f t="shared" si="293"/>
        <v>0</v>
      </c>
      <c r="L3774" s="336">
        <f t="shared" si="294"/>
        <v>0</v>
      </c>
    </row>
    <row r="3775" spans="1:12" x14ac:dyDescent="0.35">
      <c r="A3775" s="334">
        <v>3740</v>
      </c>
      <c r="B3775" s="306"/>
      <c r="C3775" s="321"/>
      <c r="D3775" s="321"/>
      <c r="E3775" s="321"/>
      <c r="F3775" s="321"/>
      <c r="G3775" s="335">
        <f t="shared" si="290"/>
        <v>0</v>
      </c>
      <c r="H3775" s="311"/>
      <c r="I3775" s="337">
        <f t="shared" si="291"/>
        <v>0</v>
      </c>
      <c r="J3775" s="344">
        <f t="shared" si="292"/>
        <v>0</v>
      </c>
      <c r="K3775" s="344">
        <f t="shared" si="293"/>
        <v>0</v>
      </c>
      <c r="L3775" s="336">
        <f t="shared" si="294"/>
        <v>0</v>
      </c>
    </row>
    <row r="3776" spans="1:12" x14ac:dyDescent="0.35">
      <c r="A3776" s="333">
        <v>3741</v>
      </c>
      <c r="B3776" s="306"/>
      <c r="C3776" s="321"/>
      <c r="D3776" s="321"/>
      <c r="E3776" s="321"/>
      <c r="F3776" s="321"/>
      <c r="G3776" s="335">
        <f t="shared" si="290"/>
        <v>0</v>
      </c>
      <c r="H3776" s="311"/>
      <c r="I3776" s="337">
        <f t="shared" si="291"/>
        <v>0</v>
      </c>
      <c r="J3776" s="344">
        <f t="shared" si="292"/>
        <v>0</v>
      </c>
      <c r="K3776" s="344">
        <f t="shared" si="293"/>
        <v>0</v>
      </c>
      <c r="L3776" s="336">
        <f t="shared" si="294"/>
        <v>0</v>
      </c>
    </row>
    <row r="3777" spans="1:12" x14ac:dyDescent="0.35">
      <c r="A3777" s="334">
        <v>3742</v>
      </c>
      <c r="B3777" s="306"/>
      <c r="C3777" s="321"/>
      <c r="D3777" s="321"/>
      <c r="E3777" s="321"/>
      <c r="F3777" s="321"/>
      <c r="G3777" s="335">
        <f t="shared" si="290"/>
        <v>0</v>
      </c>
      <c r="H3777" s="311"/>
      <c r="I3777" s="337">
        <f t="shared" si="291"/>
        <v>0</v>
      </c>
      <c r="J3777" s="344">
        <f t="shared" si="292"/>
        <v>0</v>
      </c>
      <c r="K3777" s="344">
        <f t="shared" si="293"/>
        <v>0</v>
      </c>
      <c r="L3777" s="336">
        <f t="shared" si="294"/>
        <v>0</v>
      </c>
    </row>
    <row r="3778" spans="1:12" x14ac:dyDescent="0.35">
      <c r="A3778" s="334">
        <v>3743</v>
      </c>
      <c r="B3778" s="306"/>
      <c r="C3778" s="321"/>
      <c r="D3778" s="321"/>
      <c r="E3778" s="321"/>
      <c r="F3778" s="321"/>
      <c r="G3778" s="335">
        <f t="shared" si="290"/>
        <v>0</v>
      </c>
      <c r="H3778" s="311"/>
      <c r="I3778" s="337">
        <f t="shared" si="291"/>
        <v>0</v>
      </c>
      <c r="J3778" s="344">
        <f t="shared" si="292"/>
        <v>0</v>
      </c>
      <c r="K3778" s="344">
        <f t="shared" si="293"/>
        <v>0</v>
      </c>
      <c r="L3778" s="336">
        <f t="shared" si="294"/>
        <v>0</v>
      </c>
    </row>
    <row r="3779" spans="1:12" x14ac:dyDescent="0.35">
      <c r="A3779" s="334">
        <v>3744</v>
      </c>
      <c r="B3779" s="306"/>
      <c r="C3779" s="321"/>
      <c r="D3779" s="321"/>
      <c r="E3779" s="321"/>
      <c r="F3779" s="321"/>
      <c r="G3779" s="335">
        <f t="shared" si="290"/>
        <v>0</v>
      </c>
      <c r="H3779" s="311"/>
      <c r="I3779" s="337">
        <f t="shared" si="291"/>
        <v>0</v>
      </c>
      <c r="J3779" s="344">
        <f t="shared" si="292"/>
        <v>0</v>
      </c>
      <c r="K3779" s="344">
        <f t="shared" si="293"/>
        <v>0</v>
      </c>
      <c r="L3779" s="336">
        <f t="shared" si="294"/>
        <v>0</v>
      </c>
    </row>
    <row r="3780" spans="1:12" x14ac:dyDescent="0.35">
      <c r="A3780" s="334">
        <v>3745</v>
      </c>
      <c r="B3780" s="306"/>
      <c r="C3780" s="321"/>
      <c r="D3780" s="321"/>
      <c r="E3780" s="321"/>
      <c r="F3780" s="321"/>
      <c r="G3780" s="335">
        <f t="shared" si="290"/>
        <v>0</v>
      </c>
      <c r="H3780" s="311"/>
      <c r="I3780" s="337">
        <f t="shared" si="291"/>
        <v>0</v>
      </c>
      <c r="J3780" s="344">
        <f t="shared" si="292"/>
        <v>0</v>
      </c>
      <c r="K3780" s="344">
        <f t="shared" si="293"/>
        <v>0</v>
      </c>
      <c r="L3780" s="336">
        <f t="shared" si="294"/>
        <v>0</v>
      </c>
    </row>
    <row r="3781" spans="1:12" x14ac:dyDescent="0.35">
      <c r="A3781" s="333">
        <v>3746</v>
      </c>
      <c r="B3781" s="306"/>
      <c r="C3781" s="321"/>
      <c r="D3781" s="321"/>
      <c r="E3781" s="321"/>
      <c r="F3781" s="321"/>
      <c r="G3781" s="335">
        <f t="shared" si="290"/>
        <v>0</v>
      </c>
      <c r="H3781" s="311"/>
      <c r="I3781" s="337">
        <f t="shared" si="291"/>
        <v>0</v>
      </c>
      <c r="J3781" s="344">
        <f t="shared" si="292"/>
        <v>0</v>
      </c>
      <c r="K3781" s="344">
        <f t="shared" si="293"/>
        <v>0</v>
      </c>
      <c r="L3781" s="336">
        <f t="shared" si="294"/>
        <v>0</v>
      </c>
    </row>
    <row r="3782" spans="1:12" x14ac:dyDescent="0.35">
      <c r="A3782" s="334">
        <v>3747</v>
      </c>
      <c r="B3782" s="306"/>
      <c r="C3782" s="321"/>
      <c r="D3782" s="321"/>
      <c r="E3782" s="321"/>
      <c r="F3782" s="321"/>
      <c r="G3782" s="335">
        <f t="shared" si="290"/>
        <v>0</v>
      </c>
      <c r="H3782" s="311"/>
      <c r="I3782" s="337">
        <f t="shared" si="291"/>
        <v>0</v>
      </c>
      <c r="J3782" s="344">
        <f t="shared" si="292"/>
        <v>0</v>
      </c>
      <c r="K3782" s="344">
        <f t="shared" si="293"/>
        <v>0</v>
      </c>
      <c r="L3782" s="336">
        <f t="shared" si="294"/>
        <v>0</v>
      </c>
    </row>
    <row r="3783" spans="1:12" x14ac:dyDescent="0.35">
      <c r="A3783" s="334">
        <v>3748</v>
      </c>
      <c r="B3783" s="306"/>
      <c r="C3783" s="321"/>
      <c r="D3783" s="321"/>
      <c r="E3783" s="321"/>
      <c r="F3783" s="321"/>
      <c r="G3783" s="335">
        <f t="shared" si="290"/>
        <v>0</v>
      </c>
      <c r="H3783" s="311"/>
      <c r="I3783" s="337">
        <f t="shared" si="291"/>
        <v>0</v>
      </c>
      <c r="J3783" s="344">
        <f t="shared" si="292"/>
        <v>0</v>
      </c>
      <c r="K3783" s="344">
        <f t="shared" si="293"/>
        <v>0</v>
      </c>
      <c r="L3783" s="336">
        <f t="shared" si="294"/>
        <v>0</v>
      </c>
    </row>
    <row r="3784" spans="1:12" x14ac:dyDescent="0.35">
      <c r="A3784" s="334">
        <v>3749</v>
      </c>
      <c r="B3784" s="306"/>
      <c r="C3784" s="321"/>
      <c r="D3784" s="321"/>
      <c r="E3784" s="321"/>
      <c r="F3784" s="321"/>
      <c r="G3784" s="335">
        <f t="shared" si="290"/>
        <v>0</v>
      </c>
      <c r="H3784" s="311"/>
      <c r="I3784" s="337">
        <f t="shared" si="291"/>
        <v>0</v>
      </c>
      <c r="J3784" s="344">
        <f t="shared" si="292"/>
        <v>0</v>
      </c>
      <c r="K3784" s="344">
        <f t="shared" si="293"/>
        <v>0</v>
      </c>
      <c r="L3784" s="336">
        <f t="shared" si="294"/>
        <v>0</v>
      </c>
    </row>
    <row r="3785" spans="1:12" x14ac:dyDescent="0.35">
      <c r="A3785" s="334">
        <v>3750</v>
      </c>
      <c r="B3785" s="306"/>
      <c r="C3785" s="321"/>
      <c r="D3785" s="321"/>
      <c r="E3785" s="321"/>
      <c r="F3785" s="321"/>
      <c r="G3785" s="335">
        <f t="shared" si="290"/>
        <v>0</v>
      </c>
      <c r="H3785" s="311"/>
      <c r="I3785" s="337">
        <f t="shared" si="291"/>
        <v>0</v>
      </c>
      <c r="J3785" s="344">
        <f t="shared" si="292"/>
        <v>0</v>
      </c>
      <c r="K3785" s="344">
        <f t="shared" si="293"/>
        <v>0</v>
      </c>
      <c r="L3785" s="336">
        <f t="shared" si="294"/>
        <v>0</v>
      </c>
    </row>
    <row r="3786" spans="1:12" x14ac:dyDescent="0.35">
      <c r="A3786" s="333">
        <v>3751</v>
      </c>
      <c r="B3786" s="306"/>
      <c r="C3786" s="321"/>
      <c r="D3786" s="321"/>
      <c r="E3786" s="321"/>
      <c r="F3786" s="321"/>
      <c r="G3786" s="335">
        <f t="shared" si="290"/>
        <v>0</v>
      </c>
      <c r="H3786" s="311"/>
      <c r="I3786" s="337">
        <f t="shared" si="291"/>
        <v>0</v>
      </c>
      <c r="J3786" s="344">
        <f t="shared" si="292"/>
        <v>0</v>
      </c>
      <c r="K3786" s="344">
        <f t="shared" si="293"/>
        <v>0</v>
      </c>
      <c r="L3786" s="336">
        <f t="shared" si="294"/>
        <v>0</v>
      </c>
    </row>
    <row r="3787" spans="1:12" x14ac:dyDescent="0.35">
      <c r="A3787" s="334">
        <v>3752</v>
      </c>
      <c r="B3787" s="306"/>
      <c r="C3787" s="321"/>
      <c r="D3787" s="321"/>
      <c r="E3787" s="321"/>
      <c r="F3787" s="321"/>
      <c r="G3787" s="335">
        <f t="shared" si="290"/>
        <v>0</v>
      </c>
      <c r="H3787" s="311"/>
      <c r="I3787" s="337">
        <f t="shared" si="291"/>
        <v>0</v>
      </c>
      <c r="J3787" s="344">
        <f t="shared" si="292"/>
        <v>0</v>
      </c>
      <c r="K3787" s="344">
        <f t="shared" si="293"/>
        <v>0</v>
      </c>
      <c r="L3787" s="336">
        <f t="shared" si="294"/>
        <v>0</v>
      </c>
    </row>
    <row r="3788" spans="1:12" x14ac:dyDescent="0.35">
      <c r="A3788" s="334">
        <v>3753</v>
      </c>
      <c r="B3788" s="306"/>
      <c r="C3788" s="321"/>
      <c r="D3788" s="321"/>
      <c r="E3788" s="321"/>
      <c r="F3788" s="321"/>
      <c r="G3788" s="335">
        <f t="shared" si="290"/>
        <v>0</v>
      </c>
      <c r="H3788" s="311"/>
      <c r="I3788" s="337">
        <f t="shared" si="291"/>
        <v>0</v>
      </c>
      <c r="J3788" s="344">
        <f t="shared" si="292"/>
        <v>0</v>
      </c>
      <c r="K3788" s="344">
        <f t="shared" si="293"/>
        <v>0</v>
      </c>
      <c r="L3788" s="336">
        <f t="shared" si="294"/>
        <v>0</v>
      </c>
    </row>
    <row r="3789" spans="1:12" x14ac:dyDescent="0.35">
      <c r="A3789" s="334">
        <v>3754</v>
      </c>
      <c r="B3789" s="306"/>
      <c r="C3789" s="321"/>
      <c r="D3789" s="321"/>
      <c r="E3789" s="321"/>
      <c r="F3789" s="321"/>
      <c r="G3789" s="335">
        <f t="shared" si="290"/>
        <v>0</v>
      </c>
      <c r="H3789" s="311"/>
      <c r="I3789" s="337">
        <f t="shared" si="291"/>
        <v>0</v>
      </c>
      <c r="J3789" s="344">
        <f t="shared" si="292"/>
        <v>0</v>
      </c>
      <c r="K3789" s="344">
        <f t="shared" si="293"/>
        <v>0</v>
      </c>
      <c r="L3789" s="336">
        <f t="shared" si="294"/>
        <v>0</v>
      </c>
    </row>
    <row r="3790" spans="1:12" x14ac:dyDescent="0.35">
      <c r="A3790" s="334">
        <v>3755</v>
      </c>
      <c r="B3790" s="306"/>
      <c r="C3790" s="321"/>
      <c r="D3790" s="321"/>
      <c r="E3790" s="321"/>
      <c r="F3790" s="321"/>
      <c r="G3790" s="335">
        <f t="shared" si="290"/>
        <v>0</v>
      </c>
      <c r="H3790" s="311"/>
      <c r="I3790" s="337">
        <f t="shared" si="291"/>
        <v>0</v>
      </c>
      <c r="J3790" s="344">
        <f t="shared" si="292"/>
        <v>0</v>
      </c>
      <c r="K3790" s="344">
        <f t="shared" si="293"/>
        <v>0</v>
      </c>
      <c r="L3790" s="336">
        <f t="shared" si="294"/>
        <v>0</v>
      </c>
    </row>
    <row r="3791" spans="1:12" x14ac:dyDescent="0.35">
      <c r="A3791" s="333">
        <v>3756</v>
      </c>
      <c r="B3791" s="306"/>
      <c r="C3791" s="321"/>
      <c r="D3791" s="321"/>
      <c r="E3791" s="321"/>
      <c r="F3791" s="321"/>
      <c r="G3791" s="335">
        <f t="shared" si="290"/>
        <v>0</v>
      </c>
      <c r="H3791" s="311"/>
      <c r="I3791" s="337">
        <f t="shared" si="291"/>
        <v>0</v>
      </c>
      <c r="J3791" s="344">
        <f t="shared" si="292"/>
        <v>0</v>
      </c>
      <c r="K3791" s="344">
        <f t="shared" si="293"/>
        <v>0</v>
      </c>
      <c r="L3791" s="336">
        <f t="shared" si="294"/>
        <v>0</v>
      </c>
    </row>
    <row r="3792" spans="1:12" x14ac:dyDescent="0.35">
      <c r="A3792" s="334">
        <v>3757</v>
      </c>
      <c r="B3792" s="306"/>
      <c r="C3792" s="321"/>
      <c r="D3792" s="321"/>
      <c r="E3792" s="321"/>
      <c r="F3792" s="321"/>
      <c r="G3792" s="335">
        <f t="shared" si="290"/>
        <v>0</v>
      </c>
      <c r="H3792" s="311"/>
      <c r="I3792" s="337">
        <f t="shared" si="291"/>
        <v>0</v>
      </c>
      <c r="J3792" s="344">
        <f t="shared" si="292"/>
        <v>0</v>
      </c>
      <c r="K3792" s="344">
        <f t="shared" si="293"/>
        <v>0</v>
      </c>
      <c r="L3792" s="336">
        <f t="shared" si="294"/>
        <v>0</v>
      </c>
    </row>
    <row r="3793" spans="1:12" x14ac:dyDescent="0.35">
      <c r="A3793" s="334">
        <v>3758</v>
      </c>
      <c r="B3793" s="306"/>
      <c r="C3793" s="321"/>
      <c r="D3793" s="321"/>
      <c r="E3793" s="321"/>
      <c r="F3793" s="321"/>
      <c r="G3793" s="335">
        <f t="shared" si="290"/>
        <v>0</v>
      </c>
      <c r="H3793" s="311"/>
      <c r="I3793" s="337">
        <f t="shared" si="291"/>
        <v>0</v>
      </c>
      <c r="J3793" s="344">
        <f t="shared" si="292"/>
        <v>0</v>
      </c>
      <c r="K3793" s="344">
        <f t="shared" si="293"/>
        <v>0</v>
      </c>
      <c r="L3793" s="336">
        <f t="shared" si="294"/>
        <v>0</v>
      </c>
    </row>
    <row r="3794" spans="1:12" x14ac:dyDescent="0.35">
      <c r="A3794" s="334">
        <v>3759</v>
      </c>
      <c r="B3794" s="306"/>
      <c r="C3794" s="321"/>
      <c r="D3794" s="321"/>
      <c r="E3794" s="321"/>
      <c r="F3794" s="321"/>
      <c r="G3794" s="335">
        <f t="shared" si="290"/>
        <v>0</v>
      </c>
      <c r="H3794" s="311"/>
      <c r="I3794" s="337">
        <f t="shared" si="291"/>
        <v>0</v>
      </c>
      <c r="J3794" s="344">
        <f t="shared" si="292"/>
        <v>0</v>
      </c>
      <c r="K3794" s="344">
        <f t="shared" si="293"/>
        <v>0</v>
      </c>
      <c r="L3794" s="336">
        <f t="shared" si="294"/>
        <v>0</v>
      </c>
    </row>
    <row r="3795" spans="1:12" x14ac:dyDescent="0.35">
      <c r="A3795" s="334">
        <v>3760</v>
      </c>
      <c r="B3795" s="306"/>
      <c r="C3795" s="321"/>
      <c r="D3795" s="321"/>
      <c r="E3795" s="321"/>
      <c r="F3795" s="321"/>
      <c r="G3795" s="335">
        <f t="shared" si="290"/>
        <v>0</v>
      </c>
      <c r="H3795" s="311"/>
      <c r="I3795" s="337">
        <f t="shared" si="291"/>
        <v>0</v>
      </c>
      <c r="J3795" s="344">
        <f t="shared" si="292"/>
        <v>0</v>
      </c>
      <c r="K3795" s="344">
        <f t="shared" si="293"/>
        <v>0</v>
      </c>
      <c r="L3795" s="336">
        <f t="shared" si="294"/>
        <v>0</v>
      </c>
    </row>
    <row r="3796" spans="1:12" x14ac:dyDescent="0.35">
      <c r="A3796" s="333">
        <v>3761</v>
      </c>
      <c r="B3796" s="306"/>
      <c r="C3796" s="321"/>
      <c r="D3796" s="321"/>
      <c r="E3796" s="321"/>
      <c r="F3796" s="321"/>
      <c r="G3796" s="335">
        <f t="shared" si="290"/>
        <v>0</v>
      </c>
      <c r="H3796" s="311"/>
      <c r="I3796" s="337">
        <f t="shared" si="291"/>
        <v>0</v>
      </c>
      <c r="J3796" s="344">
        <f t="shared" si="292"/>
        <v>0</v>
      </c>
      <c r="K3796" s="344">
        <f t="shared" si="293"/>
        <v>0</v>
      </c>
      <c r="L3796" s="336">
        <f t="shared" si="294"/>
        <v>0</v>
      </c>
    </row>
    <row r="3797" spans="1:12" x14ac:dyDescent="0.35">
      <c r="A3797" s="334">
        <v>3762</v>
      </c>
      <c r="B3797" s="306"/>
      <c r="C3797" s="321"/>
      <c r="D3797" s="321"/>
      <c r="E3797" s="321"/>
      <c r="F3797" s="321"/>
      <c r="G3797" s="335">
        <f t="shared" si="290"/>
        <v>0</v>
      </c>
      <c r="H3797" s="311"/>
      <c r="I3797" s="337">
        <f t="shared" si="291"/>
        <v>0</v>
      </c>
      <c r="J3797" s="344">
        <f t="shared" si="292"/>
        <v>0</v>
      </c>
      <c r="K3797" s="344">
        <f t="shared" si="293"/>
        <v>0</v>
      </c>
      <c r="L3797" s="336">
        <f t="shared" si="294"/>
        <v>0</v>
      </c>
    </row>
    <row r="3798" spans="1:12" x14ac:dyDescent="0.35">
      <c r="A3798" s="334">
        <v>3763</v>
      </c>
      <c r="B3798" s="306"/>
      <c r="C3798" s="321"/>
      <c r="D3798" s="321"/>
      <c r="E3798" s="321"/>
      <c r="F3798" s="321"/>
      <c r="G3798" s="335">
        <f t="shared" si="290"/>
        <v>0</v>
      </c>
      <c r="H3798" s="311"/>
      <c r="I3798" s="337">
        <f t="shared" si="291"/>
        <v>0</v>
      </c>
      <c r="J3798" s="344">
        <f t="shared" si="292"/>
        <v>0</v>
      </c>
      <c r="K3798" s="344">
        <f t="shared" si="293"/>
        <v>0</v>
      </c>
      <c r="L3798" s="336">
        <f t="shared" si="294"/>
        <v>0</v>
      </c>
    </row>
    <row r="3799" spans="1:12" x14ac:dyDescent="0.35">
      <c r="A3799" s="334">
        <v>3764</v>
      </c>
      <c r="B3799" s="306"/>
      <c r="C3799" s="321"/>
      <c r="D3799" s="321"/>
      <c r="E3799" s="321"/>
      <c r="F3799" s="321"/>
      <c r="G3799" s="335">
        <f t="shared" si="290"/>
        <v>0</v>
      </c>
      <c r="H3799" s="311"/>
      <c r="I3799" s="337">
        <f t="shared" si="291"/>
        <v>0</v>
      </c>
      <c r="J3799" s="344">
        <f t="shared" si="292"/>
        <v>0</v>
      </c>
      <c r="K3799" s="344">
        <f t="shared" si="293"/>
        <v>0</v>
      </c>
      <c r="L3799" s="336">
        <f t="shared" si="294"/>
        <v>0</v>
      </c>
    </row>
    <row r="3800" spans="1:12" x14ac:dyDescent="0.35">
      <c r="A3800" s="334">
        <v>3765</v>
      </c>
      <c r="B3800" s="306"/>
      <c r="C3800" s="321"/>
      <c r="D3800" s="321"/>
      <c r="E3800" s="321"/>
      <c r="F3800" s="321"/>
      <c r="G3800" s="335">
        <f t="shared" si="290"/>
        <v>0</v>
      </c>
      <c r="H3800" s="311"/>
      <c r="I3800" s="337">
        <f t="shared" si="291"/>
        <v>0</v>
      </c>
      <c r="J3800" s="344">
        <f t="shared" si="292"/>
        <v>0</v>
      </c>
      <c r="K3800" s="344">
        <f t="shared" si="293"/>
        <v>0</v>
      </c>
      <c r="L3800" s="336">
        <f t="shared" si="294"/>
        <v>0</v>
      </c>
    </row>
    <row r="3801" spans="1:12" x14ac:dyDescent="0.35">
      <c r="A3801" s="333">
        <v>3766</v>
      </c>
      <c r="B3801" s="306"/>
      <c r="C3801" s="321"/>
      <c r="D3801" s="321"/>
      <c r="E3801" s="321"/>
      <c r="F3801" s="321"/>
      <c r="G3801" s="335">
        <f t="shared" si="290"/>
        <v>0</v>
      </c>
      <c r="H3801" s="311"/>
      <c r="I3801" s="337">
        <f t="shared" si="291"/>
        <v>0</v>
      </c>
      <c r="J3801" s="344">
        <f t="shared" si="292"/>
        <v>0</v>
      </c>
      <c r="K3801" s="344">
        <f t="shared" si="293"/>
        <v>0</v>
      </c>
      <c r="L3801" s="336">
        <f t="shared" si="294"/>
        <v>0</v>
      </c>
    </row>
    <row r="3802" spans="1:12" x14ac:dyDescent="0.35">
      <c r="A3802" s="334">
        <v>3767</v>
      </c>
      <c r="B3802" s="306"/>
      <c r="C3802" s="321"/>
      <c r="D3802" s="321"/>
      <c r="E3802" s="321"/>
      <c r="F3802" s="321"/>
      <c r="G3802" s="335">
        <f t="shared" si="290"/>
        <v>0</v>
      </c>
      <c r="H3802" s="311"/>
      <c r="I3802" s="337">
        <f t="shared" si="291"/>
        <v>0</v>
      </c>
      <c r="J3802" s="344">
        <f t="shared" si="292"/>
        <v>0</v>
      </c>
      <c r="K3802" s="344">
        <f t="shared" si="293"/>
        <v>0</v>
      </c>
      <c r="L3802" s="336">
        <f t="shared" si="294"/>
        <v>0</v>
      </c>
    </row>
    <row r="3803" spans="1:12" x14ac:dyDescent="0.35">
      <c r="A3803" s="334">
        <v>3768</v>
      </c>
      <c r="B3803" s="306"/>
      <c r="C3803" s="321"/>
      <c r="D3803" s="321"/>
      <c r="E3803" s="321"/>
      <c r="F3803" s="321"/>
      <c r="G3803" s="335">
        <f t="shared" si="290"/>
        <v>0</v>
      </c>
      <c r="H3803" s="311"/>
      <c r="I3803" s="337">
        <f t="shared" si="291"/>
        <v>0</v>
      </c>
      <c r="J3803" s="344">
        <f t="shared" si="292"/>
        <v>0</v>
      </c>
      <c r="K3803" s="344">
        <f t="shared" si="293"/>
        <v>0</v>
      </c>
      <c r="L3803" s="336">
        <f t="shared" si="294"/>
        <v>0</v>
      </c>
    </row>
    <row r="3804" spans="1:12" x14ac:dyDescent="0.35">
      <c r="A3804" s="334">
        <v>3769</v>
      </c>
      <c r="B3804" s="306"/>
      <c r="C3804" s="321"/>
      <c r="D3804" s="321"/>
      <c r="E3804" s="321"/>
      <c r="F3804" s="321"/>
      <c r="G3804" s="335">
        <f t="shared" si="290"/>
        <v>0</v>
      </c>
      <c r="H3804" s="311"/>
      <c r="I3804" s="337">
        <f t="shared" si="291"/>
        <v>0</v>
      </c>
      <c r="J3804" s="344">
        <f t="shared" si="292"/>
        <v>0</v>
      </c>
      <c r="K3804" s="344">
        <f t="shared" si="293"/>
        <v>0</v>
      </c>
      <c r="L3804" s="336">
        <f t="shared" si="294"/>
        <v>0</v>
      </c>
    </row>
    <row r="3805" spans="1:12" x14ac:dyDescent="0.35">
      <c r="A3805" s="334">
        <v>3770</v>
      </c>
      <c r="B3805" s="306"/>
      <c r="C3805" s="321"/>
      <c r="D3805" s="321"/>
      <c r="E3805" s="321"/>
      <c r="F3805" s="321"/>
      <c r="G3805" s="335">
        <f t="shared" si="290"/>
        <v>0</v>
      </c>
      <c r="H3805" s="311"/>
      <c r="I3805" s="337">
        <f t="shared" si="291"/>
        <v>0</v>
      </c>
      <c r="J3805" s="344">
        <f t="shared" si="292"/>
        <v>0</v>
      </c>
      <c r="K3805" s="344">
        <f t="shared" si="293"/>
        <v>0</v>
      </c>
      <c r="L3805" s="336">
        <f t="shared" si="294"/>
        <v>0</v>
      </c>
    </row>
    <row r="3806" spans="1:12" x14ac:dyDescent="0.35">
      <c r="A3806" s="333">
        <v>3771</v>
      </c>
      <c r="B3806" s="306"/>
      <c r="C3806" s="321"/>
      <c r="D3806" s="321"/>
      <c r="E3806" s="321"/>
      <c r="F3806" s="321"/>
      <c r="G3806" s="335">
        <f t="shared" si="290"/>
        <v>0</v>
      </c>
      <c r="H3806" s="311"/>
      <c r="I3806" s="337">
        <f t="shared" si="291"/>
        <v>0</v>
      </c>
      <c r="J3806" s="344">
        <f t="shared" si="292"/>
        <v>0</v>
      </c>
      <c r="K3806" s="344">
        <f t="shared" si="293"/>
        <v>0</v>
      </c>
      <c r="L3806" s="336">
        <f t="shared" si="294"/>
        <v>0</v>
      </c>
    </row>
    <row r="3807" spans="1:12" x14ac:dyDescent="0.35">
      <c r="A3807" s="334">
        <v>3772</v>
      </c>
      <c r="B3807" s="306"/>
      <c r="C3807" s="321"/>
      <c r="D3807" s="321"/>
      <c r="E3807" s="321"/>
      <c r="F3807" s="321"/>
      <c r="G3807" s="335">
        <f t="shared" si="290"/>
        <v>0</v>
      </c>
      <c r="H3807" s="311"/>
      <c r="I3807" s="337">
        <f t="shared" si="291"/>
        <v>0</v>
      </c>
      <c r="J3807" s="344">
        <f t="shared" si="292"/>
        <v>0</v>
      </c>
      <c r="K3807" s="344">
        <f t="shared" si="293"/>
        <v>0</v>
      </c>
      <c r="L3807" s="336">
        <f t="shared" si="294"/>
        <v>0</v>
      </c>
    </row>
    <row r="3808" spans="1:12" x14ac:dyDescent="0.35">
      <c r="A3808" s="334">
        <v>3773</v>
      </c>
      <c r="B3808" s="306"/>
      <c r="C3808" s="321"/>
      <c r="D3808" s="321"/>
      <c r="E3808" s="321"/>
      <c r="F3808" s="321"/>
      <c r="G3808" s="335">
        <f t="shared" si="290"/>
        <v>0</v>
      </c>
      <c r="H3808" s="311"/>
      <c r="I3808" s="337">
        <f t="shared" si="291"/>
        <v>0</v>
      </c>
      <c r="J3808" s="344">
        <f t="shared" si="292"/>
        <v>0</v>
      </c>
      <c r="K3808" s="344">
        <f t="shared" si="293"/>
        <v>0</v>
      </c>
      <c r="L3808" s="336">
        <f t="shared" si="294"/>
        <v>0</v>
      </c>
    </row>
    <row r="3809" spans="1:12" x14ac:dyDescent="0.35">
      <c r="A3809" s="334">
        <v>3774</v>
      </c>
      <c r="B3809" s="306"/>
      <c r="C3809" s="321"/>
      <c r="D3809" s="321"/>
      <c r="E3809" s="321"/>
      <c r="F3809" s="321"/>
      <c r="G3809" s="335">
        <f t="shared" si="290"/>
        <v>0</v>
      </c>
      <c r="H3809" s="311"/>
      <c r="I3809" s="337">
        <f t="shared" si="291"/>
        <v>0</v>
      </c>
      <c r="J3809" s="344">
        <f t="shared" si="292"/>
        <v>0</v>
      </c>
      <c r="K3809" s="344">
        <f t="shared" si="293"/>
        <v>0</v>
      </c>
      <c r="L3809" s="336">
        <f t="shared" si="294"/>
        <v>0</v>
      </c>
    </row>
    <row r="3810" spans="1:12" x14ac:dyDescent="0.35">
      <c r="A3810" s="334">
        <v>3775</v>
      </c>
      <c r="B3810" s="306"/>
      <c r="C3810" s="321"/>
      <c r="D3810" s="321"/>
      <c r="E3810" s="321"/>
      <c r="F3810" s="321"/>
      <c r="G3810" s="335">
        <f t="shared" si="290"/>
        <v>0</v>
      </c>
      <c r="H3810" s="311"/>
      <c r="I3810" s="337">
        <f t="shared" si="291"/>
        <v>0</v>
      </c>
      <c r="J3810" s="344">
        <f t="shared" si="292"/>
        <v>0</v>
      </c>
      <c r="K3810" s="344">
        <f t="shared" si="293"/>
        <v>0</v>
      </c>
      <c r="L3810" s="336">
        <f t="shared" si="294"/>
        <v>0</v>
      </c>
    </row>
    <row r="3811" spans="1:12" x14ac:dyDescent="0.35">
      <c r="A3811" s="333">
        <v>3776</v>
      </c>
      <c r="B3811" s="306"/>
      <c r="C3811" s="321"/>
      <c r="D3811" s="321"/>
      <c r="E3811" s="321"/>
      <c r="F3811" s="321"/>
      <c r="G3811" s="335">
        <f t="shared" si="290"/>
        <v>0</v>
      </c>
      <c r="H3811" s="311"/>
      <c r="I3811" s="337">
        <f t="shared" si="291"/>
        <v>0</v>
      </c>
      <c r="J3811" s="344">
        <f t="shared" si="292"/>
        <v>0</v>
      </c>
      <c r="K3811" s="344">
        <f t="shared" si="293"/>
        <v>0</v>
      </c>
      <c r="L3811" s="336">
        <f t="shared" si="294"/>
        <v>0</v>
      </c>
    </row>
    <row r="3812" spans="1:12" x14ac:dyDescent="0.35">
      <c r="A3812" s="334">
        <v>3777</v>
      </c>
      <c r="B3812" s="306"/>
      <c r="C3812" s="321"/>
      <c r="D3812" s="321"/>
      <c r="E3812" s="321"/>
      <c r="F3812" s="321"/>
      <c r="G3812" s="335">
        <f t="shared" si="290"/>
        <v>0</v>
      </c>
      <c r="H3812" s="311"/>
      <c r="I3812" s="337">
        <f t="shared" si="291"/>
        <v>0</v>
      </c>
      <c r="J3812" s="344">
        <f t="shared" si="292"/>
        <v>0</v>
      </c>
      <c r="K3812" s="344">
        <f t="shared" si="293"/>
        <v>0</v>
      </c>
      <c r="L3812" s="336">
        <f t="shared" si="294"/>
        <v>0</v>
      </c>
    </row>
    <row r="3813" spans="1:12" x14ac:dyDescent="0.35">
      <c r="A3813" s="334">
        <v>3778</v>
      </c>
      <c r="B3813" s="306"/>
      <c r="C3813" s="321"/>
      <c r="D3813" s="321"/>
      <c r="E3813" s="321"/>
      <c r="F3813" s="321"/>
      <c r="G3813" s="335">
        <f t="shared" ref="G3813:G3876" si="295">IF(F3813="Residencial",E3813,F3813)</f>
        <v>0</v>
      </c>
      <c r="H3813" s="311"/>
      <c r="I3813" s="337">
        <f t="shared" ref="I3813:I3876" si="296">IF(F3813="Residencial",IF(H3813&lt;=11,H3813,11),0)</f>
        <v>0</v>
      </c>
      <c r="J3813" s="344">
        <f t="shared" ref="J3813:J3876" si="297">IF(OR(G3813=1,G3813=2),IF(H3813&lt;=6,H3813,6),0)</f>
        <v>0</v>
      </c>
      <c r="K3813" s="344">
        <f t="shared" si="293"/>
        <v>0</v>
      </c>
      <c r="L3813" s="336">
        <f t="shared" si="294"/>
        <v>0</v>
      </c>
    </row>
    <row r="3814" spans="1:12" x14ac:dyDescent="0.35">
      <c r="A3814" s="334">
        <v>3779</v>
      </c>
      <c r="B3814" s="306"/>
      <c r="C3814" s="321"/>
      <c r="D3814" s="321"/>
      <c r="E3814" s="321"/>
      <c r="F3814" s="321"/>
      <c r="G3814" s="335">
        <f t="shared" si="295"/>
        <v>0</v>
      </c>
      <c r="H3814" s="311"/>
      <c r="I3814" s="337">
        <f t="shared" si="296"/>
        <v>0</v>
      </c>
      <c r="J3814" s="344">
        <f t="shared" si="297"/>
        <v>0</v>
      </c>
      <c r="K3814" s="344">
        <f t="shared" ref="K3814:K3877" si="298">I3814-J3814</f>
        <v>0</v>
      </c>
      <c r="L3814" s="336">
        <f t="shared" ref="L3814:L3877" si="299">IF(F3814="Residencial",IF(H3814&gt;11,(H3814-I3814),0),0)</f>
        <v>0</v>
      </c>
    </row>
    <row r="3815" spans="1:12" x14ac:dyDescent="0.35">
      <c r="A3815" s="334">
        <v>3780</v>
      </c>
      <c r="B3815" s="306"/>
      <c r="C3815" s="321"/>
      <c r="D3815" s="321"/>
      <c r="E3815" s="321"/>
      <c r="F3815" s="321"/>
      <c r="G3815" s="335">
        <f t="shared" si="295"/>
        <v>0</v>
      </c>
      <c r="H3815" s="311"/>
      <c r="I3815" s="337">
        <f t="shared" si="296"/>
        <v>0</v>
      </c>
      <c r="J3815" s="344">
        <f t="shared" si="297"/>
        <v>0</v>
      </c>
      <c r="K3815" s="344">
        <f t="shared" si="298"/>
        <v>0</v>
      </c>
      <c r="L3815" s="336">
        <f t="shared" si="299"/>
        <v>0</v>
      </c>
    </row>
    <row r="3816" spans="1:12" x14ac:dyDescent="0.35">
      <c r="A3816" s="333">
        <v>3781</v>
      </c>
      <c r="B3816" s="306"/>
      <c r="C3816" s="321"/>
      <c r="D3816" s="321"/>
      <c r="E3816" s="321"/>
      <c r="F3816" s="321"/>
      <c r="G3816" s="335">
        <f t="shared" si="295"/>
        <v>0</v>
      </c>
      <c r="H3816" s="311"/>
      <c r="I3816" s="337">
        <f t="shared" si="296"/>
        <v>0</v>
      </c>
      <c r="J3816" s="344">
        <f t="shared" si="297"/>
        <v>0</v>
      </c>
      <c r="K3816" s="344">
        <f t="shared" si="298"/>
        <v>0</v>
      </c>
      <c r="L3816" s="336">
        <f t="shared" si="299"/>
        <v>0</v>
      </c>
    </row>
    <row r="3817" spans="1:12" x14ac:dyDescent="0.35">
      <c r="A3817" s="334">
        <v>3782</v>
      </c>
      <c r="B3817" s="306"/>
      <c r="C3817" s="321"/>
      <c r="D3817" s="321"/>
      <c r="E3817" s="321"/>
      <c r="F3817" s="321"/>
      <c r="G3817" s="335">
        <f t="shared" si="295"/>
        <v>0</v>
      </c>
      <c r="H3817" s="311"/>
      <c r="I3817" s="337">
        <f t="shared" si="296"/>
        <v>0</v>
      </c>
      <c r="J3817" s="344">
        <f t="shared" si="297"/>
        <v>0</v>
      </c>
      <c r="K3817" s="344">
        <f t="shared" si="298"/>
        <v>0</v>
      </c>
      <c r="L3817" s="336">
        <f t="shared" si="299"/>
        <v>0</v>
      </c>
    </row>
    <row r="3818" spans="1:12" x14ac:dyDescent="0.35">
      <c r="A3818" s="334">
        <v>3783</v>
      </c>
      <c r="B3818" s="306"/>
      <c r="C3818" s="321"/>
      <c r="D3818" s="321"/>
      <c r="E3818" s="321"/>
      <c r="F3818" s="321"/>
      <c r="G3818" s="335">
        <f t="shared" si="295"/>
        <v>0</v>
      </c>
      <c r="H3818" s="311"/>
      <c r="I3818" s="337">
        <f t="shared" si="296"/>
        <v>0</v>
      </c>
      <c r="J3818" s="344">
        <f t="shared" si="297"/>
        <v>0</v>
      </c>
      <c r="K3818" s="344">
        <f t="shared" si="298"/>
        <v>0</v>
      </c>
      <c r="L3818" s="336">
        <f t="shared" si="299"/>
        <v>0</v>
      </c>
    </row>
    <row r="3819" spans="1:12" x14ac:dyDescent="0.35">
      <c r="A3819" s="334">
        <v>3784</v>
      </c>
      <c r="B3819" s="306"/>
      <c r="C3819" s="321"/>
      <c r="D3819" s="321"/>
      <c r="E3819" s="321"/>
      <c r="F3819" s="321"/>
      <c r="G3819" s="335">
        <f t="shared" si="295"/>
        <v>0</v>
      </c>
      <c r="H3819" s="311"/>
      <c r="I3819" s="337">
        <f t="shared" si="296"/>
        <v>0</v>
      </c>
      <c r="J3819" s="344">
        <f t="shared" si="297"/>
        <v>0</v>
      </c>
      <c r="K3819" s="344">
        <f t="shared" si="298"/>
        <v>0</v>
      </c>
      <c r="L3819" s="336">
        <f t="shared" si="299"/>
        <v>0</v>
      </c>
    </row>
    <row r="3820" spans="1:12" x14ac:dyDescent="0.35">
      <c r="A3820" s="334">
        <v>3785</v>
      </c>
      <c r="B3820" s="306"/>
      <c r="C3820" s="321"/>
      <c r="D3820" s="321"/>
      <c r="E3820" s="321"/>
      <c r="F3820" s="321"/>
      <c r="G3820" s="335">
        <f t="shared" si="295"/>
        <v>0</v>
      </c>
      <c r="H3820" s="311"/>
      <c r="I3820" s="337">
        <f t="shared" si="296"/>
        <v>0</v>
      </c>
      <c r="J3820" s="344">
        <f t="shared" si="297"/>
        <v>0</v>
      </c>
      <c r="K3820" s="344">
        <f t="shared" si="298"/>
        <v>0</v>
      </c>
      <c r="L3820" s="336">
        <f t="shared" si="299"/>
        <v>0</v>
      </c>
    </row>
    <row r="3821" spans="1:12" x14ac:dyDescent="0.35">
      <c r="A3821" s="333">
        <v>3786</v>
      </c>
      <c r="B3821" s="306"/>
      <c r="C3821" s="321"/>
      <c r="D3821" s="321"/>
      <c r="E3821" s="321"/>
      <c r="F3821" s="321"/>
      <c r="G3821" s="335">
        <f t="shared" si="295"/>
        <v>0</v>
      </c>
      <c r="H3821" s="311"/>
      <c r="I3821" s="337">
        <f t="shared" si="296"/>
        <v>0</v>
      </c>
      <c r="J3821" s="344">
        <f t="shared" si="297"/>
        <v>0</v>
      </c>
      <c r="K3821" s="344">
        <f t="shared" si="298"/>
        <v>0</v>
      </c>
      <c r="L3821" s="336">
        <f t="shared" si="299"/>
        <v>0</v>
      </c>
    </row>
    <row r="3822" spans="1:12" x14ac:dyDescent="0.35">
      <c r="A3822" s="334">
        <v>3787</v>
      </c>
      <c r="B3822" s="306"/>
      <c r="C3822" s="321"/>
      <c r="D3822" s="321"/>
      <c r="E3822" s="321"/>
      <c r="F3822" s="321"/>
      <c r="G3822" s="335">
        <f t="shared" si="295"/>
        <v>0</v>
      </c>
      <c r="H3822" s="311"/>
      <c r="I3822" s="337">
        <f t="shared" si="296"/>
        <v>0</v>
      </c>
      <c r="J3822" s="344">
        <f t="shared" si="297"/>
        <v>0</v>
      </c>
      <c r="K3822" s="344">
        <f t="shared" si="298"/>
        <v>0</v>
      </c>
      <c r="L3822" s="336">
        <f t="shared" si="299"/>
        <v>0</v>
      </c>
    </row>
    <row r="3823" spans="1:12" x14ac:dyDescent="0.35">
      <c r="A3823" s="334">
        <v>3788</v>
      </c>
      <c r="B3823" s="306"/>
      <c r="C3823" s="321"/>
      <c r="D3823" s="321"/>
      <c r="E3823" s="321"/>
      <c r="F3823" s="321"/>
      <c r="G3823" s="335">
        <f t="shared" si="295"/>
        <v>0</v>
      </c>
      <c r="H3823" s="311"/>
      <c r="I3823" s="337">
        <f t="shared" si="296"/>
        <v>0</v>
      </c>
      <c r="J3823" s="344">
        <f t="shared" si="297"/>
        <v>0</v>
      </c>
      <c r="K3823" s="344">
        <f t="shared" si="298"/>
        <v>0</v>
      </c>
      <c r="L3823" s="336">
        <f t="shared" si="299"/>
        <v>0</v>
      </c>
    </row>
    <row r="3824" spans="1:12" x14ac:dyDescent="0.35">
      <c r="A3824" s="334">
        <v>3789</v>
      </c>
      <c r="B3824" s="306"/>
      <c r="C3824" s="321"/>
      <c r="D3824" s="321"/>
      <c r="E3824" s="321"/>
      <c r="F3824" s="321"/>
      <c r="G3824" s="335">
        <f t="shared" si="295"/>
        <v>0</v>
      </c>
      <c r="H3824" s="311"/>
      <c r="I3824" s="337">
        <f t="shared" si="296"/>
        <v>0</v>
      </c>
      <c r="J3824" s="344">
        <f t="shared" si="297"/>
        <v>0</v>
      </c>
      <c r="K3824" s="344">
        <f t="shared" si="298"/>
        <v>0</v>
      </c>
      <c r="L3824" s="336">
        <f t="shared" si="299"/>
        <v>0</v>
      </c>
    </row>
    <row r="3825" spans="1:12" x14ac:dyDescent="0.35">
      <c r="A3825" s="334">
        <v>3790</v>
      </c>
      <c r="B3825" s="306"/>
      <c r="C3825" s="321"/>
      <c r="D3825" s="321"/>
      <c r="E3825" s="321"/>
      <c r="F3825" s="321"/>
      <c r="G3825" s="335">
        <f t="shared" si="295"/>
        <v>0</v>
      </c>
      <c r="H3825" s="311"/>
      <c r="I3825" s="337">
        <f t="shared" si="296"/>
        <v>0</v>
      </c>
      <c r="J3825" s="344">
        <f t="shared" si="297"/>
        <v>0</v>
      </c>
      <c r="K3825" s="344">
        <f t="shared" si="298"/>
        <v>0</v>
      </c>
      <c r="L3825" s="336">
        <f t="shared" si="299"/>
        <v>0</v>
      </c>
    </row>
    <row r="3826" spans="1:12" x14ac:dyDescent="0.35">
      <c r="A3826" s="333">
        <v>3791</v>
      </c>
      <c r="B3826" s="306"/>
      <c r="C3826" s="321"/>
      <c r="D3826" s="321"/>
      <c r="E3826" s="321"/>
      <c r="F3826" s="321"/>
      <c r="G3826" s="335">
        <f t="shared" si="295"/>
        <v>0</v>
      </c>
      <c r="H3826" s="311"/>
      <c r="I3826" s="337">
        <f t="shared" si="296"/>
        <v>0</v>
      </c>
      <c r="J3826" s="344">
        <f t="shared" si="297"/>
        <v>0</v>
      </c>
      <c r="K3826" s="344">
        <f t="shared" si="298"/>
        <v>0</v>
      </c>
      <c r="L3826" s="336">
        <f t="shared" si="299"/>
        <v>0</v>
      </c>
    </row>
    <row r="3827" spans="1:12" x14ac:dyDescent="0.35">
      <c r="A3827" s="334">
        <v>3792</v>
      </c>
      <c r="B3827" s="306"/>
      <c r="C3827" s="321"/>
      <c r="D3827" s="321"/>
      <c r="E3827" s="321"/>
      <c r="F3827" s="321"/>
      <c r="G3827" s="335">
        <f t="shared" si="295"/>
        <v>0</v>
      </c>
      <c r="H3827" s="311"/>
      <c r="I3827" s="337">
        <f t="shared" si="296"/>
        <v>0</v>
      </c>
      <c r="J3827" s="344">
        <f t="shared" si="297"/>
        <v>0</v>
      </c>
      <c r="K3827" s="344">
        <f t="shared" si="298"/>
        <v>0</v>
      </c>
      <c r="L3827" s="336">
        <f t="shared" si="299"/>
        <v>0</v>
      </c>
    </row>
    <row r="3828" spans="1:12" x14ac:dyDescent="0.35">
      <c r="A3828" s="334">
        <v>3793</v>
      </c>
      <c r="B3828" s="306"/>
      <c r="C3828" s="321"/>
      <c r="D3828" s="321"/>
      <c r="E3828" s="321"/>
      <c r="F3828" s="321"/>
      <c r="G3828" s="335">
        <f t="shared" si="295"/>
        <v>0</v>
      </c>
      <c r="H3828" s="311"/>
      <c r="I3828" s="337">
        <f t="shared" si="296"/>
        <v>0</v>
      </c>
      <c r="J3828" s="344">
        <f t="shared" si="297"/>
        <v>0</v>
      </c>
      <c r="K3828" s="344">
        <f t="shared" si="298"/>
        <v>0</v>
      </c>
      <c r="L3828" s="336">
        <f t="shared" si="299"/>
        <v>0</v>
      </c>
    </row>
    <row r="3829" spans="1:12" x14ac:dyDescent="0.35">
      <c r="A3829" s="334">
        <v>3794</v>
      </c>
      <c r="B3829" s="306"/>
      <c r="C3829" s="321"/>
      <c r="D3829" s="321"/>
      <c r="E3829" s="321"/>
      <c r="F3829" s="321"/>
      <c r="G3829" s="335">
        <f t="shared" si="295"/>
        <v>0</v>
      </c>
      <c r="H3829" s="311"/>
      <c r="I3829" s="337">
        <f t="shared" si="296"/>
        <v>0</v>
      </c>
      <c r="J3829" s="344">
        <f t="shared" si="297"/>
        <v>0</v>
      </c>
      <c r="K3829" s="344">
        <f t="shared" si="298"/>
        <v>0</v>
      </c>
      <c r="L3829" s="336">
        <f t="shared" si="299"/>
        <v>0</v>
      </c>
    </row>
    <row r="3830" spans="1:12" x14ac:dyDescent="0.35">
      <c r="A3830" s="334">
        <v>3795</v>
      </c>
      <c r="B3830" s="306"/>
      <c r="C3830" s="321"/>
      <c r="D3830" s="321"/>
      <c r="E3830" s="321"/>
      <c r="F3830" s="321"/>
      <c r="G3830" s="335">
        <f t="shared" si="295"/>
        <v>0</v>
      </c>
      <c r="H3830" s="311"/>
      <c r="I3830" s="337">
        <f t="shared" si="296"/>
        <v>0</v>
      </c>
      <c r="J3830" s="344">
        <f t="shared" si="297"/>
        <v>0</v>
      </c>
      <c r="K3830" s="344">
        <f t="shared" si="298"/>
        <v>0</v>
      </c>
      <c r="L3830" s="336">
        <f t="shared" si="299"/>
        <v>0</v>
      </c>
    </row>
    <row r="3831" spans="1:12" x14ac:dyDescent="0.35">
      <c r="A3831" s="333">
        <v>3796</v>
      </c>
      <c r="B3831" s="306"/>
      <c r="C3831" s="321"/>
      <c r="D3831" s="321"/>
      <c r="E3831" s="321"/>
      <c r="F3831" s="321"/>
      <c r="G3831" s="335">
        <f t="shared" si="295"/>
        <v>0</v>
      </c>
      <c r="H3831" s="311"/>
      <c r="I3831" s="337">
        <f t="shared" si="296"/>
        <v>0</v>
      </c>
      <c r="J3831" s="344">
        <f t="shared" si="297"/>
        <v>0</v>
      </c>
      <c r="K3831" s="344">
        <f t="shared" si="298"/>
        <v>0</v>
      </c>
      <c r="L3831" s="336">
        <f t="shared" si="299"/>
        <v>0</v>
      </c>
    </row>
    <row r="3832" spans="1:12" x14ac:dyDescent="0.35">
      <c r="A3832" s="334">
        <v>3797</v>
      </c>
      <c r="B3832" s="306"/>
      <c r="C3832" s="321"/>
      <c r="D3832" s="321"/>
      <c r="E3832" s="321"/>
      <c r="F3832" s="321"/>
      <c r="G3832" s="335">
        <f t="shared" si="295"/>
        <v>0</v>
      </c>
      <c r="H3832" s="311"/>
      <c r="I3832" s="337">
        <f t="shared" si="296"/>
        <v>0</v>
      </c>
      <c r="J3832" s="344">
        <f t="shared" si="297"/>
        <v>0</v>
      </c>
      <c r="K3832" s="344">
        <f t="shared" si="298"/>
        <v>0</v>
      </c>
      <c r="L3832" s="336">
        <f t="shared" si="299"/>
        <v>0</v>
      </c>
    </row>
    <row r="3833" spans="1:12" x14ac:dyDescent="0.35">
      <c r="A3833" s="334">
        <v>3798</v>
      </c>
      <c r="B3833" s="306"/>
      <c r="C3833" s="321"/>
      <c r="D3833" s="321"/>
      <c r="E3833" s="321"/>
      <c r="F3833" s="321"/>
      <c r="G3833" s="335">
        <f t="shared" si="295"/>
        <v>0</v>
      </c>
      <c r="H3833" s="311"/>
      <c r="I3833" s="337">
        <f t="shared" si="296"/>
        <v>0</v>
      </c>
      <c r="J3833" s="344">
        <f t="shared" si="297"/>
        <v>0</v>
      </c>
      <c r="K3833" s="344">
        <f t="shared" si="298"/>
        <v>0</v>
      </c>
      <c r="L3833" s="336">
        <f t="shared" si="299"/>
        <v>0</v>
      </c>
    </row>
    <row r="3834" spans="1:12" x14ac:dyDescent="0.35">
      <c r="A3834" s="334">
        <v>3799</v>
      </c>
      <c r="B3834" s="306"/>
      <c r="C3834" s="321"/>
      <c r="D3834" s="321"/>
      <c r="E3834" s="321"/>
      <c r="F3834" s="321"/>
      <c r="G3834" s="335">
        <f t="shared" si="295"/>
        <v>0</v>
      </c>
      <c r="H3834" s="311"/>
      <c r="I3834" s="337">
        <f t="shared" si="296"/>
        <v>0</v>
      </c>
      <c r="J3834" s="344">
        <f t="shared" si="297"/>
        <v>0</v>
      </c>
      <c r="K3834" s="344">
        <f t="shared" si="298"/>
        <v>0</v>
      </c>
      <c r="L3834" s="336">
        <f t="shared" si="299"/>
        <v>0</v>
      </c>
    </row>
    <row r="3835" spans="1:12" x14ac:dyDescent="0.35">
      <c r="A3835" s="334">
        <v>3800</v>
      </c>
      <c r="B3835" s="306"/>
      <c r="C3835" s="321"/>
      <c r="D3835" s="321"/>
      <c r="E3835" s="321"/>
      <c r="F3835" s="321"/>
      <c r="G3835" s="335">
        <f t="shared" si="295"/>
        <v>0</v>
      </c>
      <c r="H3835" s="311"/>
      <c r="I3835" s="337">
        <f t="shared" si="296"/>
        <v>0</v>
      </c>
      <c r="J3835" s="344">
        <f t="shared" si="297"/>
        <v>0</v>
      </c>
      <c r="K3835" s="344">
        <f t="shared" si="298"/>
        <v>0</v>
      </c>
      <c r="L3835" s="336">
        <f t="shared" si="299"/>
        <v>0</v>
      </c>
    </row>
    <row r="3836" spans="1:12" x14ac:dyDescent="0.35">
      <c r="A3836" s="333">
        <v>3801</v>
      </c>
      <c r="B3836" s="306"/>
      <c r="C3836" s="321"/>
      <c r="D3836" s="321"/>
      <c r="E3836" s="321"/>
      <c r="F3836" s="321"/>
      <c r="G3836" s="335">
        <f t="shared" si="295"/>
        <v>0</v>
      </c>
      <c r="H3836" s="311"/>
      <c r="I3836" s="337">
        <f t="shared" si="296"/>
        <v>0</v>
      </c>
      <c r="J3836" s="344">
        <f t="shared" si="297"/>
        <v>0</v>
      </c>
      <c r="K3836" s="344">
        <f t="shared" si="298"/>
        <v>0</v>
      </c>
      <c r="L3836" s="336">
        <f t="shared" si="299"/>
        <v>0</v>
      </c>
    </row>
    <row r="3837" spans="1:12" x14ac:dyDescent="0.35">
      <c r="A3837" s="334">
        <v>3802</v>
      </c>
      <c r="B3837" s="306"/>
      <c r="C3837" s="321"/>
      <c r="D3837" s="321"/>
      <c r="E3837" s="321"/>
      <c r="F3837" s="321"/>
      <c r="G3837" s="335">
        <f t="shared" si="295"/>
        <v>0</v>
      </c>
      <c r="H3837" s="311"/>
      <c r="I3837" s="337">
        <f t="shared" si="296"/>
        <v>0</v>
      </c>
      <c r="J3837" s="344">
        <f t="shared" si="297"/>
        <v>0</v>
      </c>
      <c r="K3837" s="344">
        <f t="shared" si="298"/>
        <v>0</v>
      </c>
      <c r="L3837" s="336">
        <f t="shared" si="299"/>
        <v>0</v>
      </c>
    </row>
    <row r="3838" spans="1:12" x14ac:dyDescent="0.35">
      <c r="A3838" s="334">
        <v>3803</v>
      </c>
      <c r="B3838" s="306"/>
      <c r="C3838" s="321"/>
      <c r="D3838" s="321"/>
      <c r="E3838" s="321"/>
      <c r="F3838" s="321"/>
      <c r="G3838" s="335">
        <f t="shared" si="295"/>
        <v>0</v>
      </c>
      <c r="H3838" s="311"/>
      <c r="I3838" s="337">
        <f t="shared" si="296"/>
        <v>0</v>
      </c>
      <c r="J3838" s="344">
        <f t="shared" si="297"/>
        <v>0</v>
      </c>
      <c r="K3838" s="344">
        <f t="shared" si="298"/>
        <v>0</v>
      </c>
      <c r="L3838" s="336">
        <f t="shared" si="299"/>
        <v>0</v>
      </c>
    </row>
    <row r="3839" spans="1:12" x14ac:dyDescent="0.35">
      <c r="A3839" s="334">
        <v>3804</v>
      </c>
      <c r="B3839" s="306"/>
      <c r="C3839" s="321"/>
      <c r="D3839" s="321"/>
      <c r="E3839" s="321"/>
      <c r="F3839" s="321"/>
      <c r="G3839" s="335">
        <f t="shared" si="295"/>
        <v>0</v>
      </c>
      <c r="H3839" s="311"/>
      <c r="I3839" s="337">
        <f t="shared" si="296"/>
        <v>0</v>
      </c>
      <c r="J3839" s="344">
        <f t="shared" si="297"/>
        <v>0</v>
      </c>
      <c r="K3839" s="344">
        <f t="shared" si="298"/>
        <v>0</v>
      </c>
      <c r="L3839" s="336">
        <f t="shared" si="299"/>
        <v>0</v>
      </c>
    </row>
    <row r="3840" spans="1:12" x14ac:dyDescent="0.35">
      <c r="A3840" s="334">
        <v>3805</v>
      </c>
      <c r="B3840" s="306"/>
      <c r="C3840" s="321"/>
      <c r="D3840" s="321"/>
      <c r="E3840" s="321"/>
      <c r="F3840" s="321"/>
      <c r="G3840" s="335">
        <f t="shared" si="295"/>
        <v>0</v>
      </c>
      <c r="H3840" s="311"/>
      <c r="I3840" s="337">
        <f t="shared" si="296"/>
        <v>0</v>
      </c>
      <c r="J3840" s="344">
        <f t="shared" si="297"/>
        <v>0</v>
      </c>
      <c r="K3840" s="344">
        <f t="shared" si="298"/>
        <v>0</v>
      </c>
      <c r="L3840" s="336">
        <f t="shared" si="299"/>
        <v>0</v>
      </c>
    </row>
    <row r="3841" spans="1:12" x14ac:dyDescent="0.35">
      <c r="A3841" s="333">
        <v>3806</v>
      </c>
      <c r="B3841" s="306"/>
      <c r="C3841" s="321"/>
      <c r="D3841" s="321"/>
      <c r="E3841" s="321"/>
      <c r="F3841" s="321"/>
      <c r="G3841" s="335">
        <f t="shared" si="295"/>
        <v>0</v>
      </c>
      <c r="H3841" s="311"/>
      <c r="I3841" s="337">
        <f t="shared" si="296"/>
        <v>0</v>
      </c>
      <c r="J3841" s="344">
        <f t="shared" si="297"/>
        <v>0</v>
      </c>
      <c r="K3841" s="344">
        <f t="shared" si="298"/>
        <v>0</v>
      </c>
      <c r="L3841" s="336">
        <f t="shared" si="299"/>
        <v>0</v>
      </c>
    </row>
    <row r="3842" spans="1:12" x14ac:dyDescent="0.35">
      <c r="A3842" s="334">
        <v>3807</v>
      </c>
      <c r="B3842" s="306"/>
      <c r="C3842" s="321"/>
      <c r="D3842" s="321"/>
      <c r="E3842" s="321"/>
      <c r="F3842" s="321"/>
      <c r="G3842" s="335">
        <f t="shared" si="295"/>
        <v>0</v>
      </c>
      <c r="H3842" s="311"/>
      <c r="I3842" s="337">
        <f t="shared" si="296"/>
        <v>0</v>
      </c>
      <c r="J3842" s="344">
        <f t="shared" si="297"/>
        <v>0</v>
      </c>
      <c r="K3842" s="344">
        <f t="shared" si="298"/>
        <v>0</v>
      </c>
      <c r="L3842" s="336">
        <f t="shared" si="299"/>
        <v>0</v>
      </c>
    </row>
    <row r="3843" spans="1:12" x14ac:dyDescent="0.35">
      <c r="A3843" s="334">
        <v>3808</v>
      </c>
      <c r="B3843" s="306"/>
      <c r="C3843" s="321"/>
      <c r="D3843" s="321"/>
      <c r="E3843" s="321"/>
      <c r="F3843" s="321"/>
      <c r="G3843" s="335">
        <f t="shared" si="295"/>
        <v>0</v>
      </c>
      <c r="H3843" s="311"/>
      <c r="I3843" s="337">
        <f t="shared" si="296"/>
        <v>0</v>
      </c>
      <c r="J3843" s="344">
        <f t="shared" si="297"/>
        <v>0</v>
      </c>
      <c r="K3843" s="344">
        <f t="shared" si="298"/>
        <v>0</v>
      </c>
      <c r="L3843" s="336">
        <f t="shared" si="299"/>
        <v>0</v>
      </c>
    </row>
    <row r="3844" spans="1:12" x14ac:dyDescent="0.35">
      <c r="A3844" s="334">
        <v>3809</v>
      </c>
      <c r="B3844" s="306"/>
      <c r="C3844" s="321"/>
      <c r="D3844" s="321"/>
      <c r="E3844" s="321"/>
      <c r="F3844" s="321"/>
      <c r="G3844" s="335">
        <f t="shared" si="295"/>
        <v>0</v>
      </c>
      <c r="H3844" s="311"/>
      <c r="I3844" s="337">
        <f t="shared" si="296"/>
        <v>0</v>
      </c>
      <c r="J3844" s="344">
        <f t="shared" si="297"/>
        <v>0</v>
      </c>
      <c r="K3844" s="344">
        <f t="shared" si="298"/>
        <v>0</v>
      </c>
      <c r="L3844" s="336">
        <f t="shared" si="299"/>
        <v>0</v>
      </c>
    </row>
    <row r="3845" spans="1:12" x14ac:dyDescent="0.35">
      <c r="A3845" s="334">
        <v>3810</v>
      </c>
      <c r="B3845" s="306"/>
      <c r="C3845" s="321"/>
      <c r="D3845" s="321"/>
      <c r="E3845" s="321"/>
      <c r="F3845" s="321"/>
      <c r="G3845" s="335">
        <f t="shared" si="295"/>
        <v>0</v>
      </c>
      <c r="H3845" s="311"/>
      <c r="I3845" s="337">
        <f t="shared" si="296"/>
        <v>0</v>
      </c>
      <c r="J3845" s="344">
        <f t="shared" si="297"/>
        <v>0</v>
      </c>
      <c r="K3845" s="344">
        <f t="shared" si="298"/>
        <v>0</v>
      </c>
      <c r="L3845" s="336">
        <f t="shared" si="299"/>
        <v>0</v>
      </c>
    </row>
    <row r="3846" spans="1:12" x14ac:dyDescent="0.35">
      <c r="A3846" s="333">
        <v>3811</v>
      </c>
      <c r="B3846" s="306"/>
      <c r="C3846" s="321"/>
      <c r="D3846" s="321"/>
      <c r="E3846" s="321"/>
      <c r="F3846" s="321"/>
      <c r="G3846" s="335">
        <f t="shared" si="295"/>
        <v>0</v>
      </c>
      <c r="H3846" s="311"/>
      <c r="I3846" s="337">
        <f t="shared" si="296"/>
        <v>0</v>
      </c>
      <c r="J3846" s="344">
        <f t="shared" si="297"/>
        <v>0</v>
      </c>
      <c r="K3846" s="344">
        <f t="shared" si="298"/>
        <v>0</v>
      </c>
      <c r="L3846" s="336">
        <f t="shared" si="299"/>
        <v>0</v>
      </c>
    </row>
    <row r="3847" spans="1:12" x14ac:dyDescent="0.35">
      <c r="A3847" s="334">
        <v>3812</v>
      </c>
      <c r="B3847" s="306"/>
      <c r="C3847" s="321"/>
      <c r="D3847" s="321"/>
      <c r="E3847" s="321"/>
      <c r="F3847" s="321"/>
      <c r="G3847" s="335">
        <f t="shared" si="295"/>
        <v>0</v>
      </c>
      <c r="H3847" s="311"/>
      <c r="I3847" s="337">
        <f t="shared" si="296"/>
        <v>0</v>
      </c>
      <c r="J3847" s="344">
        <f t="shared" si="297"/>
        <v>0</v>
      </c>
      <c r="K3847" s="344">
        <f t="shared" si="298"/>
        <v>0</v>
      </c>
      <c r="L3847" s="336">
        <f t="shared" si="299"/>
        <v>0</v>
      </c>
    </row>
    <row r="3848" spans="1:12" x14ac:dyDescent="0.35">
      <c r="A3848" s="334">
        <v>3813</v>
      </c>
      <c r="B3848" s="306"/>
      <c r="C3848" s="321"/>
      <c r="D3848" s="321"/>
      <c r="E3848" s="321"/>
      <c r="F3848" s="321"/>
      <c r="G3848" s="335">
        <f t="shared" si="295"/>
        <v>0</v>
      </c>
      <c r="H3848" s="311"/>
      <c r="I3848" s="337">
        <f t="shared" si="296"/>
        <v>0</v>
      </c>
      <c r="J3848" s="344">
        <f t="shared" si="297"/>
        <v>0</v>
      </c>
      <c r="K3848" s="344">
        <f t="shared" si="298"/>
        <v>0</v>
      </c>
      <c r="L3848" s="336">
        <f t="shared" si="299"/>
        <v>0</v>
      </c>
    </row>
    <row r="3849" spans="1:12" x14ac:dyDescent="0.35">
      <c r="A3849" s="334">
        <v>3814</v>
      </c>
      <c r="B3849" s="306"/>
      <c r="C3849" s="321"/>
      <c r="D3849" s="321"/>
      <c r="E3849" s="321"/>
      <c r="F3849" s="321"/>
      <c r="G3849" s="335">
        <f t="shared" si="295"/>
        <v>0</v>
      </c>
      <c r="H3849" s="311"/>
      <c r="I3849" s="337">
        <f t="shared" si="296"/>
        <v>0</v>
      </c>
      <c r="J3849" s="344">
        <f t="shared" si="297"/>
        <v>0</v>
      </c>
      <c r="K3849" s="344">
        <f t="shared" si="298"/>
        <v>0</v>
      </c>
      <c r="L3849" s="336">
        <f t="shared" si="299"/>
        <v>0</v>
      </c>
    </row>
    <row r="3850" spans="1:12" x14ac:dyDescent="0.35">
      <c r="A3850" s="334">
        <v>3815</v>
      </c>
      <c r="B3850" s="306"/>
      <c r="C3850" s="321"/>
      <c r="D3850" s="321"/>
      <c r="E3850" s="321"/>
      <c r="F3850" s="321"/>
      <c r="G3850" s="335">
        <f t="shared" si="295"/>
        <v>0</v>
      </c>
      <c r="H3850" s="311"/>
      <c r="I3850" s="337">
        <f t="shared" si="296"/>
        <v>0</v>
      </c>
      <c r="J3850" s="344">
        <f t="shared" si="297"/>
        <v>0</v>
      </c>
      <c r="K3850" s="344">
        <f t="shared" si="298"/>
        <v>0</v>
      </c>
      <c r="L3850" s="336">
        <f t="shared" si="299"/>
        <v>0</v>
      </c>
    </row>
    <row r="3851" spans="1:12" x14ac:dyDescent="0.35">
      <c r="A3851" s="333">
        <v>3816</v>
      </c>
      <c r="B3851" s="306"/>
      <c r="C3851" s="321"/>
      <c r="D3851" s="321"/>
      <c r="E3851" s="321"/>
      <c r="F3851" s="321"/>
      <c r="G3851" s="335">
        <f t="shared" si="295"/>
        <v>0</v>
      </c>
      <c r="H3851" s="311"/>
      <c r="I3851" s="337">
        <f t="shared" si="296"/>
        <v>0</v>
      </c>
      <c r="J3851" s="344">
        <f t="shared" si="297"/>
        <v>0</v>
      </c>
      <c r="K3851" s="344">
        <f t="shared" si="298"/>
        <v>0</v>
      </c>
      <c r="L3851" s="336">
        <f t="shared" si="299"/>
        <v>0</v>
      </c>
    </row>
    <row r="3852" spans="1:12" x14ac:dyDescent="0.35">
      <c r="A3852" s="334">
        <v>3817</v>
      </c>
      <c r="B3852" s="306"/>
      <c r="C3852" s="321"/>
      <c r="D3852" s="321"/>
      <c r="E3852" s="321"/>
      <c r="F3852" s="321"/>
      <c r="G3852" s="335">
        <f t="shared" si="295"/>
        <v>0</v>
      </c>
      <c r="H3852" s="311"/>
      <c r="I3852" s="337">
        <f t="shared" si="296"/>
        <v>0</v>
      </c>
      <c r="J3852" s="344">
        <f t="shared" si="297"/>
        <v>0</v>
      </c>
      <c r="K3852" s="344">
        <f t="shared" si="298"/>
        <v>0</v>
      </c>
      <c r="L3852" s="336">
        <f t="shared" si="299"/>
        <v>0</v>
      </c>
    </row>
    <row r="3853" spans="1:12" x14ac:dyDescent="0.35">
      <c r="A3853" s="334">
        <v>3818</v>
      </c>
      <c r="B3853" s="306"/>
      <c r="C3853" s="321"/>
      <c r="D3853" s="321"/>
      <c r="E3853" s="321"/>
      <c r="F3853" s="321"/>
      <c r="G3853" s="335">
        <f t="shared" si="295"/>
        <v>0</v>
      </c>
      <c r="H3853" s="311"/>
      <c r="I3853" s="337">
        <f t="shared" si="296"/>
        <v>0</v>
      </c>
      <c r="J3853" s="344">
        <f t="shared" si="297"/>
        <v>0</v>
      </c>
      <c r="K3853" s="344">
        <f t="shared" si="298"/>
        <v>0</v>
      </c>
      <c r="L3853" s="336">
        <f t="shared" si="299"/>
        <v>0</v>
      </c>
    </row>
    <row r="3854" spans="1:12" x14ac:dyDescent="0.35">
      <c r="A3854" s="334">
        <v>3819</v>
      </c>
      <c r="B3854" s="306"/>
      <c r="C3854" s="321"/>
      <c r="D3854" s="321"/>
      <c r="E3854" s="321"/>
      <c r="F3854" s="321"/>
      <c r="G3854" s="335">
        <f t="shared" si="295"/>
        <v>0</v>
      </c>
      <c r="H3854" s="311"/>
      <c r="I3854" s="337">
        <f t="shared" si="296"/>
        <v>0</v>
      </c>
      <c r="J3854" s="344">
        <f t="shared" si="297"/>
        <v>0</v>
      </c>
      <c r="K3854" s="344">
        <f t="shared" si="298"/>
        <v>0</v>
      </c>
      <c r="L3854" s="336">
        <f t="shared" si="299"/>
        <v>0</v>
      </c>
    </row>
    <row r="3855" spans="1:12" x14ac:dyDescent="0.35">
      <c r="A3855" s="334">
        <v>3820</v>
      </c>
      <c r="B3855" s="306"/>
      <c r="C3855" s="321"/>
      <c r="D3855" s="321"/>
      <c r="E3855" s="321"/>
      <c r="F3855" s="321"/>
      <c r="G3855" s="335">
        <f t="shared" si="295"/>
        <v>0</v>
      </c>
      <c r="H3855" s="311"/>
      <c r="I3855" s="337">
        <f t="shared" si="296"/>
        <v>0</v>
      </c>
      <c r="J3855" s="344">
        <f t="shared" si="297"/>
        <v>0</v>
      </c>
      <c r="K3855" s="344">
        <f t="shared" si="298"/>
        <v>0</v>
      </c>
      <c r="L3855" s="336">
        <f t="shared" si="299"/>
        <v>0</v>
      </c>
    </row>
    <row r="3856" spans="1:12" x14ac:dyDescent="0.35">
      <c r="A3856" s="333">
        <v>3821</v>
      </c>
      <c r="B3856" s="306"/>
      <c r="C3856" s="321"/>
      <c r="D3856" s="321"/>
      <c r="E3856" s="321"/>
      <c r="F3856" s="321"/>
      <c r="G3856" s="335">
        <f t="shared" si="295"/>
        <v>0</v>
      </c>
      <c r="H3856" s="311"/>
      <c r="I3856" s="337">
        <f t="shared" si="296"/>
        <v>0</v>
      </c>
      <c r="J3856" s="344">
        <f t="shared" si="297"/>
        <v>0</v>
      </c>
      <c r="K3856" s="344">
        <f t="shared" si="298"/>
        <v>0</v>
      </c>
      <c r="L3856" s="336">
        <f t="shared" si="299"/>
        <v>0</v>
      </c>
    </row>
    <row r="3857" spans="1:12" x14ac:dyDescent="0.35">
      <c r="A3857" s="334">
        <v>3822</v>
      </c>
      <c r="B3857" s="306"/>
      <c r="C3857" s="321"/>
      <c r="D3857" s="321"/>
      <c r="E3857" s="321"/>
      <c r="F3857" s="321"/>
      <c r="G3857" s="335">
        <f t="shared" si="295"/>
        <v>0</v>
      </c>
      <c r="H3857" s="311"/>
      <c r="I3857" s="337">
        <f t="shared" si="296"/>
        <v>0</v>
      </c>
      <c r="J3857" s="344">
        <f t="shared" si="297"/>
        <v>0</v>
      </c>
      <c r="K3857" s="344">
        <f t="shared" si="298"/>
        <v>0</v>
      </c>
      <c r="L3857" s="336">
        <f t="shared" si="299"/>
        <v>0</v>
      </c>
    </row>
    <row r="3858" spans="1:12" x14ac:dyDescent="0.35">
      <c r="A3858" s="334">
        <v>3823</v>
      </c>
      <c r="B3858" s="306"/>
      <c r="C3858" s="321"/>
      <c r="D3858" s="321"/>
      <c r="E3858" s="321"/>
      <c r="F3858" s="321"/>
      <c r="G3858" s="335">
        <f t="shared" si="295"/>
        <v>0</v>
      </c>
      <c r="H3858" s="311"/>
      <c r="I3858" s="337">
        <f t="shared" si="296"/>
        <v>0</v>
      </c>
      <c r="J3858" s="344">
        <f t="shared" si="297"/>
        <v>0</v>
      </c>
      <c r="K3858" s="344">
        <f t="shared" si="298"/>
        <v>0</v>
      </c>
      <c r="L3858" s="336">
        <f t="shared" si="299"/>
        <v>0</v>
      </c>
    </row>
    <row r="3859" spans="1:12" x14ac:dyDescent="0.35">
      <c r="A3859" s="334">
        <v>3824</v>
      </c>
      <c r="B3859" s="306"/>
      <c r="C3859" s="321"/>
      <c r="D3859" s="321"/>
      <c r="E3859" s="321"/>
      <c r="F3859" s="321"/>
      <c r="G3859" s="335">
        <f t="shared" si="295"/>
        <v>0</v>
      </c>
      <c r="H3859" s="311"/>
      <c r="I3859" s="337">
        <f t="shared" si="296"/>
        <v>0</v>
      </c>
      <c r="J3859" s="344">
        <f t="shared" si="297"/>
        <v>0</v>
      </c>
      <c r="K3859" s="344">
        <f t="shared" si="298"/>
        <v>0</v>
      </c>
      <c r="L3859" s="336">
        <f t="shared" si="299"/>
        <v>0</v>
      </c>
    </row>
    <row r="3860" spans="1:12" x14ac:dyDescent="0.35">
      <c r="A3860" s="334">
        <v>3825</v>
      </c>
      <c r="B3860" s="306"/>
      <c r="C3860" s="321"/>
      <c r="D3860" s="321"/>
      <c r="E3860" s="321"/>
      <c r="F3860" s="321"/>
      <c r="G3860" s="335">
        <f t="shared" si="295"/>
        <v>0</v>
      </c>
      <c r="H3860" s="311"/>
      <c r="I3860" s="337">
        <f t="shared" si="296"/>
        <v>0</v>
      </c>
      <c r="J3860" s="344">
        <f t="shared" si="297"/>
        <v>0</v>
      </c>
      <c r="K3860" s="344">
        <f t="shared" si="298"/>
        <v>0</v>
      </c>
      <c r="L3860" s="336">
        <f t="shared" si="299"/>
        <v>0</v>
      </c>
    </row>
    <row r="3861" spans="1:12" x14ac:dyDescent="0.35">
      <c r="A3861" s="333">
        <v>3826</v>
      </c>
      <c r="B3861" s="306"/>
      <c r="C3861" s="321"/>
      <c r="D3861" s="321"/>
      <c r="E3861" s="321"/>
      <c r="F3861" s="321"/>
      <c r="G3861" s="335">
        <f t="shared" si="295"/>
        <v>0</v>
      </c>
      <c r="H3861" s="311"/>
      <c r="I3861" s="337">
        <f t="shared" si="296"/>
        <v>0</v>
      </c>
      <c r="J3861" s="344">
        <f t="shared" si="297"/>
        <v>0</v>
      </c>
      <c r="K3861" s="344">
        <f t="shared" si="298"/>
        <v>0</v>
      </c>
      <c r="L3861" s="336">
        <f t="shared" si="299"/>
        <v>0</v>
      </c>
    </row>
    <row r="3862" spans="1:12" x14ac:dyDescent="0.35">
      <c r="A3862" s="334">
        <v>3827</v>
      </c>
      <c r="B3862" s="306"/>
      <c r="C3862" s="321"/>
      <c r="D3862" s="321"/>
      <c r="E3862" s="321"/>
      <c r="F3862" s="321"/>
      <c r="G3862" s="335">
        <f t="shared" si="295"/>
        <v>0</v>
      </c>
      <c r="H3862" s="311"/>
      <c r="I3862" s="337">
        <f t="shared" si="296"/>
        <v>0</v>
      </c>
      <c r="J3862" s="344">
        <f t="shared" si="297"/>
        <v>0</v>
      </c>
      <c r="K3862" s="344">
        <f t="shared" si="298"/>
        <v>0</v>
      </c>
      <c r="L3862" s="336">
        <f t="shared" si="299"/>
        <v>0</v>
      </c>
    </row>
    <row r="3863" spans="1:12" x14ac:dyDescent="0.35">
      <c r="A3863" s="334">
        <v>3828</v>
      </c>
      <c r="B3863" s="306"/>
      <c r="C3863" s="321"/>
      <c r="D3863" s="321"/>
      <c r="E3863" s="321"/>
      <c r="F3863" s="321"/>
      <c r="G3863" s="335">
        <f t="shared" si="295"/>
        <v>0</v>
      </c>
      <c r="H3863" s="311"/>
      <c r="I3863" s="337">
        <f t="shared" si="296"/>
        <v>0</v>
      </c>
      <c r="J3863" s="344">
        <f t="shared" si="297"/>
        <v>0</v>
      </c>
      <c r="K3863" s="344">
        <f t="shared" si="298"/>
        <v>0</v>
      </c>
      <c r="L3863" s="336">
        <f t="shared" si="299"/>
        <v>0</v>
      </c>
    </row>
    <row r="3864" spans="1:12" x14ac:dyDescent="0.35">
      <c r="A3864" s="334">
        <v>3829</v>
      </c>
      <c r="B3864" s="306"/>
      <c r="C3864" s="321"/>
      <c r="D3864" s="321"/>
      <c r="E3864" s="321"/>
      <c r="F3864" s="321"/>
      <c r="G3864" s="335">
        <f t="shared" si="295"/>
        <v>0</v>
      </c>
      <c r="H3864" s="311"/>
      <c r="I3864" s="337">
        <f t="shared" si="296"/>
        <v>0</v>
      </c>
      <c r="J3864" s="344">
        <f t="shared" si="297"/>
        <v>0</v>
      </c>
      <c r="K3864" s="344">
        <f t="shared" si="298"/>
        <v>0</v>
      </c>
      <c r="L3864" s="336">
        <f t="shared" si="299"/>
        <v>0</v>
      </c>
    </row>
    <row r="3865" spans="1:12" x14ac:dyDescent="0.35">
      <c r="A3865" s="334">
        <v>3830</v>
      </c>
      <c r="B3865" s="306"/>
      <c r="C3865" s="321"/>
      <c r="D3865" s="321"/>
      <c r="E3865" s="321"/>
      <c r="F3865" s="321"/>
      <c r="G3865" s="335">
        <f t="shared" si="295"/>
        <v>0</v>
      </c>
      <c r="H3865" s="311"/>
      <c r="I3865" s="337">
        <f t="shared" si="296"/>
        <v>0</v>
      </c>
      <c r="J3865" s="344">
        <f t="shared" si="297"/>
        <v>0</v>
      </c>
      <c r="K3865" s="344">
        <f t="shared" si="298"/>
        <v>0</v>
      </c>
      <c r="L3865" s="336">
        <f t="shared" si="299"/>
        <v>0</v>
      </c>
    </row>
    <row r="3866" spans="1:12" x14ac:dyDescent="0.35">
      <c r="A3866" s="333">
        <v>3831</v>
      </c>
      <c r="B3866" s="306"/>
      <c r="C3866" s="321"/>
      <c r="D3866" s="321"/>
      <c r="E3866" s="321"/>
      <c r="F3866" s="321"/>
      <c r="G3866" s="335">
        <f t="shared" si="295"/>
        <v>0</v>
      </c>
      <c r="H3866" s="311"/>
      <c r="I3866" s="337">
        <f t="shared" si="296"/>
        <v>0</v>
      </c>
      <c r="J3866" s="344">
        <f t="shared" si="297"/>
        <v>0</v>
      </c>
      <c r="K3866" s="344">
        <f t="shared" si="298"/>
        <v>0</v>
      </c>
      <c r="L3866" s="336">
        <f t="shared" si="299"/>
        <v>0</v>
      </c>
    </row>
    <row r="3867" spans="1:12" x14ac:dyDescent="0.35">
      <c r="A3867" s="334">
        <v>3832</v>
      </c>
      <c r="B3867" s="306"/>
      <c r="C3867" s="321"/>
      <c r="D3867" s="321"/>
      <c r="E3867" s="321"/>
      <c r="F3867" s="321"/>
      <c r="G3867" s="335">
        <f t="shared" si="295"/>
        <v>0</v>
      </c>
      <c r="H3867" s="311"/>
      <c r="I3867" s="337">
        <f t="shared" si="296"/>
        <v>0</v>
      </c>
      <c r="J3867" s="344">
        <f t="shared" si="297"/>
        <v>0</v>
      </c>
      <c r="K3867" s="344">
        <f t="shared" si="298"/>
        <v>0</v>
      </c>
      <c r="L3867" s="336">
        <f t="shared" si="299"/>
        <v>0</v>
      </c>
    </row>
    <row r="3868" spans="1:12" x14ac:dyDescent="0.35">
      <c r="A3868" s="334">
        <v>3833</v>
      </c>
      <c r="B3868" s="306"/>
      <c r="C3868" s="321"/>
      <c r="D3868" s="321"/>
      <c r="E3868" s="321"/>
      <c r="F3868" s="321"/>
      <c r="G3868" s="335">
        <f t="shared" si="295"/>
        <v>0</v>
      </c>
      <c r="H3868" s="311"/>
      <c r="I3868" s="337">
        <f t="shared" si="296"/>
        <v>0</v>
      </c>
      <c r="J3868" s="344">
        <f t="shared" si="297"/>
        <v>0</v>
      </c>
      <c r="K3868" s="344">
        <f t="shared" si="298"/>
        <v>0</v>
      </c>
      <c r="L3868" s="336">
        <f t="shared" si="299"/>
        <v>0</v>
      </c>
    </row>
    <row r="3869" spans="1:12" x14ac:dyDescent="0.35">
      <c r="A3869" s="334">
        <v>3834</v>
      </c>
      <c r="B3869" s="306"/>
      <c r="C3869" s="321"/>
      <c r="D3869" s="321"/>
      <c r="E3869" s="321"/>
      <c r="F3869" s="321"/>
      <c r="G3869" s="335">
        <f t="shared" si="295"/>
        <v>0</v>
      </c>
      <c r="H3869" s="311"/>
      <c r="I3869" s="337">
        <f t="shared" si="296"/>
        <v>0</v>
      </c>
      <c r="J3869" s="344">
        <f t="shared" si="297"/>
        <v>0</v>
      </c>
      <c r="K3869" s="344">
        <f t="shared" si="298"/>
        <v>0</v>
      </c>
      <c r="L3869" s="336">
        <f t="shared" si="299"/>
        <v>0</v>
      </c>
    </row>
    <row r="3870" spans="1:12" x14ac:dyDescent="0.35">
      <c r="A3870" s="334">
        <v>3835</v>
      </c>
      <c r="B3870" s="306"/>
      <c r="C3870" s="321"/>
      <c r="D3870" s="321"/>
      <c r="E3870" s="321"/>
      <c r="F3870" s="321"/>
      <c r="G3870" s="335">
        <f t="shared" si="295"/>
        <v>0</v>
      </c>
      <c r="H3870" s="311"/>
      <c r="I3870" s="337">
        <f t="shared" si="296"/>
        <v>0</v>
      </c>
      <c r="J3870" s="344">
        <f t="shared" si="297"/>
        <v>0</v>
      </c>
      <c r="K3870" s="344">
        <f t="shared" si="298"/>
        <v>0</v>
      </c>
      <c r="L3870" s="336">
        <f t="shared" si="299"/>
        <v>0</v>
      </c>
    </row>
    <row r="3871" spans="1:12" x14ac:dyDescent="0.35">
      <c r="A3871" s="333">
        <v>3836</v>
      </c>
      <c r="B3871" s="306"/>
      <c r="C3871" s="321"/>
      <c r="D3871" s="321"/>
      <c r="E3871" s="321"/>
      <c r="F3871" s="321"/>
      <c r="G3871" s="335">
        <f t="shared" si="295"/>
        <v>0</v>
      </c>
      <c r="H3871" s="311"/>
      <c r="I3871" s="337">
        <f t="shared" si="296"/>
        <v>0</v>
      </c>
      <c r="J3871" s="344">
        <f t="shared" si="297"/>
        <v>0</v>
      </c>
      <c r="K3871" s="344">
        <f t="shared" si="298"/>
        <v>0</v>
      </c>
      <c r="L3871" s="336">
        <f t="shared" si="299"/>
        <v>0</v>
      </c>
    </row>
    <row r="3872" spans="1:12" x14ac:dyDescent="0.35">
      <c r="A3872" s="334">
        <v>3837</v>
      </c>
      <c r="B3872" s="306"/>
      <c r="C3872" s="321"/>
      <c r="D3872" s="321"/>
      <c r="E3872" s="321"/>
      <c r="F3872" s="321"/>
      <c r="G3872" s="335">
        <f t="shared" si="295"/>
        <v>0</v>
      </c>
      <c r="H3872" s="311"/>
      <c r="I3872" s="337">
        <f t="shared" si="296"/>
        <v>0</v>
      </c>
      <c r="J3872" s="344">
        <f t="shared" si="297"/>
        <v>0</v>
      </c>
      <c r="K3872" s="344">
        <f t="shared" si="298"/>
        <v>0</v>
      </c>
      <c r="L3872" s="336">
        <f t="shared" si="299"/>
        <v>0</v>
      </c>
    </row>
    <row r="3873" spans="1:12" x14ac:dyDescent="0.35">
      <c r="A3873" s="334">
        <v>3838</v>
      </c>
      <c r="B3873" s="306"/>
      <c r="C3873" s="321"/>
      <c r="D3873" s="321"/>
      <c r="E3873" s="321"/>
      <c r="F3873" s="321"/>
      <c r="G3873" s="335">
        <f t="shared" si="295"/>
        <v>0</v>
      </c>
      <c r="H3873" s="311"/>
      <c r="I3873" s="337">
        <f t="shared" si="296"/>
        <v>0</v>
      </c>
      <c r="J3873" s="344">
        <f t="shared" si="297"/>
        <v>0</v>
      </c>
      <c r="K3873" s="344">
        <f t="shared" si="298"/>
        <v>0</v>
      </c>
      <c r="L3873" s="336">
        <f t="shared" si="299"/>
        <v>0</v>
      </c>
    </row>
    <row r="3874" spans="1:12" x14ac:dyDescent="0.35">
      <c r="A3874" s="334">
        <v>3839</v>
      </c>
      <c r="B3874" s="306"/>
      <c r="C3874" s="321"/>
      <c r="D3874" s="321"/>
      <c r="E3874" s="321"/>
      <c r="F3874" s="321"/>
      <c r="G3874" s="335">
        <f t="shared" si="295"/>
        <v>0</v>
      </c>
      <c r="H3874" s="311"/>
      <c r="I3874" s="337">
        <f t="shared" si="296"/>
        <v>0</v>
      </c>
      <c r="J3874" s="344">
        <f t="shared" si="297"/>
        <v>0</v>
      </c>
      <c r="K3874" s="344">
        <f t="shared" si="298"/>
        <v>0</v>
      </c>
      <c r="L3874" s="336">
        <f t="shared" si="299"/>
        <v>0</v>
      </c>
    </row>
    <row r="3875" spans="1:12" x14ac:dyDescent="0.35">
      <c r="A3875" s="334">
        <v>3840</v>
      </c>
      <c r="B3875" s="306"/>
      <c r="C3875" s="321"/>
      <c r="D3875" s="321"/>
      <c r="E3875" s="321"/>
      <c r="F3875" s="321"/>
      <c r="G3875" s="335">
        <f t="shared" si="295"/>
        <v>0</v>
      </c>
      <c r="H3875" s="311"/>
      <c r="I3875" s="337">
        <f t="shared" si="296"/>
        <v>0</v>
      </c>
      <c r="J3875" s="344">
        <f t="shared" si="297"/>
        <v>0</v>
      </c>
      <c r="K3875" s="344">
        <f t="shared" si="298"/>
        <v>0</v>
      </c>
      <c r="L3875" s="336">
        <f t="shared" si="299"/>
        <v>0</v>
      </c>
    </row>
    <row r="3876" spans="1:12" x14ac:dyDescent="0.35">
      <c r="A3876" s="333">
        <v>3841</v>
      </c>
      <c r="B3876" s="306"/>
      <c r="C3876" s="321"/>
      <c r="D3876" s="321"/>
      <c r="E3876" s="321"/>
      <c r="F3876" s="321"/>
      <c r="G3876" s="335">
        <f t="shared" si="295"/>
        <v>0</v>
      </c>
      <c r="H3876" s="311"/>
      <c r="I3876" s="337">
        <f t="shared" si="296"/>
        <v>0</v>
      </c>
      <c r="J3876" s="344">
        <f t="shared" si="297"/>
        <v>0</v>
      </c>
      <c r="K3876" s="344">
        <f t="shared" si="298"/>
        <v>0</v>
      </c>
      <c r="L3876" s="336">
        <f t="shared" si="299"/>
        <v>0</v>
      </c>
    </row>
    <row r="3877" spans="1:12" x14ac:dyDescent="0.35">
      <c r="A3877" s="334">
        <v>3842</v>
      </c>
      <c r="B3877" s="306"/>
      <c r="C3877" s="321"/>
      <c r="D3877" s="321"/>
      <c r="E3877" s="321"/>
      <c r="F3877" s="321"/>
      <c r="G3877" s="335">
        <f t="shared" ref="G3877:G3940" si="300">IF(F3877="Residencial",E3877,F3877)</f>
        <v>0</v>
      </c>
      <c r="H3877" s="311"/>
      <c r="I3877" s="337">
        <f t="shared" ref="I3877:I3940" si="301">IF(F3877="Residencial",IF(H3877&lt;=11,H3877,11),0)</f>
        <v>0</v>
      </c>
      <c r="J3877" s="344">
        <f t="shared" ref="J3877:J3940" si="302">IF(OR(G3877=1,G3877=2),IF(H3877&lt;=6,H3877,6),0)</f>
        <v>0</v>
      </c>
      <c r="K3877" s="344">
        <f t="shared" si="298"/>
        <v>0</v>
      </c>
      <c r="L3877" s="336">
        <f t="shared" si="299"/>
        <v>0</v>
      </c>
    </row>
    <row r="3878" spans="1:12" x14ac:dyDescent="0.35">
      <c r="A3878" s="334">
        <v>3843</v>
      </c>
      <c r="B3878" s="306"/>
      <c r="C3878" s="321"/>
      <c r="D3878" s="321"/>
      <c r="E3878" s="321"/>
      <c r="F3878" s="321"/>
      <c r="G3878" s="335">
        <f t="shared" si="300"/>
        <v>0</v>
      </c>
      <c r="H3878" s="311"/>
      <c r="I3878" s="337">
        <f t="shared" si="301"/>
        <v>0</v>
      </c>
      <c r="J3878" s="344">
        <f t="shared" si="302"/>
        <v>0</v>
      </c>
      <c r="K3878" s="344">
        <f t="shared" ref="K3878:K3941" si="303">I3878-J3878</f>
        <v>0</v>
      </c>
      <c r="L3878" s="336">
        <f t="shared" ref="L3878:L3941" si="304">IF(F3878="Residencial",IF(H3878&gt;11,(H3878-I3878),0),0)</f>
        <v>0</v>
      </c>
    </row>
    <row r="3879" spans="1:12" x14ac:dyDescent="0.35">
      <c r="A3879" s="334">
        <v>3844</v>
      </c>
      <c r="B3879" s="306"/>
      <c r="C3879" s="321"/>
      <c r="D3879" s="321"/>
      <c r="E3879" s="321"/>
      <c r="F3879" s="321"/>
      <c r="G3879" s="335">
        <f t="shared" si="300"/>
        <v>0</v>
      </c>
      <c r="H3879" s="311"/>
      <c r="I3879" s="337">
        <f t="shared" si="301"/>
        <v>0</v>
      </c>
      <c r="J3879" s="344">
        <f t="shared" si="302"/>
        <v>0</v>
      </c>
      <c r="K3879" s="344">
        <f t="shared" si="303"/>
        <v>0</v>
      </c>
      <c r="L3879" s="336">
        <f t="shared" si="304"/>
        <v>0</v>
      </c>
    </row>
    <row r="3880" spans="1:12" x14ac:dyDescent="0.35">
      <c r="A3880" s="334">
        <v>3845</v>
      </c>
      <c r="B3880" s="306"/>
      <c r="C3880" s="321"/>
      <c r="D3880" s="321"/>
      <c r="E3880" s="321"/>
      <c r="F3880" s="321"/>
      <c r="G3880" s="335">
        <f t="shared" si="300"/>
        <v>0</v>
      </c>
      <c r="H3880" s="311"/>
      <c r="I3880" s="337">
        <f t="shared" si="301"/>
        <v>0</v>
      </c>
      <c r="J3880" s="344">
        <f t="shared" si="302"/>
        <v>0</v>
      </c>
      <c r="K3880" s="344">
        <f t="shared" si="303"/>
        <v>0</v>
      </c>
      <c r="L3880" s="336">
        <f t="shared" si="304"/>
        <v>0</v>
      </c>
    </row>
    <row r="3881" spans="1:12" x14ac:dyDescent="0.35">
      <c r="A3881" s="333">
        <v>3846</v>
      </c>
      <c r="B3881" s="306"/>
      <c r="C3881" s="321"/>
      <c r="D3881" s="321"/>
      <c r="E3881" s="321"/>
      <c r="F3881" s="321"/>
      <c r="G3881" s="335">
        <f t="shared" si="300"/>
        <v>0</v>
      </c>
      <c r="H3881" s="311"/>
      <c r="I3881" s="337">
        <f t="shared" si="301"/>
        <v>0</v>
      </c>
      <c r="J3881" s="344">
        <f t="shared" si="302"/>
        <v>0</v>
      </c>
      <c r="K3881" s="344">
        <f t="shared" si="303"/>
        <v>0</v>
      </c>
      <c r="L3881" s="336">
        <f t="shared" si="304"/>
        <v>0</v>
      </c>
    </row>
    <row r="3882" spans="1:12" x14ac:dyDescent="0.35">
      <c r="A3882" s="334">
        <v>3847</v>
      </c>
      <c r="B3882" s="306"/>
      <c r="C3882" s="321"/>
      <c r="D3882" s="321"/>
      <c r="E3882" s="321"/>
      <c r="F3882" s="321"/>
      <c r="G3882" s="335">
        <f t="shared" si="300"/>
        <v>0</v>
      </c>
      <c r="H3882" s="311"/>
      <c r="I3882" s="337">
        <f t="shared" si="301"/>
        <v>0</v>
      </c>
      <c r="J3882" s="344">
        <f t="shared" si="302"/>
        <v>0</v>
      </c>
      <c r="K3882" s="344">
        <f t="shared" si="303"/>
        <v>0</v>
      </c>
      <c r="L3882" s="336">
        <f t="shared" si="304"/>
        <v>0</v>
      </c>
    </row>
    <row r="3883" spans="1:12" x14ac:dyDescent="0.35">
      <c r="A3883" s="334">
        <v>3848</v>
      </c>
      <c r="B3883" s="306"/>
      <c r="C3883" s="321"/>
      <c r="D3883" s="321"/>
      <c r="E3883" s="321"/>
      <c r="F3883" s="321"/>
      <c r="G3883" s="335">
        <f t="shared" si="300"/>
        <v>0</v>
      </c>
      <c r="H3883" s="311"/>
      <c r="I3883" s="337">
        <f t="shared" si="301"/>
        <v>0</v>
      </c>
      <c r="J3883" s="344">
        <f t="shared" si="302"/>
        <v>0</v>
      </c>
      <c r="K3883" s="344">
        <f t="shared" si="303"/>
        <v>0</v>
      </c>
      <c r="L3883" s="336">
        <f t="shared" si="304"/>
        <v>0</v>
      </c>
    </row>
    <row r="3884" spans="1:12" x14ac:dyDescent="0.35">
      <c r="A3884" s="334">
        <v>3849</v>
      </c>
      <c r="B3884" s="306"/>
      <c r="C3884" s="321"/>
      <c r="D3884" s="321"/>
      <c r="E3884" s="321"/>
      <c r="F3884" s="321"/>
      <c r="G3884" s="335">
        <f t="shared" si="300"/>
        <v>0</v>
      </c>
      <c r="H3884" s="311"/>
      <c r="I3884" s="337">
        <f t="shared" si="301"/>
        <v>0</v>
      </c>
      <c r="J3884" s="344">
        <f t="shared" si="302"/>
        <v>0</v>
      </c>
      <c r="K3884" s="344">
        <f t="shared" si="303"/>
        <v>0</v>
      </c>
      <c r="L3884" s="336">
        <f t="shared" si="304"/>
        <v>0</v>
      </c>
    </row>
    <row r="3885" spans="1:12" x14ac:dyDescent="0.35">
      <c r="A3885" s="334">
        <v>3850</v>
      </c>
      <c r="B3885" s="306"/>
      <c r="C3885" s="321"/>
      <c r="D3885" s="321"/>
      <c r="E3885" s="321"/>
      <c r="F3885" s="321"/>
      <c r="G3885" s="335">
        <f t="shared" si="300"/>
        <v>0</v>
      </c>
      <c r="H3885" s="311"/>
      <c r="I3885" s="337">
        <f t="shared" si="301"/>
        <v>0</v>
      </c>
      <c r="J3885" s="344">
        <f t="shared" si="302"/>
        <v>0</v>
      </c>
      <c r="K3885" s="344">
        <f t="shared" si="303"/>
        <v>0</v>
      </c>
      <c r="L3885" s="336">
        <f t="shared" si="304"/>
        <v>0</v>
      </c>
    </row>
    <row r="3886" spans="1:12" x14ac:dyDescent="0.35">
      <c r="A3886" s="333">
        <v>3851</v>
      </c>
      <c r="B3886" s="306"/>
      <c r="C3886" s="321"/>
      <c r="D3886" s="321"/>
      <c r="E3886" s="321"/>
      <c r="F3886" s="321"/>
      <c r="G3886" s="335">
        <f t="shared" si="300"/>
        <v>0</v>
      </c>
      <c r="H3886" s="311"/>
      <c r="I3886" s="337">
        <f t="shared" si="301"/>
        <v>0</v>
      </c>
      <c r="J3886" s="344">
        <f t="shared" si="302"/>
        <v>0</v>
      </c>
      <c r="K3886" s="344">
        <f t="shared" si="303"/>
        <v>0</v>
      </c>
      <c r="L3886" s="336">
        <f t="shared" si="304"/>
        <v>0</v>
      </c>
    </row>
    <row r="3887" spans="1:12" x14ac:dyDescent="0.35">
      <c r="A3887" s="334">
        <v>3852</v>
      </c>
      <c r="B3887" s="306"/>
      <c r="C3887" s="321"/>
      <c r="D3887" s="321"/>
      <c r="E3887" s="321"/>
      <c r="F3887" s="321"/>
      <c r="G3887" s="335">
        <f t="shared" si="300"/>
        <v>0</v>
      </c>
      <c r="H3887" s="311"/>
      <c r="I3887" s="337">
        <f t="shared" si="301"/>
        <v>0</v>
      </c>
      <c r="J3887" s="344">
        <f t="shared" si="302"/>
        <v>0</v>
      </c>
      <c r="K3887" s="344">
        <f t="shared" si="303"/>
        <v>0</v>
      </c>
      <c r="L3887" s="336">
        <f t="shared" si="304"/>
        <v>0</v>
      </c>
    </row>
    <row r="3888" spans="1:12" x14ac:dyDescent="0.35">
      <c r="A3888" s="334">
        <v>3853</v>
      </c>
      <c r="B3888" s="306"/>
      <c r="C3888" s="321"/>
      <c r="D3888" s="321"/>
      <c r="E3888" s="321"/>
      <c r="F3888" s="321"/>
      <c r="G3888" s="335">
        <f t="shared" si="300"/>
        <v>0</v>
      </c>
      <c r="H3888" s="311"/>
      <c r="I3888" s="337">
        <f t="shared" si="301"/>
        <v>0</v>
      </c>
      <c r="J3888" s="344">
        <f t="shared" si="302"/>
        <v>0</v>
      </c>
      <c r="K3888" s="344">
        <f t="shared" si="303"/>
        <v>0</v>
      </c>
      <c r="L3888" s="336">
        <f t="shared" si="304"/>
        <v>0</v>
      </c>
    </row>
    <row r="3889" spans="1:12" x14ac:dyDescent="0.35">
      <c r="A3889" s="334">
        <v>3854</v>
      </c>
      <c r="B3889" s="306"/>
      <c r="C3889" s="321"/>
      <c r="D3889" s="321"/>
      <c r="E3889" s="321"/>
      <c r="F3889" s="321"/>
      <c r="G3889" s="335">
        <f t="shared" si="300"/>
        <v>0</v>
      </c>
      <c r="H3889" s="311"/>
      <c r="I3889" s="337">
        <f t="shared" si="301"/>
        <v>0</v>
      </c>
      <c r="J3889" s="344">
        <f t="shared" si="302"/>
        <v>0</v>
      </c>
      <c r="K3889" s="344">
        <f t="shared" si="303"/>
        <v>0</v>
      </c>
      <c r="L3889" s="336">
        <f t="shared" si="304"/>
        <v>0</v>
      </c>
    </row>
    <row r="3890" spans="1:12" x14ac:dyDescent="0.35">
      <c r="A3890" s="334">
        <v>3855</v>
      </c>
      <c r="B3890" s="306"/>
      <c r="C3890" s="321"/>
      <c r="D3890" s="321"/>
      <c r="E3890" s="321"/>
      <c r="F3890" s="321"/>
      <c r="G3890" s="335">
        <f t="shared" si="300"/>
        <v>0</v>
      </c>
      <c r="H3890" s="311"/>
      <c r="I3890" s="337">
        <f t="shared" si="301"/>
        <v>0</v>
      </c>
      <c r="J3890" s="344">
        <f t="shared" si="302"/>
        <v>0</v>
      </c>
      <c r="K3890" s="344">
        <f t="shared" si="303"/>
        <v>0</v>
      </c>
      <c r="L3890" s="336">
        <f t="shared" si="304"/>
        <v>0</v>
      </c>
    </row>
    <row r="3891" spans="1:12" x14ac:dyDescent="0.35">
      <c r="A3891" s="333">
        <v>3856</v>
      </c>
      <c r="B3891" s="306"/>
      <c r="C3891" s="321"/>
      <c r="D3891" s="321"/>
      <c r="E3891" s="321"/>
      <c r="F3891" s="321"/>
      <c r="G3891" s="335">
        <f t="shared" si="300"/>
        <v>0</v>
      </c>
      <c r="H3891" s="311"/>
      <c r="I3891" s="337">
        <f t="shared" si="301"/>
        <v>0</v>
      </c>
      <c r="J3891" s="344">
        <f t="shared" si="302"/>
        <v>0</v>
      </c>
      <c r="K3891" s="344">
        <f t="shared" si="303"/>
        <v>0</v>
      </c>
      <c r="L3891" s="336">
        <f t="shared" si="304"/>
        <v>0</v>
      </c>
    </row>
    <row r="3892" spans="1:12" x14ac:dyDescent="0.35">
      <c r="A3892" s="334">
        <v>3857</v>
      </c>
      <c r="B3892" s="306"/>
      <c r="C3892" s="321"/>
      <c r="D3892" s="321"/>
      <c r="E3892" s="321"/>
      <c r="F3892" s="321"/>
      <c r="G3892" s="335">
        <f t="shared" si="300"/>
        <v>0</v>
      </c>
      <c r="H3892" s="311"/>
      <c r="I3892" s="337">
        <f t="shared" si="301"/>
        <v>0</v>
      </c>
      <c r="J3892" s="344">
        <f t="shared" si="302"/>
        <v>0</v>
      </c>
      <c r="K3892" s="344">
        <f t="shared" si="303"/>
        <v>0</v>
      </c>
      <c r="L3892" s="336">
        <f t="shared" si="304"/>
        <v>0</v>
      </c>
    </row>
    <row r="3893" spans="1:12" x14ac:dyDescent="0.35">
      <c r="A3893" s="334">
        <v>3858</v>
      </c>
      <c r="B3893" s="306"/>
      <c r="C3893" s="321"/>
      <c r="D3893" s="321"/>
      <c r="E3893" s="321"/>
      <c r="F3893" s="321"/>
      <c r="G3893" s="335">
        <f t="shared" si="300"/>
        <v>0</v>
      </c>
      <c r="H3893" s="311"/>
      <c r="I3893" s="337">
        <f t="shared" si="301"/>
        <v>0</v>
      </c>
      <c r="J3893" s="344">
        <f t="shared" si="302"/>
        <v>0</v>
      </c>
      <c r="K3893" s="344">
        <f t="shared" si="303"/>
        <v>0</v>
      </c>
      <c r="L3893" s="336">
        <f t="shared" si="304"/>
        <v>0</v>
      </c>
    </row>
    <row r="3894" spans="1:12" x14ac:dyDescent="0.35">
      <c r="A3894" s="334">
        <v>3859</v>
      </c>
      <c r="B3894" s="306"/>
      <c r="C3894" s="321"/>
      <c r="D3894" s="321"/>
      <c r="E3894" s="321"/>
      <c r="F3894" s="321"/>
      <c r="G3894" s="335">
        <f t="shared" si="300"/>
        <v>0</v>
      </c>
      <c r="H3894" s="311"/>
      <c r="I3894" s="337">
        <f t="shared" si="301"/>
        <v>0</v>
      </c>
      <c r="J3894" s="344">
        <f t="shared" si="302"/>
        <v>0</v>
      </c>
      <c r="K3894" s="344">
        <f t="shared" si="303"/>
        <v>0</v>
      </c>
      <c r="L3894" s="336">
        <f t="shared" si="304"/>
        <v>0</v>
      </c>
    </row>
    <row r="3895" spans="1:12" x14ac:dyDescent="0.35">
      <c r="A3895" s="334">
        <v>3860</v>
      </c>
      <c r="B3895" s="306"/>
      <c r="C3895" s="321"/>
      <c r="D3895" s="321"/>
      <c r="E3895" s="321"/>
      <c r="F3895" s="321"/>
      <c r="G3895" s="335">
        <f t="shared" si="300"/>
        <v>0</v>
      </c>
      <c r="H3895" s="311"/>
      <c r="I3895" s="337">
        <f t="shared" si="301"/>
        <v>0</v>
      </c>
      <c r="J3895" s="344">
        <f t="shared" si="302"/>
        <v>0</v>
      </c>
      <c r="K3895" s="344">
        <f t="shared" si="303"/>
        <v>0</v>
      </c>
      <c r="L3895" s="336">
        <f t="shared" si="304"/>
        <v>0</v>
      </c>
    </row>
    <row r="3896" spans="1:12" x14ac:dyDescent="0.35">
      <c r="A3896" s="333">
        <v>3861</v>
      </c>
      <c r="B3896" s="306"/>
      <c r="C3896" s="321"/>
      <c r="D3896" s="321"/>
      <c r="E3896" s="321"/>
      <c r="F3896" s="321"/>
      <c r="G3896" s="335">
        <f t="shared" si="300"/>
        <v>0</v>
      </c>
      <c r="H3896" s="311"/>
      <c r="I3896" s="337">
        <f t="shared" si="301"/>
        <v>0</v>
      </c>
      <c r="J3896" s="344">
        <f t="shared" si="302"/>
        <v>0</v>
      </c>
      <c r="K3896" s="344">
        <f t="shared" si="303"/>
        <v>0</v>
      </c>
      <c r="L3896" s="336">
        <f t="shared" si="304"/>
        <v>0</v>
      </c>
    </row>
    <row r="3897" spans="1:12" x14ac:dyDescent="0.35">
      <c r="A3897" s="334">
        <v>3862</v>
      </c>
      <c r="B3897" s="306"/>
      <c r="C3897" s="321"/>
      <c r="D3897" s="321"/>
      <c r="E3897" s="321"/>
      <c r="F3897" s="321"/>
      <c r="G3897" s="335">
        <f t="shared" si="300"/>
        <v>0</v>
      </c>
      <c r="H3897" s="311"/>
      <c r="I3897" s="337">
        <f t="shared" si="301"/>
        <v>0</v>
      </c>
      <c r="J3897" s="344">
        <f t="shared" si="302"/>
        <v>0</v>
      </c>
      <c r="K3897" s="344">
        <f t="shared" si="303"/>
        <v>0</v>
      </c>
      <c r="L3897" s="336">
        <f t="shared" si="304"/>
        <v>0</v>
      </c>
    </row>
    <row r="3898" spans="1:12" x14ac:dyDescent="0.35">
      <c r="A3898" s="334">
        <v>3863</v>
      </c>
      <c r="B3898" s="306"/>
      <c r="C3898" s="321"/>
      <c r="D3898" s="321"/>
      <c r="E3898" s="321"/>
      <c r="F3898" s="321"/>
      <c r="G3898" s="335">
        <f t="shared" si="300"/>
        <v>0</v>
      </c>
      <c r="H3898" s="311"/>
      <c r="I3898" s="337">
        <f t="shared" si="301"/>
        <v>0</v>
      </c>
      <c r="J3898" s="344">
        <f t="shared" si="302"/>
        <v>0</v>
      </c>
      <c r="K3898" s="344">
        <f t="shared" si="303"/>
        <v>0</v>
      </c>
      <c r="L3898" s="336">
        <f t="shared" si="304"/>
        <v>0</v>
      </c>
    </row>
    <row r="3899" spans="1:12" x14ac:dyDescent="0.35">
      <c r="A3899" s="334">
        <v>3864</v>
      </c>
      <c r="B3899" s="306"/>
      <c r="C3899" s="321"/>
      <c r="D3899" s="321"/>
      <c r="E3899" s="321"/>
      <c r="F3899" s="321"/>
      <c r="G3899" s="335">
        <f t="shared" si="300"/>
        <v>0</v>
      </c>
      <c r="H3899" s="311"/>
      <c r="I3899" s="337">
        <f t="shared" si="301"/>
        <v>0</v>
      </c>
      <c r="J3899" s="344">
        <f t="shared" si="302"/>
        <v>0</v>
      </c>
      <c r="K3899" s="344">
        <f t="shared" si="303"/>
        <v>0</v>
      </c>
      <c r="L3899" s="336">
        <f t="shared" si="304"/>
        <v>0</v>
      </c>
    </row>
    <row r="3900" spans="1:12" x14ac:dyDescent="0.35">
      <c r="A3900" s="334">
        <v>3865</v>
      </c>
      <c r="B3900" s="306"/>
      <c r="C3900" s="321"/>
      <c r="D3900" s="321"/>
      <c r="E3900" s="321"/>
      <c r="F3900" s="321"/>
      <c r="G3900" s="335">
        <f t="shared" si="300"/>
        <v>0</v>
      </c>
      <c r="H3900" s="311"/>
      <c r="I3900" s="337">
        <f t="shared" si="301"/>
        <v>0</v>
      </c>
      <c r="J3900" s="344">
        <f t="shared" si="302"/>
        <v>0</v>
      </c>
      <c r="K3900" s="344">
        <f t="shared" si="303"/>
        <v>0</v>
      </c>
      <c r="L3900" s="336">
        <f t="shared" si="304"/>
        <v>0</v>
      </c>
    </row>
    <row r="3901" spans="1:12" x14ac:dyDescent="0.35">
      <c r="A3901" s="333">
        <v>3866</v>
      </c>
      <c r="B3901" s="306"/>
      <c r="C3901" s="321"/>
      <c r="D3901" s="321"/>
      <c r="E3901" s="321"/>
      <c r="F3901" s="321"/>
      <c r="G3901" s="335">
        <f t="shared" si="300"/>
        <v>0</v>
      </c>
      <c r="H3901" s="311"/>
      <c r="I3901" s="337">
        <f t="shared" si="301"/>
        <v>0</v>
      </c>
      <c r="J3901" s="344">
        <f t="shared" si="302"/>
        <v>0</v>
      </c>
      <c r="K3901" s="344">
        <f t="shared" si="303"/>
        <v>0</v>
      </c>
      <c r="L3901" s="336">
        <f t="shared" si="304"/>
        <v>0</v>
      </c>
    </row>
    <row r="3902" spans="1:12" x14ac:dyDescent="0.35">
      <c r="A3902" s="334">
        <v>3867</v>
      </c>
      <c r="B3902" s="306"/>
      <c r="C3902" s="321"/>
      <c r="D3902" s="321"/>
      <c r="E3902" s="321"/>
      <c r="F3902" s="321"/>
      <c r="G3902" s="335">
        <f t="shared" si="300"/>
        <v>0</v>
      </c>
      <c r="H3902" s="311"/>
      <c r="I3902" s="337">
        <f t="shared" si="301"/>
        <v>0</v>
      </c>
      <c r="J3902" s="344">
        <f t="shared" si="302"/>
        <v>0</v>
      </c>
      <c r="K3902" s="344">
        <f t="shared" si="303"/>
        <v>0</v>
      </c>
      <c r="L3902" s="336">
        <f t="shared" si="304"/>
        <v>0</v>
      </c>
    </row>
    <row r="3903" spans="1:12" x14ac:dyDescent="0.35">
      <c r="A3903" s="334">
        <v>3868</v>
      </c>
      <c r="B3903" s="306"/>
      <c r="C3903" s="321"/>
      <c r="D3903" s="321"/>
      <c r="E3903" s="321"/>
      <c r="F3903" s="321"/>
      <c r="G3903" s="335">
        <f t="shared" si="300"/>
        <v>0</v>
      </c>
      <c r="H3903" s="311"/>
      <c r="I3903" s="337">
        <f t="shared" si="301"/>
        <v>0</v>
      </c>
      <c r="J3903" s="344">
        <f t="shared" si="302"/>
        <v>0</v>
      </c>
      <c r="K3903" s="344">
        <f t="shared" si="303"/>
        <v>0</v>
      </c>
      <c r="L3903" s="336">
        <f t="shared" si="304"/>
        <v>0</v>
      </c>
    </row>
    <row r="3904" spans="1:12" x14ac:dyDescent="0.35">
      <c r="A3904" s="334">
        <v>3869</v>
      </c>
      <c r="B3904" s="306"/>
      <c r="C3904" s="321"/>
      <c r="D3904" s="321"/>
      <c r="E3904" s="321"/>
      <c r="F3904" s="321"/>
      <c r="G3904" s="335">
        <f t="shared" si="300"/>
        <v>0</v>
      </c>
      <c r="H3904" s="311"/>
      <c r="I3904" s="337">
        <f t="shared" si="301"/>
        <v>0</v>
      </c>
      <c r="J3904" s="344">
        <f t="shared" si="302"/>
        <v>0</v>
      </c>
      <c r="K3904" s="344">
        <f t="shared" si="303"/>
        <v>0</v>
      </c>
      <c r="L3904" s="336">
        <f t="shared" si="304"/>
        <v>0</v>
      </c>
    </row>
    <row r="3905" spans="1:12" x14ac:dyDescent="0.35">
      <c r="A3905" s="334">
        <v>3870</v>
      </c>
      <c r="B3905" s="306"/>
      <c r="C3905" s="321"/>
      <c r="D3905" s="321"/>
      <c r="E3905" s="321"/>
      <c r="F3905" s="321"/>
      <c r="G3905" s="335">
        <f t="shared" si="300"/>
        <v>0</v>
      </c>
      <c r="H3905" s="311"/>
      <c r="I3905" s="337">
        <f t="shared" si="301"/>
        <v>0</v>
      </c>
      <c r="J3905" s="344">
        <f t="shared" si="302"/>
        <v>0</v>
      </c>
      <c r="K3905" s="344">
        <f t="shared" si="303"/>
        <v>0</v>
      </c>
      <c r="L3905" s="336">
        <f t="shared" si="304"/>
        <v>0</v>
      </c>
    </row>
    <row r="3906" spans="1:12" x14ac:dyDescent="0.35">
      <c r="A3906" s="333">
        <v>3871</v>
      </c>
      <c r="B3906" s="306"/>
      <c r="C3906" s="321"/>
      <c r="D3906" s="321"/>
      <c r="E3906" s="321"/>
      <c r="F3906" s="321"/>
      <c r="G3906" s="335">
        <f t="shared" si="300"/>
        <v>0</v>
      </c>
      <c r="H3906" s="311"/>
      <c r="I3906" s="337">
        <f t="shared" si="301"/>
        <v>0</v>
      </c>
      <c r="J3906" s="344">
        <f t="shared" si="302"/>
        <v>0</v>
      </c>
      <c r="K3906" s="344">
        <f t="shared" si="303"/>
        <v>0</v>
      </c>
      <c r="L3906" s="336">
        <f t="shared" si="304"/>
        <v>0</v>
      </c>
    </row>
    <row r="3907" spans="1:12" x14ac:dyDescent="0.35">
      <c r="A3907" s="334">
        <v>3872</v>
      </c>
      <c r="B3907" s="306"/>
      <c r="C3907" s="321"/>
      <c r="D3907" s="321"/>
      <c r="E3907" s="321"/>
      <c r="F3907" s="321"/>
      <c r="G3907" s="335">
        <f t="shared" si="300"/>
        <v>0</v>
      </c>
      <c r="H3907" s="311"/>
      <c r="I3907" s="337">
        <f t="shared" si="301"/>
        <v>0</v>
      </c>
      <c r="J3907" s="344">
        <f t="shared" si="302"/>
        <v>0</v>
      </c>
      <c r="K3907" s="344">
        <f t="shared" si="303"/>
        <v>0</v>
      </c>
      <c r="L3907" s="336">
        <f t="shared" si="304"/>
        <v>0</v>
      </c>
    </row>
    <row r="3908" spans="1:12" x14ac:dyDescent="0.35">
      <c r="A3908" s="334">
        <v>3873</v>
      </c>
      <c r="B3908" s="306"/>
      <c r="C3908" s="321"/>
      <c r="D3908" s="321"/>
      <c r="E3908" s="321"/>
      <c r="F3908" s="321"/>
      <c r="G3908" s="335">
        <f t="shared" si="300"/>
        <v>0</v>
      </c>
      <c r="H3908" s="311"/>
      <c r="I3908" s="337">
        <f t="shared" si="301"/>
        <v>0</v>
      </c>
      <c r="J3908" s="344">
        <f t="shared" si="302"/>
        <v>0</v>
      </c>
      <c r="K3908" s="344">
        <f t="shared" si="303"/>
        <v>0</v>
      </c>
      <c r="L3908" s="336">
        <f t="shared" si="304"/>
        <v>0</v>
      </c>
    </row>
    <row r="3909" spans="1:12" x14ac:dyDescent="0.35">
      <c r="A3909" s="334">
        <v>3874</v>
      </c>
      <c r="B3909" s="306"/>
      <c r="C3909" s="321"/>
      <c r="D3909" s="321"/>
      <c r="E3909" s="321"/>
      <c r="F3909" s="321"/>
      <c r="G3909" s="335">
        <f t="shared" si="300"/>
        <v>0</v>
      </c>
      <c r="H3909" s="311"/>
      <c r="I3909" s="337">
        <f t="shared" si="301"/>
        <v>0</v>
      </c>
      <c r="J3909" s="344">
        <f t="shared" si="302"/>
        <v>0</v>
      </c>
      <c r="K3909" s="344">
        <f t="shared" si="303"/>
        <v>0</v>
      </c>
      <c r="L3909" s="336">
        <f t="shared" si="304"/>
        <v>0</v>
      </c>
    </row>
    <row r="3910" spans="1:12" x14ac:dyDescent="0.35">
      <c r="A3910" s="334">
        <v>3875</v>
      </c>
      <c r="B3910" s="306"/>
      <c r="C3910" s="321"/>
      <c r="D3910" s="321"/>
      <c r="E3910" s="321"/>
      <c r="F3910" s="321"/>
      <c r="G3910" s="335">
        <f t="shared" si="300"/>
        <v>0</v>
      </c>
      <c r="H3910" s="311"/>
      <c r="I3910" s="337">
        <f t="shared" si="301"/>
        <v>0</v>
      </c>
      <c r="J3910" s="344">
        <f t="shared" si="302"/>
        <v>0</v>
      </c>
      <c r="K3910" s="344">
        <f t="shared" si="303"/>
        <v>0</v>
      </c>
      <c r="L3910" s="336">
        <f t="shared" si="304"/>
        <v>0</v>
      </c>
    </row>
    <row r="3911" spans="1:12" x14ac:dyDescent="0.35">
      <c r="A3911" s="333">
        <v>3876</v>
      </c>
      <c r="B3911" s="306"/>
      <c r="C3911" s="321"/>
      <c r="D3911" s="321"/>
      <c r="E3911" s="321"/>
      <c r="F3911" s="321"/>
      <c r="G3911" s="335">
        <f t="shared" si="300"/>
        <v>0</v>
      </c>
      <c r="H3911" s="311"/>
      <c r="I3911" s="337">
        <f t="shared" si="301"/>
        <v>0</v>
      </c>
      <c r="J3911" s="344">
        <f t="shared" si="302"/>
        <v>0</v>
      </c>
      <c r="K3911" s="344">
        <f t="shared" si="303"/>
        <v>0</v>
      </c>
      <c r="L3911" s="336">
        <f t="shared" si="304"/>
        <v>0</v>
      </c>
    </row>
    <row r="3912" spans="1:12" x14ac:dyDescent="0.35">
      <c r="A3912" s="334">
        <v>3877</v>
      </c>
      <c r="B3912" s="306"/>
      <c r="C3912" s="321"/>
      <c r="D3912" s="321"/>
      <c r="E3912" s="321"/>
      <c r="F3912" s="321"/>
      <c r="G3912" s="335">
        <f t="shared" si="300"/>
        <v>0</v>
      </c>
      <c r="H3912" s="311"/>
      <c r="I3912" s="337">
        <f t="shared" si="301"/>
        <v>0</v>
      </c>
      <c r="J3912" s="344">
        <f t="shared" si="302"/>
        <v>0</v>
      </c>
      <c r="K3912" s="344">
        <f t="shared" si="303"/>
        <v>0</v>
      </c>
      <c r="L3912" s="336">
        <f t="shared" si="304"/>
        <v>0</v>
      </c>
    </row>
    <row r="3913" spans="1:12" x14ac:dyDescent="0.35">
      <c r="A3913" s="334">
        <v>3878</v>
      </c>
      <c r="B3913" s="306"/>
      <c r="C3913" s="321"/>
      <c r="D3913" s="321"/>
      <c r="E3913" s="321"/>
      <c r="F3913" s="321"/>
      <c r="G3913" s="335">
        <f t="shared" si="300"/>
        <v>0</v>
      </c>
      <c r="H3913" s="311"/>
      <c r="I3913" s="337">
        <f t="shared" si="301"/>
        <v>0</v>
      </c>
      <c r="J3913" s="344">
        <f t="shared" si="302"/>
        <v>0</v>
      </c>
      <c r="K3913" s="344">
        <f t="shared" si="303"/>
        <v>0</v>
      </c>
      <c r="L3913" s="336">
        <f t="shared" si="304"/>
        <v>0</v>
      </c>
    </row>
    <row r="3914" spans="1:12" x14ac:dyDescent="0.35">
      <c r="A3914" s="334">
        <v>3879</v>
      </c>
      <c r="B3914" s="306"/>
      <c r="C3914" s="321"/>
      <c r="D3914" s="321"/>
      <c r="E3914" s="321"/>
      <c r="F3914" s="321"/>
      <c r="G3914" s="335">
        <f t="shared" si="300"/>
        <v>0</v>
      </c>
      <c r="H3914" s="311"/>
      <c r="I3914" s="337">
        <f t="shared" si="301"/>
        <v>0</v>
      </c>
      <c r="J3914" s="344">
        <f t="shared" si="302"/>
        <v>0</v>
      </c>
      <c r="K3914" s="344">
        <f t="shared" si="303"/>
        <v>0</v>
      </c>
      <c r="L3914" s="336">
        <f t="shared" si="304"/>
        <v>0</v>
      </c>
    </row>
    <row r="3915" spans="1:12" x14ac:dyDescent="0.35">
      <c r="A3915" s="334">
        <v>3880</v>
      </c>
      <c r="B3915" s="306"/>
      <c r="C3915" s="321"/>
      <c r="D3915" s="321"/>
      <c r="E3915" s="321"/>
      <c r="F3915" s="321"/>
      <c r="G3915" s="335">
        <f t="shared" si="300"/>
        <v>0</v>
      </c>
      <c r="H3915" s="311"/>
      <c r="I3915" s="337">
        <f t="shared" si="301"/>
        <v>0</v>
      </c>
      <c r="J3915" s="344">
        <f t="shared" si="302"/>
        <v>0</v>
      </c>
      <c r="K3915" s="344">
        <f t="shared" si="303"/>
        <v>0</v>
      </c>
      <c r="L3915" s="336">
        <f t="shared" si="304"/>
        <v>0</v>
      </c>
    </row>
    <row r="3916" spans="1:12" x14ac:dyDescent="0.35">
      <c r="A3916" s="333">
        <v>3881</v>
      </c>
      <c r="B3916" s="306"/>
      <c r="C3916" s="321"/>
      <c r="D3916" s="321"/>
      <c r="E3916" s="321"/>
      <c r="F3916" s="321"/>
      <c r="G3916" s="335">
        <f t="shared" si="300"/>
        <v>0</v>
      </c>
      <c r="H3916" s="311"/>
      <c r="I3916" s="337">
        <f t="shared" si="301"/>
        <v>0</v>
      </c>
      <c r="J3916" s="344">
        <f t="shared" si="302"/>
        <v>0</v>
      </c>
      <c r="K3916" s="344">
        <f t="shared" si="303"/>
        <v>0</v>
      </c>
      <c r="L3916" s="336">
        <f t="shared" si="304"/>
        <v>0</v>
      </c>
    </row>
    <row r="3917" spans="1:12" x14ac:dyDescent="0.35">
      <c r="A3917" s="334">
        <v>3882</v>
      </c>
      <c r="B3917" s="306"/>
      <c r="C3917" s="321"/>
      <c r="D3917" s="321"/>
      <c r="E3917" s="321"/>
      <c r="F3917" s="321"/>
      <c r="G3917" s="335">
        <f t="shared" si="300"/>
        <v>0</v>
      </c>
      <c r="H3917" s="311"/>
      <c r="I3917" s="337">
        <f t="shared" si="301"/>
        <v>0</v>
      </c>
      <c r="J3917" s="344">
        <f t="shared" si="302"/>
        <v>0</v>
      </c>
      <c r="K3917" s="344">
        <f t="shared" si="303"/>
        <v>0</v>
      </c>
      <c r="L3917" s="336">
        <f t="shared" si="304"/>
        <v>0</v>
      </c>
    </row>
    <row r="3918" spans="1:12" x14ac:dyDescent="0.35">
      <c r="A3918" s="334">
        <v>3883</v>
      </c>
      <c r="B3918" s="306"/>
      <c r="C3918" s="321"/>
      <c r="D3918" s="321"/>
      <c r="E3918" s="321"/>
      <c r="F3918" s="321"/>
      <c r="G3918" s="335">
        <f t="shared" si="300"/>
        <v>0</v>
      </c>
      <c r="H3918" s="311"/>
      <c r="I3918" s="337">
        <f t="shared" si="301"/>
        <v>0</v>
      </c>
      <c r="J3918" s="344">
        <f t="shared" si="302"/>
        <v>0</v>
      </c>
      <c r="K3918" s="344">
        <f t="shared" si="303"/>
        <v>0</v>
      </c>
      <c r="L3918" s="336">
        <f t="shared" si="304"/>
        <v>0</v>
      </c>
    </row>
    <row r="3919" spans="1:12" x14ac:dyDescent="0.35">
      <c r="A3919" s="334">
        <v>3884</v>
      </c>
      <c r="B3919" s="306"/>
      <c r="C3919" s="321"/>
      <c r="D3919" s="321"/>
      <c r="E3919" s="321"/>
      <c r="F3919" s="321"/>
      <c r="G3919" s="335">
        <f t="shared" si="300"/>
        <v>0</v>
      </c>
      <c r="H3919" s="311"/>
      <c r="I3919" s="337">
        <f t="shared" si="301"/>
        <v>0</v>
      </c>
      <c r="J3919" s="344">
        <f t="shared" si="302"/>
        <v>0</v>
      </c>
      <c r="K3919" s="344">
        <f t="shared" si="303"/>
        <v>0</v>
      </c>
      <c r="L3919" s="336">
        <f t="shared" si="304"/>
        <v>0</v>
      </c>
    </row>
    <row r="3920" spans="1:12" x14ac:dyDescent="0.35">
      <c r="A3920" s="334">
        <v>3885</v>
      </c>
      <c r="B3920" s="306"/>
      <c r="C3920" s="321"/>
      <c r="D3920" s="321"/>
      <c r="E3920" s="321"/>
      <c r="F3920" s="321"/>
      <c r="G3920" s="335">
        <f t="shared" si="300"/>
        <v>0</v>
      </c>
      <c r="H3920" s="311"/>
      <c r="I3920" s="337">
        <f t="shared" si="301"/>
        <v>0</v>
      </c>
      <c r="J3920" s="344">
        <f t="shared" si="302"/>
        <v>0</v>
      </c>
      <c r="K3920" s="344">
        <f t="shared" si="303"/>
        <v>0</v>
      </c>
      <c r="L3920" s="336">
        <f t="shared" si="304"/>
        <v>0</v>
      </c>
    </row>
    <row r="3921" spans="1:12" x14ac:dyDescent="0.35">
      <c r="A3921" s="333">
        <v>3886</v>
      </c>
      <c r="B3921" s="306"/>
      <c r="C3921" s="321"/>
      <c r="D3921" s="321"/>
      <c r="E3921" s="321"/>
      <c r="F3921" s="321"/>
      <c r="G3921" s="335">
        <f t="shared" si="300"/>
        <v>0</v>
      </c>
      <c r="H3921" s="311"/>
      <c r="I3921" s="337">
        <f t="shared" si="301"/>
        <v>0</v>
      </c>
      <c r="J3921" s="344">
        <f t="shared" si="302"/>
        <v>0</v>
      </c>
      <c r="K3921" s="344">
        <f t="shared" si="303"/>
        <v>0</v>
      </c>
      <c r="L3921" s="336">
        <f t="shared" si="304"/>
        <v>0</v>
      </c>
    </row>
    <row r="3922" spans="1:12" x14ac:dyDescent="0.35">
      <c r="A3922" s="334">
        <v>3887</v>
      </c>
      <c r="B3922" s="306"/>
      <c r="C3922" s="321"/>
      <c r="D3922" s="321"/>
      <c r="E3922" s="321"/>
      <c r="F3922" s="321"/>
      <c r="G3922" s="335">
        <f t="shared" si="300"/>
        <v>0</v>
      </c>
      <c r="H3922" s="311"/>
      <c r="I3922" s="337">
        <f t="shared" si="301"/>
        <v>0</v>
      </c>
      <c r="J3922" s="344">
        <f t="shared" si="302"/>
        <v>0</v>
      </c>
      <c r="K3922" s="344">
        <f t="shared" si="303"/>
        <v>0</v>
      </c>
      <c r="L3922" s="336">
        <f t="shared" si="304"/>
        <v>0</v>
      </c>
    </row>
    <row r="3923" spans="1:12" x14ac:dyDescent="0.35">
      <c r="A3923" s="334">
        <v>3888</v>
      </c>
      <c r="B3923" s="306"/>
      <c r="C3923" s="321"/>
      <c r="D3923" s="321"/>
      <c r="E3923" s="321"/>
      <c r="F3923" s="321"/>
      <c r="G3923" s="335">
        <f t="shared" si="300"/>
        <v>0</v>
      </c>
      <c r="H3923" s="311"/>
      <c r="I3923" s="337">
        <f t="shared" si="301"/>
        <v>0</v>
      </c>
      <c r="J3923" s="344">
        <f t="shared" si="302"/>
        <v>0</v>
      </c>
      <c r="K3923" s="344">
        <f t="shared" si="303"/>
        <v>0</v>
      </c>
      <c r="L3923" s="336">
        <f t="shared" si="304"/>
        <v>0</v>
      </c>
    </row>
    <row r="3924" spans="1:12" x14ac:dyDescent="0.35">
      <c r="A3924" s="334">
        <v>3889</v>
      </c>
      <c r="B3924" s="306"/>
      <c r="C3924" s="321"/>
      <c r="D3924" s="321"/>
      <c r="E3924" s="321"/>
      <c r="F3924" s="321"/>
      <c r="G3924" s="335">
        <f t="shared" si="300"/>
        <v>0</v>
      </c>
      <c r="H3924" s="311"/>
      <c r="I3924" s="337">
        <f t="shared" si="301"/>
        <v>0</v>
      </c>
      <c r="J3924" s="344">
        <f t="shared" si="302"/>
        <v>0</v>
      </c>
      <c r="K3924" s="344">
        <f t="shared" si="303"/>
        <v>0</v>
      </c>
      <c r="L3924" s="336">
        <f t="shared" si="304"/>
        <v>0</v>
      </c>
    </row>
    <row r="3925" spans="1:12" x14ac:dyDescent="0.35">
      <c r="A3925" s="334">
        <v>3890</v>
      </c>
      <c r="B3925" s="306"/>
      <c r="C3925" s="321"/>
      <c r="D3925" s="321"/>
      <c r="E3925" s="321"/>
      <c r="F3925" s="321"/>
      <c r="G3925" s="335">
        <f t="shared" si="300"/>
        <v>0</v>
      </c>
      <c r="H3925" s="311"/>
      <c r="I3925" s="337">
        <f t="shared" si="301"/>
        <v>0</v>
      </c>
      <c r="J3925" s="344">
        <f t="shared" si="302"/>
        <v>0</v>
      </c>
      <c r="K3925" s="344">
        <f t="shared" si="303"/>
        <v>0</v>
      </c>
      <c r="L3925" s="336">
        <f t="shared" si="304"/>
        <v>0</v>
      </c>
    </row>
    <row r="3926" spans="1:12" x14ac:dyDescent="0.35">
      <c r="A3926" s="333">
        <v>3891</v>
      </c>
      <c r="B3926" s="306"/>
      <c r="C3926" s="321"/>
      <c r="D3926" s="321"/>
      <c r="E3926" s="321"/>
      <c r="F3926" s="321"/>
      <c r="G3926" s="335">
        <f t="shared" si="300"/>
        <v>0</v>
      </c>
      <c r="H3926" s="311"/>
      <c r="I3926" s="337">
        <f t="shared" si="301"/>
        <v>0</v>
      </c>
      <c r="J3926" s="344">
        <f t="shared" si="302"/>
        <v>0</v>
      </c>
      <c r="K3926" s="344">
        <f t="shared" si="303"/>
        <v>0</v>
      </c>
      <c r="L3926" s="336">
        <f t="shared" si="304"/>
        <v>0</v>
      </c>
    </row>
    <row r="3927" spans="1:12" x14ac:dyDescent="0.35">
      <c r="A3927" s="334">
        <v>3892</v>
      </c>
      <c r="B3927" s="306"/>
      <c r="C3927" s="321"/>
      <c r="D3927" s="321"/>
      <c r="E3927" s="321"/>
      <c r="F3927" s="321"/>
      <c r="G3927" s="335">
        <f t="shared" si="300"/>
        <v>0</v>
      </c>
      <c r="H3927" s="311"/>
      <c r="I3927" s="337">
        <f t="shared" si="301"/>
        <v>0</v>
      </c>
      <c r="J3927" s="344">
        <f t="shared" si="302"/>
        <v>0</v>
      </c>
      <c r="K3927" s="344">
        <f t="shared" si="303"/>
        <v>0</v>
      </c>
      <c r="L3927" s="336">
        <f t="shared" si="304"/>
        <v>0</v>
      </c>
    </row>
    <row r="3928" spans="1:12" x14ac:dyDescent="0.35">
      <c r="A3928" s="334">
        <v>3893</v>
      </c>
      <c r="B3928" s="306"/>
      <c r="C3928" s="321"/>
      <c r="D3928" s="321"/>
      <c r="E3928" s="321"/>
      <c r="F3928" s="321"/>
      <c r="G3928" s="335">
        <f t="shared" si="300"/>
        <v>0</v>
      </c>
      <c r="H3928" s="311"/>
      <c r="I3928" s="337">
        <f t="shared" si="301"/>
        <v>0</v>
      </c>
      <c r="J3928" s="344">
        <f t="shared" si="302"/>
        <v>0</v>
      </c>
      <c r="K3928" s="344">
        <f t="shared" si="303"/>
        <v>0</v>
      </c>
      <c r="L3928" s="336">
        <f t="shared" si="304"/>
        <v>0</v>
      </c>
    </row>
    <row r="3929" spans="1:12" x14ac:dyDescent="0.35">
      <c r="A3929" s="334">
        <v>3894</v>
      </c>
      <c r="B3929" s="306"/>
      <c r="C3929" s="321"/>
      <c r="D3929" s="321"/>
      <c r="E3929" s="321"/>
      <c r="F3929" s="321"/>
      <c r="G3929" s="335">
        <f t="shared" si="300"/>
        <v>0</v>
      </c>
      <c r="H3929" s="311"/>
      <c r="I3929" s="337">
        <f t="shared" si="301"/>
        <v>0</v>
      </c>
      <c r="J3929" s="344">
        <f t="shared" si="302"/>
        <v>0</v>
      </c>
      <c r="K3929" s="344">
        <f t="shared" si="303"/>
        <v>0</v>
      </c>
      <c r="L3929" s="336">
        <f t="shared" si="304"/>
        <v>0</v>
      </c>
    </row>
    <row r="3930" spans="1:12" x14ac:dyDescent="0.35">
      <c r="A3930" s="334">
        <v>3895</v>
      </c>
      <c r="B3930" s="306"/>
      <c r="C3930" s="321"/>
      <c r="D3930" s="321"/>
      <c r="E3930" s="321"/>
      <c r="F3930" s="321"/>
      <c r="G3930" s="335">
        <f t="shared" si="300"/>
        <v>0</v>
      </c>
      <c r="H3930" s="311"/>
      <c r="I3930" s="337">
        <f t="shared" si="301"/>
        <v>0</v>
      </c>
      <c r="J3930" s="344">
        <f t="shared" si="302"/>
        <v>0</v>
      </c>
      <c r="K3930" s="344">
        <f t="shared" si="303"/>
        <v>0</v>
      </c>
      <c r="L3930" s="336">
        <f t="shared" si="304"/>
        <v>0</v>
      </c>
    </row>
    <row r="3931" spans="1:12" x14ac:dyDescent="0.35">
      <c r="A3931" s="333">
        <v>3896</v>
      </c>
      <c r="B3931" s="306"/>
      <c r="C3931" s="321"/>
      <c r="D3931" s="321"/>
      <c r="E3931" s="321"/>
      <c r="F3931" s="321"/>
      <c r="G3931" s="335">
        <f t="shared" si="300"/>
        <v>0</v>
      </c>
      <c r="H3931" s="311"/>
      <c r="I3931" s="337">
        <f t="shared" si="301"/>
        <v>0</v>
      </c>
      <c r="J3931" s="344">
        <f t="shared" si="302"/>
        <v>0</v>
      </c>
      <c r="K3931" s="344">
        <f t="shared" si="303"/>
        <v>0</v>
      </c>
      <c r="L3931" s="336">
        <f t="shared" si="304"/>
        <v>0</v>
      </c>
    </row>
    <row r="3932" spans="1:12" x14ac:dyDescent="0.35">
      <c r="A3932" s="334">
        <v>3897</v>
      </c>
      <c r="B3932" s="306"/>
      <c r="C3932" s="321"/>
      <c r="D3932" s="321"/>
      <c r="E3932" s="321"/>
      <c r="F3932" s="321"/>
      <c r="G3932" s="335">
        <f t="shared" si="300"/>
        <v>0</v>
      </c>
      <c r="H3932" s="311"/>
      <c r="I3932" s="337">
        <f t="shared" si="301"/>
        <v>0</v>
      </c>
      <c r="J3932" s="344">
        <f t="shared" si="302"/>
        <v>0</v>
      </c>
      <c r="K3932" s="344">
        <f t="shared" si="303"/>
        <v>0</v>
      </c>
      <c r="L3932" s="336">
        <f t="shared" si="304"/>
        <v>0</v>
      </c>
    </row>
    <row r="3933" spans="1:12" x14ac:dyDescent="0.35">
      <c r="A3933" s="334">
        <v>3898</v>
      </c>
      <c r="B3933" s="306"/>
      <c r="C3933" s="321"/>
      <c r="D3933" s="321"/>
      <c r="E3933" s="321"/>
      <c r="F3933" s="321"/>
      <c r="G3933" s="335">
        <f t="shared" si="300"/>
        <v>0</v>
      </c>
      <c r="H3933" s="311"/>
      <c r="I3933" s="337">
        <f t="shared" si="301"/>
        <v>0</v>
      </c>
      <c r="J3933" s="344">
        <f t="shared" si="302"/>
        <v>0</v>
      </c>
      <c r="K3933" s="344">
        <f t="shared" si="303"/>
        <v>0</v>
      </c>
      <c r="L3933" s="336">
        <f t="shared" si="304"/>
        <v>0</v>
      </c>
    </row>
    <row r="3934" spans="1:12" x14ac:dyDescent="0.35">
      <c r="A3934" s="334">
        <v>3899</v>
      </c>
      <c r="B3934" s="306"/>
      <c r="C3934" s="321"/>
      <c r="D3934" s="321"/>
      <c r="E3934" s="321"/>
      <c r="F3934" s="321"/>
      <c r="G3934" s="335">
        <f t="shared" si="300"/>
        <v>0</v>
      </c>
      <c r="H3934" s="311"/>
      <c r="I3934" s="337">
        <f t="shared" si="301"/>
        <v>0</v>
      </c>
      <c r="J3934" s="344">
        <f t="shared" si="302"/>
        <v>0</v>
      </c>
      <c r="K3934" s="344">
        <f t="shared" si="303"/>
        <v>0</v>
      </c>
      <c r="L3934" s="336">
        <f t="shared" si="304"/>
        <v>0</v>
      </c>
    </row>
    <row r="3935" spans="1:12" x14ac:dyDescent="0.35">
      <c r="A3935" s="334">
        <v>3900</v>
      </c>
      <c r="B3935" s="306"/>
      <c r="C3935" s="321"/>
      <c r="D3935" s="321"/>
      <c r="E3935" s="321"/>
      <c r="F3935" s="321"/>
      <c r="G3935" s="335">
        <f t="shared" si="300"/>
        <v>0</v>
      </c>
      <c r="H3935" s="311"/>
      <c r="I3935" s="337">
        <f t="shared" si="301"/>
        <v>0</v>
      </c>
      <c r="J3935" s="344">
        <f t="shared" si="302"/>
        <v>0</v>
      </c>
      <c r="K3935" s="344">
        <f t="shared" si="303"/>
        <v>0</v>
      </c>
      <c r="L3935" s="336">
        <f t="shared" si="304"/>
        <v>0</v>
      </c>
    </row>
    <row r="3936" spans="1:12" x14ac:dyDescent="0.35">
      <c r="A3936" s="333">
        <v>3901</v>
      </c>
      <c r="B3936" s="306"/>
      <c r="C3936" s="321"/>
      <c r="D3936" s="321"/>
      <c r="E3936" s="321"/>
      <c r="F3936" s="321"/>
      <c r="G3936" s="335">
        <f t="shared" si="300"/>
        <v>0</v>
      </c>
      <c r="H3936" s="311"/>
      <c r="I3936" s="337">
        <f t="shared" si="301"/>
        <v>0</v>
      </c>
      <c r="J3936" s="344">
        <f t="shared" si="302"/>
        <v>0</v>
      </c>
      <c r="K3936" s="344">
        <f t="shared" si="303"/>
        <v>0</v>
      </c>
      <c r="L3936" s="336">
        <f t="shared" si="304"/>
        <v>0</v>
      </c>
    </row>
    <row r="3937" spans="1:12" x14ac:dyDescent="0.35">
      <c r="A3937" s="334">
        <v>3902</v>
      </c>
      <c r="B3937" s="306"/>
      <c r="C3937" s="321"/>
      <c r="D3937" s="321"/>
      <c r="E3937" s="321"/>
      <c r="F3937" s="321"/>
      <c r="G3937" s="335">
        <f t="shared" si="300"/>
        <v>0</v>
      </c>
      <c r="H3937" s="311"/>
      <c r="I3937" s="337">
        <f t="shared" si="301"/>
        <v>0</v>
      </c>
      <c r="J3937" s="344">
        <f t="shared" si="302"/>
        <v>0</v>
      </c>
      <c r="K3937" s="344">
        <f t="shared" si="303"/>
        <v>0</v>
      </c>
      <c r="L3937" s="336">
        <f t="shared" si="304"/>
        <v>0</v>
      </c>
    </row>
    <row r="3938" spans="1:12" x14ac:dyDescent="0.35">
      <c r="A3938" s="334">
        <v>3903</v>
      </c>
      <c r="B3938" s="306"/>
      <c r="C3938" s="321"/>
      <c r="D3938" s="321"/>
      <c r="E3938" s="321"/>
      <c r="F3938" s="321"/>
      <c r="G3938" s="335">
        <f t="shared" si="300"/>
        <v>0</v>
      </c>
      <c r="H3938" s="311"/>
      <c r="I3938" s="337">
        <f t="shared" si="301"/>
        <v>0</v>
      </c>
      <c r="J3938" s="344">
        <f t="shared" si="302"/>
        <v>0</v>
      </c>
      <c r="K3938" s="344">
        <f t="shared" si="303"/>
        <v>0</v>
      </c>
      <c r="L3938" s="336">
        <f t="shared" si="304"/>
        <v>0</v>
      </c>
    </row>
    <row r="3939" spans="1:12" x14ac:dyDescent="0.35">
      <c r="A3939" s="334">
        <v>3904</v>
      </c>
      <c r="B3939" s="306"/>
      <c r="C3939" s="321"/>
      <c r="D3939" s="321"/>
      <c r="E3939" s="321"/>
      <c r="F3939" s="321"/>
      <c r="G3939" s="335">
        <f t="shared" si="300"/>
        <v>0</v>
      </c>
      <c r="H3939" s="311"/>
      <c r="I3939" s="337">
        <f t="shared" si="301"/>
        <v>0</v>
      </c>
      <c r="J3939" s="344">
        <f t="shared" si="302"/>
        <v>0</v>
      </c>
      <c r="K3939" s="344">
        <f t="shared" si="303"/>
        <v>0</v>
      </c>
      <c r="L3939" s="336">
        <f t="shared" si="304"/>
        <v>0</v>
      </c>
    </row>
    <row r="3940" spans="1:12" x14ac:dyDescent="0.35">
      <c r="A3940" s="334">
        <v>3905</v>
      </c>
      <c r="B3940" s="306"/>
      <c r="C3940" s="321"/>
      <c r="D3940" s="321"/>
      <c r="E3940" s="321"/>
      <c r="F3940" s="321"/>
      <c r="G3940" s="335">
        <f t="shared" si="300"/>
        <v>0</v>
      </c>
      <c r="H3940" s="311"/>
      <c r="I3940" s="337">
        <f t="shared" si="301"/>
        <v>0</v>
      </c>
      <c r="J3940" s="344">
        <f t="shared" si="302"/>
        <v>0</v>
      </c>
      <c r="K3940" s="344">
        <f t="shared" si="303"/>
        <v>0</v>
      </c>
      <c r="L3940" s="336">
        <f t="shared" si="304"/>
        <v>0</v>
      </c>
    </row>
    <row r="3941" spans="1:12" x14ac:dyDescent="0.35">
      <c r="A3941" s="333">
        <v>3906</v>
      </c>
      <c r="B3941" s="306"/>
      <c r="C3941" s="321"/>
      <c r="D3941" s="321"/>
      <c r="E3941" s="321"/>
      <c r="F3941" s="321"/>
      <c r="G3941" s="335">
        <f t="shared" ref="G3941:G4004" si="305">IF(F3941="Residencial",E3941,F3941)</f>
        <v>0</v>
      </c>
      <c r="H3941" s="311"/>
      <c r="I3941" s="337">
        <f t="shared" ref="I3941:I4004" si="306">IF(F3941="Residencial",IF(H3941&lt;=11,H3941,11),0)</f>
        <v>0</v>
      </c>
      <c r="J3941" s="344">
        <f t="shared" ref="J3941:J4004" si="307">IF(OR(G3941=1,G3941=2),IF(H3941&lt;=6,H3941,6),0)</f>
        <v>0</v>
      </c>
      <c r="K3941" s="344">
        <f t="shared" si="303"/>
        <v>0</v>
      </c>
      <c r="L3941" s="336">
        <f t="shared" si="304"/>
        <v>0</v>
      </c>
    </row>
    <row r="3942" spans="1:12" x14ac:dyDescent="0.35">
      <c r="A3942" s="334">
        <v>3907</v>
      </c>
      <c r="B3942" s="306"/>
      <c r="C3942" s="321"/>
      <c r="D3942" s="321"/>
      <c r="E3942" s="321"/>
      <c r="F3942" s="321"/>
      <c r="G3942" s="335">
        <f t="shared" si="305"/>
        <v>0</v>
      </c>
      <c r="H3942" s="311"/>
      <c r="I3942" s="337">
        <f t="shared" si="306"/>
        <v>0</v>
      </c>
      <c r="J3942" s="344">
        <f t="shared" si="307"/>
        <v>0</v>
      </c>
      <c r="K3942" s="344">
        <f t="shared" ref="K3942:K4005" si="308">I3942-J3942</f>
        <v>0</v>
      </c>
      <c r="L3942" s="336">
        <f t="shared" ref="L3942:L4005" si="309">IF(F3942="Residencial",IF(H3942&gt;11,(H3942-I3942),0),0)</f>
        <v>0</v>
      </c>
    </row>
    <row r="3943" spans="1:12" x14ac:dyDescent="0.35">
      <c r="A3943" s="334">
        <v>3908</v>
      </c>
      <c r="B3943" s="306"/>
      <c r="C3943" s="321"/>
      <c r="D3943" s="321"/>
      <c r="E3943" s="321"/>
      <c r="F3943" s="321"/>
      <c r="G3943" s="335">
        <f t="shared" si="305"/>
        <v>0</v>
      </c>
      <c r="H3943" s="311"/>
      <c r="I3943" s="337">
        <f t="shared" si="306"/>
        <v>0</v>
      </c>
      <c r="J3943" s="344">
        <f t="shared" si="307"/>
        <v>0</v>
      </c>
      <c r="K3943" s="344">
        <f t="shared" si="308"/>
        <v>0</v>
      </c>
      <c r="L3943" s="336">
        <f t="shared" si="309"/>
        <v>0</v>
      </c>
    </row>
    <row r="3944" spans="1:12" x14ac:dyDescent="0.35">
      <c r="A3944" s="334">
        <v>3909</v>
      </c>
      <c r="B3944" s="306"/>
      <c r="C3944" s="321"/>
      <c r="D3944" s="321"/>
      <c r="E3944" s="321"/>
      <c r="F3944" s="321"/>
      <c r="G3944" s="335">
        <f t="shared" si="305"/>
        <v>0</v>
      </c>
      <c r="H3944" s="311"/>
      <c r="I3944" s="337">
        <f t="shared" si="306"/>
        <v>0</v>
      </c>
      <c r="J3944" s="344">
        <f t="shared" si="307"/>
        <v>0</v>
      </c>
      <c r="K3944" s="344">
        <f t="shared" si="308"/>
        <v>0</v>
      </c>
      <c r="L3944" s="336">
        <f t="shared" si="309"/>
        <v>0</v>
      </c>
    </row>
    <row r="3945" spans="1:12" x14ac:dyDescent="0.35">
      <c r="A3945" s="334">
        <v>3910</v>
      </c>
      <c r="B3945" s="306"/>
      <c r="C3945" s="321"/>
      <c r="D3945" s="321"/>
      <c r="E3945" s="321"/>
      <c r="F3945" s="321"/>
      <c r="G3945" s="335">
        <f t="shared" si="305"/>
        <v>0</v>
      </c>
      <c r="H3945" s="311"/>
      <c r="I3945" s="337">
        <f t="shared" si="306"/>
        <v>0</v>
      </c>
      <c r="J3945" s="344">
        <f t="shared" si="307"/>
        <v>0</v>
      </c>
      <c r="K3945" s="344">
        <f t="shared" si="308"/>
        <v>0</v>
      </c>
      <c r="L3945" s="336">
        <f t="shared" si="309"/>
        <v>0</v>
      </c>
    </row>
    <row r="3946" spans="1:12" x14ac:dyDescent="0.35">
      <c r="A3946" s="333">
        <v>3911</v>
      </c>
      <c r="B3946" s="306"/>
      <c r="C3946" s="321"/>
      <c r="D3946" s="321"/>
      <c r="E3946" s="321"/>
      <c r="F3946" s="321"/>
      <c r="G3946" s="335">
        <f t="shared" si="305"/>
        <v>0</v>
      </c>
      <c r="H3946" s="311"/>
      <c r="I3946" s="337">
        <f t="shared" si="306"/>
        <v>0</v>
      </c>
      <c r="J3946" s="344">
        <f t="shared" si="307"/>
        <v>0</v>
      </c>
      <c r="K3946" s="344">
        <f t="shared" si="308"/>
        <v>0</v>
      </c>
      <c r="L3946" s="336">
        <f t="shared" si="309"/>
        <v>0</v>
      </c>
    </row>
    <row r="3947" spans="1:12" x14ac:dyDescent="0.35">
      <c r="A3947" s="334">
        <v>3912</v>
      </c>
      <c r="B3947" s="306"/>
      <c r="C3947" s="321"/>
      <c r="D3947" s="321"/>
      <c r="E3947" s="321"/>
      <c r="F3947" s="321"/>
      <c r="G3947" s="335">
        <f t="shared" si="305"/>
        <v>0</v>
      </c>
      <c r="H3947" s="311"/>
      <c r="I3947" s="337">
        <f t="shared" si="306"/>
        <v>0</v>
      </c>
      <c r="J3947" s="344">
        <f t="shared" si="307"/>
        <v>0</v>
      </c>
      <c r="K3947" s="344">
        <f t="shared" si="308"/>
        <v>0</v>
      </c>
      <c r="L3947" s="336">
        <f t="shared" si="309"/>
        <v>0</v>
      </c>
    </row>
    <row r="3948" spans="1:12" x14ac:dyDescent="0.35">
      <c r="A3948" s="334">
        <v>3913</v>
      </c>
      <c r="B3948" s="306"/>
      <c r="C3948" s="321"/>
      <c r="D3948" s="321"/>
      <c r="E3948" s="321"/>
      <c r="F3948" s="321"/>
      <c r="G3948" s="335">
        <f t="shared" si="305"/>
        <v>0</v>
      </c>
      <c r="H3948" s="311"/>
      <c r="I3948" s="337">
        <f t="shared" si="306"/>
        <v>0</v>
      </c>
      <c r="J3948" s="344">
        <f t="shared" si="307"/>
        <v>0</v>
      </c>
      <c r="K3948" s="344">
        <f t="shared" si="308"/>
        <v>0</v>
      </c>
      <c r="L3948" s="336">
        <f t="shared" si="309"/>
        <v>0</v>
      </c>
    </row>
    <row r="3949" spans="1:12" x14ac:dyDescent="0.35">
      <c r="A3949" s="334">
        <v>3914</v>
      </c>
      <c r="B3949" s="306"/>
      <c r="C3949" s="321"/>
      <c r="D3949" s="321"/>
      <c r="E3949" s="321"/>
      <c r="F3949" s="321"/>
      <c r="G3949" s="335">
        <f t="shared" si="305"/>
        <v>0</v>
      </c>
      <c r="H3949" s="311"/>
      <c r="I3949" s="337">
        <f t="shared" si="306"/>
        <v>0</v>
      </c>
      <c r="J3949" s="344">
        <f t="shared" si="307"/>
        <v>0</v>
      </c>
      <c r="K3949" s="344">
        <f t="shared" si="308"/>
        <v>0</v>
      </c>
      <c r="L3949" s="336">
        <f t="shared" si="309"/>
        <v>0</v>
      </c>
    </row>
    <row r="3950" spans="1:12" x14ac:dyDescent="0.35">
      <c r="A3950" s="334">
        <v>3915</v>
      </c>
      <c r="B3950" s="306"/>
      <c r="C3950" s="321"/>
      <c r="D3950" s="321"/>
      <c r="E3950" s="321"/>
      <c r="F3950" s="321"/>
      <c r="G3950" s="335">
        <f t="shared" si="305"/>
        <v>0</v>
      </c>
      <c r="H3950" s="311"/>
      <c r="I3950" s="337">
        <f t="shared" si="306"/>
        <v>0</v>
      </c>
      <c r="J3950" s="344">
        <f t="shared" si="307"/>
        <v>0</v>
      </c>
      <c r="K3950" s="344">
        <f t="shared" si="308"/>
        <v>0</v>
      </c>
      <c r="L3950" s="336">
        <f t="shared" si="309"/>
        <v>0</v>
      </c>
    </row>
    <row r="3951" spans="1:12" x14ac:dyDescent="0.35">
      <c r="A3951" s="333">
        <v>3916</v>
      </c>
      <c r="B3951" s="306"/>
      <c r="C3951" s="321"/>
      <c r="D3951" s="321"/>
      <c r="E3951" s="321"/>
      <c r="F3951" s="321"/>
      <c r="G3951" s="335">
        <f t="shared" si="305"/>
        <v>0</v>
      </c>
      <c r="H3951" s="311"/>
      <c r="I3951" s="337">
        <f t="shared" si="306"/>
        <v>0</v>
      </c>
      <c r="J3951" s="344">
        <f t="shared" si="307"/>
        <v>0</v>
      </c>
      <c r="K3951" s="344">
        <f t="shared" si="308"/>
        <v>0</v>
      </c>
      <c r="L3951" s="336">
        <f t="shared" si="309"/>
        <v>0</v>
      </c>
    </row>
    <row r="3952" spans="1:12" x14ac:dyDescent="0.35">
      <c r="A3952" s="334">
        <v>3917</v>
      </c>
      <c r="B3952" s="306"/>
      <c r="C3952" s="321"/>
      <c r="D3952" s="321"/>
      <c r="E3952" s="321"/>
      <c r="F3952" s="321"/>
      <c r="G3952" s="335">
        <f t="shared" si="305"/>
        <v>0</v>
      </c>
      <c r="H3952" s="311"/>
      <c r="I3952" s="337">
        <f t="shared" si="306"/>
        <v>0</v>
      </c>
      <c r="J3952" s="344">
        <f t="shared" si="307"/>
        <v>0</v>
      </c>
      <c r="K3952" s="344">
        <f t="shared" si="308"/>
        <v>0</v>
      </c>
      <c r="L3952" s="336">
        <f t="shared" si="309"/>
        <v>0</v>
      </c>
    </row>
    <row r="3953" spans="1:12" x14ac:dyDescent="0.35">
      <c r="A3953" s="334">
        <v>3918</v>
      </c>
      <c r="B3953" s="306"/>
      <c r="C3953" s="321"/>
      <c r="D3953" s="321"/>
      <c r="E3953" s="321"/>
      <c r="F3953" s="321"/>
      <c r="G3953" s="335">
        <f t="shared" si="305"/>
        <v>0</v>
      </c>
      <c r="H3953" s="311"/>
      <c r="I3953" s="337">
        <f t="shared" si="306"/>
        <v>0</v>
      </c>
      <c r="J3953" s="344">
        <f t="shared" si="307"/>
        <v>0</v>
      </c>
      <c r="K3953" s="344">
        <f t="shared" si="308"/>
        <v>0</v>
      </c>
      <c r="L3953" s="336">
        <f t="shared" si="309"/>
        <v>0</v>
      </c>
    </row>
    <row r="3954" spans="1:12" x14ac:dyDescent="0.35">
      <c r="A3954" s="334">
        <v>3919</v>
      </c>
      <c r="B3954" s="306"/>
      <c r="C3954" s="321"/>
      <c r="D3954" s="321"/>
      <c r="E3954" s="321"/>
      <c r="F3954" s="321"/>
      <c r="G3954" s="335">
        <f t="shared" si="305"/>
        <v>0</v>
      </c>
      <c r="H3954" s="311"/>
      <c r="I3954" s="337">
        <f t="shared" si="306"/>
        <v>0</v>
      </c>
      <c r="J3954" s="344">
        <f t="shared" si="307"/>
        <v>0</v>
      </c>
      <c r="K3954" s="344">
        <f t="shared" si="308"/>
        <v>0</v>
      </c>
      <c r="L3954" s="336">
        <f t="shared" si="309"/>
        <v>0</v>
      </c>
    </row>
    <row r="3955" spans="1:12" x14ac:dyDescent="0.35">
      <c r="A3955" s="334">
        <v>3920</v>
      </c>
      <c r="B3955" s="306"/>
      <c r="C3955" s="321"/>
      <c r="D3955" s="321"/>
      <c r="E3955" s="321"/>
      <c r="F3955" s="321"/>
      <c r="G3955" s="335">
        <f t="shared" si="305"/>
        <v>0</v>
      </c>
      <c r="H3955" s="311"/>
      <c r="I3955" s="337">
        <f t="shared" si="306"/>
        <v>0</v>
      </c>
      <c r="J3955" s="344">
        <f t="shared" si="307"/>
        <v>0</v>
      </c>
      <c r="K3955" s="344">
        <f t="shared" si="308"/>
        <v>0</v>
      </c>
      <c r="L3955" s="336">
        <f t="shared" si="309"/>
        <v>0</v>
      </c>
    </row>
    <row r="3956" spans="1:12" x14ac:dyDescent="0.35">
      <c r="A3956" s="333">
        <v>3921</v>
      </c>
      <c r="B3956" s="306"/>
      <c r="C3956" s="321"/>
      <c r="D3956" s="321"/>
      <c r="E3956" s="321"/>
      <c r="F3956" s="321"/>
      <c r="G3956" s="335">
        <f t="shared" si="305"/>
        <v>0</v>
      </c>
      <c r="H3956" s="311"/>
      <c r="I3956" s="337">
        <f t="shared" si="306"/>
        <v>0</v>
      </c>
      <c r="J3956" s="344">
        <f t="shared" si="307"/>
        <v>0</v>
      </c>
      <c r="K3956" s="344">
        <f t="shared" si="308"/>
        <v>0</v>
      </c>
      <c r="L3956" s="336">
        <f t="shared" si="309"/>
        <v>0</v>
      </c>
    </row>
    <row r="3957" spans="1:12" x14ac:dyDescent="0.35">
      <c r="A3957" s="334">
        <v>3922</v>
      </c>
      <c r="B3957" s="306"/>
      <c r="C3957" s="321"/>
      <c r="D3957" s="321"/>
      <c r="E3957" s="321"/>
      <c r="F3957" s="321"/>
      <c r="G3957" s="335">
        <f t="shared" si="305"/>
        <v>0</v>
      </c>
      <c r="H3957" s="311"/>
      <c r="I3957" s="337">
        <f t="shared" si="306"/>
        <v>0</v>
      </c>
      <c r="J3957" s="344">
        <f t="shared" si="307"/>
        <v>0</v>
      </c>
      <c r="K3957" s="344">
        <f t="shared" si="308"/>
        <v>0</v>
      </c>
      <c r="L3957" s="336">
        <f t="shared" si="309"/>
        <v>0</v>
      </c>
    </row>
    <row r="3958" spans="1:12" x14ac:dyDescent="0.35">
      <c r="A3958" s="334">
        <v>3923</v>
      </c>
      <c r="B3958" s="306"/>
      <c r="C3958" s="321"/>
      <c r="D3958" s="321"/>
      <c r="E3958" s="321"/>
      <c r="F3958" s="321"/>
      <c r="G3958" s="335">
        <f t="shared" si="305"/>
        <v>0</v>
      </c>
      <c r="H3958" s="311"/>
      <c r="I3958" s="337">
        <f t="shared" si="306"/>
        <v>0</v>
      </c>
      <c r="J3958" s="344">
        <f t="shared" si="307"/>
        <v>0</v>
      </c>
      <c r="K3958" s="344">
        <f t="shared" si="308"/>
        <v>0</v>
      </c>
      <c r="L3958" s="336">
        <f t="shared" si="309"/>
        <v>0</v>
      </c>
    </row>
    <row r="3959" spans="1:12" x14ac:dyDescent="0.35">
      <c r="A3959" s="334">
        <v>3924</v>
      </c>
      <c r="B3959" s="306"/>
      <c r="C3959" s="321"/>
      <c r="D3959" s="321"/>
      <c r="E3959" s="321"/>
      <c r="F3959" s="321"/>
      <c r="G3959" s="335">
        <f t="shared" si="305"/>
        <v>0</v>
      </c>
      <c r="H3959" s="311"/>
      <c r="I3959" s="337">
        <f t="shared" si="306"/>
        <v>0</v>
      </c>
      <c r="J3959" s="344">
        <f t="shared" si="307"/>
        <v>0</v>
      </c>
      <c r="K3959" s="344">
        <f t="shared" si="308"/>
        <v>0</v>
      </c>
      <c r="L3959" s="336">
        <f t="shared" si="309"/>
        <v>0</v>
      </c>
    </row>
    <row r="3960" spans="1:12" x14ac:dyDescent="0.35">
      <c r="A3960" s="334">
        <v>3925</v>
      </c>
      <c r="B3960" s="306"/>
      <c r="C3960" s="321"/>
      <c r="D3960" s="321"/>
      <c r="E3960" s="321"/>
      <c r="F3960" s="321"/>
      <c r="G3960" s="335">
        <f t="shared" si="305"/>
        <v>0</v>
      </c>
      <c r="H3960" s="311"/>
      <c r="I3960" s="337">
        <f t="shared" si="306"/>
        <v>0</v>
      </c>
      <c r="J3960" s="344">
        <f t="shared" si="307"/>
        <v>0</v>
      </c>
      <c r="K3960" s="344">
        <f t="shared" si="308"/>
        <v>0</v>
      </c>
      <c r="L3960" s="336">
        <f t="shared" si="309"/>
        <v>0</v>
      </c>
    </row>
    <row r="3961" spans="1:12" x14ac:dyDescent="0.35">
      <c r="A3961" s="333">
        <v>3926</v>
      </c>
      <c r="B3961" s="306"/>
      <c r="C3961" s="321"/>
      <c r="D3961" s="321"/>
      <c r="E3961" s="321"/>
      <c r="F3961" s="321"/>
      <c r="G3961" s="335">
        <f t="shared" si="305"/>
        <v>0</v>
      </c>
      <c r="H3961" s="311"/>
      <c r="I3961" s="337">
        <f t="shared" si="306"/>
        <v>0</v>
      </c>
      <c r="J3961" s="344">
        <f t="shared" si="307"/>
        <v>0</v>
      </c>
      <c r="K3961" s="344">
        <f t="shared" si="308"/>
        <v>0</v>
      </c>
      <c r="L3961" s="336">
        <f t="shared" si="309"/>
        <v>0</v>
      </c>
    </row>
    <row r="3962" spans="1:12" x14ac:dyDescent="0.35">
      <c r="A3962" s="334">
        <v>3927</v>
      </c>
      <c r="B3962" s="306"/>
      <c r="C3962" s="321"/>
      <c r="D3962" s="321"/>
      <c r="E3962" s="321"/>
      <c r="F3962" s="321"/>
      <c r="G3962" s="335">
        <f t="shared" si="305"/>
        <v>0</v>
      </c>
      <c r="H3962" s="311"/>
      <c r="I3962" s="337">
        <f t="shared" si="306"/>
        <v>0</v>
      </c>
      <c r="J3962" s="344">
        <f t="shared" si="307"/>
        <v>0</v>
      </c>
      <c r="K3962" s="344">
        <f t="shared" si="308"/>
        <v>0</v>
      </c>
      <c r="L3962" s="336">
        <f t="shared" si="309"/>
        <v>0</v>
      </c>
    </row>
    <row r="3963" spans="1:12" x14ac:dyDescent="0.35">
      <c r="A3963" s="334">
        <v>3928</v>
      </c>
      <c r="B3963" s="306"/>
      <c r="C3963" s="321"/>
      <c r="D3963" s="321"/>
      <c r="E3963" s="321"/>
      <c r="F3963" s="321"/>
      <c r="G3963" s="335">
        <f t="shared" si="305"/>
        <v>0</v>
      </c>
      <c r="H3963" s="311"/>
      <c r="I3963" s="337">
        <f t="shared" si="306"/>
        <v>0</v>
      </c>
      <c r="J3963" s="344">
        <f t="shared" si="307"/>
        <v>0</v>
      </c>
      <c r="K3963" s="344">
        <f t="shared" si="308"/>
        <v>0</v>
      </c>
      <c r="L3963" s="336">
        <f t="shared" si="309"/>
        <v>0</v>
      </c>
    </row>
    <row r="3964" spans="1:12" x14ac:dyDescent="0.35">
      <c r="A3964" s="334">
        <v>3929</v>
      </c>
      <c r="B3964" s="306"/>
      <c r="C3964" s="321"/>
      <c r="D3964" s="321"/>
      <c r="E3964" s="321"/>
      <c r="F3964" s="321"/>
      <c r="G3964" s="335">
        <f t="shared" si="305"/>
        <v>0</v>
      </c>
      <c r="H3964" s="311"/>
      <c r="I3964" s="337">
        <f t="shared" si="306"/>
        <v>0</v>
      </c>
      <c r="J3964" s="344">
        <f t="shared" si="307"/>
        <v>0</v>
      </c>
      <c r="K3964" s="344">
        <f t="shared" si="308"/>
        <v>0</v>
      </c>
      <c r="L3964" s="336">
        <f t="shared" si="309"/>
        <v>0</v>
      </c>
    </row>
    <row r="3965" spans="1:12" x14ac:dyDescent="0.35">
      <c r="A3965" s="334">
        <v>3930</v>
      </c>
      <c r="B3965" s="306"/>
      <c r="C3965" s="321"/>
      <c r="D3965" s="321"/>
      <c r="E3965" s="321"/>
      <c r="F3965" s="321"/>
      <c r="G3965" s="335">
        <f t="shared" si="305"/>
        <v>0</v>
      </c>
      <c r="H3965" s="311"/>
      <c r="I3965" s="337">
        <f t="shared" si="306"/>
        <v>0</v>
      </c>
      <c r="J3965" s="344">
        <f t="shared" si="307"/>
        <v>0</v>
      </c>
      <c r="K3965" s="344">
        <f t="shared" si="308"/>
        <v>0</v>
      </c>
      <c r="L3965" s="336">
        <f t="shared" si="309"/>
        <v>0</v>
      </c>
    </row>
    <row r="3966" spans="1:12" x14ac:dyDescent="0.35">
      <c r="A3966" s="333">
        <v>3931</v>
      </c>
      <c r="B3966" s="306"/>
      <c r="C3966" s="321"/>
      <c r="D3966" s="321"/>
      <c r="E3966" s="321"/>
      <c r="F3966" s="321"/>
      <c r="G3966" s="335">
        <f t="shared" si="305"/>
        <v>0</v>
      </c>
      <c r="H3966" s="311"/>
      <c r="I3966" s="337">
        <f t="shared" si="306"/>
        <v>0</v>
      </c>
      <c r="J3966" s="344">
        <f t="shared" si="307"/>
        <v>0</v>
      </c>
      <c r="K3966" s="344">
        <f t="shared" si="308"/>
        <v>0</v>
      </c>
      <c r="L3966" s="336">
        <f t="shared" si="309"/>
        <v>0</v>
      </c>
    </row>
    <row r="3967" spans="1:12" x14ac:dyDescent="0.35">
      <c r="A3967" s="334">
        <v>3932</v>
      </c>
      <c r="B3967" s="306"/>
      <c r="C3967" s="321"/>
      <c r="D3967" s="321"/>
      <c r="E3967" s="321"/>
      <c r="F3967" s="321"/>
      <c r="G3967" s="335">
        <f t="shared" si="305"/>
        <v>0</v>
      </c>
      <c r="H3967" s="311"/>
      <c r="I3967" s="337">
        <f t="shared" si="306"/>
        <v>0</v>
      </c>
      <c r="J3967" s="344">
        <f t="shared" si="307"/>
        <v>0</v>
      </c>
      <c r="K3967" s="344">
        <f t="shared" si="308"/>
        <v>0</v>
      </c>
      <c r="L3967" s="336">
        <f t="shared" si="309"/>
        <v>0</v>
      </c>
    </row>
    <row r="3968" spans="1:12" x14ac:dyDescent="0.35">
      <c r="A3968" s="334">
        <v>3933</v>
      </c>
      <c r="B3968" s="306"/>
      <c r="C3968" s="321"/>
      <c r="D3968" s="321"/>
      <c r="E3968" s="321"/>
      <c r="F3968" s="321"/>
      <c r="G3968" s="335">
        <f t="shared" si="305"/>
        <v>0</v>
      </c>
      <c r="H3968" s="311"/>
      <c r="I3968" s="337">
        <f t="shared" si="306"/>
        <v>0</v>
      </c>
      <c r="J3968" s="344">
        <f t="shared" si="307"/>
        <v>0</v>
      </c>
      <c r="K3968" s="344">
        <f t="shared" si="308"/>
        <v>0</v>
      </c>
      <c r="L3968" s="336">
        <f t="shared" si="309"/>
        <v>0</v>
      </c>
    </row>
    <row r="3969" spans="1:12" x14ac:dyDescent="0.35">
      <c r="A3969" s="334">
        <v>3934</v>
      </c>
      <c r="B3969" s="306"/>
      <c r="C3969" s="321"/>
      <c r="D3969" s="321"/>
      <c r="E3969" s="321"/>
      <c r="F3969" s="321"/>
      <c r="G3969" s="335">
        <f t="shared" si="305"/>
        <v>0</v>
      </c>
      <c r="H3969" s="311"/>
      <c r="I3969" s="337">
        <f t="shared" si="306"/>
        <v>0</v>
      </c>
      <c r="J3969" s="344">
        <f t="shared" si="307"/>
        <v>0</v>
      </c>
      <c r="K3969" s="344">
        <f t="shared" si="308"/>
        <v>0</v>
      </c>
      <c r="L3969" s="336">
        <f t="shared" si="309"/>
        <v>0</v>
      </c>
    </row>
    <row r="3970" spans="1:12" x14ac:dyDescent="0.35">
      <c r="A3970" s="334">
        <v>3935</v>
      </c>
      <c r="B3970" s="306"/>
      <c r="C3970" s="321"/>
      <c r="D3970" s="321"/>
      <c r="E3970" s="321"/>
      <c r="F3970" s="321"/>
      <c r="G3970" s="335">
        <f t="shared" si="305"/>
        <v>0</v>
      </c>
      <c r="H3970" s="311"/>
      <c r="I3970" s="337">
        <f t="shared" si="306"/>
        <v>0</v>
      </c>
      <c r="J3970" s="344">
        <f t="shared" si="307"/>
        <v>0</v>
      </c>
      <c r="K3970" s="344">
        <f t="shared" si="308"/>
        <v>0</v>
      </c>
      <c r="L3970" s="336">
        <f t="shared" si="309"/>
        <v>0</v>
      </c>
    </row>
    <row r="3971" spans="1:12" x14ac:dyDescent="0.35">
      <c r="A3971" s="333">
        <v>3936</v>
      </c>
      <c r="B3971" s="306"/>
      <c r="C3971" s="321"/>
      <c r="D3971" s="321"/>
      <c r="E3971" s="321"/>
      <c r="F3971" s="321"/>
      <c r="G3971" s="335">
        <f t="shared" si="305"/>
        <v>0</v>
      </c>
      <c r="H3971" s="311"/>
      <c r="I3971" s="337">
        <f t="shared" si="306"/>
        <v>0</v>
      </c>
      <c r="J3971" s="344">
        <f t="shared" si="307"/>
        <v>0</v>
      </c>
      <c r="K3971" s="344">
        <f t="shared" si="308"/>
        <v>0</v>
      </c>
      <c r="L3971" s="336">
        <f t="shared" si="309"/>
        <v>0</v>
      </c>
    </row>
    <row r="3972" spans="1:12" x14ac:dyDescent="0.35">
      <c r="A3972" s="334">
        <v>3937</v>
      </c>
      <c r="B3972" s="306"/>
      <c r="C3972" s="321"/>
      <c r="D3972" s="321"/>
      <c r="E3972" s="321"/>
      <c r="F3972" s="321"/>
      <c r="G3972" s="335">
        <f t="shared" si="305"/>
        <v>0</v>
      </c>
      <c r="H3972" s="311"/>
      <c r="I3972" s="337">
        <f t="shared" si="306"/>
        <v>0</v>
      </c>
      <c r="J3972" s="344">
        <f t="shared" si="307"/>
        <v>0</v>
      </c>
      <c r="K3972" s="344">
        <f t="shared" si="308"/>
        <v>0</v>
      </c>
      <c r="L3972" s="336">
        <f t="shared" si="309"/>
        <v>0</v>
      </c>
    </row>
    <row r="3973" spans="1:12" x14ac:dyDescent="0.35">
      <c r="A3973" s="334">
        <v>3938</v>
      </c>
      <c r="B3973" s="306"/>
      <c r="C3973" s="321"/>
      <c r="D3973" s="321"/>
      <c r="E3973" s="321"/>
      <c r="F3973" s="321"/>
      <c r="G3973" s="335">
        <f t="shared" si="305"/>
        <v>0</v>
      </c>
      <c r="H3973" s="311"/>
      <c r="I3973" s="337">
        <f t="shared" si="306"/>
        <v>0</v>
      </c>
      <c r="J3973" s="344">
        <f t="shared" si="307"/>
        <v>0</v>
      </c>
      <c r="K3973" s="344">
        <f t="shared" si="308"/>
        <v>0</v>
      </c>
      <c r="L3973" s="336">
        <f t="shared" si="309"/>
        <v>0</v>
      </c>
    </row>
    <row r="3974" spans="1:12" x14ac:dyDescent="0.35">
      <c r="A3974" s="334">
        <v>3939</v>
      </c>
      <c r="B3974" s="306"/>
      <c r="C3974" s="321"/>
      <c r="D3974" s="321"/>
      <c r="E3974" s="321"/>
      <c r="F3974" s="321"/>
      <c r="G3974" s="335">
        <f t="shared" si="305"/>
        <v>0</v>
      </c>
      <c r="H3974" s="311"/>
      <c r="I3974" s="337">
        <f t="shared" si="306"/>
        <v>0</v>
      </c>
      <c r="J3974" s="344">
        <f t="shared" si="307"/>
        <v>0</v>
      </c>
      <c r="K3974" s="344">
        <f t="shared" si="308"/>
        <v>0</v>
      </c>
      <c r="L3974" s="336">
        <f t="shared" si="309"/>
        <v>0</v>
      </c>
    </row>
    <row r="3975" spans="1:12" x14ac:dyDescent="0.35">
      <c r="A3975" s="334">
        <v>3940</v>
      </c>
      <c r="B3975" s="306"/>
      <c r="C3975" s="321"/>
      <c r="D3975" s="321"/>
      <c r="E3975" s="321"/>
      <c r="F3975" s="321"/>
      <c r="G3975" s="335">
        <f t="shared" si="305"/>
        <v>0</v>
      </c>
      <c r="H3975" s="311"/>
      <c r="I3975" s="337">
        <f t="shared" si="306"/>
        <v>0</v>
      </c>
      <c r="J3975" s="344">
        <f t="shared" si="307"/>
        <v>0</v>
      </c>
      <c r="K3975" s="344">
        <f t="shared" si="308"/>
        <v>0</v>
      </c>
      <c r="L3975" s="336">
        <f t="shared" si="309"/>
        <v>0</v>
      </c>
    </row>
    <row r="3976" spans="1:12" x14ac:dyDescent="0.35">
      <c r="A3976" s="333">
        <v>3941</v>
      </c>
      <c r="B3976" s="306"/>
      <c r="C3976" s="321"/>
      <c r="D3976" s="321"/>
      <c r="E3976" s="321"/>
      <c r="F3976" s="321"/>
      <c r="G3976" s="335">
        <f t="shared" si="305"/>
        <v>0</v>
      </c>
      <c r="H3976" s="311"/>
      <c r="I3976" s="337">
        <f t="shared" si="306"/>
        <v>0</v>
      </c>
      <c r="J3976" s="344">
        <f t="shared" si="307"/>
        <v>0</v>
      </c>
      <c r="K3976" s="344">
        <f t="shared" si="308"/>
        <v>0</v>
      </c>
      <c r="L3976" s="336">
        <f t="shared" si="309"/>
        <v>0</v>
      </c>
    </row>
    <row r="3977" spans="1:12" x14ac:dyDescent="0.35">
      <c r="A3977" s="334">
        <v>3942</v>
      </c>
      <c r="B3977" s="306"/>
      <c r="C3977" s="321"/>
      <c r="D3977" s="321"/>
      <c r="E3977" s="321"/>
      <c r="F3977" s="321"/>
      <c r="G3977" s="335">
        <f t="shared" si="305"/>
        <v>0</v>
      </c>
      <c r="H3977" s="311"/>
      <c r="I3977" s="337">
        <f t="shared" si="306"/>
        <v>0</v>
      </c>
      <c r="J3977" s="344">
        <f t="shared" si="307"/>
        <v>0</v>
      </c>
      <c r="K3977" s="344">
        <f t="shared" si="308"/>
        <v>0</v>
      </c>
      <c r="L3977" s="336">
        <f t="shared" si="309"/>
        <v>0</v>
      </c>
    </row>
    <row r="3978" spans="1:12" x14ac:dyDescent="0.35">
      <c r="A3978" s="334">
        <v>3943</v>
      </c>
      <c r="B3978" s="306"/>
      <c r="C3978" s="321"/>
      <c r="D3978" s="321"/>
      <c r="E3978" s="321"/>
      <c r="F3978" s="321"/>
      <c r="G3978" s="335">
        <f t="shared" si="305"/>
        <v>0</v>
      </c>
      <c r="H3978" s="311"/>
      <c r="I3978" s="337">
        <f t="shared" si="306"/>
        <v>0</v>
      </c>
      <c r="J3978" s="344">
        <f t="shared" si="307"/>
        <v>0</v>
      </c>
      <c r="K3978" s="344">
        <f t="shared" si="308"/>
        <v>0</v>
      </c>
      <c r="L3978" s="336">
        <f t="shared" si="309"/>
        <v>0</v>
      </c>
    </row>
    <row r="3979" spans="1:12" x14ac:dyDescent="0.35">
      <c r="A3979" s="334">
        <v>3944</v>
      </c>
      <c r="B3979" s="306"/>
      <c r="C3979" s="321"/>
      <c r="D3979" s="321"/>
      <c r="E3979" s="321"/>
      <c r="F3979" s="321"/>
      <c r="G3979" s="335">
        <f t="shared" si="305"/>
        <v>0</v>
      </c>
      <c r="H3979" s="311"/>
      <c r="I3979" s="337">
        <f t="shared" si="306"/>
        <v>0</v>
      </c>
      <c r="J3979" s="344">
        <f t="shared" si="307"/>
        <v>0</v>
      </c>
      <c r="K3979" s="344">
        <f t="shared" si="308"/>
        <v>0</v>
      </c>
      <c r="L3979" s="336">
        <f t="shared" si="309"/>
        <v>0</v>
      </c>
    </row>
    <row r="3980" spans="1:12" x14ac:dyDescent="0.35">
      <c r="A3980" s="334">
        <v>3945</v>
      </c>
      <c r="B3980" s="306"/>
      <c r="C3980" s="321"/>
      <c r="D3980" s="321"/>
      <c r="E3980" s="321"/>
      <c r="F3980" s="321"/>
      <c r="G3980" s="335">
        <f t="shared" si="305"/>
        <v>0</v>
      </c>
      <c r="H3980" s="311"/>
      <c r="I3980" s="337">
        <f t="shared" si="306"/>
        <v>0</v>
      </c>
      <c r="J3980" s="344">
        <f t="shared" si="307"/>
        <v>0</v>
      </c>
      <c r="K3980" s="344">
        <f t="shared" si="308"/>
        <v>0</v>
      </c>
      <c r="L3980" s="336">
        <f t="shared" si="309"/>
        <v>0</v>
      </c>
    </row>
    <row r="3981" spans="1:12" x14ac:dyDescent="0.35">
      <c r="A3981" s="333">
        <v>3946</v>
      </c>
      <c r="B3981" s="306"/>
      <c r="C3981" s="321"/>
      <c r="D3981" s="321"/>
      <c r="E3981" s="321"/>
      <c r="F3981" s="321"/>
      <c r="G3981" s="335">
        <f t="shared" si="305"/>
        <v>0</v>
      </c>
      <c r="H3981" s="311"/>
      <c r="I3981" s="337">
        <f t="shared" si="306"/>
        <v>0</v>
      </c>
      <c r="J3981" s="344">
        <f t="shared" si="307"/>
        <v>0</v>
      </c>
      <c r="K3981" s="344">
        <f t="shared" si="308"/>
        <v>0</v>
      </c>
      <c r="L3981" s="336">
        <f t="shared" si="309"/>
        <v>0</v>
      </c>
    </row>
    <row r="3982" spans="1:12" x14ac:dyDescent="0.35">
      <c r="A3982" s="334">
        <v>3947</v>
      </c>
      <c r="B3982" s="306"/>
      <c r="C3982" s="321"/>
      <c r="D3982" s="321"/>
      <c r="E3982" s="321"/>
      <c r="F3982" s="321"/>
      <c r="G3982" s="335">
        <f t="shared" si="305"/>
        <v>0</v>
      </c>
      <c r="H3982" s="311"/>
      <c r="I3982" s="337">
        <f t="shared" si="306"/>
        <v>0</v>
      </c>
      <c r="J3982" s="344">
        <f t="shared" si="307"/>
        <v>0</v>
      </c>
      <c r="K3982" s="344">
        <f t="shared" si="308"/>
        <v>0</v>
      </c>
      <c r="L3982" s="336">
        <f t="shared" si="309"/>
        <v>0</v>
      </c>
    </row>
    <row r="3983" spans="1:12" x14ac:dyDescent="0.35">
      <c r="A3983" s="334">
        <v>3948</v>
      </c>
      <c r="B3983" s="306"/>
      <c r="C3983" s="321"/>
      <c r="D3983" s="321"/>
      <c r="E3983" s="321"/>
      <c r="F3983" s="321"/>
      <c r="G3983" s="335">
        <f t="shared" si="305"/>
        <v>0</v>
      </c>
      <c r="H3983" s="311"/>
      <c r="I3983" s="337">
        <f t="shared" si="306"/>
        <v>0</v>
      </c>
      <c r="J3983" s="344">
        <f t="shared" si="307"/>
        <v>0</v>
      </c>
      <c r="K3983" s="344">
        <f t="shared" si="308"/>
        <v>0</v>
      </c>
      <c r="L3983" s="336">
        <f t="shared" si="309"/>
        <v>0</v>
      </c>
    </row>
    <row r="3984" spans="1:12" x14ac:dyDescent="0.35">
      <c r="A3984" s="334">
        <v>3949</v>
      </c>
      <c r="B3984" s="306"/>
      <c r="C3984" s="321"/>
      <c r="D3984" s="321"/>
      <c r="E3984" s="321"/>
      <c r="F3984" s="321"/>
      <c r="G3984" s="335">
        <f t="shared" si="305"/>
        <v>0</v>
      </c>
      <c r="H3984" s="311"/>
      <c r="I3984" s="337">
        <f t="shared" si="306"/>
        <v>0</v>
      </c>
      <c r="J3984" s="344">
        <f t="shared" si="307"/>
        <v>0</v>
      </c>
      <c r="K3984" s="344">
        <f t="shared" si="308"/>
        <v>0</v>
      </c>
      <c r="L3984" s="336">
        <f t="shared" si="309"/>
        <v>0</v>
      </c>
    </row>
    <row r="3985" spans="1:12" x14ac:dyDescent="0.35">
      <c r="A3985" s="334">
        <v>3950</v>
      </c>
      <c r="B3985" s="306"/>
      <c r="C3985" s="321"/>
      <c r="D3985" s="321"/>
      <c r="E3985" s="321"/>
      <c r="F3985" s="321"/>
      <c r="G3985" s="335">
        <f t="shared" si="305"/>
        <v>0</v>
      </c>
      <c r="H3985" s="311"/>
      <c r="I3985" s="337">
        <f t="shared" si="306"/>
        <v>0</v>
      </c>
      <c r="J3985" s="344">
        <f t="shared" si="307"/>
        <v>0</v>
      </c>
      <c r="K3985" s="344">
        <f t="shared" si="308"/>
        <v>0</v>
      </c>
      <c r="L3985" s="336">
        <f t="shared" si="309"/>
        <v>0</v>
      </c>
    </row>
    <row r="3986" spans="1:12" x14ac:dyDescent="0.35">
      <c r="A3986" s="333">
        <v>3951</v>
      </c>
      <c r="B3986" s="306"/>
      <c r="C3986" s="321"/>
      <c r="D3986" s="321"/>
      <c r="E3986" s="321"/>
      <c r="F3986" s="321"/>
      <c r="G3986" s="335">
        <f t="shared" si="305"/>
        <v>0</v>
      </c>
      <c r="H3986" s="311"/>
      <c r="I3986" s="337">
        <f t="shared" si="306"/>
        <v>0</v>
      </c>
      <c r="J3986" s="344">
        <f t="shared" si="307"/>
        <v>0</v>
      </c>
      <c r="K3986" s="344">
        <f t="shared" si="308"/>
        <v>0</v>
      </c>
      <c r="L3986" s="336">
        <f t="shared" si="309"/>
        <v>0</v>
      </c>
    </row>
    <row r="3987" spans="1:12" x14ac:dyDescent="0.35">
      <c r="A3987" s="334">
        <v>3952</v>
      </c>
      <c r="B3987" s="306"/>
      <c r="C3987" s="321"/>
      <c r="D3987" s="321"/>
      <c r="E3987" s="321"/>
      <c r="F3987" s="321"/>
      <c r="G3987" s="335">
        <f t="shared" si="305"/>
        <v>0</v>
      </c>
      <c r="H3987" s="311"/>
      <c r="I3987" s="337">
        <f t="shared" si="306"/>
        <v>0</v>
      </c>
      <c r="J3987" s="344">
        <f t="shared" si="307"/>
        <v>0</v>
      </c>
      <c r="K3987" s="344">
        <f t="shared" si="308"/>
        <v>0</v>
      </c>
      <c r="L3987" s="336">
        <f t="shared" si="309"/>
        <v>0</v>
      </c>
    </row>
    <row r="3988" spans="1:12" x14ac:dyDescent="0.35">
      <c r="A3988" s="334">
        <v>3953</v>
      </c>
      <c r="B3988" s="306"/>
      <c r="C3988" s="321"/>
      <c r="D3988" s="321"/>
      <c r="E3988" s="321"/>
      <c r="F3988" s="321"/>
      <c r="G3988" s="335">
        <f t="shared" si="305"/>
        <v>0</v>
      </c>
      <c r="H3988" s="311"/>
      <c r="I3988" s="337">
        <f t="shared" si="306"/>
        <v>0</v>
      </c>
      <c r="J3988" s="344">
        <f t="shared" si="307"/>
        <v>0</v>
      </c>
      <c r="K3988" s="344">
        <f t="shared" si="308"/>
        <v>0</v>
      </c>
      <c r="L3988" s="336">
        <f t="shared" si="309"/>
        <v>0</v>
      </c>
    </row>
    <row r="3989" spans="1:12" x14ac:dyDescent="0.35">
      <c r="A3989" s="334">
        <v>3954</v>
      </c>
      <c r="B3989" s="306"/>
      <c r="C3989" s="321"/>
      <c r="D3989" s="321"/>
      <c r="E3989" s="321"/>
      <c r="F3989" s="321"/>
      <c r="G3989" s="335">
        <f t="shared" si="305"/>
        <v>0</v>
      </c>
      <c r="H3989" s="311"/>
      <c r="I3989" s="337">
        <f t="shared" si="306"/>
        <v>0</v>
      </c>
      <c r="J3989" s="344">
        <f t="shared" si="307"/>
        <v>0</v>
      </c>
      <c r="K3989" s="344">
        <f t="shared" si="308"/>
        <v>0</v>
      </c>
      <c r="L3989" s="336">
        <f t="shared" si="309"/>
        <v>0</v>
      </c>
    </row>
    <row r="3990" spans="1:12" x14ac:dyDescent="0.35">
      <c r="A3990" s="334">
        <v>3955</v>
      </c>
      <c r="B3990" s="306"/>
      <c r="C3990" s="321"/>
      <c r="D3990" s="321"/>
      <c r="E3990" s="321"/>
      <c r="F3990" s="321"/>
      <c r="G3990" s="335">
        <f t="shared" si="305"/>
        <v>0</v>
      </c>
      <c r="H3990" s="311"/>
      <c r="I3990" s="337">
        <f t="shared" si="306"/>
        <v>0</v>
      </c>
      <c r="J3990" s="344">
        <f t="shared" si="307"/>
        <v>0</v>
      </c>
      <c r="K3990" s="344">
        <f t="shared" si="308"/>
        <v>0</v>
      </c>
      <c r="L3990" s="336">
        <f t="shared" si="309"/>
        <v>0</v>
      </c>
    </row>
    <row r="3991" spans="1:12" x14ac:dyDescent="0.35">
      <c r="A3991" s="333">
        <v>3956</v>
      </c>
      <c r="B3991" s="306"/>
      <c r="C3991" s="321"/>
      <c r="D3991" s="321"/>
      <c r="E3991" s="321"/>
      <c r="F3991" s="321"/>
      <c r="G3991" s="335">
        <f t="shared" si="305"/>
        <v>0</v>
      </c>
      <c r="H3991" s="311"/>
      <c r="I3991" s="337">
        <f t="shared" si="306"/>
        <v>0</v>
      </c>
      <c r="J3991" s="344">
        <f t="shared" si="307"/>
        <v>0</v>
      </c>
      <c r="K3991" s="344">
        <f t="shared" si="308"/>
        <v>0</v>
      </c>
      <c r="L3991" s="336">
        <f t="shared" si="309"/>
        <v>0</v>
      </c>
    </row>
    <row r="3992" spans="1:12" x14ac:dyDescent="0.35">
      <c r="A3992" s="334">
        <v>3957</v>
      </c>
      <c r="B3992" s="306"/>
      <c r="C3992" s="321"/>
      <c r="D3992" s="321"/>
      <c r="E3992" s="321"/>
      <c r="F3992" s="321"/>
      <c r="G3992" s="335">
        <f t="shared" si="305"/>
        <v>0</v>
      </c>
      <c r="H3992" s="311"/>
      <c r="I3992" s="337">
        <f t="shared" si="306"/>
        <v>0</v>
      </c>
      <c r="J3992" s="344">
        <f t="shared" si="307"/>
        <v>0</v>
      </c>
      <c r="K3992" s="344">
        <f t="shared" si="308"/>
        <v>0</v>
      </c>
      <c r="L3992" s="336">
        <f t="shared" si="309"/>
        <v>0</v>
      </c>
    </row>
    <row r="3993" spans="1:12" x14ac:dyDescent="0.35">
      <c r="A3993" s="334">
        <v>3958</v>
      </c>
      <c r="B3993" s="306"/>
      <c r="C3993" s="321"/>
      <c r="D3993" s="321"/>
      <c r="E3993" s="321"/>
      <c r="F3993" s="321"/>
      <c r="G3993" s="335">
        <f t="shared" si="305"/>
        <v>0</v>
      </c>
      <c r="H3993" s="311"/>
      <c r="I3993" s="337">
        <f t="shared" si="306"/>
        <v>0</v>
      </c>
      <c r="J3993" s="344">
        <f t="shared" si="307"/>
        <v>0</v>
      </c>
      <c r="K3993" s="344">
        <f t="shared" si="308"/>
        <v>0</v>
      </c>
      <c r="L3993" s="336">
        <f t="shared" si="309"/>
        <v>0</v>
      </c>
    </row>
    <row r="3994" spans="1:12" x14ac:dyDescent="0.35">
      <c r="A3994" s="334">
        <v>3959</v>
      </c>
      <c r="B3994" s="306"/>
      <c r="C3994" s="321"/>
      <c r="D3994" s="321"/>
      <c r="E3994" s="321"/>
      <c r="F3994" s="321"/>
      <c r="G3994" s="335">
        <f t="shared" si="305"/>
        <v>0</v>
      </c>
      <c r="H3994" s="311"/>
      <c r="I3994" s="337">
        <f t="shared" si="306"/>
        <v>0</v>
      </c>
      <c r="J3994" s="344">
        <f t="shared" si="307"/>
        <v>0</v>
      </c>
      <c r="K3994" s="344">
        <f t="shared" si="308"/>
        <v>0</v>
      </c>
      <c r="L3994" s="336">
        <f t="shared" si="309"/>
        <v>0</v>
      </c>
    </row>
    <row r="3995" spans="1:12" x14ac:dyDescent="0.35">
      <c r="A3995" s="334">
        <v>3960</v>
      </c>
      <c r="B3995" s="306"/>
      <c r="C3995" s="321"/>
      <c r="D3995" s="321"/>
      <c r="E3995" s="321"/>
      <c r="F3995" s="321"/>
      <c r="G3995" s="335">
        <f t="shared" si="305"/>
        <v>0</v>
      </c>
      <c r="H3995" s="311"/>
      <c r="I3995" s="337">
        <f t="shared" si="306"/>
        <v>0</v>
      </c>
      <c r="J3995" s="344">
        <f t="shared" si="307"/>
        <v>0</v>
      </c>
      <c r="K3995" s="344">
        <f t="shared" si="308"/>
        <v>0</v>
      </c>
      <c r="L3995" s="336">
        <f t="shared" si="309"/>
        <v>0</v>
      </c>
    </row>
    <row r="3996" spans="1:12" x14ac:dyDescent="0.35">
      <c r="A3996" s="333">
        <v>3961</v>
      </c>
      <c r="B3996" s="306"/>
      <c r="C3996" s="321"/>
      <c r="D3996" s="321"/>
      <c r="E3996" s="321"/>
      <c r="F3996" s="321"/>
      <c r="G3996" s="335">
        <f t="shared" si="305"/>
        <v>0</v>
      </c>
      <c r="H3996" s="311"/>
      <c r="I3996" s="337">
        <f t="shared" si="306"/>
        <v>0</v>
      </c>
      <c r="J3996" s="344">
        <f t="shared" si="307"/>
        <v>0</v>
      </c>
      <c r="K3996" s="344">
        <f t="shared" si="308"/>
        <v>0</v>
      </c>
      <c r="L3996" s="336">
        <f t="shared" si="309"/>
        <v>0</v>
      </c>
    </row>
    <row r="3997" spans="1:12" x14ac:dyDescent="0.35">
      <c r="A3997" s="334">
        <v>3962</v>
      </c>
      <c r="B3997" s="306"/>
      <c r="C3997" s="321"/>
      <c r="D3997" s="321"/>
      <c r="E3997" s="321"/>
      <c r="F3997" s="321"/>
      <c r="G3997" s="335">
        <f t="shared" si="305"/>
        <v>0</v>
      </c>
      <c r="H3997" s="311"/>
      <c r="I3997" s="337">
        <f t="shared" si="306"/>
        <v>0</v>
      </c>
      <c r="J3997" s="344">
        <f t="shared" si="307"/>
        <v>0</v>
      </c>
      <c r="K3997" s="344">
        <f t="shared" si="308"/>
        <v>0</v>
      </c>
      <c r="L3997" s="336">
        <f t="shared" si="309"/>
        <v>0</v>
      </c>
    </row>
    <row r="3998" spans="1:12" x14ac:dyDescent="0.35">
      <c r="A3998" s="334">
        <v>3963</v>
      </c>
      <c r="B3998" s="306"/>
      <c r="C3998" s="321"/>
      <c r="D3998" s="321"/>
      <c r="E3998" s="321"/>
      <c r="F3998" s="321"/>
      <c r="G3998" s="335">
        <f t="shared" si="305"/>
        <v>0</v>
      </c>
      <c r="H3998" s="311"/>
      <c r="I3998" s="337">
        <f t="shared" si="306"/>
        <v>0</v>
      </c>
      <c r="J3998" s="344">
        <f t="shared" si="307"/>
        <v>0</v>
      </c>
      <c r="K3998" s="344">
        <f t="shared" si="308"/>
        <v>0</v>
      </c>
      <c r="L3998" s="336">
        <f t="shared" si="309"/>
        <v>0</v>
      </c>
    </row>
    <row r="3999" spans="1:12" x14ac:dyDescent="0.35">
      <c r="A3999" s="334">
        <v>3964</v>
      </c>
      <c r="B3999" s="306"/>
      <c r="C3999" s="321"/>
      <c r="D3999" s="321"/>
      <c r="E3999" s="321"/>
      <c r="F3999" s="321"/>
      <c r="G3999" s="335">
        <f t="shared" si="305"/>
        <v>0</v>
      </c>
      <c r="H3999" s="311"/>
      <c r="I3999" s="337">
        <f t="shared" si="306"/>
        <v>0</v>
      </c>
      <c r="J3999" s="344">
        <f t="shared" si="307"/>
        <v>0</v>
      </c>
      <c r="K3999" s="344">
        <f t="shared" si="308"/>
        <v>0</v>
      </c>
      <c r="L3999" s="336">
        <f t="shared" si="309"/>
        <v>0</v>
      </c>
    </row>
    <row r="4000" spans="1:12" x14ac:dyDescent="0.35">
      <c r="A4000" s="334">
        <v>3965</v>
      </c>
      <c r="B4000" s="306"/>
      <c r="C4000" s="321"/>
      <c r="D4000" s="321"/>
      <c r="E4000" s="321"/>
      <c r="F4000" s="321"/>
      <c r="G4000" s="335">
        <f t="shared" si="305"/>
        <v>0</v>
      </c>
      <c r="H4000" s="311"/>
      <c r="I4000" s="337">
        <f t="shared" si="306"/>
        <v>0</v>
      </c>
      <c r="J4000" s="344">
        <f t="shared" si="307"/>
        <v>0</v>
      </c>
      <c r="K4000" s="344">
        <f t="shared" si="308"/>
        <v>0</v>
      </c>
      <c r="L4000" s="336">
        <f t="shared" si="309"/>
        <v>0</v>
      </c>
    </row>
    <row r="4001" spans="1:12" x14ac:dyDescent="0.35">
      <c r="A4001" s="333">
        <v>3966</v>
      </c>
      <c r="B4001" s="306"/>
      <c r="C4001" s="321"/>
      <c r="D4001" s="321"/>
      <c r="E4001" s="321"/>
      <c r="F4001" s="321"/>
      <c r="G4001" s="335">
        <f t="shared" si="305"/>
        <v>0</v>
      </c>
      <c r="H4001" s="311"/>
      <c r="I4001" s="337">
        <f t="shared" si="306"/>
        <v>0</v>
      </c>
      <c r="J4001" s="344">
        <f t="shared" si="307"/>
        <v>0</v>
      </c>
      <c r="K4001" s="344">
        <f t="shared" si="308"/>
        <v>0</v>
      </c>
      <c r="L4001" s="336">
        <f t="shared" si="309"/>
        <v>0</v>
      </c>
    </row>
    <row r="4002" spans="1:12" x14ac:dyDescent="0.35">
      <c r="A4002" s="334">
        <v>3967</v>
      </c>
      <c r="B4002" s="306"/>
      <c r="C4002" s="321"/>
      <c r="D4002" s="321"/>
      <c r="E4002" s="321"/>
      <c r="F4002" s="321"/>
      <c r="G4002" s="335">
        <f t="shared" si="305"/>
        <v>0</v>
      </c>
      <c r="H4002" s="311"/>
      <c r="I4002" s="337">
        <f t="shared" si="306"/>
        <v>0</v>
      </c>
      <c r="J4002" s="344">
        <f t="shared" si="307"/>
        <v>0</v>
      </c>
      <c r="K4002" s="344">
        <f t="shared" si="308"/>
        <v>0</v>
      </c>
      <c r="L4002" s="336">
        <f t="shared" si="309"/>
        <v>0</v>
      </c>
    </row>
    <row r="4003" spans="1:12" x14ac:dyDescent="0.35">
      <c r="A4003" s="334">
        <v>3968</v>
      </c>
      <c r="B4003" s="306"/>
      <c r="C4003" s="321"/>
      <c r="D4003" s="321"/>
      <c r="E4003" s="321"/>
      <c r="F4003" s="321"/>
      <c r="G4003" s="335">
        <f t="shared" si="305"/>
        <v>0</v>
      </c>
      <c r="H4003" s="311"/>
      <c r="I4003" s="337">
        <f t="shared" si="306"/>
        <v>0</v>
      </c>
      <c r="J4003" s="344">
        <f t="shared" si="307"/>
        <v>0</v>
      </c>
      <c r="K4003" s="344">
        <f t="shared" si="308"/>
        <v>0</v>
      </c>
      <c r="L4003" s="336">
        <f t="shared" si="309"/>
        <v>0</v>
      </c>
    </row>
    <row r="4004" spans="1:12" x14ac:dyDescent="0.35">
      <c r="A4004" s="334">
        <v>3969</v>
      </c>
      <c r="B4004" s="306"/>
      <c r="C4004" s="321"/>
      <c r="D4004" s="321"/>
      <c r="E4004" s="321"/>
      <c r="F4004" s="321"/>
      <c r="G4004" s="335">
        <f t="shared" si="305"/>
        <v>0</v>
      </c>
      <c r="H4004" s="311"/>
      <c r="I4004" s="337">
        <f t="shared" si="306"/>
        <v>0</v>
      </c>
      <c r="J4004" s="344">
        <f t="shared" si="307"/>
        <v>0</v>
      </c>
      <c r="K4004" s="344">
        <f t="shared" si="308"/>
        <v>0</v>
      </c>
      <c r="L4004" s="336">
        <f t="shared" si="309"/>
        <v>0</v>
      </c>
    </row>
    <row r="4005" spans="1:12" x14ac:dyDescent="0.35">
      <c r="A4005" s="334">
        <v>3970</v>
      </c>
      <c r="B4005" s="306"/>
      <c r="C4005" s="321"/>
      <c r="D4005" s="321"/>
      <c r="E4005" s="321"/>
      <c r="F4005" s="321"/>
      <c r="G4005" s="335">
        <f t="shared" ref="G4005:G4068" si="310">IF(F4005="Residencial",E4005,F4005)</f>
        <v>0</v>
      </c>
      <c r="H4005" s="311"/>
      <c r="I4005" s="337">
        <f t="shared" ref="I4005:I4068" si="311">IF(F4005="Residencial",IF(H4005&lt;=11,H4005,11),0)</f>
        <v>0</v>
      </c>
      <c r="J4005" s="344">
        <f t="shared" ref="J4005:J4068" si="312">IF(OR(G4005=1,G4005=2),IF(H4005&lt;=6,H4005,6),0)</f>
        <v>0</v>
      </c>
      <c r="K4005" s="344">
        <f t="shared" si="308"/>
        <v>0</v>
      </c>
      <c r="L4005" s="336">
        <f t="shared" si="309"/>
        <v>0</v>
      </c>
    </row>
    <row r="4006" spans="1:12" x14ac:dyDescent="0.35">
      <c r="A4006" s="333">
        <v>3971</v>
      </c>
      <c r="B4006" s="306"/>
      <c r="C4006" s="321"/>
      <c r="D4006" s="321"/>
      <c r="E4006" s="321"/>
      <c r="F4006" s="321"/>
      <c r="G4006" s="335">
        <f t="shared" si="310"/>
        <v>0</v>
      </c>
      <c r="H4006" s="311"/>
      <c r="I4006" s="337">
        <f t="shared" si="311"/>
        <v>0</v>
      </c>
      <c r="J4006" s="344">
        <f t="shared" si="312"/>
        <v>0</v>
      </c>
      <c r="K4006" s="344">
        <f t="shared" ref="K4006:K4069" si="313">I4006-J4006</f>
        <v>0</v>
      </c>
      <c r="L4006" s="336">
        <f t="shared" ref="L4006:L4069" si="314">IF(F4006="Residencial",IF(H4006&gt;11,(H4006-I4006),0),0)</f>
        <v>0</v>
      </c>
    </row>
    <row r="4007" spans="1:12" x14ac:dyDescent="0.35">
      <c r="A4007" s="334">
        <v>3972</v>
      </c>
      <c r="B4007" s="306"/>
      <c r="C4007" s="321"/>
      <c r="D4007" s="321"/>
      <c r="E4007" s="321"/>
      <c r="F4007" s="321"/>
      <c r="G4007" s="335">
        <f t="shared" si="310"/>
        <v>0</v>
      </c>
      <c r="H4007" s="311"/>
      <c r="I4007" s="337">
        <f t="shared" si="311"/>
        <v>0</v>
      </c>
      <c r="J4007" s="344">
        <f t="shared" si="312"/>
        <v>0</v>
      </c>
      <c r="K4007" s="344">
        <f t="shared" si="313"/>
        <v>0</v>
      </c>
      <c r="L4007" s="336">
        <f t="shared" si="314"/>
        <v>0</v>
      </c>
    </row>
    <row r="4008" spans="1:12" x14ac:dyDescent="0.35">
      <c r="A4008" s="334">
        <v>3973</v>
      </c>
      <c r="B4008" s="306"/>
      <c r="C4008" s="321"/>
      <c r="D4008" s="321"/>
      <c r="E4008" s="321"/>
      <c r="F4008" s="321"/>
      <c r="G4008" s="335">
        <f t="shared" si="310"/>
        <v>0</v>
      </c>
      <c r="H4008" s="311"/>
      <c r="I4008" s="337">
        <f t="shared" si="311"/>
        <v>0</v>
      </c>
      <c r="J4008" s="344">
        <f t="shared" si="312"/>
        <v>0</v>
      </c>
      <c r="K4008" s="344">
        <f t="shared" si="313"/>
        <v>0</v>
      </c>
      <c r="L4008" s="336">
        <f t="shared" si="314"/>
        <v>0</v>
      </c>
    </row>
    <row r="4009" spans="1:12" x14ac:dyDescent="0.35">
      <c r="A4009" s="334">
        <v>3974</v>
      </c>
      <c r="B4009" s="306"/>
      <c r="C4009" s="321"/>
      <c r="D4009" s="321"/>
      <c r="E4009" s="321"/>
      <c r="F4009" s="321"/>
      <c r="G4009" s="335">
        <f t="shared" si="310"/>
        <v>0</v>
      </c>
      <c r="H4009" s="311"/>
      <c r="I4009" s="337">
        <f t="shared" si="311"/>
        <v>0</v>
      </c>
      <c r="J4009" s="344">
        <f t="shared" si="312"/>
        <v>0</v>
      </c>
      <c r="K4009" s="344">
        <f t="shared" si="313"/>
        <v>0</v>
      </c>
      <c r="L4009" s="336">
        <f t="shared" si="314"/>
        <v>0</v>
      </c>
    </row>
    <row r="4010" spans="1:12" x14ac:dyDescent="0.35">
      <c r="A4010" s="334">
        <v>3975</v>
      </c>
      <c r="B4010" s="306"/>
      <c r="C4010" s="321"/>
      <c r="D4010" s="321"/>
      <c r="E4010" s="321"/>
      <c r="F4010" s="321"/>
      <c r="G4010" s="335">
        <f t="shared" si="310"/>
        <v>0</v>
      </c>
      <c r="H4010" s="311"/>
      <c r="I4010" s="337">
        <f t="shared" si="311"/>
        <v>0</v>
      </c>
      <c r="J4010" s="344">
        <f t="shared" si="312"/>
        <v>0</v>
      </c>
      <c r="K4010" s="344">
        <f t="shared" si="313"/>
        <v>0</v>
      </c>
      <c r="L4010" s="336">
        <f t="shared" si="314"/>
        <v>0</v>
      </c>
    </row>
    <row r="4011" spans="1:12" x14ac:dyDescent="0.35">
      <c r="A4011" s="333">
        <v>3976</v>
      </c>
      <c r="B4011" s="306"/>
      <c r="C4011" s="321"/>
      <c r="D4011" s="321"/>
      <c r="E4011" s="321"/>
      <c r="F4011" s="321"/>
      <c r="G4011" s="335">
        <f t="shared" si="310"/>
        <v>0</v>
      </c>
      <c r="H4011" s="311"/>
      <c r="I4011" s="337">
        <f t="shared" si="311"/>
        <v>0</v>
      </c>
      <c r="J4011" s="344">
        <f t="shared" si="312"/>
        <v>0</v>
      </c>
      <c r="K4011" s="344">
        <f t="shared" si="313"/>
        <v>0</v>
      </c>
      <c r="L4011" s="336">
        <f t="shared" si="314"/>
        <v>0</v>
      </c>
    </row>
    <row r="4012" spans="1:12" x14ac:dyDescent="0.35">
      <c r="A4012" s="334">
        <v>3977</v>
      </c>
      <c r="B4012" s="306"/>
      <c r="C4012" s="321"/>
      <c r="D4012" s="321"/>
      <c r="E4012" s="321"/>
      <c r="F4012" s="321"/>
      <c r="G4012" s="335">
        <f t="shared" si="310"/>
        <v>0</v>
      </c>
      <c r="H4012" s="311"/>
      <c r="I4012" s="337">
        <f t="shared" si="311"/>
        <v>0</v>
      </c>
      <c r="J4012" s="344">
        <f t="shared" si="312"/>
        <v>0</v>
      </c>
      <c r="K4012" s="344">
        <f t="shared" si="313"/>
        <v>0</v>
      </c>
      <c r="L4012" s="336">
        <f t="shared" si="314"/>
        <v>0</v>
      </c>
    </row>
    <row r="4013" spans="1:12" x14ac:dyDescent="0.35">
      <c r="A4013" s="334">
        <v>3978</v>
      </c>
      <c r="B4013" s="306"/>
      <c r="C4013" s="321"/>
      <c r="D4013" s="321"/>
      <c r="E4013" s="321"/>
      <c r="F4013" s="321"/>
      <c r="G4013" s="335">
        <f t="shared" si="310"/>
        <v>0</v>
      </c>
      <c r="H4013" s="311"/>
      <c r="I4013" s="337">
        <f t="shared" si="311"/>
        <v>0</v>
      </c>
      <c r="J4013" s="344">
        <f t="shared" si="312"/>
        <v>0</v>
      </c>
      <c r="K4013" s="344">
        <f t="shared" si="313"/>
        <v>0</v>
      </c>
      <c r="L4013" s="336">
        <f t="shared" si="314"/>
        <v>0</v>
      </c>
    </row>
    <row r="4014" spans="1:12" x14ac:dyDescent="0.35">
      <c r="A4014" s="334">
        <v>3979</v>
      </c>
      <c r="B4014" s="306"/>
      <c r="C4014" s="321"/>
      <c r="D4014" s="321"/>
      <c r="E4014" s="321"/>
      <c r="F4014" s="321"/>
      <c r="G4014" s="335">
        <f t="shared" si="310"/>
        <v>0</v>
      </c>
      <c r="H4014" s="311"/>
      <c r="I4014" s="337">
        <f t="shared" si="311"/>
        <v>0</v>
      </c>
      <c r="J4014" s="344">
        <f t="shared" si="312"/>
        <v>0</v>
      </c>
      <c r="K4014" s="344">
        <f t="shared" si="313"/>
        <v>0</v>
      </c>
      <c r="L4014" s="336">
        <f t="shared" si="314"/>
        <v>0</v>
      </c>
    </row>
    <row r="4015" spans="1:12" x14ac:dyDescent="0.35">
      <c r="A4015" s="334">
        <v>3980</v>
      </c>
      <c r="B4015" s="306"/>
      <c r="C4015" s="321"/>
      <c r="D4015" s="321"/>
      <c r="E4015" s="321"/>
      <c r="F4015" s="321"/>
      <c r="G4015" s="335">
        <f t="shared" si="310"/>
        <v>0</v>
      </c>
      <c r="H4015" s="311"/>
      <c r="I4015" s="337">
        <f t="shared" si="311"/>
        <v>0</v>
      </c>
      <c r="J4015" s="344">
        <f t="shared" si="312"/>
        <v>0</v>
      </c>
      <c r="K4015" s="344">
        <f t="shared" si="313"/>
        <v>0</v>
      </c>
      <c r="L4015" s="336">
        <f t="shared" si="314"/>
        <v>0</v>
      </c>
    </row>
    <row r="4016" spans="1:12" x14ac:dyDescent="0.35">
      <c r="A4016" s="333">
        <v>3981</v>
      </c>
      <c r="B4016" s="306"/>
      <c r="C4016" s="321"/>
      <c r="D4016" s="321"/>
      <c r="E4016" s="321"/>
      <c r="F4016" s="321"/>
      <c r="G4016" s="335">
        <f t="shared" si="310"/>
        <v>0</v>
      </c>
      <c r="H4016" s="311"/>
      <c r="I4016" s="337">
        <f t="shared" si="311"/>
        <v>0</v>
      </c>
      <c r="J4016" s="344">
        <f t="shared" si="312"/>
        <v>0</v>
      </c>
      <c r="K4016" s="344">
        <f t="shared" si="313"/>
        <v>0</v>
      </c>
      <c r="L4016" s="336">
        <f t="shared" si="314"/>
        <v>0</v>
      </c>
    </row>
    <row r="4017" spans="1:12" x14ac:dyDescent="0.35">
      <c r="A4017" s="334">
        <v>3982</v>
      </c>
      <c r="B4017" s="306"/>
      <c r="C4017" s="321"/>
      <c r="D4017" s="321"/>
      <c r="E4017" s="321"/>
      <c r="F4017" s="321"/>
      <c r="G4017" s="335">
        <f t="shared" si="310"/>
        <v>0</v>
      </c>
      <c r="H4017" s="311"/>
      <c r="I4017" s="337">
        <f t="shared" si="311"/>
        <v>0</v>
      </c>
      <c r="J4017" s="344">
        <f t="shared" si="312"/>
        <v>0</v>
      </c>
      <c r="K4017" s="344">
        <f t="shared" si="313"/>
        <v>0</v>
      </c>
      <c r="L4017" s="336">
        <f t="shared" si="314"/>
        <v>0</v>
      </c>
    </row>
    <row r="4018" spans="1:12" x14ac:dyDescent="0.35">
      <c r="A4018" s="334">
        <v>3983</v>
      </c>
      <c r="B4018" s="306"/>
      <c r="C4018" s="321"/>
      <c r="D4018" s="321"/>
      <c r="E4018" s="321"/>
      <c r="F4018" s="321"/>
      <c r="G4018" s="335">
        <f t="shared" si="310"/>
        <v>0</v>
      </c>
      <c r="H4018" s="311"/>
      <c r="I4018" s="337">
        <f t="shared" si="311"/>
        <v>0</v>
      </c>
      <c r="J4018" s="344">
        <f t="shared" si="312"/>
        <v>0</v>
      </c>
      <c r="K4018" s="344">
        <f t="shared" si="313"/>
        <v>0</v>
      </c>
      <c r="L4018" s="336">
        <f t="shared" si="314"/>
        <v>0</v>
      </c>
    </row>
    <row r="4019" spans="1:12" x14ac:dyDescent="0.35">
      <c r="A4019" s="334">
        <v>3984</v>
      </c>
      <c r="B4019" s="306"/>
      <c r="C4019" s="321"/>
      <c r="D4019" s="321"/>
      <c r="E4019" s="321"/>
      <c r="F4019" s="321"/>
      <c r="G4019" s="335">
        <f t="shared" si="310"/>
        <v>0</v>
      </c>
      <c r="H4019" s="311"/>
      <c r="I4019" s="337">
        <f t="shared" si="311"/>
        <v>0</v>
      </c>
      <c r="J4019" s="344">
        <f t="shared" si="312"/>
        <v>0</v>
      </c>
      <c r="K4019" s="344">
        <f t="shared" si="313"/>
        <v>0</v>
      </c>
      <c r="L4019" s="336">
        <f t="shared" si="314"/>
        <v>0</v>
      </c>
    </row>
    <row r="4020" spans="1:12" x14ac:dyDescent="0.35">
      <c r="A4020" s="334">
        <v>3985</v>
      </c>
      <c r="B4020" s="306"/>
      <c r="C4020" s="321"/>
      <c r="D4020" s="321"/>
      <c r="E4020" s="321"/>
      <c r="F4020" s="321"/>
      <c r="G4020" s="335">
        <f t="shared" si="310"/>
        <v>0</v>
      </c>
      <c r="H4020" s="311"/>
      <c r="I4020" s="337">
        <f t="shared" si="311"/>
        <v>0</v>
      </c>
      <c r="J4020" s="344">
        <f t="shared" si="312"/>
        <v>0</v>
      </c>
      <c r="K4020" s="344">
        <f t="shared" si="313"/>
        <v>0</v>
      </c>
      <c r="L4020" s="336">
        <f t="shared" si="314"/>
        <v>0</v>
      </c>
    </row>
    <row r="4021" spans="1:12" x14ac:dyDescent="0.35">
      <c r="A4021" s="333">
        <v>3986</v>
      </c>
      <c r="B4021" s="306"/>
      <c r="C4021" s="321"/>
      <c r="D4021" s="321"/>
      <c r="E4021" s="321"/>
      <c r="F4021" s="321"/>
      <c r="G4021" s="335">
        <f t="shared" si="310"/>
        <v>0</v>
      </c>
      <c r="H4021" s="311"/>
      <c r="I4021" s="337">
        <f t="shared" si="311"/>
        <v>0</v>
      </c>
      <c r="J4021" s="344">
        <f t="shared" si="312"/>
        <v>0</v>
      </c>
      <c r="K4021" s="344">
        <f t="shared" si="313"/>
        <v>0</v>
      </c>
      <c r="L4021" s="336">
        <f t="shared" si="314"/>
        <v>0</v>
      </c>
    </row>
    <row r="4022" spans="1:12" x14ac:dyDescent="0.35">
      <c r="A4022" s="334">
        <v>3987</v>
      </c>
      <c r="B4022" s="306"/>
      <c r="C4022" s="321"/>
      <c r="D4022" s="321"/>
      <c r="E4022" s="321"/>
      <c r="F4022" s="321"/>
      <c r="G4022" s="335">
        <f t="shared" si="310"/>
        <v>0</v>
      </c>
      <c r="H4022" s="311"/>
      <c r="I4022" s="337">
        <f t="shared" si="311"/>
        <v>0</v>
      </c>
      <c r="J4022" s="344">
        <f t="shared" si="312"/>
        <v>0</v>
      </c>
      <c r="K4022" s="344">
        <f t="shared" si="313"/>
        <v>0</v>
      </c>
      <c r="L4022" s="336">
        <f t="shared" si="314"/>
        <v>0</v>
      </c>
    </row>
    <row r="4023" spans="1:12" x14ac:dyDescent="0.35">
      <c r="A4023" s="334">
        <v>3988</v>
      </c>
      <c r="B4023" s="306"/>
      <c r="C4023" s="321"/>
      <c r="D4023" s="321"/>
      <c r="E4023" s="321"/>
      <c r="F4023" s="321"/>
      <c r="G4023" s="335">
        <f t="shared" si="310"/>
        <v>0</v>
      </c>
      <c r="H4023" s="311"/>
      <c r="I4023" s="337">
        <f t="shared" si="311"/>
        <v>0</v>
      </c>
      <c r="J4023" s="344">
        <f t="shared" si="312"/>
        <v>0</v>
      </c>
      <c r="K4023" s="344">
        <f t="shared" si="313"/>
        <v>0</v>
      </c>
      <c r="L4023" s="336">
        <f t="shared" si="314"/>
        <v>0</v>
      </c>
    </row>
    <row r="4024" spans="1:12" x14ac:dyDescent="0.35">
      <c r="A4024" s="334">
        <v>3989</v>
      </c>
      <c r="B4024" s="306"/>
      <c r="C4024" s="321"/>
      <c r="D4024" s="321"/>
      <c r="E4024" s="321"/>
      <c r="F4024" s="321"/>
      <c r="G4024" s="335">
        <f t="shared" si="310"/>
        <v>0</v>
      </c>
      <c r="H4024" s="311"/>
      <c r="I4024" s="337">
        <f t="shared" si="311"/>
        <v>0</v>
      </c>
      <c r="J4024" s="344">
        <f t="shared" si="312"/>
        <v>0</v>
      </c>
      <c r="K4024" s="344">
        <f t="shared" si="313"/>
        <v>0</v>
      </c>
      <c r="L4024" s="336">
        <f t="shared" si="314"/>
        <v>0</v>
      </c>
    </row>
    <row r="4025" spans="1:12" x14ac:dyDescent="0.35">
      <c r="A4025" s="334">
        <v>3990</v>
      </c>
      <c r="B4025" s="306"/>
      <c r="C4025" s="321"/>
      <c r="D4025" s="321"/>
      <c r="E4025" s="321"/>
      <c r="F4025" s="321"/>
      <c r="G4025" s="335">
        <f t="shared" si="310"/>
        <v>0</v>
      </c>
      <c r="H4025" s="311"/>
      <c r="I4025" s="337">
        <f t="shared" si="311"/>
        <v>0</v>
      </c>
      <c r="J4025" s="344">
        <f t="shared" si="312"/>
        <v>0</v>
      </c>
      <c r="K4025" s="344">
        <f t="shared" si="313"/>
        <v>0</v>
      </c>
      <c r="L4025" s="336">
        <f t="shared" si="314"/>
        <v>0</v>
      </c>
    </row>
    <row r="4026" spans="1:12" x14ac:dyDescent="0.35">
      <c r="A4026" s="333">
        <v>3991</v>
      </c>
      <c r="B4026" s="306"/>
      <c r="C4026" s="321"/>
      <c r="D4026" s="321"/>
      <c r="E4026" s="321"/>
      <c r="F4026" s="321"/>
      <c r="G4026" s="335">
        <f t="shared" si="310"/>
        <v>0</v>
      </c>
      <c r="H4026" s="311"/>
      <c r="I4026" s="337">
        <f t="shared" si="311"/>
        <v>0</v>
      </c>
      <c r="J4026" s="344">
        <f t="shared" si="312"/>
        <v>0</v>
      </c>
      <c r="K4026" s="344">
        <f t="shared" si="313"/>
        <v>0</v>
      </c>
      <c r="L4026" s="336">
        <f t="shared" si="314"/>
        <v>0</v>
      </c>
    </row>
    <row r="4027" spans="1:12" x14ac:dyDescent="0.35">
      <c r="A4027" s="334">
        <v>3992</v>
      </c>
      <c r="B4027" s="306"/>
      <c r="C4027" s="321"/>
      <c r="D4027" s="321"/>
      <c r="E4027" s="321"/>
      <c r="F4027" s="321"/>
      <c r="G4027" s="335">
        <f t="shared" si="310"/>
        <v>0</v>
      </c>
      <c r="H4027" s="311"/>
      <c r="I4027" s="337">
        <f t="shared" si="311"/>
        <v>0</v>
      </c>
      <c r="J4027" s="344">
        <f t="shared" si="312"/>
        <v>0</v>
      </c>
      <c r="K4027" s="344">
        <f t="shared" si="313"/>
        <v>0</v>
      </c>
      <c r="L4027" s="336">
        <f t="shared" si="314"/>
        <v>0</v>
      </c>
    </row>
    <row r="4028" spans="1:12" x14ac:dyDescent="0.35">
      <c r="A4028" s="334">
        <v>3993</v>
      </c>
      <c r="B4028" s="306"/>
      <c r="C4028" s="321"/>
      <c r="D4028" s="321"/>
      <c r="E4028" s="321"/>
      <c r="F4028" s="321"/>
      <c r="G4028" s="335">
        <f t="shared" si="310"/>
        <v>0</v>
      </c>
      <c r="H4028" s="311"/>
      <c r="I4028" s="337">
        <f t="shared" si="311"/>
        <v>0</v>
      </c>
      <c r="J4028" s="344">
        <f t="shared" si="312"/>
        <v>0</v>
      </c>
      <c r="K4028" s="344">
        <f t="shared" si="313"/>
        <v>0</v>
      </c>
      <c r="L4028" s="336">
        <f t="shared" si="314"/>
        <v>0</v>
      </c>
    </row>
    <row r="4029" spans="1:12" x14ac:dyDescent="0.35">
      <c r="A4029" s="334">
        <v>3994</v>
      </c>
      <c r="B4029" s="306"/>
      <c r="C4029" s="321"/>
      <c r="D4029" s="321"/>
      <c r="E4029" s="321"/>
      <c r="F4029" s="321"/>
      <c r="G4029" s="335">
        <f t="shared" si="310"/>
        <v>0</v>
      </c>
      <c r="H4029" s="311"/>
      <c r="I4029" s="337">
        <f t="shared" si="311"/>
        <v>0</v>
      </c>
      <c r="J4029" s="344">
        <f t="shared" si="312"/>
        <v>0</v>
      </c>
      <c r="K4029" s="344">
        <f t="shared" si="313"/>
        <v>0</v>
      </c>
      <c r="L4029" s="336">
        <f t="shared" si="314"/>
        <v>0</v>
      </c>
    </row>
    <row r="4030" spans="1:12" x14ac:dyDescent="0.35">
      <c r="A4030" s="334">
        <v>3995</v>
      </c>
      <c r="B4030" s="306"/>
      <c r="C4030" s="321"/>
      <c r="D4030" s="321"/>
      <c r="E4030" s="321"/>
      <c r="F4030" s="321"/>
      <c r="G4030" s="335">
        <f t="shared" si="310"/>
        <v>0</v>
      </c>
      <c r="H4030" s="311"/>
      <c r="I4030" s="337">
        <f t="shared" si="311"/>
        <v>0</v>
      </c>
      <c r="J4030" s="344">
        <f t="shared" si="312"/>
        <v>0</v>
      </c>
      <c r="K4030" s="344">
        <f t="shared" si="313"/>
        <v>0</v>
      </c>
      <c r="L4030" s="336">
        <f t="shared" si="314"/>
        <v>0</v>
      </c>
    </row>
    <row r="4031" spans="1:12" x14ac:dyDescent="0.35">
      <c r="A4031" s="333">
        <v>3996</v>
      </c>
      <c r="B4031" s="306"/>
      <c r="C4031" s="321"/>
      <c r="D4031" s="321"/>
      <c r="E4031" s="321"/>
      <c r="F4031" s="321"/>
      <c r="G4031" s="335">
        <f t="shared" si="310"/>
        <v>0</v>
      </c>
      <c r="H4031" s="311"/>
      <c r="I4031" s="337">
        <f t="shared" si="311"/>
        <v>0</v>
      </c>
      <c r="J4031" s="344">
        <f t="shared" si="312"/>
        <v>0</v>
      </c>
      <c r="K4031" s="344">
        <f t="shared" si="313"/>
        <v>0</v>
      </c>
      <c r="L4031" s="336">
        <f t="shared" si="314"/>
        <v>0</v>
      </c>
    </row>
    <row r="4032" spans="1:12" x14ac:dyDescent="0.35">
      <c r="A4032" s="334">
        <v>3997</v>
      </c>
      <c r="B4032" s="306"/>
      <c r="C4032" s="321"/>
      <c r="D4032" s="321"/>
      <c r="E4032" s="321"/>
      <c r="F4032" s="321"/>
      <c r="G4032" s="335">
        <f t="shared" si="310"/>
        <v>0</v>
      </c>
      <c r="H4032" s="311"/>
      <c r="I4032" s="337">
        <f t="shared" si="311"/>
        <v>0</v>
      </c>
      <c r="J4032" s="344">
        <f t="shared" si="312"/>
        <v>0</v>
      </c>
      <c r="K4032" s="344">
        <f t="shared" si="313"/>
        <v>0</v>
      </c>
      <c r="L4032" s="336">
        <f t="shared" si="314"/>
        <v>0</v>
      </c>
    </row>
    <row r="4033" spans="1:12" x14ac:dyDescent="0.35">
      <c r="A4033" s="334">
        <v>3998</v>
      </c>
      <c r="B4033" s="306"/>
      <c r="C4033" s="321"/>
      <c r="D4033" s="321"/>
      <c r="E4033" s="321"/>
      <c r="F4033" s="321"/>
      <c r="G4033" s="335">
        <f t="shared" si="310"/>
        <v>0</v>
      </c>
      <c r="H4033" s="311"/>
      <c r="I4033" s="337">
        <f t="shared" si="311"/>
        <v>0</v>
      </c>
      <c r="J4033" s="344">
        <f t="shared" si="312"/>
        <v>0</v>
      </c>
      <c r="K4033" s="344">
        <f t="shared" si="313"/>
        <v>0</v>
      </c>
      <c r="L4033" s="336">
        <f t="shared" si="314"/>
        <v>0</v>
      </c>
    </row>
    <row r="4034" spans="1:12" x14ac:dyDescent="0.35">
      <c r="A4034" s="334">
        <v>3999</v>
      </c>
      <c r="B4034" s="306"/>
      <c r="C4034" s="321"/>
      <c r="D4034" s="321"/>
      <c r="E4034" s="321"/>
      <c r="F4034" s="321"/>
      <c r="G4034" s="335">
        <f t="shared" si="310"/>
        <v>0</v>
      </c>
      <c r="H4034" s="311"/>
      <c r="I4034" s="337">
        <f t="shared" si="311"/>
        <v>0</v>
      </c>
      <c r="J4034" s="344">
        <f t="shared" si="312"/>
        <v>0</v>
      </c>
      <c r="K4034" s="344">
        <f t="shared" si="313"/>
        <v>0</v>
      </c>
      <c r="L4034" s="336">
        <f t="shared" si="314"/>
        <v>0</v>
      </c>
    </row>
    <row r="4035" spans="1:12" x14ac:dyDescent="0.35">
      <c r="A4035" s="334">
        <v>4000</v>
      </c>
      <c r="B4035" s="306"/>
      <c r="C4035" s="321"/>
      <c r="D4035" s="321"/>
      <c r="E4035" s="321"/>
      <c r="F4035" s="321"/>
      <c r="G4035" s="335">
        <f t="shared" si="310"/>
        <v>0</v>
      </c>
      <c r="H4035" s="311"/>
      <c r="I4035" s="337">
        <f t="shared" si="311"/>
        <v>0</v>
      </c>
      <c r="J4035" s="344">
        <f t="shared" si="312"/>
        <v>0</v>
      </c>
      <c r="K4035" s="344">
        <f t="shared" si="313"/>
        <v>0</v>
      </c>
      <c r="L4035" s="336">
        <f t="shared" si="314"/>
        <v>0</v>
      </c>
    </row>
    <row r="4036" spans="1:12" x14ac:dyDescent="0.35">
      <c r="A4036" s="333">
        <v>4001</v>
      </c>
      <c r="B4036" s="306"/>
      <c r="C4036" s="321"/>
      <c r="D4036" s="321"/>
      <c r="E4036" s="321"/>
      <c r="F4036" s="321"/>
      <c r="G4036" s="335">
        <f t="shared" si="310"/>
        <v>0</v>
      </c>
      <c r="H4036" s="311"/>
      <c r="I4036" s="337">
        <f t="shared" si="311"/>
        <v>0</v>
      </c>
      <c r="J4036" s="344">
        <f t="shared" si="312"/>
        <v>0</v>
      </c>
      <c r="K4036" s="344">
        <f t="shared" si="313"/>
        <v>0</v>
      </c>
      <c r="L4036" s="336">
        <f t="shared" si="314"/>
        <v>0</v>
      </c>
    </row>
    <row r="4037" spans="1:12" x14ac:dyDescent="0.35">
      <c r="A4037" s="334">
        <v>4002</v>
      </c>
      <c r="B4037" s="306"/>
      <c r="C4037" s="321"/>
      <c r="D4037" s="321"/>
      <c r="E4037" s="321"/>
      <c r="F4037" s="321"/>
      <c r="G4037" s="335">
        <f t="shared" si="310"/>
        <v>0</v>
      </c>
      <c r="H4037" s="311"/>
      <c r="I4037" s="337">
        <f t="shared" si="311"/>
        <v>0</v>
      </c>
      <c r="J4037" s="344">
        <f t="shared" si="312"/>
        <v>0</v>
      </c>
      <c r="K4037" s="344">
        <f t="shared" si="313"/>
        <v>0</v>
      </c>
      <c r="L4037" s="336">
        <f t="shared" si="314"/>
        <v>0</v>
      </c>
    </row>
    <row r="4038" spans="1:12" x14ac:dyDescent="0.35">
      <c r="A4038" s="334">
        <v>4003</v>
      </c>
      <c r="B4038" s="306"/>
      <c r="C4038" s="321"/>
      <c r="D4038" s="321"/>
      <c r="E4038" s="321"/>
      <c r="F4038" s="321"/>
      <c r="G4038" s="335">
        <f t="shared" si="310"/>
        <v>0</v>
      </c>
      <c r="H4038" s="311"/>
      <c r="I4038" s="337">
        <f t="shared" si="311"/>
        <v>0</v>
      </c>
      <c r="J4038" s="344">
        <f t="shared" si="312"/>
        <v>0</v>
      </c>
      <c r="K4038" s="344">
        <f t="shared" si="313"/>
        <v>0</v>
      </c>
      <c r="L4038" s="336">
        <f t="shared" si="314"/>
        <v>0</v>
      </c>
    </row>
    <row r="4039" spans="1:12" x14ac:dyDescent="0.35">
      <c r="A4039" s="334">
        <v>4004</v>
      </c>
      <c r="B4039" s="306"/>
      <c r="C4039" s="321"/>
      <c r="D4039" s="321"/>
      <c r="E4039" s="321"/>
      <c r="F4039" s="321"/>
      <c r="G4039" s="335">
        <f t="shared" si="310"/>
        <v>0</v>
      </c>
      <c r="H4039" s="311"/>
      <c r="I4039" s="337">
        <f t="shared" si="311"/>
        <v>0</v>
      </c>
      <c r="J4039" s="344">
        <f t="shared" si="312"/>
        <v>0</v>
      </c>
      <c r="K4039" s="344">
        <f t="shared" si="313"/>
        <v>0</v>
      </c>
      <c r="L4039" s="336">
        <f t="shared" si="314"/>
        <v>0</v>
      </c>
    </row>
    <row r="4040" spans="1:12" x14ac:dyDescent="0.35">
      <c r="A4040" s="334">
        <v>4005</v>
      </c>
      <c r="B4040" s="306"/>
      <c r="C4040" s="321"/>
      <c r="D4040" s="321"/>
      <c r="E4040" s="321"/>
      <c r="F4040" s="321"/>
      <c r="G4040" s="335">
        <f t="shared" si="310"/>
        <v>0</v>
      </c>
      <c r="H4040" s="311"/>
      <c r="I4040" s="337">
        <f t="shared" si="311"/>
        <v>0</v>
      </c>
      <c r="J4040" s="344">
        <f t="shared" si="312"/>
        <v>0</v>
      </c>
      <c r="K4040" s="344">
        <f t="shared" si="313"/>
        <v>0</v>
      </c>
      <c r="L4040" s="336">
        <f t="shared" si="314"/>
        <v>0</v>
      </c>
    </row>
    <row r="4041" spans="1:12" x14ac:dyDescent="0.35">
      <c r="A4041" s="333">
        <v>4006</v>
      </c>
      <c r="B4041" s="306"/>
      <c r="C4041" s="321"/>
      <c r="D4041" s="321"/>
      <c r="E4041" s="321"/>
      <c r="F4041" s="321"/>
      <c r="G4041" s="335">
        <f t="shared" si="310"/>
        <v>0</v>
      </c>
      <c r="H4041" s="311"/>
      <c r="I4041" s="337">
        <f t="shared" si="311"/>
        <v>0</v>
      </c>
      <c r="J4041" s="344">
        <f t="shared" si="312"/>
        <v>0</v>
      </c>
      <c r="K4041" s="344">
        <f t="shared" si="313"/>
        <v>0</v>
      </c>
      <c r="L4041" s="336">
        <f t="shared" si="314"/>
        <v>0</v>
      </c>
    </row>
    <row r="4042" spans="1:12" x14ac:dyDescent="0.35">
      <c r="A4042" s="334">
        <v>4007</v>
      </c>
      <c r="B4042" s="306"/>
      <c r="C4042" s="321"/>
      <c r="D4042" s="321"/>
      <c r="E4042" s="321"/>
      <c r="F4042" s="321"/>
      <c r="G4042" s="335">
        <f t="shared" si="310"/>
        <v>0</v>
      </c>
      <c r="H4042" s="311"/>
      <c r="I4042" s="337">
        <f t="shared" si="311"/>
        <v>0</v>
      </c>
      <c r="J4042" s="344">
        <f t="shared" si="312"/>
        <v>0</v>
      </c>
      <c r="K4042" s="344">
        <f t="shared" si="313"/>
        <v>0</v>
      </c>
      <c r="L4042" s="336">
        <f t="shared" si="314"/>
        <v>0</v>
      </c>
    </row>
    <row r="4043" spans="1:12" x14ac:dyDescent="0.35">
      <c r="A4043" s="334">
        <v>4008</v>
      </c>
      <c r="B4043" s="306"/>
      <c r="C4043" s="321"/>
      <c r="D4043" s="321"/>
      <c r="E4043" s="321"/>
      <c r="F4043" s="321"/>
      <c r="G4043" s="335">
        <f t="shared" si="310"/>
        <v>0</v>
      </c>
      <c r="H4043" s="311"/>
      <c r="I4043" s="337">
        <f t="shared" si="311"/>
        <v>0</v>
      </c>
      <c r="J4043" s="344">
        <f t="shared" si="312"/>
        <v>0</v>
      </c>
      <c r="K4043" s="344">
        <f t="shared" si="313"/>
        <v>0</v>
      </c>
      <c r="L4043" s="336">
        <f t="shared" si="314"/>
        <v>0</v>
      </c>
    </row>
    <row r="4044" spans="1:12" x14ac:dyDescent="0.35">
      <c r="A4044" s="334">
        <v>4009</v>
      </c>
      <c r="B4044" s="306"/>
      <c r="C4044" s="321"/>
      <c r="D4044" s="321"/>
      <c r="E4044" s="321"/>
      <c r="F4044" s="321"/>
      <c r="G4044" s="335">
        <f t="shared" si="310"/>
        <v>0</v>
      </c>
      <c r="H4044" s="311"/>
      <c r="I4044" s="337">
        <f t="shared" si="311"/>
        <v>0</v>
      </c>
      <c r="J4044" s="344">
        <f t="shared" si="312"/>
        <v>0</v>
      </c>
      <c r="K4044" s="344">
        <f t="shared" si="313"/>
        <v>0</v>
      </c>
      <c r="L4044" s="336">
        <f t="shared" si="314"/>
        <v>0</v>
      </c>
    </row>
    <row r="4045" spans="1:12" x14ac:dyDescent="0.35">
      <c r="A4045" s="334">
        <v>4010</v>
      </c>
      <c r="B4045" s="306"/>
      <c r="C4045" s="321"/>
      <c r="D4045" s="321"/>
      <c r="E4045" s="321"/>
      <c r="F4045" s="321"/>
      <c r="G4045" s="335">
        <f t="shared" si="310"/>
        <v>0</v>
      </c>
      <c r="H4045" s="311"/>
      <c r="I4045" s="337">
        <f t="shared" si="311"/>
        <v>0</v>
      </c>
      <c r="J4045" s="344">
        <f t="shared" si="312"/>
        <v>0</v>
      </c>
      <c r="K4045" s="344">
        <f t="shared" si="313"/>
        <v>0</v>
      </c>
      <c r="L4045" s="336">
        <f t="shared" si="314"/>
        <v>0</v>
      </c>
    </row>
    <row r="4046" spans="1:12" x14ac:dyDescent="0.35">
      <c r="A4046" s="333">
        <v>4011</v>
      </c>
      <c r="B4046" s="306"/>
      <c r="C4046" s="321"/>
      <c r="D4046" s="321"/>
      <c r="E4046" s="321"/>
      <c r="F4046" s="321"/>
      <c r="G4046" s="335">
        <f t="shared" si="310"/>
        <v>0</v>
      </c>
      <c r="H4046" s="311"/>
      <c r="I4046" s="337">
        <f t="shared" si="311"/>
        <v>0</v>
      </c>
      <c r="J4046" s="344">
        <f t="shared" si="312"/>
        <v>0</v>
      </c>
      <c r="K4046" s="344">
        <f t="shared" si="313"/>
        <v>0</v>
      </c>
      <c r="L4046" s="336">
        <f t="shared" si="314"/>
        <v>0</v>
      </c>
    </row>
    <row r="4047" spans="1:12" x14ac:dyDescent="0.35">
      <c r="A4047" s="334">
        <v>4012</v>
      </c>
      <c r="B4047" s="306"/>
      <c r="C4047" s="321"/>
      <c r="D4047" s="321"/>
      <c r="E4047" s="321"/>
      <c r="F4047" s="321"/>
      <c r="G4047" s="335">
        <f t="shared" si="310"/>
        <v>0</v>
      </c>
      <c r="H4047" s="311"/>
      <c r="I4047" s="337">
        <f t="shared" si="311"/>
        <v>0</v>
      </c>
      <c r="J4047" s="344">
        <f t="shared" si="312"/>
        <v>0</v>
      </c>
      <c r="K4047" s="344">
        <f t="shared" si="313"/>
        <v>0</v>
      </c>
      <c r="L4047" s="336">
        <f t="shared" si="314"/>
        <v>0</v>
      </c>
    </row>
    <row r="4048" spans="1:12" x14ac:dyDescent="0.35">
      <c r="A4048" s="334">
        <v>4013</v>
      </c>
      <c r="B4048" s="306"/>
      <c r="C4048" s="321"/>
      <c r="D4048" s="321"/>
      <c r="E4048" s="321"/>
      <c r="F4048" s="321"/>
      <c r="G4048" s="335">
        <f t="shared" si="310"/>
        <v>0</v>
      </c>
      <c r="H4048" s="311"/>
      <c r="I4048" s="337">
        <f t="shared" si="311"/>
        <v>0</v>
      </c>
      <c r="J4048" s="344">
        <f t="shared" si="312"/>
        <v>0</v>
      </c>
      <c r="K4048" s="344">
        <f t="shared" si="313"/>
        <v>0</v>
      </c>
      <c r="L4048" s="336">
        <f t="shared" si="314"/>
        <v>0</v>
      </c>
    </row>
    <row r="4049" spans="1:12" x14ac:dyDescent="0.35">
      <c r="A4049" s="334">
        <v>4014</v>
      </c>
      <c r="B4049" s="306"/>
      <c r="C4049" s="321"/>
      <c r="D4049" s="321"/>
      <c r="E4049" s="321"/>
      <c r="F4049" s="321"/>
      <c r="G4049" s="335">
        <f t="shared" si="310"/>
        <v>0</v>
      </c>
      <c r="H4049" s="311"/>
      <c r="I4049" s="337">
        <f t="shared" si="311"/>
        <v>0</v>
      </c>
      <c r="J4049" s="344">
        <f t="shared" si="312"/>
        <v>0</v>
      </c>
      <c r="K4049" s="344">
        <f t="shared" si="313"/>
        <v>0</v>
      </c>
      <c r="L4049" s="336">
        <f t="shared" si="314"/>
        <v>0</v>
      </c>
    </row>
    <row r="4050" spans="1:12" x14ac:dyDescent="0.35">
      <c r="A4050" s="334">
        <v>4015</v>
      </c>
      <c r="B4050" s="306"/>
      <c r="C4050" s="321"/>
      <c r="D4050" s="321"/>
      <c r="E4050" s="321"/>
      <c r="F4050" s="321"/>
      <c r="G4050" s="335">
        <f t="shared" si="310"/>
        <v>0</v>
      </c>
      <c r="H4050" s="311"/>
      <c r="I4050" s="337">
        <f t="shared" si="311"/>
        <v>0</v>
      </c>
      <c r="J4050" s="344">
        <f t="shared" si="312"/>
        <v>0</v>
      </c>
      <c r="K4050" s="344">
        <f t="shared" si="313"/>
        <v>0</v>
      </c>
      <c r="L4050" s="336">
        <f t="shared" si="314"/>
        <v>0</v>
      </c>
    </row>
    <row r="4051" spans="1:12" x14ac:dyDescent="0.35">
      <c r="A4051" s="333">
        <v>4016</v>
      </c>
      <c r="B4051" s="306"/>
      <c r="C4051" s="321"/>
      <c r="D4051" s="321"/>
      <c r="E4051" s="321"/>
      <c r="F4051" s="321"/>
      <c r="G4051" s="335">
        <f t="shared" si="310"/>
        <v>0</v>
      </c>
      <c r="H4051" s="311"/>
      <c r="I4051" s="337">
        <f t="shared" si="311"/>
        <v>0</v>
      </c>
      <c r="J4051" s="344">
        <f t="shared" si="312"/>
        <v>0</v>
      </c>
      <c r="K4051" s="344">
        <f t="shared" si="313"/>
        <v>0</v>
      </c>
      <c r="L4051" s="336">
        <f t="shared" si="314"/>
        <v>0</v>
      </c>
    </row>
    <row r="4052" spans="1:12" x14ac:dyDescent="0.35">
      <c r="A4052" s="334">
        <v>4017</v>
      </c>
      <c r="B4052" s="306"/>
      <c r="C4052" s="321"/>
      <c r="D4052" s="321"/>
      <c r="E4052" s="321"/>
      <c r="F4052" s="321"/>
      <c r="G4052" s="335">
        <f t="shared" si="310"/>
        <v>0</v>
      </c>
      <c r="H4052" s="311"/>
      <c r="I4052" s="337">
        <f t="shared" si="311"/>
        <v>0</v>
      </c>
      <c r="J4052" s="344">
        <f t="shared" si="312"/>
        <v>0</v>
      </c>
      <c r="K4052" s="344">
        <f t="shared" si="313"/>
        <v>0</v>
      </c>
      <c r="L4052" s="336">
        <f t="shared" si="314"/>
        <v>0</v>
      </c>
    </row>
    <row r="4053" spans="1:12" x14ac:dyDescent="0.35">
      <c r="A4053" s="334">
        <v>4018</v>
      </c>
      <c r="B4053" s="306"/>
      <c r="C4053" s="321"/>
      <c r="D4053" s="321"/>
      <c r="E4053" s="321"/>
      <c r="F4053" s="321"/>
      <c r="G4053" s="335">
        <f t="shared" si="310"/>
        <v>0</v>
      </c>
      <c r="H4053" s="311"/>
      <c r="I4053" s="337">
        <f t="shared" si="311"/>
        <v>0</v>
      </c>
      <c r="J4053" s="344">
        <f t="shared" si="312"/>
        <v>0</v>
      </c>
      <c r="K4053" s="344">
        <f t="shared" si="313"/>
        <v>0</v>
      </c>
      <c r="L4053" s="336">
        <f t="shared" si="314"/>
        <v>0</v>
      </c>
    </row>
    <row r="4054" spans="1:12" x14ac:dyDescent="0.35">
      <c r="A4054" s="334">
        <v>4019</v>
      </c>
      <c r="B4054" s="306"/>
      <c r="C4054" s="321"/>
      <c r="D4054" s="321"/>
      <c r="E4054" s="321"/>
      <c r="F4054" s="321"/>
      <c r="G4054" s="335">
        <f t="shared" si="310"/>
        <v>0</v>
      </c>
      <c r="H4054" s="311"/>
      <c r="I4054" s="337">
        <f t="shared" si="311"/>
        <v>0</v>
      </c>
      <c r="J4054" s="344">
        <f t="shared" si="312"/>
        <v>0</v>
      </c>
      <c r="K4054" s="344">
        <f t="shared" si="313"/>
        <v>0</v>
      </c>
      <c r="L4054" s="336">
        <f t="shared" si="314"/>
        <v>0</v>
      </c>
    </row>
    <row r="4055" spans="1:12" x14ac:dyDescent="0.35">
      <c r="A4055" s="334">
        <v>4020</v>
      </c>
      <c r="B4055" s="306"/>
      <c r="C4055" s="321"/>
      <c r="D4055" s="321"/>
      <c r="E4055" s="321"/>
      <c r="F4055" s="321"/>
      <c r="G4055" s="335">
        <f t="shared" si="310"/>
        <v>0</v>
      </c>
      <c r="H4055" s="311"/>
      <c r="I4055" s="337">
        <f t="shared" si="311"/>
        <v>0</v>
      </c>
      <c r="J4055" s="344">
        <f t="shared" si="312"/>
        <v>0</v>
      </c>
      <c r="K4055" s="344">
        <f t="shared" si="313"/>
        <v>0</v>
      </c>
      <c r="L4055" s="336">
        <f t="shared" si="314"/>
        <v>0</v>
      </c>
    </row>
    <row r="4056" spans="1:12" x14ac:dyDescent="0.35">
      <c r="A4056" s="333">
        <v>4021</v>
      </c>
      <c r="B4056" s="306"/>
      <c r="C4056" s="321"/>
      <c r="D4056" s="321"/>
      <c r="E4056" s="321"/>
      <c r="F4056" s="321"/>
      <c r="G4056" s="335">
        <f t="shared" si="310"/>
        <v>0</v>
      </c>
      <c r="H4056" s="311"/>
      <c r="I4056" s="337">
        <f t="shared" si="311"/>
        <v>0</v>
      </c>
      <c r="J4056" s="344">
        <f t="shared" si="312"/>
        <v>0</v>
      </c>
      <c r="K4056" s="344">
        <f t="shared" si="313"/>
        <v>0</v>
      </c>
      <c r="L4056" s="336">
        <f t="shared" si="314"/>
        <v>0</v>
      </c>
    </row>
    <row r="4057" spans="1:12" x14ac:dyDescent="0.35">
      <c r="A4057" s="334">
        <v>4022</v>
      </c>
      <c r="B4057" s="306"/>
      <c r="C4057" s="321"/>
      <c r="D4057" s="321"/>
      <c r="E4057" s="321"/>
      <c r="F4057" s="321"/>
      <c r="G4057" s="335">
        <f t="shared" si="310"/>
        <v>0</v>
      </c>
      <c r="H4057" s="311"/>
      <c r="I4057" s="337">
        <f t="shared" si="311"/>
        <v>0</v>
      </c>
      <c r="J4057" s="344">
        <f t="shared" si="312"/>
        <v>0</v>
      </c>
      <c r="K4057" s="344">
        <f t="shared" si="313"/>
        <v>0</v>
      </c>
      <c r="L4057" s="336">
        <f t="shared" si="314"/>
        <v>0</v>
      </c>
    </row>
    <row r="4058" spans="1:12" x14ac:dyDescent="0.35">
      <c r="A4058" s="334">
        <v>4023</v>
      </c>
      <c r="B4058" s="306"/>
      <c r="C4058" s="321"/>
      <c r="D4058" s="321"/>
      <c r="E4058" s="321"/>
      <c r="F4058" s="321"/>
      <c r="G4058" s="335">
        <f t="shared" si="310"/>
        <v>0</v>
      </c>
      <c r="H4058" s="311"/>
      <c r="I4058" s="337">
        <f t="shared" si="311"/>
        <v>0</v>
      </c>
      <c r="J4058" s="344">
        <f t="shared" si="312"/>
        <v>0</v>
      </c>
      <c r="K4058" s="344">
        <f t="shared" si="313"/>
        <v>0</v>
      </c>
      <c r="L4058" s="336">
        <f t="shared" si="314"/>
        <v>0</v>
      </c>
    </row>
    <row r="4059" spans="1:12" x14ac:dyDescent="0.35">
      <c r="A4059" s="334">
        <v>4024</v>
      </c>
      <c r="B4059" s="306"/>
      <c r="C4059" s="321"/>
      <c r="D4059" s="321"/>
      <c r="E4059" s="321"/>
      <c r="F4059" s="321"/>
      <c r="G4059" s="335">
        <f t="shared" si="310"/>
        <v>0</v>
      </c>
      <c r="H4059" s="311"/>
      <c r="I4059" s="337">
        <f t="shared" si="311"/>
        <v>0</v>
      </c>
      <c r="J4059" s="344">
        <f t="shared" si="312"/>
        <v>0</v>
      </c>
      <c r="K4059" s="344">
        <f t="shared" si="313"/>
        <v>0</v>
      </c>
      <c r="L4059" s="336">
        <f t="shared" si="314"/>
        <v>0</v>
      </c>
    </row>
    <row r="4060" spans="1:12" x14ac:dyDescent="0.35">
      <c r="A4060" s="334">
        <v>4025</v>
      </c>
      <c r="B4060" s="306"/>
      <c r="C4060" s="321"/>
      <c r="D4060" s="321"/>
      <c r="E4060" s="321"/>
      <c r="F4060" s="321"/>
      <c r="G4060" s="335">
        <f t="shared" si="310"/>
        <v>0</v>
      </c>
      <c r="H4060" s="311"/>
      <c r="I4060" s="337">
        <f t="shared" si="311"/>
        <v>0</v>
      </c>
      <c r="J4060" s="344">
        <f t="shared" si="312"/>
        <v>0</v>
      </c>
      <c r="K4060" s="344">
        <f t="shared" si="313"/>
        <v>0</v>
      </c>
      <c r="L4060" s="336">
        <f t="shared" si="314"/>
        <v>0</v>
      </c>
    </row>
    <row r="4061" spans="1:12" x14ac:dyDescent="0.35">
      <c r="A4061" s="333">
        <v>4026</v>
      </c>
      <c r="B4061" s="306"/>
      <c r="C4061" s="321"/>
      <c r="D4061" s="321"/>
      <c r="E4061" s="321"/>
      <c r="F4061" s="321"/>
      <c r="G4061" s="335">
        <f t="shared" si="310"/>
        <v>0</v>
      </c>
      <c r="H4061" s="311"/>
      <c r="I4061" s="337">
        <f t="shared" si="311"/>
        <v>0</v>
      </c>
      <c r="J4061" s="344">
        <f t="shared" si="312"/>
        <v>0</v>
      </c>
      <c r="K4061" s="344">
        <f t="shared" si="313"/>
        <v>0</v>
      </c>
      <c r="L4061" s="336">
        <f t="shared" si="314"/>
        <v>0</v>
      </c>
    </row>
    <row r="4062" spans="1:12" x14ac:dyDescent="0.35">
      <c r="A4062" s="334">
        <v>4027</v>
      </c>
      <c r="B4062" s="306"/>
      <c r="C4062" s="321"/>
      <c r="D4062" s="321"/>
      <c r="E4062" s="321"/>
      <c r="F4062" s="321"/>
      <c r="G4062" s="335">
        <f t="shared" si="310"/>
        <v>0</v>
      </c>
      <c r="H4062" s="311"/>
      <c r="I4062" s="337">
        <f t="shared" si="311"/>
        <v>0</v>
      </c>
      <c r="J4062" s="344">
        <f t="shared" si="312"/>
        <v>0</v>
      </c>
      <c r="K4062" s="344">
        <f t="shared" si="313"/>
        <v>0</v>
      </c>
      <c r="L4062" s="336">
        <f t="shared" si="314"/>
        <v>0</v>
      </c>
    </row>
    <row r="4063" spans="1:12" x14ac:dyDescent="0.35">
      <c r="A4063" s="334">
        <v>4028</v>
      </c>
      <c r="B4063" s="306"/>
      <c r="C4063" s="321"/>
      <c r="D4063" s="321"/>
      <c r="E4063" s="321"/>
      <c r="F4063" s="321"/>
      <c r="G4063" s="335">
        <f t="shared" si="310"/>
        <v>0</v>
      </c>
      <c r="H4063" s="311"/>
      <c r="I4063" s="337">
        <f t="shared" si="311"/>
        <v>0</v>
      </c>
      <c r="J4063" s="344">
        <f t="shared" si="312"/>
        <v>0</v>
      </c>
      <c r="K4063" s="344">
        <f t="shared" si="313"/>
        <v>0</v>
      </c>
      <c r="L4063" s="336">
        <f t="shared" si="314"/>
        <v>0</v>
      </c>
    </row>
    <row r="4064" spans="1:12" x14ac:dyDescent="0.35">
      <c r="A4064" s="334">
        <v>4029</v>
      </c>
      <c r="B4064" s="306"/>
      <c r="C4064" s="321"/>
      <c r="D4064" s="321"/>
      <c r="E4064" s="321"/>
      <c r="F4064" s="321"/>
      <c r="G4064" s="335">
        <f t="shared" si="310"/>
        <v>0</v>
      </c>
      <c r="H4064" s="311"/>
      <c r="I4064" s="337">
        <f t="shared" si="311"/>
        <v>0</v>
      </c>
      <c r="J4064" s="344">
        <f t="shared" si="312"/>
        <v>0</v>
      </c>
      <c r="K4064" s="344">
        <f t="shared" si="313"/>
        <v>0</v>
      </c>
      <c r="L4064" s="336">
        <f t="shared" si="314"/>
        <v>0</v>
      </c>
    </row>
    <row r="4065" spans="1:12" x14ac:dyDescent="0.35">
      <c r="A4065" s="334">
        <v>4030</v>
      </c>
      <c r="B4065" s="306"/>
      <c r="C4065" s="321"/>
      <c r="D4065" s="321"/>
      <c r="E4065" s="321"/>
      <c r="F4065" s="321"/>
      <c r="G4065" s="335">
        <f t="shared" si="310"/>
        <v>0</v>
      </c>
      <c r="H4065" s="311"/>
      <c r="I4065" s="337">
        <f t="shared" si="311"/>
        <v>0</v>
      </c>
      <c r="J4065" s="344">
        <f t="shared" si="312"/>
        <v>0</v>
      </c>
      <c r="K4065" s="344">
        <f t="shared" si="313"/>
        <v>0</v>
      </c>
      <c r="L4065" s="336">
        <f t="shared" si="314"/>
        <v>0</v>
      </c>
    </row>
    <row r="4066" spans="1:12" x14ac:dyDescent="0.35">
      <c r="A4066" s="333">
        <v>4031</v>
      </c>
      <c r="B4066" s="306"/>
      <c r="C4066" s="321"/>
      <c r="D4066" s="321"/>
      <c r="E4066" s="321"/>
      <c r="F4066" s="321"/>
      <c r="G4066" s="335">
        <f t="shared" si="310"/>
        <v>0</v>
      </c>
      <c r="H4066" s="311"/>
      <c r="I4066" s="337">
        <f t="shared" si="311"/>
        <v>0</v>
      </c>
      <c r="J4066" s="344">
        <f t="shared" si="312"/>
        <v>0</v>
      </c>
      <c r="K4066" s="344">
        <f t="shared" si="313"/>
        <v>0</v>
      </c>
      <c r="L4066" s="336">
        <f t="shared" si="314"/>
        <v>0</v>
      </c>
    </row>
    <row r="4067" spans="1:12" x14ac:dyDescent="0.35">
      <c r="A4067" s="334">
        <v>4032</v>
      </c>
      <c r="B4067" s="306"/>
      <c r="C4067" s="321"/>
      <c r="D4067" s="321"/>
      <c r="E4067" s="321"/>
      <c r="F4067" s="321"/>
      <c r="G4067" s="335">
        <f t="shared" si="310"/>
        <v>0</v>
      </c>
      <c r="H4067" s="311"/>
      <c r="I4067" s="337">
        <f t="shared" si="311"/>
        <v>0</v>
      </c>
      <c r="J4067" s="344">
        <f t="shared" si="312"/>
        <v>0</v>
      </c>
      <c r="K4067" s="344">
        <f t="shared" si="313"/>
        <v>0</v>
      </c>
      <c r="L4067" s="336">
        <f t="shared" si="314"/>
        <v>0</v>
      </c>
    </row>
    <row r="4068" spans="1:12" x14ac:dyDescent="0.35">
      <c r="A4068" s="334">
        <v>4033</v>
      </c>
      <c r="B4068" s="306"/>
      <c r="C4068" s="321"/>
      <c r="D4068" s="321"/>
      <c r="E4068" s="321"/>
      <c r="F4068" s="321"/>
      <c r="G4068" s="335">
        <f t="shared" si="310"/>
        <v>0</v>
      </c>
      <c r="H4068" s="311"/>
      <c r="I4068" s="337">
        <f t="shared" si="311"/>
        <v>0</v>
      </c>
      <c r="J4068" s="344">
        <f t="shared" si="312"/>
        <v>0</v>
      </c>
      <c r="K4068" s="344">
        <f t="shared" si="313"/>
        <v>0</v>
      </c>
      <c r="L4068" s="336">
        <f t="shared" si="314"/>
        <v>0</v>
      </c>
    </row>
    <row r="4069" spans="1:12" x14ac:dyDescent="0.35">
      <c r="A4069" s="334">
        <v>4034</v>
      </c>
      <c r="B4069" s="306"/>
      <c r="C4069" s="321"/>
      <c r="D4069" s="321"/>
      <c r="E4069" s="321"/>
      <c r="F4069" s="321"/>
      <c r="G4069" s="335">
        <f t="shared" ref="G4069:G4132" si="315">IF(F4069="Residencial",E4069,F4069)</f>
        <v>0</v>
      </c>
      <c r="H4069" s="311"/>
      <c r="I4069" s="337">
        <f t="shared" ref="I4069:I4132" si="316">IF(F4069="Residencial",IF(H4069&lt;=11,H4069,11),0)</f>
        <v>0</v>
      </c>
      <c r="J4069" s="344">
        <f t="shared" ref="J4069:J4132" si="317">IF(OR(G4069=1,G4069=2),IF(H4069&lt;=6,H4069,6),0)</f>
        <v>0</v>
      </c>
      <c r="K4069" s="344">
        <f t="shared" si="313"/>
        <v>0</v>
      </c>
      <c r="L4069" s="336">
        <f t="shared" si="314"/>
        <v>0</v>
      </c>
    </row>
    <row r="4070" spans="1:12" x14ac:dyDescent="0.35">
      <c r="A4070" s="334">
        <v>4035</v>
      </c>
      <c r="B4070" s="306"/>
      <c r="C4070" s="321"/>
      <c r="D4070" s="321"/>
      <c r="E4070" s="321"/>
      <c r="F4070" s="321"/>
      <c r="G4070" s="335">
        <f t="shared" si="315"/>
        <v>0</v>
      </c>
      <c r="H4070" s="311"/>
      <c r="I4070" s="337">
        <f t="shared" si="316"/>
        <v>0</v>
      </c>
      <c r="J4070" s="344">
        <f t="shared" si="317"/>
        <v>0</v>
      </c>
      <c r="K4070" s="344">
        <f t="shared" ref="K4070:K4133" si="318">I4070-J4070</f>
        <v>0</v>
      </c>
      <c r="L4070" s="336">
        <f t="shared" ref="L4070:L4133" si="319">IF(F4070="Residencial",IF(H4070&gt;11,(H4070-I4070),0),0)</f>
        <v>0</v>
      </c>
    </row>
    <row r="4071" spans="1:12" x14ac:dyDescent="0.35">
      <c r="A4071" s="333">
        <v>4036</v>
      </c>
      <c r="B4071" s="306"/>
      <c r="C4071" s="321"/>
      <c r="D4071" s="321"/>
      <c r="E4071" s="321"/>
      <c r="F4071" s="321"/>
      <c r="G4071" s="335">
        <f t="shared" si="315"/>
        <v>0</v>
      </c>
      <c r="H4071" s="311"/>
      <c r="I4071" s="337">
        <f t="shared" si="316"/>
        <v>0</v>
      </c>
      <c r="J4071" s="344">
        <f t="shared" si="317"/>
        <v>0</v>
      </c>
      <c r="K4071" s="344">
        <f t="shared" si="318"/>
        <v>0</v>
      </c>
      <c r="L4071" s="336">
        <f t="shared" si="319"/>
        <v>0</v>
      </c>
    </row>
    <row r="4072" spans="1:12" x14ac:dyDescent="0.35">
      <c r="A4072" s="334">
        <v>4037</v>
      </c>
      <c r="B4072" s="306"/>
      <c r="C4072" s="321"/>
      <c r="D4072" s="321"/>
      <c r="E4072" s="321"/>
      <c r="F4072" s="321"/>
      <c r="G4072" s="335">
        <f t="shared" si="315"/>
        <v>0</v>
      </c>
      <c r="H4072" s="311"/>
      <c r="I4072" s="337">
        <f t="shared" si="316"/>
        <v>0</v>
      </c>
      <c r="J4072" s="344">
        <f t="shared" si="317"/>
        <v>0</v>
      </c>
      <c r="K4072" s="344">
        <f t="shared" si="318"/>
        <v>0</v>
      </c>
      <c r="L4072" s="336">
        <f t="shared" si="319"/>
        <v>0</v>
      </c>
    </row>
    <row r="4073" spans="1:12" x14ac:dyDescent="0.35">
      <c r="A4073" s="334">
        <v>4038</v>
      </c>
      <c r="B4073" s="306"/>
      <c r="C4073" s="321"/>
      <c r="D4073" s="321"/>
      <c r="E4073" s="321"/>
      <c r="F4073" s="321"/>
      <c r="G4073" s="335">
        <f t="shared" si="315"/>
        <v>0</v>
      </c>
      <c r="H4073" s="311"/>
      <c r="I4073" s="337">
        <f t="shared" si="316"/>
        <v>0</v>
      </c>
      <c r="J4073" s="344">
        <f t="shared" si="317"/>
        <v>0</v>
      </c>
      <c r="K4073" s="344">
        <f t="shared" si="318"/>
        <v>0</v>
      </c>
      <c r="L4073" s="336">
        <f t="shared" si="319"/>
        <v>0</v>
      </c>
    </row>
    <row r="4074" spans="1:12" x14ac:dyDescent="0.35">
      <c r="A4074" s="334">
        <v>4039</v>
      </c>
      <c r="B4074" s="306"/>
      <c r="C4074" s="321"/>
      <c r="D4074" s="321"/>
      <c r="E4074" s="321"/>
      <c r="F4074" s="321"/>
      <c r="G4074" s="335">
        <f t="shared" si="315"/>
        <v>0</v>
      </c>
      <c r="H4074" s="311"/>
      <c r="I4074" s="337">
        <f t="shared" si="316"/>
        <v>0</v>
      </c>
      <c r="J4074" s="344">
        <f t="shared" si="317"/>
        <v>0</v>
      </c>
      <c r="K4074" s="344">
        <f t="shared" si="318"/>
        <v>0</v>
      </c>
      <c r="L4074" s="336">
        <f t="shared" si="319"/>
        <v>0</v>
      </c>
    </row>
    <row r="4075" spans="1:12" x14ac:dyDescent="0.35">
      <c r="A4075" s="334">
        <v>4040</v>
      </c>
      <c r="B4075" s="306"/>
      <c r="C4075" s="321"/>
      <c r="D4075" s="321"/>
      <c r="E4075" s="321"/>
      <c r="F4075" s="321"/>
      <c r="G4075" s="335">
        <f t="shared" si="315"/>
        <v>0</v>
      </c>
      <c r="H4075" s="311"/>
      <c r="I4075" s="337">
        <f t="shared" si="316"/>
        <v>0</v>
      </c>
      <c r="J4075" s="344">
        <f t="shared" si="317"/>
        <v>0</v>
      </c>
      <c r="K4075" s="344">
        <f t="shared" si="318"/>
        <v>0</v>
      </c>
      <c r="L4075" s="336">
        <f t="shared" si="319"/>
        <v>0</v>
      </c>
    </row>
    <row r="4076" spans="1:12" x14ac:dyDescent="0.35">
      <c r="A4076" s="333">
        <v>4041</v>
      </c>
      <c r="B4076" s="306"/>
      <c r="C4076" s="321"/>
      <c r="D4076" s="321"/>
      <c r="E4076" s="321"/>
      <c r="F4076" s="321"/>
      <c r="G4076" s="335">
        <f t="shared" si="315"/>
        <v>0</v>
      </c>
      <c r="H4076" s="311"/>
      <c r="I4076" s="337">
        <f t="shared" si="316"/>
        <v>0</v>
      </c>
      <c r="J4076" s="344">
        <f t="shared" si="317"/>
        <v>0</v>
      </c>
      <c r="K4076" s="344">
        <f t="shared" si="318"/>
        <v>0</v>
      </c>
      <c r="L4076" s="336">
        <f t="shared" si="319"/>
        <v>0</v>
      </c>
    </row>
    <row r="4077" spans="1:12" x14ac:dyDescent="0.35">
      <c r="A4077" s="334">
        <v>4042</v>
      </c>
      <c r="B4077" s="306"/>
      <c r="C4077" s="321"/>
      <c r="D4077" s="321"/>
      <c r="E4077" s="321"/>
      <c r="F4077" s="321"/>
      <c r="G4077" s="335">
        <f t="shared" si="315"/>
        <v>0</v>
      </c>
      <c r="H4077" s="311"/>
      <c r="I4077" s="337">
        <f t="shared" si="316"/>
        <v>0</v>
      </c>
      <c r="J4077" s="344">
        <f t="shared" si="317"/>
        <v>0</v>
      </c>
      <c r="K4077" s="344">
        <f t="shared" si="318"/>
        <v>0</v>
      </c>
      <c r="L4077" s="336">
        <f t="shared" si="319"/>
        <v>0</v>
      </c>
    </row>
    <row r="4078" spans="1:12" x14ac:dyDescent="0.35">
      <c r="A4078" s="334">
        <v>4043</v>
      </c>
      <c r="B4078" s="306"/>
      <c r="C4078" s="321"/>
      <c r="D4078" s="321"/>
      <c r="E4078" s="321"/>
      <c r="F4078" s="321"/>
      <c r="G4078" s="335">
        <f t="shared" si="315"/>
        <v>0</v>
      </c>
      <c r="H4078" s="311"/>
      <c r="I4078" s="337">
        <f t="shared" si="316"/>
        <v>0</v>
      </c>
      <c r="J4078" s="344">
        <f t="shared" si="317"/>
        <v>0</v>
      </c>
      <c r="K4078" s="344">
        <f t="shared" si="318"/>
        <v>0</v>
      </c>
      <c r="L4078" s="336">
        <f t="shared" si="319"/>
        <v>0</v>
      </c>
    </row>
    <row r="4079" spans="1:12" x14ac:dyDescent="0.35">
      <c r="A4079" s="334">
        <v>4044</v>
      </c>
      <c r="B4079" s="306"/>
      <c r="C4079" s="321"/>
      <c r="D4079" s="321"/>
      <c r="E4079" s="321"/>
      <c r="F4079" s="321"/>
      <c r="G4079" s="335">
        <f t="shared" si="315"/>
        <v>0</v>
      </c>
      <c r="H4079" s="311"/>
      <c r="I4079" s="337">
        <f t="shared" si="316"/>
        <v>0</v>
      </c>
      <c r="J4079" s="344">
        <f t="shared" si="317"/>
        <v>0</v>
      </c>
      <c r="K4079" s="344">
        <f t="shared" si="318"/>
        <v>0</v>
      </c>
      <c r="L4079" s="336">
        <f t="shared" si="319"/>
        <v>0</v>
      </c>
    </row>
    <row r="4080" spans="1:12" x14ac:dyDescent="0.35">
      <c r="A4080" s="334">
        <v>4045</v>
      </c>
      <c r="B4080" s="306"/>
      <c r="C4080" s="321"/>
      <c r="D4080" s="321"/>
      <c r="E4080" s="321"/>
      <c r="F4080" s="321"/>
      <c r="G4080" s="335">
        <f t="shared" si="315"/>
        <v>0</v>
      </c>
      <c r="H4080" s="311"/>
      <c r="I4080" s="337">
        <f t="shared" si="316"/>
        <v>0</v>
      </c>
      <c r="J4080" s="344">
        <f t="shared" si="317"/>
        <v>0</v>
      </c>
      <c r="K4080" s="344">
        <f t="shared" si="318"/>
        <v>0</v>
      </c>
      <c r="L4080" s="336">
        <f t="shared" si="319"/>
        <v>0</v>
      </c>
    </row>
    <row r="4081" spans="1:12" x14ac:dyDescent="0.35">
      <c r="A4081" s="333">
        <v>4046</v>
      </c>
      <c r="B4081" s="306"/>
      <c r="C4081" s="321"/>
      <c r="D4081" s="321"/>
      <c r="E4081" s="321"/>
      <c r="F4081" s="321"/>
      <c r="G4081" s="335">
        <f t="shared" si="315"/>
        <v>0</v>
      </c>
      <c r="H4081" s="311"/>
      <c r="I4081" s="337">
        <f t="shared" si="316"/>
        <v>0</v>
      </c>
      <c r="J4081" s="344">
        <f t="shared" si="317"/>
        <v>0</v>
      </c>
      <c r="K4081" s="344">
        <f t="shared" si="318"/>
        <v>0</v>
      </c>
      <c r="L4081" s="336">
        <f t="shared" si="319"/>
        <v>0</v>
      </c>
    </row>
    <row r="4082" spans="1:12" x14ac:dyDescent="0.35">
      <c r="A4082" s="334">
        <v>4047</v>
      </c>
      <c r="B4082" s="306"/>
      <c r="C4082" s="321"/>
      <c r="D4082" s="321"/>
      <c r="E4082" s="321"/>
      <c r="F4082" s="321"/>
      <c r="G4082" s="335">
        <f t="shared" si="315"/>
        <v>0</v>
      </c>
      <c r="H4082" s="311"/>
      <c r="I4082" s="337">
        <f t="shared" si="316"/>
        <v>0</v>
      </c>
      <c r="J4082" s="344">
        <f t="shared" si="317"/>
        <v>0</v>
      </c>
      <c r="K4082" s="344">
        <f t="shared" si="318"/>
        <v>0</v>
      </c>
      <c r="L4082" s="336">
        <f t="shared" si="319"/>
        <v>0</v>
      </c>
    </row>
    <row r="4083" spans="1:12" x14ac:dyDescent="0.35">
      <c r="A4083" s="334">
        <v>4048</v>
      </c>
      <c r="B4083" s="306"/>
      <c r="C4083" s="321"/>
      <c r="D4083" s="321"/>
      <c r="E4083" s="321"/>
      <c r="F4083" s="321"/>
      <c r="G4083" s="335">
        <f t="shared" si="315"/>
        <v>0</v>
      </c>
      <c r="H4083" s="311"/>
      <c r="I4083" s="337">
        <f t="shared" si="316"/>
        <v>0</v>
      </c>
      <c r="J4083" s="344">
        <f t="shared" si="317"/>
        <v>0</v>
      </c>
      <c r="K4083" s="344">
        <f t="shared" si="318"/>
        <v>0</v>
      </c>
      <c r="L4083" s="336">
        <f t="shared" si="319"/>
        <v>0</v>
      </c>
    </row>
    <row r="4084" spans="1:12" x14ac:dyDescent="0.35">
      <c r="A4084" s="334">
        <v>4049</v>
      </c>
      <c r="B4084" s="306"/>
      <c r="C4084" s="321"/>
      <c r="D4084" s="321"/>
      <c r="E4084" s="321"/>
      <c r="F4084" s="321"/>
      <c r="G4084" s="335">
        <f t="shared" si="315"/>
        <v>0</v>
      </c>
      <c r="H4084" s="311"/>
      <c r="I4084" s="337">
        <f t="shared" si="316"/>
        <v>0</v>
      </c>
      <c r="J4084" s="344">
        <f t="shared" si="317"/>
        <v>0</v>
      </c>
      <c r="K4084" s="344">
        <f t="shared" si="318"/>
        <v>0</v>
      </c>
      <c r="L4084" s="336">
        <f t="shared" si="319"/>
        <v>0</v>
      </c>
    </row>
    <row r="4085" spans="1:12" x14ac:dyDescent="0.35">
      <c r="A4085" s="334">
        <v>4050</v>
      </c>
      <c r="B4085" s="306"/>
      <c r="C4085" s="321"/>
      <c r="D4085" s="321"/>
      <c r="E4085" s="321"/>
      <c r="F4085" s="321"/>
      <c r="G4085" s="335">
        <f t="shared" si="315"/>
        <v>0</v>
      </c>
      <c r="H4085" s="311"/>
      <c r="I4085" s="337">
        <f t="shared" si="316"/>
        <v>0</v>
      </c>
      <c r="J4085" s="344">
        <f t="shared" si="317"/>
        <v>0</v>
      </c>
      <c r="K4085" s="344">
        <f t="shared" si="318"/>
        <v>0</v>
      </c>
      <c r="L4085" s="336">
        <f t="shared" si="319"/>
        <v>0</v>
      </c>
    </row>
    <row r="4086" spans="1:12" x14ac:dyDescent="0.35">
      <c r="A4086" s="333">
        <v>4051</v>
      </c>
      <c r="B4086" s="306"/>
      <c r="C4086" s="321"/>
      <c r="D4086" s="321"/>
      <c r="E4086" s="321"/>
      <c r="F4086" s="321"/>
      <c r="G4086" s="335">
        <f t="shared" si="315"/>
        <v>0</v>
      </c>
      <c r="H4086" s="311"/>
      <c r="I4086" s="337">
        <f t="shared" si="316"/>
        <v>0</v>
      </c>
      <c r="J4086" s="344">
        <f t="shared" si="317"/>
        <v>0</v>
      </c>
      <c r="K4086" s="344">
        <f t="shared" si="318"/>
        <v>0</v>
      </c>
      <c r="L4086" s="336">
        <f t="shared" si="319"/>
        <v>0</v>
      </c>
    </row>
    <row r="4087" spans="1:12" x14ac:dyDescent="0.35">
      <c r="A4087" s="334">
        <v>4052</v>
      </c>
      <c r="B4087" s="306"/>
      <c r="C4087" s="321"/>
      <c r="D4087" s="321"/>
      <c r="E4087" s="321"/>
      <c r="F4087" s="321"/>
      <c r="G4087" s="335">
        <f t="shared" si="315"/>
        <v>0</v>
      </c>
      <c r="H4087" s="311"/>
      <c r="I4087" s="337">
        <f t="shared" si="316"/>
        <v>0</v>
      </c>
      <c r="J4087" s="344">
        <f t="shared" si="317"/>
        <v>0</v>
      </c>
      <c r="K4087" s="344">
        <f t="shared" si="318"/>
        <v>0</v>
      </c>
      <c r="L4087" s="336">
        <f t="shared" si="319"/>
        <v>0</v>
      </c>
    </row>
    <row r="4088" spans="1:12" x14ac:dyDescent="0.35">
      <c r="A4088" s="334">
        <v>4053</v>
      </c>
      <c r="B4088" s="306"/>
      <c r="C4088" s="321"/>
      <c r="D4088" s="321"/>
      <c r="E4088" s="321"/>
      <c r="F4088" s="321"/>
      <c r="G4088" s="335">
        <f t="shared" si="315"/>
        <v>0</v>
      </c>
      <c r="H4088" s="311"/>
      <c r="I4088" s="337">
        <f t="shared" si="316"/>
        <v>0</v>
      </c>
      <c r="J4088" s="344">
        <f t="shared" si="317"/>
        <v>0</v>
      </c>
      <c r="K4088" s="344">
        <f t="shared" si="318"/>
        <v>0</v>
      </c>
      <c r="L4088" s="336">
        <f t="shared" si="319"/>
        <v>0</v>
      </c>
    </row>
    <row r="4089" spans="1:12" x14ac:dyDescent="0.35">
      <c r="A4089" s="334">
        <v>4054</v>
      </c>
      <c r="B4089" s="306"/>
      <c r="C4089" s="321"/>
      <c r="D4089" s="321"/>
      <c r="E4089" s="321"/>
      <c r="F4089" s="321"/>
      <c r="G4089" s="335">
        <f t="shared" si="315"/>
        <v>0</v>
      </c>
      <c r="H4089" s="311"/>
      <c r="I4089" s="337">
        <f t="shared" si="316"/>
        <v>0</v>
      </c>
      <c r="J4089" s="344">
        <f t="shared" si="317"/>
        <v>0</v>
      </c>
      <c r="K4089" s="344">
        <f t="shared" si="318"/>
        <v>0</v>
      </c>
      <c r="L4089" s="336">
        <f t="shared" si="319"/>
        <v>0</v>
      </c>
    </row>
    <row r="4090" spans="1:12" x14ac:dyDescent="0.35">
      <c r="A4090" s="334">
        <v>4055</v>
      </c>
      <c r="B4090" s="306"/>
      <c r="C4090" s="321"/>
      <c r="D4090" s="321"/>
      <c r="E4090" s="321"/>
      <c r="F4090" s="321"/>
      <c r="G4090" s="335">
        <f t="shared" si="315"/>
        <v>0</v>
      </c>
      <c r="H4090" s="311"/>
      <c r="I4090" s="337">
        <f t="shared" si="316"/>
        <v>0</v>
      </c>
      <c r="J4090" s="344">
        <f t="shared" si="317"/>
        <v>0</v>
      </c>
      <c r="K4090" s="344">
        <f t="shared" si="318"/>
        <v>0</v>
      </c>
      <c r="L4090" s="336">
        <f t="shared" si="319"/>
        <v>0</v>
      </c>
    </row>
    <row r="4091" spans="1:12" x14ac:dyDescent="0.35">
      <c r="A4091" s="333">
        <v>4056</v>
      </c>
      <c r="B4091" s="306"/>
      <c r="C4091" s="321"/>
      <c r="D4091" s="321"/>
      <c r="E4091" s="321"/>
      <c r="F4091" s="321"/>
      <c r="G4091" s="335">
        <f t="shared" si="315"/>
        <v>0</v>
      </c>
      <c r="H4091" s="311"/>
      <c r="I4091" s="337">
        <f t="shared" si="316"/>
        <v>0</v>
      </c>
      <c r="J4091" s="344">
        <f t="shared" si="317"/>
        <v>0</v>
      </c>
      <c r="K4091" s="344">
        <f t="shared" si="318"/>
        <v>0</v>
      </c>
      <c r="L4091" s="336">
        <f t="shared" si="319"/>
        <v>0</v>
      </c>
    </row>
    <row r="4092" spans="1:12" x14ac:dyDescent="0.35">
      <c r="A4092" s="334">
        <v>4057</v>
      </c>
      <c r="B4092" s="306"/>
      <c r="C4092" s="321"/>
      <c r="D4092" s="321"/>
      <c r="E4092" s="321"/>
      <c r="F4092" s="321"/>
      <c r="G4092" s="335">
        <f t="shared" si="315"/>
        <v>0</v>
      </c>
      <c r="H4092" s="311"/>
      <c r="I4092" s="337">
        <f t="shared" si="316"/>
        <v>0</v>
      </c>
      <c r="J4092" s="344">
        <f t="shared" si="317"/>
        <v>0</v>
      </c>
      <c r="K4092" s="344">
        <f t="shared" si="318"/>
        <v>0</v>
      </c>
      <c r="L4092" s="336">
        <f t="shared" si="319"/>
        <v>0</v>
      </c>
    </row>
    <row r="4093" spans="1:12" x14ac:dyDescent="0.35">
      <c r="A4093" s="334">
        <v>4058</v>
      </c>
      <c r="B4093" s="306"/>
      <c r="C4093" s="321"/>
      <c r="D4093" s="321"/>
      <c r="E4093" s="321"/>
      <c r="F4093" s="321"/>
      <c r="G4093" s="335">
        <f t="shared" si="315"/>
        <v>0</v>
      </c>
      <c r="H4093" s="311"/>
      <c r="I4093" s="337">
        <f t="shared" si="316"/>
        <v>0</v>
      </c>
      <c r="J4093" s="344">
        <f t="shared" si="317"/>
        <v>0</v>
      </c>
      <c r="K4093" s="344">
        <f t="shared" si="318"/>
        <v>0</v>
      </c>
      <c r="L4093" s="336">
        <f t="shared" si="319"/>
        <v>0</v>
      </c>
    </row>
    <row r="4094" spans="1:12" x14ac:dyDescent="0.35">
      <c r="A4094" s="334">
        <v>4059</v>
      </c>
      <c r="B4094" s="306"/>
      <c r="C4094" s="321"/>
      <c r="D4094" s="321"/>
      <c r="E4094" s="321"/>
      <c r="F4094" s="321"/>
      <c r="G4094" s="335">
        <f t="shared" si="315"/>
        <v>0</v>
      </c>
      <c r="H4094" s="311"/>
      <c r="I4094" s="337">
        <f t="shared" si="316"/>
        <v>0</v>
      </c>
      <c r="J4094" s="344">
        <f t="shared" si="317"/>
        <v>0</v>
      </c>
      <c r="K4094" s="344">
        <f t="shared" si="318"/>
        <v>0</v>
      </c>
      <c r="L4094" s="336">
        <f t="shared" si="319"/>
        <v>0</v>
      </c>
    </row>
    <row r="4095" spans="1:12" x14ac:dyDescent="0.35">
      <c r="A4095" s="334">
        <v>4060</v>
      </c>
      <c r="B4095" s="306"/>
      <c r="C4095" s="321"/>
      <c r="D4095" s="321"/>
      <c r="E4095" s="321"/>
      <c r="F4095" s="321"/>
      <c r="G4095" s="335">
        <f t="shared" si="315"/>
        <v>0</v>
      </c>
      <c r="H4095" s="311"/>
      <c r="I4095" s="337">
        <f t="shared" si="316"/>
        <v>0</v>
      </c>
      <c r="J4095" s="344">
        <f t="shared" si="317"/>
        <v>0</v>
      </c>
      <c r="K4095" s="344">
        <f t="shared" si="318"/>
        <v>0</v>
      </c>
      <c r="L4095" s="336">
        <f t="shared" si="319"/>
        <v>0</v>
      </c>
    </row>
    <row r="4096" spans="1:12" x14ac:dyDescent="0.35">
      <c r="A4096" s="333">
        <v>4061</v>
      </c>
      <c r="B4096" s="306"/>
      <c r="C4096" s="321"/>
      <c r="D4096" s="321"/>
      <c r="E4096" s="321"/>
      <c r="F4096" s="321"/>
      <c r="G4096" s="335">
        <f t="shared" si="315"/>
        <v>0</v>
      </c>
      <c r="H4096" s="311"/>
      <c r="I4096" s="337">
        <f t="shared" si="316"/>
        <v>0</v>
      </c>
      <c r="J4096" s="344">
        <f t="shared" si="317"/>
        <v>0</v>
      </c>
      <c r="K4096" s="344">
        <f t="shared" si="318"/>
        <v>0</v>
      </c>
      <c r="L4096" s="336">
        <f t="shared" si="319"/>
        <v>0</v>
      </c>
    </row>
    <row r="4097" spans="1:12" x14ac:dyDescent="0.35">
      <c r="A4097" s="334">
        <v>4062</v>
      </c>
      <c r="B4097" s="306"/>
      <c r="C4097" s="321"/>
      <c r="D4097" s="321"/>
      <c r="E4097" s="321"/>
      <c r="F4097" s="321"/>
      <c r="G4097" s="335">
        <f t="shared" si="315"/>
        <v>0</v>
      </c>
      <c r="H4097" s="311"/>
      <c r="I4097" s="337">
        <f t="shared" si="316"/>
        <v>0</v>
      </c>
      <c r="J4097" s="344">
        <f t="shared" si="317"/>
        <v>0</v>
      </c>
      <c r="K4097" s="344">
        <f t="shared" si="318"/>
        <v>0</v>
      </c>
      <c r="L4097" s="336">
        <f t="shared" si="319"/>
        <v>0</v>
      </c>
    </row>
    <row r="4098" spans="1:12" x14ac:dyDescent="0.35">
      <c r="A4098" s="334">
        <v>4063</v>
      </c>
      <c r="B4098" s="306"/>
      <c r="C4098" s="321"/>
      <c r="D4098" s="321"/>
      <c r="E4098" s="321"/>
      <c r="F4098" s="321"/>
      <c r="G4098" s="335">
        <f t="shared" si="315"/>
        <v>0</v>
      </c>
      <c r="H4098" s="311"/>
      <c r="I4098" s="337">
        <f t="shared" si="316"/>
        <v>0</v>
      </c>
      <c r="J4098" s="344">
        <f t="shared" si="317"/>
        <v>0</v>
      </c>
      <c r="K4098" s="344">
        <f t="shared" si="318"/>
        <v>0</v>
      </c>
      <c r="L4098" s="336">
        <f t="shared" si="319"/>
        <v>0</v>
      </c>
    </row>
    <row r="4099" spans="1:12" x14ac:dyDescent="0.35">
      <c r="A4099" s="334">
        <v>4064</v>
      </c>
      <c r="B4099" s="306"/>
      <c r="C4099" s="321"/>
      <c r="D4099" s="321"/>
      <c r="E4099" s="321"/>
      <c r="F4099" s="321"/>
      <c r="G4099" s="335">
        <f t="shared" si="315"/>
        <v>0</v>
      </c>
      <c r="H4099" s="311"/>
      <c r="I4099" s="337">
        <f t="shared" si="316"/>
        <v>0</v>
      </c>
      <c r="J4099" s="344">
        <f t="shared" si="317"/>
        <v>0</v>
      </c>
      <c r="K4099" s="344">
        <f t="shared" si="318"/>
        <v>0</v>
      </c>
      <c r="L4099" s="336">
        <f t="shared" si="319"/>
        <v>0</v>
      </c>
    </row>
    <row r="4100" spans="1:12" x14ac:dyDescent="0.35">
      <c r="A4100" s="334">
        <v>4065</v>
      </c>
      <c r="B4100" s="306"/>
      <c r="C4100" s="321"/>
      <c r="D4100" s="321"/>
      <c r="E4100" s="321"/>
      <c r="F4100" s="321"/>
      <c r="G4100" s="335">
        <f t="shared" si="315"/>
        <v>0</v>
      </c>
      <c r="H4100" s="311"/>
      <c r="I4100" s="337">
        <f t="shared" si="316"/>
        <v>0</v>
      </c>
      <c r="J4100" s="344">
        <f t="shared" si="317"/>
        <v>0</v>
      </c>
      <c r="K4100" s="344">
        <f t="shared" si="318"/>
        <v>0</v>
      </c>
      <c r="L4100" s="336">
        <f t="shared" si="319"/>
        <v>0</v>
      </c>
    </row>
    <row r="4101" spans="1:12" x14ac:dyDescent="0.35">
      <c r="A4101" s="333">
        <v>4066</v>
      </c>
      <c r="B4101" s="306"/>
      <c r="C4101" s="321"/>
      <c r="D4101" s="321"/>
      <c r="E4101" s="321"/>
      <c r="F4101" s="321"/>
      <c r="G4101" s="335">
        <f t="shared" si="315"/>
        <v>0</v>
      </c>
      <c r="H4101" s="311"/>
      <c r="I4101" s="337">
        <f t="shared" si="316"/>
        <v>0</v>
      </c>
      <c r="J4101" s="344">
        <f t="shared" si="317"/>
        <v>0</v>
      </c>
      <c r="K4101" s="344">
        <f t="shared" si="318"/>
        <v>0</v>
      </c>
      <c r="L4101" s="336">
        <f t="shared" si="319"/>
        <v>0</v>
      </c>
    </row>
    <row r="4102" spans="1:12" x14ac:dyDescent="0.35">
      <c r="A4102" s="334">
        <v>4067</v>
      </c>
      <c r="B4102" s="306"/>
      <c r="C4102" s="321"/>
      <c r="D4102" s="321"/>
      <c r="E4102" s="321"/>
      <c r="F4102" s="321"/>
      <c r="G4102" s="335">
        <f t="shared" si="315"/>
        <v>0</v>
      </c>
      <c r="H4102" s="311"/>
      <c r="I4102" s="337">
        <f t="shared" si="316"/>
        <v>0</v>
      </c>
      <c r="J4102" s="344">
        <f t="shared" si="317"/>
        <v>0</v>
      </c>
      <c r="K4102" s="344">
        <f t="shared" si="318"/>
        <v>0</v>
      </c>
      <c r="L4102" s="336">
        <f t="shared" si="319"/>
        <v>0</v>
      </c>
    </row>
    <row r="4103" spans="1:12" x14ac:dyDescent="0.35">
      <c r="A4103" s="334">
        <v>4068</v>
      </c>
      <c r="B4103" s="306"/>
      <c r="C4103" s="321"/>
      <c r="D4103" s="321"/>
      <c r="E4103" s="321"/>
      <c r="F4103" s="321"/>
      <c r="G4103" s="335">
        <f t="shared" si="315"/>
        <v>0</v>
      </c>
      <c r="H4103" s="311"/>
      <c r="I4103" s="337">
        <f t="shared" si="316"/>
        <v>0</v>
      </c>
      <c r="J4103" s="344">
        <f t="shared" si="317"/>
        <v>0</v>
      </c>
      <c r="K4103" s="344">
        <f t="shared" si="318"/>
        <v>0</v>
      </c>
      <c r="L4103" s="336">
        <f t="shared" si="319"/>
        <v>0</v>
      </c>
    </row>
    <row r="4104" spans="1:12" x14ac:dyDescent="0.35">
      <c r="A4104" s="334">
        <v>4069</v>
      </c>
      <c r="B4104" s="306"/>
      <c r="C4104" s="321"/>
      <c r="D4104" s="321"/>
      <c r="E4104" s="321"/>
      <c r="F4104" s="321"/>
      <c r="G4104" s="335">
        <f t="shared" si="315"/>
        <v>0</v>
      </c>
      <c r="H4104" s="311"/>
      <c r="I4104" s="337">
        <f t="shared" si="316"/>
        <v>0</v>
      </c>
      <c r="J4104" s="344">
        <f t="shared" si="317"/>
        <v>0</v>
      </c>
      <c r="K4104" s="344">
        <f t="shared" si="318"/>
        <v>0</v>
      </c>
      <c r="L4104" s="336">
        <f t="shared" si="319"/>
        <v>0</v>
      </c>
    </row>
    <row r="4105" spans="1:12" x14ac:dyDescent="0.35">
      <c r="A4105" s="334">
        <v>4070</v>
      </c>
      <c r="B4105" s="306"/>
      <c r="C4105" s="321"/>
      <c r="D4105" s="321"/>
      <c r="E4105" s="321"/>
      <c r="F4105" s="321"/>
      <c r="G4105" s="335">
        <f t="shared" si="315"/>
        <v>0</v>
      </c>
      <c r="H4105" s="311"/>
      <c r="I4105" s="337">
        <f t="shared" si="316"/>
        <v>0</v>
      </c>
      <c r="J4105" s="344">
        <f t="shared" si="317"/>
        <v>0</v>
      </c>
      <c r="K4105" s="344">
        <f t="shared" si="318"/>
        <v>0</v>
      </c>
      <c r="L4105" s="336">
        <f t="shared" si="319"/>
        <v>0</v>
      </c>
    </row>
    <row r="4106" spans="1:12" x14ac:dyDescent="0.35">
      <c r="A4106" s="333">
        <v>4071</v>
      </c>
      <c r="B4106" s="306"/>
      <c r="C4106" s="321"/>
      <c r="D4106" s="321"/>
      <c r="E4106" s="321"/>
      <c r="F4106" s="321"/>
      <c r="G4106" s="335">
        <f t="shared" si="315"/>
        <v>0</v>
      </c>
      <c r="H4106" s="311"/>
      <c r="I4106" s="337">
        <f t="shared" si="316"/>
        <v>0</v>
      </c>
      <c r="J4106" s="344">
        <f t="shared" si="317"/>
        <v>0</v>
      </c>
      <c r="K4106" s="344">
        <f t="shared" si="318"/>
        <v>0</v>
      </c>
      <c r="L4106" s="336">
        <f t="shared" si="319"/>
        <v>0</v>
      </c>
    </row>
    <row r="4107" spans="1:12" x14ac:dyDescent="0.35">
      <c r="A4107" s="334">
        <v>4072</v>
      </c>
      <c r="B4107" s="306"/>
      <c r="C4107" s="321"/>
      <c r="D4107" s="321"/>
      <c r="E4107" s="321"/>
      <c r="F4107" s="321"/>
      <c r="G4107" s="335">
        <f t="shared" si="315"/>
        <v>0</v>
      </c>
      <c r="H4107" s="311"/>
      <c r="I4107" s="337">
        <f t="shared" si="316"/>
        <v>0</v>
      </c>
      <c r="J4107" s="344">
        <f t="shared" si="317"/>
        <v>0</v>
      </c>
      <c r="K4107" s="344">
        <f t="shared" si="318"/>
        <v>0</v>
      </c>
      <c r="L4107" s="336">
        <f t="shared" si="319"/>
        <v>0</v>
      </c>
    </row>
    <row r="4108" spans="1:12" x14ac:dyDescent="0.35">
      <c r="A4108" s="334">
        <v>4073</v>
      </c>
      <c r="B4108" s="306"/>
      <c r="C4108" s="321"/>
      <c r="D4108" s="321"/>
      <c r="E4108" s="321"/>
      <c r="F4108" s="321"/>
      <c r="G4108" s="335">
        <f t="shared" si="315"/>
        <v>0</v>
      </c>
      <c r="H4108" s="311"/>
      <c r="I4108" s="337">
        <f t="shared" si="316"/>
        <v>0</v>
      </c>
      <c r="J4108" s="344">
        <f t="shared" si="317"/>
        <v>0</v>
      </c>
      <c r="K4108" s="344">
        <f t="shared" si="318"/>
        <v>0</v>
      </c>
      <c r="L4108" s="336">
        <f t="shared" si="319"/>
        <v>0</v>
      </c>
    </row>
    <row r="4109" spans="1:12" x14ac:dyDescent="0.35">
      <c r="A4109" s="334">
        <v>4074</v>
      </c>
      <c r="B4109" s="306"/>
      <c r="C4109" s="321"/>
      <c r="D4109" s="321"/>
      <c r="E4109" s="321"/>
      <c r="F4109" s="321"/>
      <c r="G4109" s="335">
        <f t="shared" si="315"/>
        <v>0</v>
      </c>
      <c r="H4109" s="311"/>
      <c r="I4109" s="337">
        <f t="shared" si="316"/>
        <v>0</v>
      </c>
      <c r="J4109" s="344">
        <f t="shared" si="317"/>
        <v>0</v>
      </c>
      <c r="K4109" s="344">
        <f t="shared" si="318"/>
        <v>0</v>
      </c>
      <c r="L4109" s="336">
        <f t="shared" si="319"/>
        <v>0</v>
      </c>
    </row>
    <row r="4110" spans="1:12" x14ac:dyDescent="0.35">
      <c r="A4110" s="334">
        <v>4075</v>
      </c>
      <c r="B4110" s="306"/>
      <c r="C4110" s="321"/>
      <c r="D4110" s="321"/>
      <c r="E4110" s="321"/>
      <c r="F4110" s="321"/>
      <c r="G4110" s="335">
        <f t="shared" si="315"/>
        <v>0</v>
      </c>
      <c r="H4110" s="311"/>
      <c r="I4110" s="337">
        <f t="shared" si="316"/>
        <v>0</v>
      </c>
      <c r="J4110" s="344">
        <f t="shared" si="317"/>
        <v>0</v>
      </c>
      <c r="K4110" s="344">
        <f t="shared" si="318"/>
        <v>0</v>
      </c>
      <c r="L4110" s="336">
        <f t="shared" si="319"/>
        <v>0</v>
      </c>
    </row>
    <row r="4111" spans="1:12" x14ac:dyDescent="0.35">
      <c r="A4111" s="333">
        <v>4076</v>
      </c>
      <c r="B4111" s="306"/>
      <c r="C4111" s="321"/>
      <c r="D4111" s="321"/>
      <c r="E4111" s="321"/>
      <c r="F4111" s="321"/>
      <c r="G4111" s="335">
        <f t="shared" si="315"/>
        <v>0</v>
      </c>
      <c r="H4111" s="311"/>
      <c r="I4111" s="337">
        <f t="shared" si="316"/>
        <v>0</v>
      </c>
      <c r="J4111" s="344">
        <f t="shared" si="317"/>
        <v>0</v>
      </c>
      <c r="K4111" s="344">
        <f t="shared" si="318"/>
        <v>0</v>
      </c>
      <c r="L4111" s="336">
        <f t="shared" si="319"/>
        <v>0</v>
      </c>
    </row>
    <row r="4112" spans="1:12" x14ac:dyDescent="0.35">
      <c r="A4112" s="334">
        <v>4077</v>
      </c>
      <c r="B4112" s="306"/>
      <c r="C4112" s="321"/>
      <c r="D4112" s="321"/>
      <c r="E4112" s="321"/>
      <c r="F4112" s="321"/>
      <c r="G4112" s="335">
        <f t="shared" si="315"/>
        <v>0</v>
      </c>
      <c r="H4112" s="311"/>
      <c r="I4112" s="337">
        <f t="shared" si="316"/>
        <v>0</v>
      </c>
      <c r="J4112" s="344">
        <f t="shared" si="317"/>
        <v>0</v>
      </c>
      <c r="K4112" s="344">
        <f t="shared" si="318"/>
        <v>0</v>
      </c>
      <c r="L4112" s="336">
        <f t="shared" si="319"/>
        <v>0</v>
      </c>
    </row>
    <row r="4113" spans="1:12" x14ac:dyDescent="0.35">
      <c r="A4113" s="334">
        <v>4078</v>
      </c>
      <c r="B4113" s="306"/>
      <c r="C4113" s="321"/>
      <c r="D4113" s="321"/>
      <c r="E4113" s="321"/>
      <c r="F4113" s="321"/>
      <c r="G4113" s="335">
        <f t="shared" si="315"/>
        <v>0</v>
      </c>
      <c r="H4113" s="311"/>
      <c r="I4113" s="337">
        <f t="shared" si="316"/>
        <v>0</v>
      </c>
      <c r="J4113" s="344">
        <f t="shared" si="317"/>
        <v>0</v>
      </c>
      <c r="K4113" s="344">
        <f t="shared" si="318"/>
        <v>0</v>
      </c>
      <c r="L4113" s="336">
        <f t="shared" si="319"/>
        <v>0</v>
      </c>
    </row>
    <row r="4114" spans="1:12" x14ac:dyDescent="0.35">
      <c r="A4114" s="334">
        <v>4079</v>
      </c>
      <c r="B4114" s="306"/>
      <c r="C4114" s="321"/>
      <c r="D4114" s="321"/>
      <c r="E4114" s="321"/>
      <c r="F4114" s="321"/>
      <c r="G4114" s="335">
        <f t="shared" si="315"/>
        <v>0</v>
      </c>
      <c r="H4114" s="311"/>
      <c r="I4114" s="337">
        <f t="shared" si="316"/>
        <v>0</v>
      </c>
      <c r="J4114" s="344">
        <f t="shared" si="317"/>
        <v>0</v>
      </c>
      <c r="K4114" s="344">
        <f t="shared" si="318"/>
        <v>0</v>
      </c>
      <c r="L4114" s="336">
        <f t="shared" si="319"/>
        <v>0</v>
      </c>
    </row>
    <row r="4115" spans="1:12" x14ac:dyDescent="0.35">
      <c r="A4115" s="334">
        <v>4080</v>
      </c>
      <c r="B4115" s="306"/>
      <c r="C4115" s="321"/>
      <c r="D4115" s="321"/>
      <c r="E4115" s="321"/>
      <c r="F4115" s="321"/>
      <c r="G4115" s="335">
        <f t="shared" si="315"/>
        <v>0</v>
      </c>
      <c r="H4115" s="311"/>
      <c r="I4115" s="337">
        <f t="shared" si="316"/>
        <v>0</v>
      </c>
      <c r="J4115" s="344">
        <f t="shared" si="317"/>
        <v>0</v>
      </c>
      <c r="K4115" s="344">
        <f t="shared" si="318"/>
        <v>0</v>
      </c>
      <c r="L4115" s="336">
        <f t="shared" si="319"/>
        <v>0</v>
      </c>
    </row>
    <row r="4116" spans="1:12" x14ac:dyDescent="0.35">
      <c r="A4116" s="333">
        <v>4081</v>
      </c>
      <c r="B4116" s="306"/>
      <c r="C4116" s="321"/>
      <c r="D4116" s="321"/>
      <c r="E4116" s="321"/>
      <c r="F4116" s="321"/>
      <c r="G4116" s="335">
        <f t="shared" si="315"/>
        <v>0</v>
      </c>
      <c r="H4116" s="311"/>
      <c r="I4116" s="337">
        <f t="shared" si="316"/>
        <v>0</v>
      </c>
      <c r="J4116" s="344">
        <f t="shared" si="317"/>
        <v>0</v>
      </c>
      <c r="K4116" s="344">
        <f t="shared" si="318"/>
        <v>0</v>
      </c>
      <c r="L4116" s="336">
        <f t="shared" si="319"/>
        <v>0</v>
      </c>
    </row>
    <row r="4117" spans="1:12" x14ac:dyDescent="0.35">
      <c r="A4117" s="334">
        <v>4082</v>
      </c>
      <c r="B4117" s="306"/>
      <c r="C4117" s="321"/>
      <c r="D4117" s="321"/>
      <c r="E4117" s="321"/>
      <c r="F4117" s="321"/>
      <c r="G4117" s="335">
        <f t="shared" si="315"/>
        <v>0</v>
      </c>
      <c r="H4117" s="311"/>
      <c r="I4117" s="337">
        <f t="shared" si="316"/>
        <v>0</v>
      </c>
      <c r="J4117" s="344">
        <f t="shared" si="317"/>
        <v>0</v>
      </c>
      <c r="K4117" s="344">
        <f t="shared" si="318"/>
        <v>0</v>
      </c>
      <c r="L4117" s="336">
        <f t="shared" si="319"/>
        <v>0</v>
      </c>
    </row>
    <row r="4118" spans="1:12" x14ac:dyDescent="0.35">
      <c r="A4118" s="334">
        <v>4083</v>
      </c>
      <c r="B4118" s="306"/>
      <c r="C4118" s="321"/>
      <c r="D4118" s="321"/>
      <c r="E4118" s="321"/>
      <c r="F4118" s="321"/>
      <c r="G4118" s="335">
        <f t="shared" si="315"/>
        <v>0</v>
      </c>
      <c r="H4118" s="311"/>
      <c r="I4118" s="337">
        <f t="shared" si="316"/>
        <v>0</v>
      </c>
      <c r="J4118" s="344">
        <f t="shared" si="317"/>
        <v>0</v>
      </c>
      <c r="K4118" s="344">
        <f t="shared" si="318"/>
        <v>0</v>
      </c>
      <c r="L4118" s="336">
        <f t="shared" si="319"/>
        <v>0</v>
      </c>
    </row>
    <row r="4119" spans="1:12" x14ac:dyDescent="0.35">
      <c r="A4119" s="334">
        <v>4084</v>
      </c>
      <c r="B4119" s="306"/>
      <c r="C4119" s="321"/>
      <c r="D4119" s="321"/>
      <c r="E4119" s="321"/>
      <c r="F4119" s="321"/>
      <c r="G4119" s="335">
        <f t="shared" si="315"/>
        <v>0</v>
      </c>
      <c r="H4119" s="311"/>
      <c r="I4119" s="337">
        <f t="shared" si="316"/>
        <v>0</v>
      </c>
      <c r="J4119" s="344">
        <f t="shared" si="317"/>
        <v>0</v>
      </c>
      <c r="K4119" s="344">
        <f t="shared" si="318"/>
        <v>0</v>
      </c>
      <c r="L4119" s="336">
        <f t="shared" si="319"/>
        <v>0</v>
      </c>
    </row>
    <row r="4120" spans="1:12" x14ac:dyDescent="0.35">
      <c r="A4120" s="334">
        <v>4085</v>
      </c>
      <c r="B4120" s="306"/>
      <c r="C4120" s="321"/>
      <c r="D4120" s="321"/>
      <c r="E4120" s="321"/>
      <c r="F4120" s="321"/>
      <c r="G4120" s="335">
        <f t="shared" si="315"/>
        <v>0</v>
      </c>
      <c r="H4120" s="311"/>
      <c r="I4120" s="337">
        <f t="shared" si="316"/>
        <v>0</v>
      </c>
      <c r="J4120" s="344">
        <f t="shared" si="317"/>
        <v>0</v>
      </c>
      <c r="K4120" s="344">
        <f t="shared" si="318"/>
        <v>0</v>
      </c>
      <c r="L4120" s="336">
        <f t="shared" si="319"/>
        <v>0</v>
      </c>
    </row>
    <row r="4121" spans="1:12" x14ac:dyDescent="0.35">
      <c r="A4121" s="333">
        <v>4086</v>
      </c>
      <c r="B4121" s="306"/>
      <c r="C4121" s="321"/>
      <c r="D4121" s="321"/>
      <c r="E4121" s="321"/>
      <c r="F4121" s="321"/>
      <c r="G4121" s="335">
        <f t="shared" si="315"/>
        <v>0</v>
      </c>
      <c r="H4121" s="311"/>
      <c r="I4121" s="337">
        <f t="shared" si="316"/>
        <v>0</v>
      </c>
      <c r="J4121" s="344">
        <f t="shared" si="317"/>
        <v>0</v>
      </c>
      <c r="K4121" s="344">
        <f t="shared" si="318"/>
        <v>0</v>
      </c>
      <c r="L4121" s="336">
        <f t="shared" si="319"/>
        <v>0</v>
      </c>
    </row>
    <row r="4122" spans="1:12" x14ac:dyDescent="0.35">
      <c r="A4122" s="334">
        <v>4087</v>
      </c>
      <c r="B4122" s="306"/>
      <c r="C4122" s="321"/>
      <c r="D4122" s="321"/>
      <c r="E4122" s="321"/>
      <c r="F4122" s="321"/>
      <c r="G4122" s="335">
        <f t="shared" si="315"/>
        <v>0</v>
      </c>
      <c r="H4122" s="311"/>
      <c r="I4122" s="337">
        <f t="shared" si="316"/>
        <v>0</v>
      </c>
      <c r="J4122" s="344">
        <f t="shared" si="317"/>
        <v>0</v>
      </c>
      <c r="K4122" s="344">
        <f t="shared" si="318"/>
        <v>0</v>
      </c>
      <c r="L4122" s="336">
        <f t="shared" si="319"/>
        <v>0</v>
      </c>
    </row>
    <row r="4123" spans="1:12" x14ac:dyDescent="0.35">
      <c r="A4123" s="334">
        <v>4088</v>
      </c>
      <c r="B4123" s="306"/>
      <c r="C4123" s="321"/>
      <c r="D4123" s="321"/>
      <c r="E4123" s="321"/>
      <c r="F4123" s="321"/>
      <c r="G4123" s="335">
        <f t="shared" si="315"/>
        <v>0</v>
      </c>
      <c r="H4123" s="311"/>
      <c r="I4123" s="337">
        <f t="shared" si="316"/>
        <v>0</v>
      </c>
      <c r="J4123" s="344">
        <f t="shared" si="317"/>
        <v>0</v>
      </c>
      <c r="K4123" s="344">
        <f t="shared" si="318"/>
        <v>0</v>
      </c>
      <c r="L4123" s="336">
        <f t="shared" si="319"/>
        <v>0</v>
      </c>
    </row>
    <row r="4124" spans="1:12" x14ac:dyDescent="0.35">
      <c r="A4124" s="334">
        <v>4089</v>
      </c>
      <c r="B4124" s="306"/>
      <c r="C4124" s="321"/>
      <c r="D4124" s="321"/>
      <c r="E4124" s="321"/>
      <c r="F4124" s="321"/>
      <c r="G4124" s="335">
        <f t="shared" si="315"/>
        <v>0</v>
      </c>
      <c r="H4124" s="311"/>
      <c r="I4124" s="337">
        <f t="shared" si="316"/>
        <v>0</v>
      </c>
      <c r="J4124" s="344">
        <f t="shared" si="317"/>
        <v>0</v>
      </c>
      <c r="K4124" s="344">
        <f t="shared" si="318"/>
        <v>0</v>
      </c>
      <c r="L4124" s="336">
        <f t="shared" si="319"/>
        <v>0</v>
      </c>
    </row>
    <row r="4125" spans="1:12" x14ac:dyDescent="0.35">
      <c r="A4125" s="334">
        <v>4090</v>
      </c>
      <c r="B4125" s="306"/>
      <c r="C4125" s="321"/>
      <c r="D4125" s="321"/>
      <c r="E4125" s="321"/>
      <c r="F4125" s="321"/>
      <c r="G4125" s="335">
        <f t="shared" si="315"/>
        <v>0</v>
      </c>
      <c r="H4125" s="311"/>
      <c r="I4125" s="337">
        <f t="shared" si="316"/>
        <v>0</v>
      </c>
      <c r="J4125" s="344">
        <f t="shared" si="317"/>
        <v>0</v>
      </c>
      <c r="K4125" s="344">
        <f t="shared" si="318"/>
        <v>0</v>
      </c>
      <c r="L4125" s="336">
        <f t="shared" si="319"/>
        <v>0</v>
      </c>
    </row>
    <row r="4126" spans="1:12" x14ac:dyDescent="0.35">
      <c r="A4126" s="333">
        <v>4091</v>
      </c>
      <c r="B4126" s="306"/>
      <c r="C4126" s="321"/>
      <c r="D4126" s="321"/>
      <c r="E4126" s="321"/>
      <c r="F4126" s="321"/>
      <c r="G4126" s="335">
        <f t="shared" si="315"/>
        <v>0</v>
      </c>
      <c r="H4126" s="311"/>
      <c r="I4126" s="337">
        <f t="shared" si="316"/>
        <v>0</v>
      </c>
      <c r="J4126" s="344">
        <f t="shared" si="317"/>
        <v>0</v>
      </c>
      <c r="K4126" s="344">
        <f t="shared" si="318"/>
        <v>0</v>
      </c>
      <c r="L4126" s="336">
        <f t="shared" si="319"/>
        <v>0</v>
      </c>
    </row>
    <row r="4127" spans="1:12" x14ac:dyDescent="0.35">
      <c r="A4127" s="334">
        <v>4092</v>
      </c>
      <c r="B4127" s="306"/>
      <c r="C4127" s="321"/>
      <c r="D4127" s="321"/>
      <c r="E4127" s="321"/>
      <c r="F4127" s="321"/>
      <c r="G4127" s="335">
        <f t="shared" si="315"/>
        <v>0</v>
      </c>
      <c r="H4127" s="311"/>
      <c r="I4127" s="337">
        <f t="shared" si="316"/>
        <v>0</v>
      </c>
      <c r="J4127" s="344">
        <f t="shared" si="317"/>
        <v>0</v>
      </c>
      <c r="K4127" s="344">
        <f t="shared" si="318"/>
        <v>0</v>
      </c>
      <c r="L4127" s="336">
        <f t="shared" si="319"/>
        <v>0</v>
      </c>
    </row>
    <row r="4128" spans="1:12" x14ac:dyDescent="0.35">
      <c r="A4128" s="334">
        <v>4093</v>
      </c>
      <c r="B4128" s="306"/>
      <c r="C4128" s="321"/>
      <c r="D4128" s="321"/>
      <c r="E4128" s="321"/>
      <c r="F4128" s="321"/>
      <c r="G4128" s="335">
        <f t="shared" si="315"/>
        <v>0</v>
      </c>
      <c r="H4128" s="311"/>
      <c r="I4128" s="337">
        <f t="shared" si="316"/>
        <v>0</v>
      </c>
      <c r="J4128" s="344">
        <f t="shared" si="317"/>
        <v>0</v>
      </c>
      <c r="K4128" s="344">
        <f t="shared" si="318"/>
        <v>0</v>
      </c>
      <c r="L4128" s="336">
        <f t="shared" si="319"/>
        <v>0</v>
      </c>
    </row>
    <row r="4129" spans="1:12" x14ac:dyDescent="0.35">
      <c r="A4129" s="334">
        <v>4094</v>
      </c>
      <c r="B4129" s="306"/>
      <c r="C4129" s="321"/>
      <c r="D4129" s="321"/>
      <c r="E4129" s="321"/>
      <c r="F4129" s="321"/>
      <c r="G4129" s="335">
        <f t="shared" si="315"/>
        <v>0</v>
      </c>
      <c r="H4129" s="311"/>
      <c r="I4129" s="337">
        <f t="shared" si="316"/>
        <v>0</v>
      </c>
      <c r="J4129" s="344">
        <f t="shared" si="317"/>
        <v>0</v>
      </c>
      <c r="K4129" s="344">
        <f t="shared" si="318"/>
        <v>0</v>
      </c>
      <c r="L4129" s="336">
        <f t="shared" si="319"/>
        <v>0</v>
      </c>
    </row>
    <row r="4130" spans="1:12" x14ac:dyDescent="0.35">
      <c r="A4130" s="334">
        <v>4095</v>
      </c>
      <c r="B4130" s="306"/>
      <c r="C4130" s="321"/>
      <c r="D4130" s="321"/>
      <c r="E4130" s="321"/>
      <c r="F4130" s="321"/>
      <c r="G4130" s="335">
        <f t="shared" si="315"/>
        <v>0</v>
      </c>
      <c r="H4130" s="311"/>
      <c r="I4130" s="337">
        <f t="shared" si="316"/>
        <v>0</v>
      </c>
      <c r="J4130" s="344">
        <f t="shared" si="317"/>
        <v>0</v>
      </c>
      <c r="K4130" s="344">
        <f t="shared" si="318"/>
        <v>0</v>
      </c>
      <c r="L4130" s="336">
        <f t="shared" si="319"/>
        <v>0</v>
      </c>
    </row>
    <row r="4131" spans="1:12" x14ac:dyDescent="0.35">
      <c r="A4131" s="333">
        <v>4096</v>
      </c>
      <c r="B4131" s="306"/>
      <c r="C4131" s="321"/>
      <c r="D4131" s="321"/>
      <c r="E4131" s="321"/>
      <c r="F4131" s="321"/>
      <c r="G4131" s="335">
        <f t="shared" si="315"/>
        <v>0</v>
      </c>
      <c r="H4131" s="311"/>
      <c r="I4131" s="337">
        <f t="shared" si="316"/>
        <v>0</v>
      </c>
      <c r="J4131" s="344">
        <f t="shared" si="317"/>
        <v>0</v>
      </c>
      <c r="K4131" s="344">
        <f t="shared" si="318"/>
        <v>0</v>
      </c>
      <c r="L4131" s="336">
        <f t="shared" si="319"/>
        <v>0</v>
      </c>
    </row>
    <row r="4132" spans="1:12" x14ac:dyDescent="0.35">
      <c r="A4132" s="334">
        <v>4097</v>
      </c>
      <c r="B4132" s="306"/>
      <c r="C4132" s="321"/>
      <c r="D4132" s="321"/>
      <c r="E4132" s="321"/>
      <c r="F4132" s="321"/>
      <c r="G4132" s="335">
        <f t="shared" si="315"/>
        <v>0</v>
      </c>
      <c r="H4132" s="311"/>
      <c r="I4132" s="337">
        <f t="shared" si="316"/>
        <v>0</v>
      </c>
      <c r="J4132" s="344">
        <f t="shared" si="317"/>
        <v>0</v>
      </c>
      <c r="K4132" s="344">
        <f t="shared" si="318"/>
        <v>0</v>
      </c>
      <c r="L4132" s="336">
        <f t="shared" si="319"/>
        <v>0</v>
      </c>
    </row>
    <row r="4133" spans="1:12" x14ac:dyDescent="0.35">
      <c r="A4133" s="334">
        <v>4098</v>
      </c>
      <c r="B4133" s="306"/>
      <c r="C4133" s="321"/>
      <c r="D4133" s="321"/>
      <c r="E4133" s="321"/>
      <c r="F4133" s="321"/>
      <c r="G4133" s="335">
        <f t="shared" ref="G4133:G4196" si="320">IF(F4133="Residencial",E4133,F4133)</f>
        <v>0</v>
      </c>
      <c r="H4133" s="311"/>
      <c r="I4133" s="337">
        <f t="shared" ref="I4133:I4196" si="321">IF(F4133="Residencial",IF(H4133&lt;=11,H4133,11),0)</f>
        <v>0</v>
      </c>
      <c r="J4133" s="344">
        <f t="shared" ref="J4133:J4196" si="322">IF(OR(G4133=1,G4133=2),IF(H4133&lt;=6,H4133,6),0)</f>
        <v>0</v>
      </c>
      <c r="K4133" s="344">
        <f t="shared" si="318"/>
        <v>0</v>
      </c>
      <c r="L4133" s="336">
        <f t="shared" si="319"/>
        <v>0</v>
      </c>
    </row>
    <row r="4134" spans="1:12" x14ac:dyDescent="0.35">
      <c r="A4134" s="334">
        <v>4099</v>
      </c>
      <c r="B4134" s="306"/>
      <c r="C4134" s="321"/>
      <c r="D4134" s="321"/>
      <c r="E4134" s="321"/>
      <c r="F4134" s="321"/>
      <c r="G4134" s="335">
        <f t="shared" si="320"/>
        <v>0</v>
      </c>
      <c r="H4134" s="311"/>
      <c r="I4134" s="337">
        <f t="shared" si="321"/>
        <v>0</v>
      </c>
      <c r="J4134" s="344">
        <f t="shared" si="322"/>
        <v>0</v>
      </c>
      <c r="K4134" s="344">
        <f t="shared" ref="K4134:K4197" si="323">I4134-J4134</f>
        <v>0</v>
      </c>
      <c r="L4134" s="336">
        <f t="shared" ref="L4134:L4197" si="324">IF(F4134="Residencial",IF(H4134&gt;11,(H4134-I4134),0),0)</f>
        <v>0</v>
      </c>
    </row>
    <row r="4135" spans="1:12" x14ac:dyDescent="0.35">
      <c r="A4135" s="334">
        <v>4100</v>
      </c>
      <c r="B4135" s="306"/>
      <c r="C4135" s="321"/>
      <c r="D4135" s="321"/>
      <c r="E4135" s="321"/>
      <c r="F4135" s="321"/>
      <c r="G4135" s="335">
        <f t="shared" si="320"/>
        <v>0</v>
      </c>
      <c r="H4135" s="311"/>
      <c r="I4135" s="337">
        <f t="shared" si="321"/>
        <v>0</v>
      </c>
      <c r="J4135" s="344">
        <f t="shared" si="322"/>
        <v>0</v>
      </c>
      <c r="K4135" s="344">
        <f t="shared" si="323"/>
        <v>0</v>
      </c>
      <c r="L4135" s="336">
        <f t="shared" si="324"/>
        <v>0</v>
      </c>
    </row>
    <row r="4136" spans="1:12" x14ac:dyDescent="0.35">
      <c r="A4136" s="333">
        <v>4101</v>
      </c>
      <c r="B4136" s="306"/>
      <c r="C4136" s="321"/>
      <c r="D4136" s="321"/>
      <c r="E4136" s="321"/>
      <c r="F4136" s="321"/>
      <c r="G4136" s="335">
        <f t="shared" si="320"/>
        <v>0</v>
      </c>
      <c r="H4136" s="311"/>
      <c r="I4136" s="337">
        <f t="shared" si="321"/>
        <v>0</v>
      </c>
      <c r="J4136" s="344">
        <f t="shared" si="322"/>
        <v>0</v>
      </c>
      <c r="K4136" s="344">
        <f t="shared" si="323"/>
        <v>0</v>
      </c>
      <c r="L4136" s="336">
        <f t="shared" si="324"/>
        <v>0</v>
      </c>
    </row>
    <row r="4137" spans="1:12" x14ac:dyDescent="0.35">
      <c r="A4137" s="334">
        <v>4102</v>
      </c>
      <c r="B4137" s="306"/>
      <c r="C4137" s="321"/>
      <c r="D4137" s="321"/>
      <c r="E4137" s="321"/>
      <c r="F4137" s="321"/>
      <c r="G4137" s="335">
        <f t="shared" si="320"/>
        <v>0</v>
      </c>
      <c r="H4137" s="311"/>
      <c r="I4137" s="337">
        <f t="shared" si="321"/>
        <v>0</v>
      </c>
      <c r="J4137" s="344">
        <f t="shared" si="322"/>
        <v>0</v>
      </c>
      <c r="K4137" s="344">
        <f t="shared" si="323"/>
        <v>0</v>
      </c>
      <c r="L4137" s="336">
        <f t="shared" si="324"/>
        <v>0</v>
      </c>
    </row>
    <row r="4138" spans="1:12" x14ac:dyDescent="0.35">
      <c r="A4138" s="334">
        <v>4103</v>
      </c>
      <c r="B4138" s="306"/>
      <c r="C4138" s="321"/>
      <c r="D4138" s="321"/>
      <c r="E4138" s="321"/>
      <c r="F4138" s="321"/>
      <c r="G4138" s="335">
        <f t="shared" si="320"/>
        <v>0</v>
      </c>
      <c r="H4138" s="311"/>
      <c r="I4138" s="337">
        <f t="shared" si="321"/>
        <v>0</v>
      </c>
      <c r="J4138" s="344">
        <f t="shared" si="322"/>
        <v>0</v>
      </c>
      <c r="K4138" s="344">
        <f t="shared" si="323"/>
        <v>0</v>
      </c>
      <c r="L4138" s="336">
        <f t="shared" si="324"/>
        <v>0</v>
      </c>
    </row>
    <row r="4139" spans="1:12" x14ac:dyDescent="0.35">
      <c r="A4139" s="334">
        <v>4104</v>
      </c>
      <c r="B4139" s="306"/>
      <c r="C4139" s="321"/>
      <c r="D4139" s="321"/>
      <c r="E4139" s="321"/>
      <c r="F4139" s="321"/>
      <c r="G4139" s="335">
        <f t="shared" si="320"/>
        <v>0</v>
      </c>
      <c r="H4139" s="311"/>
      <c r="I4139" s="337">
        <f t="shared" si="321"/>
        <v>0</v>
      </c>
      <c r="J4139" s="344">
        <f t="shared" si="322"/>
        <v>0</v>
      </c>
      <c r="K4139" s="344">
        <f t="shared" si="323"/>
        <v>0</v>
      </c>
      <c r="L4139" s="336">
        <f t="shared" si="324"/>
        <v>0</v>
      </c>
    </row>
    <row r="4140" spans="1:12" x14ac:dyDescent="0.35">
      <c r="A4140" s="334">
        <v>4105</v>
      </c>
      <c r="B4140" s="306"/>
      <c r="C4140" s="321"/>
      <c r="D4140" s="321"/>
      <c r="E4140" s="321"/>
      <c r="F4140" s="321"/>
      <c r="G4140" s="335">
        <f t="shared" si="320"/>
        <v>0</v>
      </c>
      <c r="H4140" s="311"/>
      <c r="I4140" s="337">
        <f t="shared" si="321"/>
        <v>0</v>
      </c>
      <c r="J4140" s="344">
        <f t="shared" si="322"/>
        <v>0</v>
      </c>
      <c r="K4140" s="344">
        <f t="shared" si="323"/>
        <v>0</v>
      </c>
      <c r="L4140" s="336">
        <f t="shared" si="324"/>
        <v>0</v>
      </c>
    </row>
    <row r="4141" spans="1:12" x14ac:dyDescent="0.35">
      <c r="A4141" s="333">
        <v>4106</v>
      </c>
      <c r="B4141" s="306"/>
      <c r="C4141" s="321"/>
      <c r="D4141" s="321"/>
      <c r="E4141" s="321"/>
      <c r="F4141" s="321"/>
      <c r="G4141" s="335">
        <f t="shared" si="320"/>
        <v>0</v>
      </c>
      <c r="H4141" s="311"/>
      <c r="I4141" s="337">
        <f t="shared" si="321"/>
        <v>0</v>
      </c>
      <c r="J4141" s="344">
        <f t="shared" si="322"/>
        <v>0</v>
      </c>
      <c r="K4141" s="344">
        <f t="shared" si="323"/>
        <v>0</v>
      </c>
      <c r="L4141" s="336">
        <f t="shared" si="324"/>
        <v>0</v>
      </c>
    </row>
    <row r="4142" spans="1:12" x14ac:dyDescent="0.35">
      <c r="A4142" s="334">
        <v>4107</v>
      </c>
      <c r="B4142" s="306"/>
      <c r="C4142" s="321"/>
      <c r="D4142" s="321"/>
      <c r="E4142" s="321"/>
      <c r="F4142" s="321"/>
      <c r="G4142" s="335">
        <f t="shared" si="320"/>
        <v>0</v>
      </c>
      <c r="H4142" s="311"/>
      <c r="I4142" s="337">
        <f t="shared" si="321"/>
        <v>0</v>
      </c>
      <c r="J4142" s="344">
        <f t="shared" si="322"/>
        <v>0</v>
      </c>
      <c r="K4142" s="344">
        <f t="shared" si="323"/>
        <v>0</v>
      </c>
      <c r="L4142" s="336">
        <f t="shared" si="324"/>
        <v>0</v>
      </c>
    </row>
    <row r="4143" spans="1:12" x14ac:dyDescent="0.35">
      <c r="A4143" s="334">
        <v>4108</v>
      </c>
      <c r="B4143" s="306"/>
      <c r="C4143" s="321"/>
      <c r="D4143" s="321"/>
      <c r="E4143" s="321"/>
      <c r="F4143" s="321"/>
      <c r="G4143" s="335">
        <f t="shared" si="320"/>
        <v>0</v>
      </c>
      <c r="H4143" s="311"/>
      <c r="I4143" s="337">
        <f t="shared" si="321"/>
        <v>0</v>
      </c>
      <c r="J4143" s="344">
        <f t="shared" si="322"/>
        <v>0</v>
      </c>
      <c r="K4143" s="344">
        <f t="shared" si="323"/>
        <v>0</v>
      </c>
      <c r="L4143" s="336">
        <f t="shared" si="324"/>
        <v>0</v>
      </c>
    </row>
    <row r="4144" spans="1:12" x14ac:dyDescent="0.35">
      <c r="A4144" s="334">
        <v>4109</v>
      </c>
      <c r="B4144" s="306"/>
      <c r="C4144" s="321"/>
      <c r="D4144" s="321"/>
      <c r="E4144" s="321"/>
      <c r="F4144" s="321"/>
      <c r="G4144" s="335">
        <f t="shared" si="320"/>
        <v>0</v>
      </c>
      <c r="H4144" s="311"/>
      <c r="I4144" s="337">
        <f t="shared" si="321"/>
        <v>0</v>
      </c>
      <c r="J4144" s="344">
        <f t="shared" si="322"/>
        <v>0</v>
      </c>
      <c r="K4144" s="344">
        <f t="shared" si="323"/>
        <v>0</v>
      </c>
      <c r="L4144" s="336">
        <f t="shared" si="324"/>
        <v>0</v>
      </c>
    </row>
    <row r="4145" spans="1:12" x14ac:dyDescent="0.35">
      <c r="A4145" s="334">
        <v>4110</v>
      </c>
      <c r="B4145" s="306"/>
      <c r="C4145" s="321"/>
      <c r="D4145" s="321"/>
      <c r="E4145" s="321"/>
      <c r="F4145" s="321"/>
      <c r="G4145" s="335">
        <f t="shared" si="320"/>
        <v>0</v>
      </c>
      <c r="H4145" s="311"/>
      <c r="I4145" s="337">
        <f t="shared" si="321"/>
        <v>0</v>
      </c>
      <c r="J4145" s="344">
        <f t="shared" si="322"/>
        <v>0</v>
      </c>
      <c r="K4145" s="344">
        <f t="shared" si="323"/>
        <v>0</v>
      </c>
      <c r="L4145" s="336">
        <f t="shared" si="324"/>
        <v>0</v>
      </c>
    </row>
    <row r="4146" spans="1:12" x14ac:dyDescent="0.35">
      <c r="A4146" s="333">
        <v>4111</v>
      </c>
      <c r="B4146" s="306"/>
      <c r="C4146" s="321"/>
      <c r="D4146" s="321"/>
      <c r="E4146" s="321"/>
      <c r="F4146" s="321"/>
      <c r="G4146" s="335">
        <f t="shared" si="320"/>
        <v>0</v>
      </c>
      <c r="H4146" s="311"/>
      <c r="I4146" s="337">
        <f t="shared" si="321"/>
        <v>0</v>
      </c>
      <c r="J4146" s="344">
        <f t="shared" si="322"/>
        <v>0</v>
      </c>
      <c r="K4146" s="344">
        <f t="shared" si="323"/>
        <v>0</v>
      </c>
      <c r="L4146" s="336">
        <f t="shared" si="324"/>
        <v>0</v>
      </c>
    </row>
    <row r="4147" spans="1:12" x14ac:dyDescent="0.35">
      <c r="A4147" s="334">
        <v>4112</v>
      </c>
      <c r="B4147" s="306"/>
      <c r="C4147" s="321"/>
      <c r="D4147" s="321"/>
      <c r="E4147" s="321"/>
      <c r="F4147" s="321"/>
      <c r="G4147" s="335">
        <f t="shared" si="320"/>
        <v>0</v>
      </c>
      <c r="H4147" s="311"/>
      <c r="I4147" s="337">
        <f t="shared" si="321"/>
        <v>0</v>
      </c>
      <c r="J4147" s="344">
        <f t="shared" si="322"/>
        <v>0</v>
      </c>
      <c r="K4147" s="344">
        <f t="shared" si="323"/>
        <v>0</v>
      </c>
      <c r="L4147" s="336">
        <f t="shared" si="324"/>
        <v>0</v>
      </c>
    </row>
    <row r="4148" spans="1:12" x14ac:dyDescent="0.35">
      <c r="A4148" s="334">
        <v>4113</v>
      </c>
      <c r="B4148" s="306"/>
      <c r="C4148" s="321"/>
      <c r="D4148" s="321"/>
      <c r="E4148" s="321"/>
      <c r="F4148" s="321"/>
      <c r="G4148" s="335">
        <f t="shared" si="320"/>
        <v>0</v>
      </c>
      <c r="H4148" s="311"/>
      <c r="I4148" s="337">
        <f t="shared" si="321"/>
        <v>0</v>
      </c>
      <c r="J4148" s="344">
        <f t="shared" si="322"/>
        <v>0</v>
      </c>
      <c r="K4148" s="344">
        <f t="shared" si="323"/>
        <v>0</v>
      </c>
      <c r="L4148" s="336">
        <f t="shared" si="324"/>
        <v>0</v>
      </c>
    </row>
    <row r="4149" spans="1:12" x14ac:dyDescent="0.35">
      <c r="A4149" s="334">
        <v>4114</v>
      </c>
      <c r="B4149" s="306"/>
      <c r="C4149" s="321"/>
      <c r="D4149" s="321"/>
      <c r="E4149" s="321"/>
      <c r="F4149" s="321"/>
      <c r="G4149" s="335">
        <f t="shared" si="320"/>
        <v>0</v>
      </c>
      <c r="H4149" s="311"/>
      <c r="I4149" s="337">
        <f t="shared" si="321"/>
        <v>0</v>
      </c>
      <c r="J4149" s="344">
        <f t="shared" si="322"/>
        <v>0</v>
      </c>
      <c r="K4149" s="344">
        <f t="shared" si="323"/>
        <v>0</v>
      </c>
      <c r="L4149" s="336">
        <f t="shared" si="324"/>
        <v>0</v>
      </c>
    </row>
    <row r="4150" spans="1:12" x14ac:dyDescent="0.35">
      <c r="A4150" s="334">
        <v>4115</v>
      </c>
      <c r="B4150" s="306"/>
      <c r="C4150" s="321"/>
      <c r="D4150" s="321"/>
      <c r="E4150" s="321"/>
      <c r="F4150" s="321"/>
      <c r="G4150" s="335">
        <f t="shared" si="320"/>
        <v>0</v>
      </c>
      <c r="H4150" s="311"/>
      <c r="I4150" s="337">
        <f t="shared" si="321"/>
        <v>0</v>
      </c>
      <c r="J4150" s="344">
        <f t="shared" si="322"/>
        <v>0</v>
      </c>
      <c r="K4150" s="344">
        <f t="shared" si="323"/>
        <v>0</v>
      </c>
      <c r="L4150" s="336">
        <f t="shared" si="324"/>
        <v>0</v>
      </c>
    </row>
    <row r="4151" spans="1:12" x14ac:dyDescent="0.35">
      <c r="A4151" s="333">
        <v>4116</v>
      </c>
      <c r="B4151" s="306"/>
      <c r="C4151" s="321"/>
      <c r="D4151" s="321"/>
      <c r="E4151" s="321"/>
      <c r="F4151" s="321"/>
      <c r="G4151" s="335">
        <f t="shared" si="320"/>
        <v>0</v>
      </c>
      <c r="H4151" s="311"/>
      <c r="I4151" s="337">
        <f t="shared" si="321"/>
        <v>0</v>
      </c>
      <c r="J4151" s="344">
        <f t="shared" si="322"/>
        <v>0</v>
      </c>
      <c r="K4151" s="344">
        <f t="shared" si="323"/>
        <v>0</v>
      </c>
      <c r="L4151" s="336">
        <f t="shared" si="324"/>
        <v>0</v>
      </c>
    </row>
    <row r="4152" spans="1:12" x14ac:dyDescent="0.35">
      <c r="A4152" s="334">
        <v>4117</v>
      </c>
      <c r="B4152" s="306"/>
      <c r="C4152" s="321"/>
      <c r="D4152" s="321"/>
      <c r="E4152" s="321"/>
      <c r="F4152" s="321"/>
      <c r="G4152" s="335">
        <f t="shared" si="320"/>
        <v>0</v>
      </c>
      <c r="H4152" s="311"/>
      <c r="I4152" s="337">
        <f t="shared" si="321"/>
        <v>0</v>
      </c>
      <c r="J4152" s="344">
        <f t="shared" si="322"/>
        <v>0</v>
      </c>
      <c r="K4152" s="344">
        <f t="shared" si="323"/>
        <v>0</v>
      </c>
      <c r="L4152" s="336">
        <f t="shared" si="324"/>
        <v>0</v>
      </c>
    </row>
    <row r="4153" spans="1:12" x14ac:dyDescent="0.35">
      <c r="A4153" s="334">
        <v>4118</v>
      </c>
      <c r="B4153" s="306"/>
      <c r="C4153" s="321"/>
      <c r="D4153" s="321"/>
      <c r="E4153" s="321"/>
      <c r="F4153" s="321"/>
      <c r="G4153" s="335">
        <f t="shared" si="320"/>
        <v>0</v>
      </c>
      <c r="H4153" s="311"/>
      <c r="I4153" s="337">
        <f t="shared" si="321"/>
        <v>0</v>
      </c>
      <c r="J4153" s="344">
        <f t="shared" si="322"/>
        <v>0</v>
      </c>
      <c r="K4153" s="344">
        <f t="shared" si="323"/>
        <v>0</v>
      </c>
      <c r="L4153" s="336">
        <f t="shared" si="324"/>
        <v>0</v>
      </c>
    </row>
    <row r="4154" spans="1:12" x14ac:dyDescent="0.35">
      <c r="A4154" s="334">
        <v>4119</v>
      </c>
      <c r="B4154" s="306"/>
      <c r="C4154" s="321"/>
      <c r="D4154" s="321"/>
      <c r="E4154" s="321"/>
      <c r="F4154" s="321"/>
      <c r="G4154" s="335">
        <f t="shared" si="320"/>
        <v>0</v>
      </c>
      <c r="H4154" s="311"/>
      <c r="I4154" s="337">
        <f t="shared" si="321"/>
        <v>0</v>
      </c>
      <c r="J4154" s="344">
        <f t="shared" si="322"/>
        <v>0</v>
      </c>
      <c r="K4154" s="344">
        <f t="shared" si="323"/>
        <v>0</v>
      </c>
      <c r="L4154" s="336">
        <f t="shared" si="324"/>
        <v>0</v>
      </c>
    </row>
    <row r="4155" spans="1:12" x14ac:dyDescent="0.35">
      <c r="A4155" s="334">
        <v>4120</v>
      </c>
      <c r="B4155" s="306"/>
      <c r="C4155" s="321"/>
      <c r="D4155" s="321"/>
      <c r="E4155" s="321"/>
      <c r="F4155" s="321"/>
      <c r="G4155" s="335">
        <f t="shared" si="320"/>
        <v>0</v>
      </c>
      <c r="H4155" s="311"/>
      <c r="I4155" s="337">
        <f t="shared" si="321"/>
        <v>0</v>
      </c>
      <c r="J4155" s="344">
        <f t="shared" si="322"/>
        <v>0</v>
      </c>
      <c r="K4155" s="344">
        <f t="shared" si="323"/>
        <v>0</v>
      </c>
      <c r="L4155" s="336">
        <f t="shared" si="324"/>
        <v>0</v>
      </c>
    </row>
    <row r="4156" spans="1:12" x14ac:dyDescent="0.35">
      <c r="A4156" s="333">
        <v>4121</v>
      </c>
      <c r="B4156" s="306"/>
      <c r="C4156" s="321"/>
      <c r="D4156" s="321"/>
      <c r="E4156" s="321"/>
      <c r="F4156" s="321"/>
      <c r="G4156" s="335">
        <f t="shared" si="320"/>
        <v>0</v>
      </c>
      <c r="H4156" s="311"/>
      <c r="I4156" s="337">
        <f t="shared" si="321"/>
        <v>0</v>
      </c>
      <c r="J4156" s="344">
        <f t="shared" si="322"/>
        <v>0</v>
      </c>
      <c r="K4156" s="344">
        <f t="shared" si="323"/>
        <v>0</v>
      </c>
      <c r="L4156" s="336">
        <f t="shared" si="324"/>
        <v>0</v>
      </c>
    </row>
    <row r="4157" spans="1:12" x14ac:dyDescent="0.35">
      <c r="A4157" s="334">
        <v>4122</v>
      </c>
      <c r="B4157" s="306"/>
      <c r="C4157" s="321"/>
      <c r="D4157" s="321"/>
      <c r="E4157" s="321"/>
      <c r="F4157" s="321"/>
      <c r="G4157" s="335">
        <f t="shared" si="320"/>
        <v>0</v>
      </c>
      <c r="H4157" s="311"/>
      <c r="I4157" s="337">
        <f t="shared" si="321"/>
        <v>0</v>
      </c>
      <c r="J4157" s="344">
        <f t="shared" si="322"/>
        <v>0</v>
      </c>
      <c r="K4157" s="344">
        <f t="shared" si="323"/>
        <v>0</v>
      </c>
      <c r="L4157" s="336">
        <f t="shared" si="324"/>
        <v>0</v>
      </c>
    </row>
    <row r="4158" spans="1:12" x14ac:dyDescent="0.35">
      <c r="A4158" s="334">
        <v>4123</v>
      </c>
      <c r="B4158" s="306"/>
      <c r="C4158" s="321"/>
      <c r="D4158" s="321"/>
      <c r="E4158" s="321"/>
      <c r="F4158" s="321"/>
      <c r="G4158" s="335">
        <f t="shared" si="320"/>
        <v>0</v>
      </c>
      <c r="H4158" s="311"/>
      <c r="I4158" s="337">
        <f t="shared" si="321"/>
        <v>0</v>
      </c>
      <c r="J4158" s="344">
        <f t="shared" si="322"/>
        <v>0</v>
      </c>
      <c r="K4158" s="344">
        <f t="shared" si="323"/>
        <v>0</v>
      </c>
      <c r="L4158" s="336">
        <f t="shared" si="324"/>
        <v>0</v>
      </c>
    </row>
    <row r="4159" spans="1:12" x14ac:dyDescent="0.35">
      <c r="A4159" s="334">
        <v>4124</v>
      </c>
      <c r="B4159" s="306"/>
      <c r="C4159" s="321"/>
      <c r="D4159" s="321"/>
      <c r="E4159" s="321"/>
      <c r="F4159" s="321"/>
      <c r="G4159" s="335">
        <f t="shared" si="320"/>
        <v>0</v>
      </c>
      <c r="H4159" s="311"/>
      <c r="I4159" s="337">
        <f t="shared" si="321"/>
        <v>0</v>
      </c>
      <c r="J4159" s="344">
        <f t="shared" si="322"/>
        <v>0</v>
      </c>
      <c r="K4159" s="344">
        <f t="shared" si="323"/>
        <v>0</v>
      </c>
      <c r="L4159" s="336">
        <f t="shared" si="324"/>
        <v>0</v>
      </c>
    </row>
    <row r="4160" spans="1:12" x14ac:dyDescent="0.35">
      <c r="A4160" s="334">
        <v>4125</v>
      </c>
      <c r="B4160" s="306"/>
      <c r="C4160" s="321"/>
      <c r="D4160" s="321"/>
      <c r="E4160" s="321"/>
      <c r="F4160" s="321"/>
      <c r="G4160" s="335">
        <f t="shared" si="320"/>
        <v>0</v>
      </c>
      <c r="H4160" s="311"/>
      <c r="I4160" s="337">
        <f t="shared" si="321"/>
        <v>0</v>
      </c>
      <c r="J4160" s="344">
        <f t="shared" si="322"/>
        <v>0</v>
      </c>
      <c r="K4160" s="344">
        <f t="shared" si="323"/>
        <v>0</v>
      </c>
      <c r="L4160" s="336">
        <f t="shared" si="324"/>
        <v>0</v>
      </c>
    </row>
    <row r="4161" spans="1:12" x14ac:dyDescent="0.35">
      <c r="A4161" s="333">
        <v>4126</v>
      </c>
      <c r="B4161" s="306"/>
      <c r="C4161" s="321"/>
      <c r="D4161" s="321"/>
      <c r="E4161" s="321"/>
      <c r="F4161" s="321"/>
      <c r="G4161" s="335">
        <f t="shared" si="320"/>
        <v>0</v>
      </c>
      <c r="H4161" s="311"/>
      <c r="I4161" s="337">
        <f t="shared" si="321"/>
        <v>0</v>
      </c>
      <c r="J4161" s="344">
        <f t="shared" si="322"/>
        <v>0</v>
      </c>
      <c r="K4161" s="344">
        <f t="shared" si="323"/>
        <v>0</v>
      </c>
      <c r="L4161" s="336">
        <f t="shared" si="324"/>
        <v>0</v>
      </c>
    </row>
    <row r="4162" spans="1:12" x14ac:dyDescent="0.35">
      <c r="A4162" s="334">
        <v>4127</v>
      </c>
      <c r="B4162" s="306"/>
      <c r="C4162" s="321"/>
      <c r="D4162" s="321"/>
      <c r="E4162" s="321"/>
      <c r="F4162" s="321"/>
      <c r="G4162" s="335">
        <f t="shared" si="320"/>
        <v>0</v>
      </c>
      <c r="H4162" s="311"/>
      <c r="I4162" s="337">
        <f t="shared" si="321"/>
        <v>0</v>
      </c>
      <c r="J4162" s="344">
        <f t="shared" si="322"/>
        <v>0</v>
      </c>
      <c r="K4162" s="344">
        <f t="shared" si="323"/>
        <v>0</v>
      </c>
      <c r="L4162" s="336">
        <f t="shared" si="324"/>
        <v>0</v>
      </c>
    </row>
    <row r="4163" spans="1:12" x14ac:dyDescent="0.35">
      <c r="A4163" s="334">
        <v>4128</v>
      </c>
      <c r="B4163" s="306"/>
      <c r="C4163" s="321"/>
      <c r="D4163" s="321"/>
      <c r="E4163" s="321"/>
      <c r="F4163" s="321"/>
      <c r="G4163" s="335">
        <f t="shared" si="320"/>
        <v>0</v>
      </c>
      <c r="H4163" s="311"/>
      <c r="I4163" s="337">
        <f t="shared" si="321"/>
        <v>0</v>
      </c>
      <c r="J4163" s="344">
        <f t="shared" si="322"/>
        <v>0</v>
      </c>
      <c r="K4163" s="344">
        <f t="shared" si="323"/>
        <v>0</v>
      </c>
      <c r="L4163" s="336">
        <f t="shared" si="324"/>
        <v>0</v>
      </c>
    </row>
    <row r="4164" spans="1:12" x14ac:dyDescent="0.35">
      <c r="A4164" s="334">
        <v>4129</v>
      </c>
      <c r="B4164" s="306"/>
      <c r="C4164" s="321"/>
      <c r="D4164" s="321"/>
      <c r="E4164" s="321"/>
      <c r="F4164" s="321"/>
      <c r="G4164" s="335">
        <f t="shared" si="320"/>
        <v>0</v>
      </c>
      <c r="H4164" s="311"/>
      <c r="I4164" s="337">
        <f t="shared" si="321"/>
        <v>0</v>
      </c>
      <c r="J4164" s="344">
        <f t="shared" si="322"/>
        <v>0</v>
      </c>
      <c r="K4164" s="344">
        <f t="shared" si="323"/>
        <v>0</v>
      </c>
      <c r="L4164" s="336">
        <f t="shared" si="324"/>
        <v>0</v>
      </c>
    </row>
    <row r="4165" spans="1:12" x14ac:dyDescent="0.35">
      <c r="A4165" s="334">
        <v>4130</v>
      </c>
      <c r="B4165" s="306"/>
      <c r="C4165" s="321"/>
      <c r="D4165" s="321"/>
      <c r="E4165" s="321"/>
      <c r="F4165" s="321"/>
      <c r="G4165" s="335">
        <f t="shared" si="320"/>
        <v>0</v>
      </c>
      <c r="H4165" s="311"/>
      <c r="I4165" s="337">
        <f t="shared" si="321"/>
        <v>0</v>
      </c>
      <c r="J4165" s="344">
        <f t="shared" si="322"/>
        <v>0</v>
      </c>
      <c r="K4165" s="344">
        <f t="shared" si="323"/>
        <v>0</v>
      </c>
      <c r="L4165" s="336">
        <f t="shared" si="324"/>
        <v>0</v>
      </c>
    </row>
    <row r="4166" spans="1:12" x14ac:dyDescent="0.35">
      <c r="A4166" s="333">
        <v>4131</v>
      </c>
      <c r="B4166" s="306"/>
      <c r="C4166" s="321"/>
      <c r="D4166" s="321"/>
      <c r="E4166" s="321"/>
      <c r="F4166" s="321"/>
      <c r="G4166" s="335">
        <f t="shared" si="320"/>
        <v>0</v>
      </c>
      <c r="H4166" s="311"/>
      <c r="I4166" s="337">
        <f t="shared" si="321"/>
        <v>0</v>
      </c>
      <c r="J4166" s="344">
        <f t="shared" si="322"/>
        <v>0</v>
      </c>
      <c r="K4166" s="344">
        <f t="shared" si="323"/>
        <v>0</v>
      </c>
      <c r="L4166" s="336">
        <f t="shared" si="324"/>
        <v>0</v>
      </c>
    </row>
    <row r="4167" spans="1:12" x14ac:dyDescent="0.35">
      <c r="A4167" s="334">
        <v>4132</v>
      </c>
      <c r="B4167" s="306"/>
      <c r="C4167" s="321"/>
      <c r="D4167" s="321"/>
      <c r="E4167" s="321"/>
      <c r="F4167" s="321"/>
      <c r="G4167" s="335">
        <f t="shared" si="320"/>
        <v>0</v>
      </c>
      <c r="H4167" s="311"/>
      <c r="I4167" s="337">
        <f t="shared" si="321"/>
        <v>0</v>
      </c>
      <c r="J4167" s="344">
        <f t="shared" si="322"/>
        <v>0</v>
      </c>
      <c r="K4167" s="344">
        <f t="shared" si="323"/>
        <v>0</v>
      </c>
      <c r="L4167" s="336">
        <f t="shared" si="324"/>
        <v>0</v>
      </c>
    </row>
    <row r="4168" spans="1:12" x14ac:dyDescent="0.35">
      <c r="A4168" s="334">
        <v>4133</v>
      </c>
      <c r="B4168" s="306"/>
      <c r="C4168" s="321"/>
      <c r="D4168" s="321"/>
      <c r="E4168" s="321"/>
      <c r="F4168" s="321"/>
      <c r="G4168" s="335">
        <f t="shared" si="320"/>
        <v>0</v>
      </c>
      <c r="H4168" s="311"/>
      <c r="I4168" s="337">
        <f t="shared" si="321"/>
        <v>0</v>
      </c>
      <c r="J4168" s="344">
        <f t="shared" si="322"/>
        <v>0</v>
      </c>
      <c r="K4168" s="344">
        <f t="shared" si="323"/>
        <v>0</v>
      </c>
      <c r="L4168" s="336">
        <f t="shared" si="324"/>
        <v>0</v>
      </c>
    </row>
    <row r="4169" spans="1:12" x14ac:dyDescent="0.35">
      <c r="A4169" s="334">
        <v>4134</v>
      </c>
      <c r="B4169" s="306"/>
      <c r="C4169" s="321"/>
      <c r="D4169" s="321"/>
      <c r="E4169" s="321"/>
      <c r="F4169" s="321"/>
      <c r="G4169" s="335">
        <f t="shared" si="320"/>
        <v>0</v>
      </c>
      <c r="H4169" s="311"/>
      <c r="I4169" s="337">
        <f t="shared" si="321"/>
        <v>0</v>
      </c>
      <c r="J4169" s="344">
        <f t="shared" si="322"/>
        <v>0</v>
      </c>
      <c r="K4169" s="344">
        <f t="shared" si="323"/>
        <v>0</v>
      </c>
      <c r="L4169" s="336">
        <f t="shared" si="324"/>
        <v>0</v>
      </c>
    </row>
    <row r="4170" spans="1:12" x14ac:dyDescent="0.35">
      <c r="A4170" s="334">
        <v>4135</v>
      </c>
      <c r="B4170" s="306"/>
      <c r="C4170" s="321"/>
      <c r="D4170" s="321"/>
      <c r="E4170" s="321"/>
      <c r="F4170" s="321"/>
      <c r="G4170" s="335">
        <f t="shared" si="320"/>
        <v>0</v>
      </c>
      <c r="H4170" s="311"/>
      <c r="I4170" s="337">
        <f t="shared" si="321"/>
        <v>0</v>
      </c>
      <c r="J4170" s="344">
        <f t="shared" si="322"/>
        <v>0</v>
      </c>
      <c r="K4170" s="344">
        <f t="shared" si="323"/>
        <v>0</v>
      </c>
      <c r="L4170" s="336">
        <f t="shared" si="324"/>
        <v>0</v>
      </c>
    </row>
    <row r="4171" spans="1:12" x14ac:dyDescent="0.35">
      <c r="A4171" s="333">
        <v>4136</v>
      </c>
      <c r="B4171" s="306"/>
      <c r="C4171" s="321"/>
      <c r="D4171" s="321"/>
      <c r="E4171" s="321"/>
      <c r="F4171" s="321"/>
      <c r="G4171" s="335">
        <f t="shared" si="320"/>
        <v>0</v>
      </c>
      <c r="H4171" s="311"/>
      <c r="I4171" s="337">
        <f t="shared" si="321"/>
        <v>0</v>
      </c>
      <c r="J4171" s="344">
        <f t="shared" si="322"/>
        <v>0</v>
      </c>
      <c r="K4171" s="344">
        <f t="shared" si="323"/>
        <v>0</v>
      </c>
      <c r="L4171" s="336">
        <f t="shared" si="324"/>
        <v>0</v>
      </c>
    </row>
    <row r="4172" spans="1:12" x14ac:dyDescent="0.35">
      <c r="A4172" s="334">
        <v>4137</v>
      </c>
      <c r="B4172" s="306"/>
      <c r="C4172" s="321"/>
      <c r="D4172" s="321"/>
      <c r="E4172" s="321"/>
      <c r="F4172" s="321"/>
      <c r="G4172" s="335">
        <f t="shared" si="320"/>
        <v>0</v>
      </c>
      <c r="H4172" s="311"/>
      <c r="I4172" s="337">
        <f t="shared" si="321"/>
        <v>0</v>
      </c>
      <c r="J4172" s="344">
        <f t="shared" si="322"/>
        <v>0</v>
      </c>
      <c r="K4172" s="344">
        <f t="shared" si="323"/>
        <v>0</v>
      </c>
      <c r="L4172" s="336">
        <f t="shared" si="324"/>
        <v>0</v>
      </c>
    </row>
    <row r="4173" spans="1:12" x14ac:dyDescent="0.35">
      <c r="A4173" s="334">
        <v>4138</v>
      </c>
      <c r="B4173" s="306"/>
      <c r="C4173" s="321"/>
      <c r="D4173" s="321"/>
      <c r="E4173" s="321"/>
      <c r="F4173" s="321"/>
      <c r="G4173" s="335">
        <f t="shared" si="320"/>
        <v>0</v>
      </c>
      <c r="H4173" s="311"/>
      <c r="I4173" s="337">
        <f t="shared" si="321"/>
        <v>0</v>
      </c>
      <c r="J4173" s="344">
        <f t="shared" si="322"/>
        <v>0</v>
      </c>
      <c r="K4173" s="344">
        <f t="shared" si="323"/>
        <v>0</v>
      </c>
      <c r="L4173" s="336">
        <f t="shared" si="324"/>
        <v>0</v>
      </c>
    </row>
    <row r="4174" spans="1:12" x14ac:dyDescent="0.35">
      <c r="A4174" s="334">
        <v>4139</v>
      </c>
      <c r="B4174" s="306"/>
      <c r="C4174" s="321"/>
      <c r="D4174" s="321"/>
      <c r="E4174" s="321"/>
      <c r="F4174" s="321"/>
      <c r="G4174" s="335">
        <f t="shared" si="320"/>
        <v>0</v>
      </c>
      <c r="H4174" s="311"/>
      <c r="I4174" s="337">
        <f t="shared" si="321"/>
        <v>0</v>
      </c>
      <c r="J4174" s="344">
        <f t="shared" si="322"/>
        <v>0</v>
      </c>
      <c r="K4174" s="344">
        <f t="shared" si="323"/>
        <v>0</v>
      </c>
      <c r="L4174" s="336">
        <f t="shared" si="324"/>
        <v>0</v>
      </c>
    </row>
    <row r="4175" spans="1:12" x14ac:dyDescent="0.35">
      <c r="A4175" s="334">
        <v>4140</v>
      </c>
      <c r="B4175" s="306"/>
      <c r="C4175" s="321"/>
      <c r="D4175" s="321"/>
      <c r="E4175" s="321"/>
      <c r="F4175" s="321"/>
      <c r="G4175" s="335">
        <f t="shared" si="320"/>
        <v>0</v>
      </c>
      <c r="H4175" s="311"/>
      <c r="I4175" s="337">
        <f t="shared" si="321"/>
        <v>0</v>
      </c>
      <c r="J4175" s="344">
        <f t="shared" si="322"/>
        <v>0</v>
      </c>
      <c r="K4175" s="344">
        <f t="shared" si="323"/>
        <v>0</v>
      </c>
      <c r="L4175" s="336">
        <f t="shared" si="324"/>
        <v>0</v>
      </c>
    </row>
    <row r="4176" spans="1:12" x14ac:dyDescent="0.35">
      <c r="A4176" s="333">
        <v>4141</v>
      </c>
      <c r="B4176" s="306"/>
      <c r="C4176" s="321"/>
      <c r="D4176" s="321"/>
      <c r="E4176" s="321"/>
      <c r="F4176" s="321"/>
      <c r="G4176" s="335">
        <f t="shared" si="320"/>
        <v>0</v>
      </c>
      <c r="H4176" s="311"/>
      <c r="I4176" s="337">
        <f t="shared" si="321"/>
        <v>0</v>
      </c>
      <c r="J4176" s="344">
        <f t="shared" si="322"/>
        <v>0</v>
      </c>
      <c r="K4176" s="344">
        <f t="shared" si="323"/>
        <v>0</v>
      </c>
      <c r="L4176" s="336">
        <f t="shared" si="324"/>
        <v>0</v>
      </c>
    </row>
    <row r="4177" spans="1:12" x14ac:dyDescent="0.35">
      <c r="A4177" s="334">
        <v>4142</v>
      </c>
      <c r="B4177" s="306"/>
      <c r="C4177" s="321"/>
      <c r="D4177" s="321"/>
      <c r="E4177" s="321"/>
      <c r="F4177" s="321"/>
      <c r="G4177" s="335">
        <f t="shared" si="320"/>
        <v>0</v>
      </c>
      <c r="H4177" s="311"/>
      <c r="I4177" s="337">
        <f t="shared" si="321"/>
        <v>0</v>
      </c>
      <c r="J4177" s="344">
        <f t="shared" si="322"/>
        <v>0</v>
      </c>
      <c r="K4177" s="344">
        <f t="shared" si="323"/>
        <v>0</v>
      </c>
      <c r="L4177" s="336">
        <f t="shared" si="324"/>
        <v>0</v>
      </c>
    </row>
    <row r="4178" spans="1:12" x14ac:dyDescent="0.35">
      <c r="A4178" s="334">
        <v>4143</v>
      </c>
      <c r="B4178" s="306"/>
      <c r="C4178" s="321"/>
      <c r="D4178" s="321"/>
      <c r="E4178" s="321"/>
      <c r="F4178" s="321"/>
      <c r="G4178" s="335">
        <f t="shared" si="320"/>
        <v>0</v>
      </c>
      <c r="H4178" s="311"/>
      <c r="I4178" s="337">
        <f t="shared" si="321"/>
        <v>0</v>
      </c>
      <c r="J4178" s="344">
        <f t="shared" si="322"/>
        <v>0</v>
      </c>
      <c r="K4178" s="344">
        <f t="shared" si="323"/>
        <v>0</v>
      </c>
      <c r="L4178" s="336">
        <f t="shared" si="324"/>
        <v>0</v>
      </c>
    </row>
    <row r="4179" spans="1:12" x14ac:dyDescent="0.35">
      <c r="A4179" s="334">
        <v>4144</v>
      </c>
      <c r="B4179" s="306"/>
      <c r="C4179" s="321"/>
      <c r="D4179" s="321"/>
      <c r="E4179" s="321"/>
      <c r="F4179" s="321"/>
      <c r="G4179" s="335">
        <f t="shared" si="320"/>
        <v>0</v>
      </c>
      <c r="H4179" s="311"/>
      <c r="I4179" s="337">
        <f t="shared" si="321"/>
        <v>0</v>
      </c>
      <c r="J4179" s="344">
        <f t="shared" si="322"/>
        <v>0</v>
      </c>
      <c r="K4179" s="344">
        <f t="shared" si="323"/>
        <v>0</v>
      </c>
      <c r="L4179" s="336">
        <f t="shared" si="324"/>
        <v>0</v>
      </c>
    </row>
    <row r="4180" spans="1:12" x14ac:dyDescent="0.35">
      <c r="A4180" s="334">
        <v>4145</v>
      </c>
      <c r="B4180" s="306"/>
      <c r="C4180" s="321"/>
      <c r="D4180" s="321"/>
      <c r="E4180" s="321"/>
      <c r="F4180" s="321"/>
      <c r="G4180" s="335">
        <f t="shared" si="320"/>
        <v>0</v>
      </c>
      <c r="H4180" s="311"/>
      <c r="I4180" s="337">
        <f t="shared" si="321"/>
        <v>0</v>
      </c>
      <c r="J4180" s="344">
        <f t="shared" si="322"/>
        <v>0</v>
      </c>
      <c r="K4180" s="344">
        <f t="shared" si="323"/>
        <v>0</v>
      </c>
      <c r="L4180" s="336">
        <f t="shared" si="324"/>
        <v>0</v>
      </c>
    </row>
    <row r="4181" spans="1:12" x14ac:dyDescent="0.35">
      <c r="A4181" s="333">
        <v>4146</v>
      </c>
      <c r="B4181" s="306"/>
      <c r="C4181" s="321"/>
      <c r="D4181" s="321"/>
      <c r="E4181" s="321"/>
      <c r="F4181" s="321"/>
      <c r="G4181" s="335">
        <f t="shared" si="320"/>
        <v>0</v>
      </c>
      <c r="H4181" s="311"/>
      <c r="I4181" s="337">
        <f t="shared" si="321"/>
        <v>0</v>
      </c>
      <c r="J4181" s="344">
        <f t="shared" si="322"/>
        <v>0</v>
      </c>
      <c r="K4181" s="344">
        <f t="shared" si="323"/>
        <v>0</v>
      </c>
      <c r="L4181" s="336">
        <f t="shared" si="324"/>
        <v>0</v>
      </c>
    </row>
    <row r="4182" spans="1:12" x14ac:dyDescent="0.35">
      <c r="A4182" s="334">
        <v>4147</v>
      </c>
      <c r="B4182" s="306"/>
      <c r="C4182" s="321"/>
      <c r="D4182" s="321"/>
      <c r="E4182" s="321"/>
      <c r="F4182" s="321"/>
      <c r="G4182" s="335">
        <f t="shared" si="320"/>
        <v>0</v>
      </c>
      <c r="H4182" s="311"/>
      <c r="I4182" s="337">
        <f t="shared" si="321"/>
        <v>0</v>
      </c>
      <c r="J4182" s="344">
        <f t="shared" si="322"/>
        <v>0</v>
      </c>
      <c r="K4182" s="344">
        <f t="shared" si="323"/>
        <v>0</v>
      </c>
      <c r="L4182" s="336">
        <f t="shared" si="324"/>
        <v>0</v>
      </c>
    </row>
    <row r="4183" spans="1:12" x14ac:dyDescent="0.35">
      <c r="A4183" s="334">
        <v>4148</v>
      </c>
      <c r="B4183" s="306"/>
      <c r="C4183" s="321"/>
      <c r="D4183" s="321"/>
      <c r="E4183" s="321"/>
      <c r="F4183" s="321"/>
      <c r="G4183" s="335">
        <f t="shared" si="320"/>
        <v>0</v>
      </c>
      <c r="H4183" s="311"/>
      <c r="I4183" s="337">
        <f t="shared" si="321"/>
        <v>0</v>
      </c>
      <c r="J4183" s="344">
        <f t="shared" si="322"/>
        <v>0</v>
      </c>
      <c r="K4183" s="344">
        <f t="shared" si="323"/>
        <v>0</v>
      </c>
      <c r="L4183" s="336">
        <f t="shared" si="324"/>
        <v>0</v>
      </c>
    </row>
    <row r="4184" spans="1:12" x14ac:dyDescent="0.35">
      <c r="A4184" s="334">
        <v>4149</v>
      </c>
      <c r="B4184" s="306"/>
      <c r="C4184" s="321"/>
      <c r="D4184" s="321"/>
      <c r="E4184" s="321"/>
      <c r="F4184" s="321"/>
      <c r="G4184" s="335">
        <f t="shared" si="320"/>
        <v>0</v>
      </c>
      <c r="H4184" s="311"/>
      <c r="I4184" s="337">
        <f t="shared" si="321"/>
        <v>0</v>
      </c>
      <c r="J4184" s="344">
        <f t="shared" si="322"/>
        <v>0</v>
      </c>
      <c r="K4184" s="344">
        <f t="shared" si="323"/>
        <v>0</v>
      </c>
      <c r="L4184" s="336">
        <f t="shared" si="324"/>
        <v>0</v>
      </c>
    </row>
    <row r="4185" spans="1:12" x14ac:dyDescent="0.35">
      <c r="A4185" s="334">
        <v>4150</v>
      </c>
      <c r="B4185" s="306"/>
      <c r="C4185" s="321"/>
      <c r="D4185" s="321"/>
      <c r="E4185" s="321"/>
      <c r="F4185" s="321"/>
      <c r="G4185" s="335">
        <f t="shared" si="320"/>
        <v>0</v>
      </c>
      <c r="H4185" s="311"/>
      <c r="I4185" s="337">
        <f t="shared" si="321"/>
        <v>0</v>
      </c>
      <c r="J4185" s="344">
        <f t="shared" si="322"/>
        <v>0</v>
      </c>
      <c r="K4185" s="344">
        <f t="shared" si="323"/>
        <v>0</v>
      </c>
      <c r="L4185" s="336">
        <f t="shared" si="324"/>
        <v>0</v>
      </c>
    </row>
    <row r="4186" spans="1:12" x14ac:dyDescent="0.35">
      <c r="A4186" s="333">
        <v>4151</v>
      </c>
      <c r="B4186" s="306"/>
      <c r="C4186" s="321"/>
      <c r="D4186" s="321"/>
      <c r="E4186" s="321"/>
      <c r="F4186" s="321"/>
      <c r="G4186" s="335">
        <f t="shared" si="320"/>
        <v>0</v>
      </c>
      <c r="H4186" s="311"/>
      <c r="I4186" s="337">
        <f t="shared" si="321"/>
        <v>0</v>
      </c>
      <c r="J4186" s="344">
        <f t="shared" si="322"/>
        <v>0</v>
      </c>
      <c r="K4186" s="344">
        <f t="shared" si="323"/>
        <v>0</v>
      </c>
      <c r="L4186" s="336">
        <f t="shared" si="324"/>
        <v>0</v>
      </c>
    </row>
    <row r="4187" spans="1:12" x14ac:dyDescent="0.35">
      <c r="A4187" s="334">
        <v>4152</v>
      </c>
      <c r="B4187" s="306"/>
      <c r="C4187" s="321"/>
      <c r="D4187" s="321"/>
      <c r="E4187" s="321"/>
      <c r="F4187" s="321"/>
      <c r="G4187" s="335">
        <f t="shared" si="320"/>
        <v>0</v>
      </c>
      <c r="H4187" s="311"/>
      <c r="I4187" s="337">
        <f t="shared" si="321"/>
        <v>0</v>
      </c>
      <c r="J4187" s="344">
        <f t="shared" si="322"/>
        <v>0</v>
      </c>
      <c r="K4187" s="344">
        <f t="shared" si="323"/>
        <v>0</v>
      </c>
      <c r="L4187" s="336">
        <f t="shared" si="324"/>
        <v>0</v>
      </c>
    </row>
    <row r="4188" spans="1:12" x14ac:dyDescent="0.35">
      <c r="A4188" s="334">
        <v>4153</v>
      </c>
      <c r="B4188" s="306"/>
      <c r="C4188" s="321"/>
      <c r="D4188" s="321"/>
      <c r="E4188" s="321"/>
      <c r="F4188" s="321"/>
      <c r="G4188" s="335">
        <f t="shared" si="320"/>
        <v>0</v>
      </c>
      <c r="H4188" s="311"/>
      <c r="I4188" s="337">
        <f t="shared" si="321"/>
        <v>0</v>
      </c>
      <c r="J4188" s="344">
        <f t="shared" si="322"/>
        <v>0</v>
      </c>
      <c r="K4188" s="344">
        <f t="shared" si="323"/>
        <v>0</v>
      </c>
      <c r="L4188" s="336">
        <f t="shared" si="324"/>
        <v>0</v>
      </c>
    </row>
    <row r="4189" spans="1:12" x14ac:dyDescent="0.35">
      <c r="A4189" s="334">
        <v>4154</v>
      </c>
      <c r="B4189" s="306"/>
      <c r="C4189" s="321"/>
      <c r="D4189" s="321"/>
      <c r="E4189" s="321"/>
      <c r="F4189" s="321"/>
      <c r="G4189" s="335">
        <f t="shared" si="320"/>
        <v>0</v>
      </c>
      <c r="H4189" s="311"/>
      <c r="I4189" s="337">
        <f t="shared" si="321"/>
        <v>0</v>
      </c>
      <c r="J4189" s="344">
        <f t="shared" si="322"/>
        <v>0</v>
      </c>
      <c r="K4189" s="344">
        <f t="shared" si="323"/>
        <v>0</v>
      </c>
      <c r="L4189" s="336">
        <f t="shared" si="324"/>
        <v>0</v>
      </c>
    </row>
    <row r="4190" spans="1:12" x14ac:dyDescent="0.35">
      <c r="A4190" s="334">
        <v>4155</v>
      </c>
      <c r="B4190" s="306"/>
      <c r="C4190" s="321"/>
      <c r="D4190" s="321"/>
      <c r="E4190" s="321"/>
      <c r="F4190" s="321"/>
      <c r="G4190" s="335">
        <f t="shared" si="320"/>
        <v>0</v>
      </c>
      <c r="H4190" s="311"/>
      <c r="I4190" s="337">
        <f t="shared" si="321"/>
        <v>0</v>
      </c>
      <c r="J4190" s="344">
        <f t="shared" si="322"/>
        <v>0</v>
      </c>
      <c r="K4190" s="344">
        <f t="shared" si="323"/>
        <v>0</v>
      </c>
      <c r="L4190" s="336">
        <f t="shared" si="324"/>
        <v>0</v>
      </c>
    </row>
    <row r="4191" spans="1:12" x14ac:dyDescent="0.35">
      <c r="A4191" s="333">
        <v>4156</v>
      </c>
      <c r="B4191" s="306"/>
      <c r="C4191" s="321"/>
      <c r="D4191" s="321"/>
      <c r="E4191" s="321"/>
      <c r="F4191" s="321"/>
      <c r="G4191" s="335">
        <f t="shared" si="320"/>
        <v>0</v>
      </c>
      <c r="H4191" s="311"/>
      <c r="I4191" s="337">
        <f t="shared" si="321"/>
        <v>0</v>
      </c>
      <c r="J4191" s="344">
        <f t="shared" si="322"/>
        <v>0</v>
      </c>
      <c r="K4191" s="344">
        <f t="shared" si="323"/>
        <v>0</v>
      </c>
      <c r="L4191" s="336">
        <f t="shared" si="324"/>
        <v>0</v>
      </c>
    </row>
    <row r="4192" spans="1:12" x14ac:dyDescent="0.35">
      <c r="A4192" s="334">
        <v>4157</v>
      </c>
      <c r="B4192" s="306"/>
      <c r="C4192" s="321"/>
      <c r="D4192" s="321"/>
      <c r="E4192" s="321"/>
      <c r="F4192" s="321"/>
      <c r="G4192" s="335">
        <f t="shared" si="320"/>
        <v>0</v>
      </c>
      <c r="H4192" s="311"/>
      <c r="I4192" s="337">
        <f t="shared" si="321"/>
        <v>0</v>
      </c>
      <c r="J4192" s="344">
        <f t="shared" si="322"/>
        <v>0</v>
      </c>
      <c r="K4192" s="344">
        <f t="shared" si="323"/>
        <v>0</v>
      </c>
      <c r="L4192" s="336">
        <f t="shared" si="324"/>
        <v>0</v>
      </c>
    </row>
    <row r="4193" spans="1:12" x14ac:dyDescent="0.35">
      <c r="A4193" s="334">
        <v>4158</v>
      </c>
      <c r="B4193" s="306"/>
      <c r="C4193" s="321"/>
      <c r="D4193" s="321"/>
      <c r="E4193" s="321"/>
      <c r="F4193" s="321"/>
      <c r="G4193" s="335">
        <f t="shared" si="320"/>
        <v>0</v>
      </c>
      <c r="H4193" s="311"/>
      <c r="I4193" s="337">
        <f t="shared" si="321"/>
        <v>0</v>
      </c>
      <c r="J4193" s="344">
        <f t="shared" si="322"/>
        <v>0</v>
      </c>
      <c r="K4193" s="344">
        <f t="shared" si="323"/>
        <v>0</v>
      </c>
      <c r="L4193" s="336">
        <f t="shared" si="324"/>
        <v>0</v>
      </c>
    </row>
    <row r="4194" spans="1:12" x14ac:dyDescent="0.35">
      <c r="A4194" s="334">
        <v>4159</v>
      </c>
      <c r="B4194" s="306"/>
      <c r="C4194" s="321"/>
      <c r="D4194" s="321"/>
      <c r="E4194" s="321"/>
      <c r="F4194" s="321"/>
      <c r="G4194" s="335">
        <f t="shared" si="320"/>
        <v>0</v>
      </c>
      <c r="H4194" s="311"/>
      <c r="I4194" s="337">
        <f t="shared" si="321"/>
        <v>0</v>
      </c>
      <c r="J4194" s="344">
        <f t="shared" si="322"/>
        <v>0</v>
      </c>
      <c r="K4194" s="344">
        <f t="shared" si="323"/>
        <v>0</v>
      </c>
      <c r="L4194" s="336">
        <f t="shared" si="324"/>
        <v>0</v>
      </c>
    </row>
    <row r="4195" spans="1:12" x14ac:dyDescent="0.35">
      <c r="A4195" s="334">
        <v>4160</v>
      </c>
      <c r="B4195" s="306"/>
      <c r="C4195" s="321"/>
      <c r="D4195" s="321"/>
      <c r="E4195" s="321"/>
      <c r="F4195" s="321"/>
      <c r="G4195" s="335">
        <f t="shared" si="320"/>
        <v>0</v>
      </c>
      <c r="H4195" s="311"/>
      <c r="I4195" s="337">
        <f t="shared" si="321"/>
        <v>0</v>
      </c>
      <c r="J4195" s="344">
        <f t="shared" si="322"/>
        <v>0</v>
      </c>
      <c r="K4195" s="344">
        <f t="shared" si="323"/>
        <v>0</v>
      </c>
      <c r="L4195" s="336">
        <f t="shared" si="324"/>
        <v>0</v>
      </c>
    </row>
    <row r="4196" spans="1:12" x14ac:dyDescent="0.35">
      <c r="A4196" s="333">
        <v>4161</v>
      </c>
      <c r="B4196" s="306"/>
      <c r="C4196" s="321"/>
      <c r="D4196" s="321"/>
      <c r="E4196" s="321"/>
      <c r="F4196" s="321"/>
      <c r="G4196" s="335">
        <f t="shared" si="320"/>
        <v>0</v>
      </c>
      <c r="H4196" s="311"/>
      <c r="I4196" s="337">
        <f t="shared" si="321"/>
        <v>0</v>
      </c>
      <c r="J4196" s="344">
        <f t="shared" si="322"/>
        <v>0</v>
      </c>
      <c r="K4196" s="344">
        <f t="shared" si="323"/>
        <v>0</v>
      </c>
      <c r="L4196" s="336">
        <f t="shared" si="324"/>
        <v>0</v>
      </c>
    </row>
    <row r="4197" spans="1:12" x14ac:dyDescent="0.35">
      <c r="A4197" s="334">
        <v>4162</v>
      </c>
      <c r="B4197" s="306"/>
      <c r="C4197" s="321"/>
      <c r="D4197" s="321"/>
      <c r="E4197" s="321"/>
      <c r="F4197" s="321"/>
      <c r="G4197" s="335">
        <f t="shared" ref="G4197:G4260" si="325">IF(F4197="Residencial",E4197,F4197)</f>
        <v>0</v>
      </c>
      <c r="H4197" s="311"/>
      <c r="I4197" s="337">
        <f t="shared" ref="I4197:I4260" si="326">IF(F4197="Residencial",IF(H4197&lt;=11,H4197,11),0)</f>
        <v>0</v>
      </c>
      <c r="J4197" s="344">
        <f t="shared" ref="J4197:J4260" si="327">IF(OR(G4197=1,G4197=2),IF(H4197&lt;=6,H4197,6),0)</f>
        <v>0</v>
      </c>
      <c r="K4197" s="344">
        <f t="shared" si="323"/>
        <v>0</v>
      </c>
      <c r="L4197" s="336">
        <f t="shared" si="324"/>
        <v>0</v>
      </c>
    </row>
    <row r="4198" spans="1:12" x14ac:dyDescent="0.35">
      <c r="A4198" s="334">
        <v>4163</v>
      </c>
      <c r="B4198" s="306"/>
      <c r="C4198" s="321"/>
      <c r="D4198" s="321"/>
      <c r="E4198" s="321"/>
      <c r="F4198" s="321"/>
      <c r="G4198" s="335">
        <f t="shared" si="325"/>
        <v>0</v>
      </c>
      <c r="H4198" s="311"/>
      <c r="I4198" s="337">
        <f t="shared" si="326"/>
        <v>0</v>
      </c>
      <c r="J4198" s="344">
        <f t="shared" si="327"/>
        <v>0</v>
      </c>
      <c r="K4198" s="344">
        <f t="shared" ref="K4198:K4261" si="328">I4198-J4198</f>
        <v>0</v>
      </c>
      <c r="L4198" s="336">
        <f t="shared" ref="L4198:L4261" si="329">IF(F4198="Residencial",IF(H4198&gt;11,(H4198-I4198),0),0)</f>
        <v>0</v>
      </c>
    </row>
    <row r="4199" spans="1:12" x14ac:dyDescent="0.35">
      <c r="A4199" s="334">
        <v>4164</v>
      </c>
      <c r="B4199" s="306"/>
      <c r="C4199" s="321"/>
      <c r="D4199" s="321"/>
      <c r="E4199" s="321"/>
      <c r="F4199" s="321"/>
      <c r="G4199" s="335">
        <f t="shared" si="325"/>
        <v>0</v>
      </c>
      <c r="H4199" s="311"/>
      <c r="I4199" s="337">
        <f t="shared" si="326"/>
        <v>0</v>
      </c>
      <c r="J4199" s="344">
        <f t="shared" si="327"/>
        <v>0</v>
      </c>
      <c r="K4199" s="344">
        <f t="shared" si="328"/>
        <v>0</v>
      </c>
      <c r="L4199" s="336">
        <f t="shared" si="329"/>
        <v>0</v>
      </c>
    </row>
    <row r="4200" spans="1:12" x14ac:dyDescent="0.35">
      <c r="A4200" s="334">
        <v>4165</v>
      </c>
      <c r="B4200" s="306"/>
      <c r="C4200" s="321"/>
      <c r="D4200" s="321"/>
      <c r="E4200" s="321"/>
      <c r="F4200" s="321"/>
      <c r="G4200" s="335">
        <f t="shared" si="325"/>
        <v>0</v>
      </c>
      <c r="H4200" s="311"/>
      <c r="I4200" s="337">
        <f t="shared" si="326"/>
        <v>0</v>
      </c>
      <c r="J4200" s="344">
        <f t="shared" si="327"/>
        <v>0</v>
      </c>
      <c r="K4200" s="344">
        <f t="shared" si="328"/>
        <v>0</v>
      </c>
      <c r="L4200" s="336">
        <f t="shared" si="329"/>
        <v>0</v>
      </c>
    </row>
    <row r="4201" spans="1:12" x14ac:dyDescent="0.35">
      <c r="A4201" s="333">
        <v>4166</v>
      </c>
      <c r="B4201" s="306"/>
      <c r="C4201" s="321"/>
      <c r="D4201" s="321"/>
      <c r="E4201" s="321"/>
      <c r="F4201" s="321"/>
      <c r="G4201" s="335">
        <f t="shared" si="325"/>
        <v>0</v>
      </c>
      <c r="H4201" s="311"/>
      <c r="I4201" s="337">
        <f t="shared" si="326"/>
        <v>0</v>
      </c>
      <c r="J4201" s="344">
        <f t="shared" si="327"/>
        <v>0</v>
      </c>
      <c r="K4201" s="344">
        <f t="shared" si="328"/>
        <v>0</v>
      </c>
      <c r="L4201" s="336">
        <f t="shared" si="329"/>
        <v>0</v>
      </c>
    </row>
    <row r="4202" spans="1:12" x14ac:dyDescent="0.35">
      <c r="A4202" s="334">
        <v>4167</v>
      </c>
      <c r="B4202" s="306"/>
      <c r="C4202" s="321"/>
      <c r="D4202" s="321"/>
      <c r="E4202" s="321"/>
      <c r="F4202" s="321"/>
      <c r="G4202" s="335">
        <f t="shared" si="325"/>
        <v>0</v>
      </c>
      <c r="H4202" s="311"/>
      <c r="I4202" s="337">
        <f t="shared" si="326"/>
        <v>0</v>
      </c>
      <c r="J4202" s="344">
        <f t="shared" si="327"/>
        <v>0</v>
      </c>
      <c r="K4202" s="344">
        <f t="shared" si="328"/>
        <v>0</v>
      </c>
      <c r="L4202" s="336">
        <f t="shared" si="329"/>
        <v>0</v>
      </c>
    </row>
    <row r="4203" spans="1:12" x14ac:dyDescent="0.35">
      <c r="A4203" s="334">
        <v>4168</v>
      </c>
      <c r="B4203" s="306"/>
      <c r="C4203" s="321"/>
      <c r="D4203" s="321"/>
      <c r="E4203" s="321"/>
      <c r="F4203" s="321"/>
      <c r="G4203" s="335">
        <f t="shared" si="325"/>
        <v>0</v>
      </c>
      <c r="H4203" s="311"/>
      <c r="I4203" s="337">
        <f t="shared" si="326"/>
        <v>0</v>
      </c>
      <c r="J4203" s="344">
        <f t="shared" si="327"/>
        <v>0</v>
      </c>
      <c r="K4203" s="344">
        <f t="shared" si="328"/>
        <v>0</v>
      </c>
      <c r="L4203" s="336">
        <f t="shared" si="329"/>
        <v>0</v>
      </c>
    </row>
    <row r="4204" spans="1:12" x14ac:dyDescent="0.35">
      <c r="A4204" s="334">
        <v>4169</v>
      </c>
      <c r="B4204" s="306"/>
      <c r="C4204" s="321"/>
      <c r="D4204" s="321"/>
      <c r="E4204" s="321"/>
      <c r="F4204" s="321"/>
      <c r="G4204" s="335">
        <f t="shared" si="325"/>
        <v>0</v>
      </c>
      <c r="H4204" s="311"/>
      <c r="I4204" s="337">
        <f t="shared" si="326"/>
        <v>0</v>
      </c>
      <c r="J4204" s="344">
        <f t="shared" si="327"/>
        <v>0</v>
      </c>
      <c r="K4204" s="344">
        <f t="shared" si="328"/>
        <v>0</v>
      </c>
      <c r="L4204" s="336">
        <f t="shared" si="329"/>
        <v>0</v>
      </c>
    </row>
    <row r="4205" spans="1:12" x14ac:dyDescent="0.35">
      <c r="A4205" s="334">
        <v>4170</v>
      </c>
      <c r="B4205" s="306"/>
      <c r="C4205" s="321"/>
      <c r="D4205" s="321"/>
      <c r="E4205" s="321"/>
      <c r="F4205" s="321"/>
      <c r="G4205" s="335">
        <f t="shared" si="325"/>
        <v>0</v>
      </c>
      <c r="H4205" s="311"/>
      <c r="I4205" s="337">
        <f t="shared" si="326"/>
        <v>0</v>
      </c>
      <c r="J4205" s="344">
        <f t="shared" si="327"/>
        <v>0</v>
      </c>
      <c r="K4205" s="344">
        <f t="shared" si="328"/>
        <v>0</v>
      </c>
      <c r="L4205" s="336">
        <f t="shared" si="329"/>
        <v>0</v>
      </c>
    </row>
    <row r="4206" spans="1:12" x14ac:dyDescent="0.35">
      <c r="A4206" s="333">
        <v>4171</v>
      </c>
      <c r="B4206" s="306"/>
      <c r="C4206" s="321"/>
      <c r="D4206" s="321"/>
      <c r="E4206" s="321"/>
      <c r="F4206" s="321"/>
      <c r="G4206" s="335">
        <f t="shared" si="325"/>
        <v>0</v>
      </c>
      <c r="H4206" s="311"/>
      <c r="I4206" s="337">
        <f t="shared" si="326"/>
        <v>0</v>
      </c>
      <c r="J4206" s="344">
        <f t="shared" si="327"/>
        <v>0</v>
      </c>
      <c r="K4206" s="344">
        <f t="shared" si="328"/>
        <v>0</v>
      </c>
      <c r="L4206" s="336">
        <f t="shared" si="329"/>
        <v>0</v>
      </c>
    </row>
    <row r="4207" spans="1:12" x14ac:dyDescent="0.35">
      <c r="A4207" s="334">
        <v>4172</v>
      </c>
      <c r="B4207" s="306"/>
      <c r="C4207" s="321"/>
      <c r="D4207" s="321"/>
      <c r="E4207" s="321"/>
      <c r="F4207" s="321"/>
      <c r="G4207" s="335">
        <f t="shared" si="325"/>
        <v>0</v>
      </c>
      <c r="H4207" s="311"/>
      <c r="I4207" s="337">
        <f t="shared" si="326"/>
        <v>0</v>
      </c>
      <c r="J4207" s="344">
        <f t="shared" si="327"/>
        <v>0</v>
      </c>
      <c r="K4207" s="344">
        <f t="shared" si="328"/>
        <v>0</v>
      </c>
      <c r="L4207" s="336">
        <f t="shared" si="329"/>
        <v>0</v>
      </c>
    </row>
    <row r="4208" spans="1:12" x14ac:dyDescent="0.35">
      <c r="A4208" s="334">
        <v>4173</v>
      </c>
      <c r="B4208" s="306"/>
      <c r="C4208" s="321"/>
      <c r="D4208" s="321"/>
      <c r="E4208" s="321"/>
      <c r="F4208" s="321"/>
      <c r="G4208" s="335">
        <f t="shared" si="325"/>
        <v>0</v>
      </c>
      <c r="H4208" s="311"/>
      <c r="I4208" s="337">
        <f t="shared" si="326"/>
        <v>0</v>
      </c>
      <c r="J4208" s="344">
        <f t="shared" si="327"/>
        <v>0</v>
      </c>
      <c r="K4208" s="344">
        <f t="shared" si="328"/>
        <v>0</v>
      </c>
      <c r="L4208" s="336">
        <f t="shared" si="329"/>
        <v>0</v>
      </c>
    </row>
    <row r="4209" spans="1:12" x14ac:dyDescent="0.35">
      <c r="A4209" s="334">
        <v>4174</v>
      </c>
      <c r="B4209" s="306"/>
      <c r="C4209" s="321"/>
      <c r="D4209" s="321"/>
      <c r="E4209" s="321"/>
      <c r="F4209" s="321"/>
      <c r="G4209" s="335">
        <f t="shared" si="325"/>
        <v>0</v>
      </c>
      <c r="H4209" s="311"/>
      <c r="I4209" s="337">
        <f t="shared" si="326"/>
        <v>0</v>
      </c>
      <c r="J4209" s="344">
        <f t="shared" si="327"/>
        <v>0</v>
      </c>
      <c r="K4209" s="344">
        <f t="shared" si="328"/>
        <v>0</v>
      </c>
      <c r="L4209" s="336">
        <f t="shared" si="329"/>
        <v>0</v>
      </c>
    </row>
    <row r="4210" spans="1:12" x14ac:dyDescent="0.35">
      <c r="A4210" s="334">
        <v>4175</v>
      </c>
      <c r="B4210" s="306"/>
      <c r="C4210" s="321"/>
      <c r="D4210" s="321"/>
      <c r="E4210" s="321"/>
      <c r="F4210" s="321"/>
      <c r="G4210" s="335">
        <f t="shared" si="325"/>
        <v>0</v>
      </c>
      <c r="H4210" s="311"/>
      <c r="I4210" s="337">
        <f t="shared" si="326"/>
        <v>0</v>
      </c>
      <c r="J4210" s="344">
        <f t="shared" si="327"/>
        <v>0</v>
      </c>
      <c r="K4210" s="344">
        <f t="shared" si="328"/>
        <v>0</v>
      </c>
      <c r="L4210" s="336">
        <f t="shared" si="329"/>
        <v>0</v>
      </c>
    </row>
    <row r="4211" spans="1:12" x14ac:dyDescent="0.35">
      <c r="A4211" s="333">
        <v>4176</v>
      </c>
      <c r="B4211" s="306"/>
      <c r="C4211" s="321"/>
      <c r="D4211" s="321"/>
      <c r="E4211" s="321"/>
      <c r="F4211" s="321"/>
      <c r="G4211" s="335">
        <f t="shared" si="325"/>
        <v>0</v>
      </c>
      <c r="H4211" s="311"/>
      <c r="I4211" s="337">
        <f t="shared" si="326"/>
        <v>0</v>
      </c>
      <c r="J4211" s="344">
        <f t="shared" si="327"/>
        <v>0</v>
      </c>
      <c r="K4211" s="344">
        <f t="shared" si="328"/>
        <v>0</v>
      </c>
      <c r="L4211" s="336">
        <f t="shared" si="329"/>
        <v>0</v>
      </c>
    </row>
    <row r="4212" spans="1:12" x14ac:dyDescent="0.35">
      <c r="A4212" s="334">
        <v>4177</v>
      </c>
      <c r="B4212" s="306"/>
      <c r="C4212" s="321"/>
      <c r="D4212" s="321"/>
      <c r="E4212" s="321"/>
      <c r="F4212" s="321"/>
      <c r="G4212" s="335">
        <f t="shared" si="325"/>
        <v>0</v>
      </c>
      <c r="H4212" s="311"/>
      <c r="I4212" s="337">
        <f t="shared" si="326"/>
        <v>0</v>
      </c>
      <c r="J4212" s="344">
        <f t="shared" si="327"/>
        <v>0</v>
      </c>
      <c r="K4212" s="344">
        <f t="shared" si="328"/>
        <v>0</v>
      </c>
      <c r="L4212" s="336">
        <f t="shared" si="329"/>
        <v>0</v>
      </c>
    </row>
    <row r="4213" spans="1:12" x14ac:dyDescent="0.35">
      <c r="A4213" s="334">
        <v>4178</v>
      </c>
      <c r="B4213" s="306"/>
      <c r="C4213" s="321"/>
      <c r="D4213" s="321"/>
      <c r="E4213" s="321"/>
      <c r="F4213" s="321"/>
      <c r="G4213" s="335">
        <f t="shared" si="325"/>
        <v>0</v>
      </c>
      <c r="H4213" s="311"/>
      <c r="I4213" s="337">
        <f t="shared" si="326"/>
        <v>0</v>
      </c>
      <c r="J4213" s="344">
        <f t="shared" si="327"/>
        <v>0</v>
      </c>
      <c r="K4213" s="344">
        <f t="shared" si="328"/>
        <v>0</v>
      </c>
      <c r="L4213" s="336">
        <f t="shared" si="329"/>
        <v>0</v>
      </c>
    </row>
    <row r="4214" spans="1:12" x14ac:dyDescent="0.35">
      <c r="A4214" s="334">
        <v>4179</v>
      </c>
      <c r="B4214" s="306"/>
      <c r="C4214" s="321"/>
      <c r="D4214" s="321"/>
      <c r="E4214" s="321"/>
      <c r="F4214" s="321"/>
      <c r="G4214" s="335">
        <f t="shared" si="325"/>
        <v>0</v>
      </c>
      <c r="H4214" s="311"/>
      <c r="I4214" s="337">
        <f t="shared" si="326"/>
        <v>0</v>
      </c>
      <c r="J4214" s="344">
        <f t="shared" si="327"/>
        <v>0</v>
      </c>
      <c r="K4214" s="344">
        <f t="shared" si="328"/>
        <v>0</v>
      </c>
      <c r="L4214" s="336">
        <f t="shared" si="329"/>
        <v>0</v>
      </c>
    </row>
    <row r="4215" spans="1:12" x14ac:dyDescent="0.35">
      <c r="A4215" s="334">
        <v>4180</v>
      </c>
      <c r="B4215" s="306"/>
      <c r="C4215" s="321"/>
      <c r="D4215" s="321"/>
      <c r="E4215" s="321"/>
      <c r="F4215" s="321"/>
      <c r="G4215" s="335">
        <f t="shared" si="325"/>
        <v>0</v>
      </c>
      <c r="H4215" s="311"/>
      <c r="I4215" s="337">
        <f t="shared" si="326"/>
        <v>0</v>
      </c>
      <c r="J4215" s="344">
        <f t="shared" si="327"/>
        <v>0</v>
      </c>
      <c r="K4215" s="344">
        <f t="shared" si="328"/>
        <v>0</v>
      </c>
      <c r="L4215" s="336">
        <f t="shared" si="329"/>
        <v>0</v>
      </c>
    </row>
    <row r="4216" spans="1:12" x14ac:dyDescent="0.35">
      <c r="A4216" s="333">
        <v>4181</v>
      </c>
      <c r="B4216" s="306"/>
      <c r="C4216" s="321"/>
      <c r="D4216" s="321"/>
      <c r="E4216" s="321"/>
      <c r="F4216" s="321"/>
      <c r="G4216" s="335">
        <f t="shared" si="325"/>
        <v>0</v>
      </c>
      <c r="H4216" s="311"/>
      <c r="I4216" s="337">
        <f t="shared" si="326"/>
        <v>0</v>
      </c>
      <c r="J4216" s="344">
        <f t="shared" si="327"/>
        <v>0</v>
      </c>
      <c r="K4216" s="344">
        <f t="shared" si="328"/>
        <v>0</v>
      </c>
      <c r="L4216" s="336">
        <f t="shared" si="329"/>
        <v>0</v>
      </c>
    </row>
    <row r="4217" spans="1:12" x14ac:dyDescent="0.35">
      <c r="A4217" s="334">
        <v>4182</v>
      </c>
      <c r="B4217" s="306"/>
      <c r="C4217" s="321"/>
      <c r="D4217" s="321"/>
      <c r="E4217" s="321"/>
      <c r="F4217" s="321"/>
      <c r="G4217" s="335">
        <f t="shared" si="325"/>
        <v>0</v>
      </c>
      <c r="H4217" s="311"/>
      <c r="I4217" s="337">
        <f t="shared" si="326"/>
        <v>0</v>
      </c>
      <c r="J4217" s="344">
        <f t="shared" si="327"/>
        <v>0</v>
      </c>
      <c r="K4217" s="344">
        <f t="shared" si="328"/>
        <v>0</v>
      </c>
      <c r="L4217" s="336">
        <f t="shared" si="329"/>
        <v>0</v>
      </c>
    </row>
    <row r="4218" spans="1:12" x14ac:dyDescent="0.35">
      <c r="A4218" s="334">
        <v>4183</v>
      </c>
      <c r="B4218" s="306"/>
      <c r="C4218" s="321"/>
      <c r="D4218" s="321"/>
      <c r="E4218" s="321"/>
      <c r="F4218" s="321"/>
      <c r="G4218" s="335">
        <f t="shared" si="325"/>
        <v>0</v>
      </c>
      <c r="H4218" s="311"/>
      <c r="I4218" s="337">
        <f t="shared" si="326"/>
        <v>0</v>
      </c>
      <c r="J4218" s="344">
        <f t="shared" si="327"/>
        <v>0</v>
      </c>
      <c r="K4218" s="344">
        <f t="shared" si="328"/>
        <v>0</v>
      </c>
      <c r="L4218" s="336">
        <f t="shared" si="329"/>
        <v>0</v>
      </c>
    </row>
    <row r="4219" spans="1:12" x14ac:dyDescent="0.35">
      <c r="A4219" s="334">
        <v>4184</v>
      </c>
      <c r="B4219" s="306"/>
      <c r="C4219" s="321"/>
      <c r="D4219" s="321"/>
      <c r="E4219" s="321"/>
      <c r="F4219" s="321"/>
      <c r="G4219" s="335">
        <f t="shared" si="325"/>
        <v>0</v>
      </c>
      <c r="H4219" s="311"/>
      <c r="I4219" s="337">
        <f t="shared" si="326"/>
        <v>0</v>
      </c>
      <c r="J4219" s="344">
        <f t="shared" si="327"/>
        <v>0</v>
      </c>
      <c r="K4219" s="344">
        <f t="shared" si="328"/>
        <v>0</v>
      </c>
      <c r="L4219" s="336">
        <f t="shared" si="329"/>
        <v>0</v>
      </c>
    </row>
    <row r="4220" spans="1:12" x14ac:dyDescent="0.35">
      <c r="A4220" s="334">
        <v>4185</v>
      </c>
      <c r="B4220" s="306"/>
      <c r="C4220" s="321"/>
      <c r="D4220" s="321"/>
      <c r="E4220" s="321"/>
      <c r="F4220" s="321"/>
      <c r="G4220" s="335">
        <f t="shared" si="325"/>
        <v>0</v>
      </c>
      <c r="H4220" s="311"/>
      <c r="I4220" s="337">
        <f t="shared" si="326"/>
        <v>0</v>
      </c>
      <c r="J4220" s="344">
        <f t="shared" si="327"/>
        <v>0</v>
      </c>
      <c r="K4220" s="344">
        <f t="shared" si="328"/>
        <v>0</v>
      </c>
      <c r="L4220" s="336">
        <f t="shared" si="329"/>
        <v>0</v>
      </c>
    </row>
    <row r="4221" spans="1:12" x14ac:dyDescent="0.35">
      <c r="A4221" s="333">
        <v>4186</v>
      </c>
      <c r="B4221" s="306"/>
      <c r="C4221" s="321"/>
      <c r="D4221" s="321"/>
      <c r="E4221" s="321"/>
      <c r="F4221" s="321"/>
      <c r="G4221" s="335">
        <f t="shared" si="325"/>
        <v>0</v>
      </c>
      <c r="H4221" s="311"/>
      <c r="I4221" s="337">
        <f t="shared" si="326"/>
        <v>0</v>
      </c>
      <c r="J4221" s="344">
        <f t="shared" si="327"/>
        <v>0</v>
      </c>
      <c r="K4221" s="344">
        <f t="shared" si="328"/>
        <v>0</v>
      </c>
      <c r="L4221" s="336">
        <f t="shared" si="329"/>
        <v>0</v>
      </c>
    </row>
    <row r="4222" spans="1:12" x14ac:dyDescent="0.35">
      <c r="A4222" s="334">
        <v>4187</v>
      </c>
      <c r="B4222" s="306"/>
      <c r="C4222" s="321"/>
      <c r="D4222" s="321"/>
      <c r="E4222" s="321"/>
      <c r="F4222" s="321"/>
      <c r="G4222" s="335">
        <f t="shared" si="325"/>
        <v>0</v>
      </c>
      <c r="H4222" s="311"/>
      <c r="I4222" s="337">
        <f t="shared" si="326"/>
        <v>0</v>
      </c>
      <c r="J4222" s="344">
        <f t="shared" si="327"/>
        <v>0</v>
      </c>
      <c r="K4222" s="344">
        <f t="shared" si="328"/>
        <v>0</v>
      </c>
      <c r="L4222" s="336">
        <f t="shared" si="329"/>
        <v>0</v>
      </c>
    </row>
    <row r="4223" spans="1:12" x14ac:dyDescent="0.35">
      <c r="A4223" s="334">
        <v>4188</v>
      </c>
      <c r="B4223" s="306"/>
      <c r="C4223" s="321"/>
      <c r="D4223" s="321"/>
      <c r="E4223" s="321"/>
      <c r="F4223" s="321"/>
      <c r="G4223" s="335">
        <f t="shared" si="325"/>
        <v>0</v>
      </c>
      <c r="H4223" s="311"/>
      <c r="I4223" s="337">
        <f t="shared" si="326"/>
        <v>0</v>
      </c>
      <c r="J4223" s="344">
        <f t="shared" si="327"/>
        <v>0</v>
      </c>
      <c r="K4223" s="344">
        <f t="shared" si="328"/>
        <v>0</v>
      </c>
      <c r="L4223" s="336">
        <f t="shared" si="329"/>
        <v>0</v>
      </c>
    </row>
    <row r="4224" spans="1:12" x14ac:dyDescent="0.35">
      <c r="A4224" s="334">
        <v>4189</v>
      </c>
      <c r="B4224" s="306"/>
      <c r="C4224" s="321"/>
      <c r="D4224" s="321"/>
      <c r="E4224" s="321"/>
      <c r="F4224" s="321"/>
      <c r="G4224" s="335">
        <f t="shared" si="325"/>
        <v>0</v>
      </c>
      <c r="H4224" s="311"/>
      <c r="I4224" s="337">
        <f t="shared" si="326"/>
        <v>0</v>
      </c>
      <c r="J4224" s="344">
        <f t="shared" si="327"/>
        <v>0</v>
      </c>
      <c r="K4224" s="344">
        <f t="shared" si="328"/>
        <v>0</v>
      </c>
      <c r="L4224" s="336">
        <f t="shared" si="329"/>
        <v>0</v>
      </c>
    </row>
    <row r="4225" spans="1:12" x14ac:dyDescent="0.35">
      <c r="A4225" s="334">
        <v>4190</v>
      </c>
      <c r="B4225" s="306"/>
      <c r="C4225" s="321"/>
      <c r="D4225" s="321"/>
      <c r="E4225" s="321"/>
      <c r="F4225" s="321"/>
      <c r="G4225" s="335">
        <f t="shared" si="325"/>
        <v>0</v>
      </c>
      <c r="H4225" s="311"/>
      <c r="I4225" s="337">
        <f t="shared" si="326"/>
        <v>0</v>
      </c>
      <c r="J4225" s="344">
        <f t="shared" si="327"/>
        <v>0</v>
      </c>
      <c r="K4225" s="344">
        <f t="shared" si="328"/>
        <v>0</v>
      </c>
      <c r="L4225" s="336">
        <f t="shared" si="329"/>
        <v>0</v>
      </c>
    </row>
    <row r="4226" spans="1:12" x14ac:dyDescent="0.35">
      <c r="A4226" s="333">
        <v>4191</v>
      </c>
      <c r="B4226" s="306"/>
      <c r="C4226" s="321"/>
      <c r="D4226" s="321"/>
      <c r="E4226" s="321"/>
      <c r="F4226" s="321"/>
      <c r="G4226" s="335">
        <f t="shared" si="325"/>
        <v>0</v>
      </c>
      <c r="H4226" s="311"/>
      <c r="I4226" s="337">
        <f t="shared" si="326"/>
        <v>0</v>
      </c>
      <c r="J4226" s="344">
        <f t="shared" si="327"/>
        <v>0</v>
      </c>
      <c r="K4226" s="344">
        <f t="shared" si="328"/>
        <v>0</v>
      </c>
      <c r="L4226" s="336">
        <f t="shared" si="329"/>
        <v>0</v>
      </c>
    </row>
    <row r="4227" spans="1:12" x14ac:dyDescent="0.35">
      <c r="A4227" s="334">
        <v>4192</v>
      </c>
      <c r="B4227" s="306"/>
      <c r="C4227" s="321"/>
      <c r="D4227" s="321"/>
      <c r="E4227" s="321"/>
      <c r="F4227" s="321"/>
      <c r="G4227" s="335">
        <f t="shared" si="325"/>
        <v>0</v>
      </c>
      <c r="H4227" s="311"/>
      <c r="I4227" s="337">
        <f t="shared" si="326"/>
        <v>0</v>
      </c>
      <c r="J4227" s="344">
        <f t="shared" si="327"/>
        <v>0</v>
      </c>
      <c r="K4227" s="344">
        <f t="shared" si="328"/>
        <v>0</v>
      </c>
      <c r="L4227" s="336">
        <f t="shared" si="329"/>
        <v>0</v>
      </c>
    </row>
    <row r="4228" spans="1:12" x14ac:dyDescent="0.35">
      <c r="A4228" s="334">
        <v>4193</v>
      </c>
      <c r="B4228" s="306"/>
      <c r="C4228" s="321"/>
      <c r="D4228" s="321"/>
      <c r="E4228" s="321"/>
      <c r="F4228" s="321"/>
      <c r="G4228" s="335">
        <f t="shared" si="325"/>
        <v>0</v>
      </c>
      <c r="H4228" s="311"/>
      <c r="I4228" s="337">
        <f t="shared" si="326"/>
        <v>0</v>
      </c>
      <c r="J4228" s="344">
        <f t="shared" si="327"/>
        <v>0</v>
      </c>
      <c r="K4228" s="344">
        <f t="shared" si="328"/>
        <v>0</v>
      </c>
      <c r="L4228" s="336">
        <f t="shared" si="329"/>
        <v>0</v>
      </c>
    </row>
    <row r="4229" spans="1:12" x14ac:dyDescent="0.35">
      <c r="A4229" s="334">
        <v>4194</v>
      </c>
      <c r="B4229" s="306"/>
      <c r="C4229" s="321"/>
      <c r="D4229" s="321"/>
      <c r="E4229" s="321"/>
      <c r="F4229" s="321"/>
      <c r="G4229" s="335">
        <f t="shared" si="325"/>
        <v>0</v>
      </c>
      <c r="H4229" s="311"/>
      <c r="I4229" s="337">
        <f t="shared" si="326"/>
        <v>0</v>
      </c>
      <c r="J4229" s="344">
        <f t="shared" si="327"/>
        <v>0</v>
      </c>
      <c r="K4229" s="344">
        <f t="shared" si="328"/>
        <v>0</v>
      </c>
      <c r="L4229" s="336">
        <f t="shared" si="329"/>
        <v>0</v>
      </c>
    </row>
    <row r="4230" spans="1:12" x14ac:dyDescent="0.35">
      <c r="A4230" s="334">
        <v>4195</v>
      </c>
      <c r="B4230" s="306"/>
      <c r="C4230" s="321"/>
      <c r="D4230" s="321"/>
      <c r="E4230" s="321"/>
      <c r="F4230" s="321"/>
      <c r="G4230" s="335">
        <f t="shared" si="325"/>
        <v>0</v>
      </c>
      <c r="H4230" s="311"/>
      <c r="I4230" s="337">
        <f t="shared" si="326"/>
        <v>0</v>
      </c>
      <c r="J4230" s="344">
        <f t="shared" si="327"/>
        <v>0</v>
      </c>
      <c r="K4230" s="344">
        <f t="shared" si="328"/>
        <v>0</v>
      </c>
      <c r="L4230" s="336">
        <f t="shared" si="329"/>
        <v>0</v>
      </c>
    </row>
    <row r="4231" spans="1:12" x14ac:dyDescent="0.35">
      <c r="A4231" s="333">
        <v>4196</v>
      </c>
      <c r="B4231" s="306"/>
      <c r="C4231" s="321"/>
      <c r="D4231" s="321"/>
      <c r="E4231" s="321"/>
      <c r="F4231" s="321"/>
      <c r="G4231" s="335">
        <f t="shared" si="325"/>
        <v>0</v>
      </c>
      <c r="H4231" s="311"/>
      <c r="I4231" s="337">
        <f t="shared" si="326"/>
        <v>0</v>
      </c>
      <c r="J4231" s="344">
        <f t="shared" si="327"/>
        <v>0</v>
      </c>
      <c r="K4231" s="344">
        <f t="shared" si="328"/>
        <v>0</v>
      </c>
      <c r="L4231" s="336">
        <f t="shared" si="329"/>
        <v>0</v>
      </c>
    </row>
    <row r="4232" spans="1:12" x14ac:dyDescent="0.35">
      <c r="A4232" s="334">
        <v>4197</v>
      </c>
      <c r="B4232" s="306"/>
      <c r="C4232" s="321"/>
      <c r="D4232" s="321"/>
      <c r="E4232" s="321"/>
      <c r="F4232" s="321"/>
      <c r="G4232" s="335">
        <f t="shared" si="325"/>
        <v>0</v>
      </c>
      <c r="H4232" s="311"/>
      <c r="I4232" s="337">
        <f t="shared" si="326"/>
        <v>0</v>
      </c>
      <c r="J4232" s="344">
        <f t="shared" si="327"/>
        <v>0</v>
      </c>
      <c r="K4232" s="344">
        <f t="shared" si="328"/>
        <v>0</v>
      </c>
      <c r="L4232" s="336">
        <f t="shared" si="329"/>
        <v>0</v>
      </c>
    </row>
    <row r="4233" spans="1:12" x14ac:dyDescent="0.35">
      <c r="A4233" s="334">
        <v>4198</v>
      </c>
      <c r="B4233" s="306"/>
      <c r="C4233" s="321"/>
      <c r="D4233" s="321"/>
      <c r="E4233" s="321"/>
      <c r="F4233" s="321"/>
      <c r="G4233" s="335">
        <f t="shared" si="325"/>
        <v>0</v>
      </c>
      <c r="H4233" s="311"/>
      <c r="I4233" s="337">
        <f t="shared" si="326"/>
        <v>0</v>
      </c>
      <c r="J4233" s="344">
        <f t="shared" si="327"/>
        <v>0</v>
      </c>
      <c r="K4233" s="344">
        <f t="shared" si="328"/>
        <v>0</v>
      </c>
      <c r="L4233" s="336">
        <f t="shared" si="329"/>
        <v>0</v>
      </c>
    </row>
    <row r="4234" spans="1:12" x14ac:dyDescent="0.35">
      <c r="A4234" s="334">
        <v>4199</v>
      </c>
      <c r="B4234" s="306"/>
      <c r="C4234" s="321"/>
      <c r="D4234" s="321"/>
      <c r="E4234" s="321"/>
      <c r="F4234" s="321"/>
      <c r="G4234" s="335">
        <f t="shared" si="325"/>
        <v>0</v>
      </c>
      <c r="H4234" s="311"/>
      <c r="I4234" s="337">
        <f t="shared" si="326"/>
        <v>0</v>
      </c>
      <c r="J4234" s="344">
        <f t="shared" si="327"/>
        <v>0</v>
      </c>
      <c r="K4234" s="344">
        <f t="shared" si="328"/>
        <v>0</v>
      </c>
      <c r="L4234" s="336">
        <f t="shared" si="329"/>
        <v>0</v>
      </c>
    </row>
    <row r="4235" spans="1:12" x14ac:dyDescent="0.35">
      <c r="A4235" s="334">
        <v>4200</v>
      </c>
      <c r="B4235" s="306"/>
      <c r="C4235" s="321"/>
      <c r="D4235" s="321"/>
      <c r="E4235" s="321"/>
      <c r="F4235" s="321"/>
      <c r="G4235" s="335">
        <f t="shared" si="325"/>
        <v>0</v>
      </c>
      <c r="H4235" s="311"/>
      <c r="I4235" s="337">
        <f t="shared" si="326"/>
        <v>0</v>
      </c>
      <c r="J4235" s="344">
        <f t="shared" si="327"/>
        <v>0</v>
      </c>
      <c r="K4235" s="344">
        <f t="shared" si="328"/>
        <v>0</v>
      </c>
      <c r="L4235" s="336">
        <f t="shared" si="329"/>
        <v>0</v>
      </c>
    </row>
    <row r="4236" spans="1:12" x14ac:dyDescent="0.35">
      <c r="A4236" s="333">
        <v>4201</v>
      </c>
      <c r="B4236" s="306"/>
      <c r="C4236" s="321"/>
      <c r="D4236" s="321"/>
      <c r="E4236" s="321"/>
      <c r="F4236" s="321"/>
      <c r="G4236" s="335">
        <f t="shared" si="325"/>
        <v>0</v>
      </c>
      <c r="H4236" s="311"/>
      <c r="I4236" s="337">
        <f t="shared" si="326"/>
        <v>0</v>
      </c>
      <c r="J4236" s="344">
        <f t="shared" si="327"/>
        <v>0</v>
      </c>
      <c r="K4236" s="344">
        <f t="shared" si="328"/>
        <v>0</v>
      </c>
      <c r="L4236" s="336">
        <f t="shared" si="329"/>
        <v>0</v>
      </c>
    </row>
    <row r="4237" spans="1:12" x14ac:dyDescent="0.35">
      <c r="A4237" s="334">
        <v>4202</v>
      </c>
      <c r="B4237" s="306"/>
      <c r="C4237" s="321"/>
      <c r="D4237" s="321"/>
      <c r="E4237" s="321"/>
      <c r="F4237" s="321"/>
      <c r="G4237" s="335">
        <f t="shared" si="325"/>
        <v>0</v>
      </c>
      <c r="H4237" s="311"/>
      <c r="I4237" s="337">
        <f t="shared" si="326"/>
        <v>0</v>
      </c>
      <c r="J4237" s="344">
        <f t="shared" si="327"/>
        <v>0</v>
      </c>
      <c r="K4237" s="344">
        <f t="shared" si="328"/>
        <v>0</v>
      </c>
      <c r="L4237" s="336">
        <f t="shared" si="329"/>
        <v>0</v>
      </c>
    </row>
    <row r="4238" spans="1:12" x14ac:dyDescent="0.35">
      <c r="A4238" s="334">
        <v>4203</v>
      </c>
      <c r="B4238" s="306"/>
      <c r="C4238" s="321"/>
      <c r="D4238" s="321"/>
      <c r="E4238" s="321"/>
      <c r="F4238" s="321"/>
      <c r="G4238" s="335">
        <f t="shared" si="325"/>
        <v>0</v>
      </c>
      <c r="H4238" s="311"/>
      <c r="I4238" s="337">
        <f t="shared" si="326"/>
        <v>0</v>
      </c>
      <c r="J4238" s="344">
        <f t="shared" si="327"/>
        <v>0</v>
      </c>
      <c r="K4238" s="344">
        <f t="shared" si="328"/>
        <v>0</v>
      </c>
      <c r="L4238" s="336">
        <f t="shared" si="329"/>
        <v>0</v>
      </c>
    </row>
    <row r="4239" spans="1:12" x14ac:dyDescent="0.35">
      <c r="A4239" s="334">
        <v>4204</v>
      </c>
      <c r="B4239" s="306"/>
      <c r="C4239" s="321"/>
      <c r="D4239" s="321"/>
      <c r="E4239" s="321"/>
      <c r="F4239" s="321"/>
      <c r="G4239" s="335">
        <f t="shared" si="325"/>
        <v>0</v>
      </c>
      <c r="H4239" s="311"/>
      <c r="I4239" s="337">
        <f t="shared" si="326"/>
        <v>0</v>
      </c>
      <c r="J4239" s="344">
        <f t="shared" si="327"/>
        <v>0</v>
      </c>
      <c r="K4239" s="344">
        <f t="shared" si="328"/>
        <v>0</v>
      </c>
      <c r="L4239" s="336">
        <f t="shared" si="329"/>
        <v>0</v>
      </c>
    </row>
    <row r="4240" spans="1:12" x14ac:dyDescent="0.35">
      <c r="A4240" s="334">
        <v>4205</v>
      </c>
      <c r="B4240" s="306"/>
      <c r="C4240" s="321"/>
      <c r="D4240" s="321"/>
      <c r="E4240" s="321"/>
      <c r="F4240" s="321"/>
      <c r="G4240" s="335">
        <f t="shared" si="325"/>
        <v>0</v>
      </c>
      <c r="H4240" s="311"/>
      <c r="I4240" s="337">
        <f t="shared" si="326"/>
        <v>0</v>
      </c>
      <c r="J4240" s="344">
        <f t="shared" si="327"/>
        <v>0</v>
      </c>
      <c r="K4240" s="344">
        <f t="shared" si="328"/>
        <v>0</v>
      </c>
      <c r="L4240" s="336">
        <f t="shared" si="329"/>
        <v>0</v>
      </c>
    </row>
    <row r="4241" spans="1:12" x14ac:dyDescent="0.35">
      <c r="A4241" s="333">
        <v>4206</v>
      </c>
      <c r="B4241" s="306"/>
      <c r="C4241" s="321"/>
      <c r="D4241" s="321"/>
      <c r="E4241" s="321"/>
      <c r="F4241" s="321"/>
      <c r="G4241" s="335">
        <f t="shared" si="325"/>
        <v>0</v>
      </c>
      <c r="H4241" s="311"/>
      <c r="I4241" s="337">
        <f t="shared" si="326"/>
        <v>0</v>
      </c>
      <c r="J4241" s="344">
        <f t="shared" si="327"/>
        <v>0</v>
      </c>
      <c r="K4241" s="344">
        <f t="shared" si="328"/>
        <v>0</v>
      </c>
      <c r="L4241" s="336">
        <f t="shared" si="329"/>
        <v>0</v>
      </c>
    </row>
    <row r="4242" spans="1:12" x14ac:dyDescent="0.35">
      <c r="A4242" s="334">
        <v>4207</v>
      </c>
      <c r="B4242" s="306"/>
      <c r="C4242" s="321"/>
      <c r="D4242" s="321"/>
      <c r="E4242" s="321"/>
      <c r="F4242" s="321"/>
      <c r="G4242" s="335">
        <f t="shared" si="325"/>
        <v>0</v>
      </c>
      <c r="H4242" s="311"/>
      <c r="I4242" s="337">
        <f t="shared" si="326"/>
        <v>0</v>
      </c>
      <c r="J4242" s="344">
        <f t="shared" si="327"/>
        <v>0</v>
      </c>
      <c r="K4242" s="344">
        <f t="shared" si="328"/>
        <v>0</v>
      </c>
      <c r="L4242" s="336">
        <f t="shared" si="329"/>
        <v>0</v>
      </c>
    </row>
    <row r="4243" spans="1:12" x14ac:dyDescent="0.35">
      <c r="A4243" s="334">
        <v>4208</v>
      </c>
      <c r="B4243" s="306"/>
      <c r="C4243" s="321"/>
      <c r="D4243" s="321"/>
      <c r="E4243" s="321"/>
      <c r="F4243" s="321"/>
      <c r="G4243" s="335">
        <f t="shared" si="325"/>
        <v>0</v>
      </c>
      <c r="H4243" s="311"/>
      <c r="I4243" s="337">
        <f t="shared" si="326"/>
        <v>0</v>
      </c>
      <c r="J4243" s="344">
        <f t="shared" si="327"/>
        <v>0</v>
      </c>
      <c r="K4243" s="344">
        <f t="shared" si="328"/>
        <v>0</v>
      </c>
      <c r="L4243" s="336">
        <f t="shared" si="329"/>
        <v>0</v>
      </c>
    </row>
    <row r="4244" spans="1:12" x14ac:dyDescent="0.35">
      <c r="A4244" s="334">
        <v>4209</v>
      </c>
      <c r="B4244" s="306"/>
      <c r="C4244" s="321"/>
      <c r="D4244" s="321"/>
      <c r="E4244" s="321"/>
      <c r="F4244" s="321"/>
      <c r="G4244" s="335">
        <f t="shared" si="325"/>
        <v>0</v>
      </c>
      <c r="H4244" s="311"/>
      <c r="I4244" s="337">
        <f t="shared" si="326"/>
        <v>0</v>
      </c>
      <c r="J4244" s="344">
        <f t="shared" si="327"/>
        <v>0</v>
      </c>
      <c r="K4244" s="344">
        <f t="shared" si="328"/>
        <v>0</v>
      </c>
      <c r="L4244" s="336">
        <f t="shared" si="329"/>
        <v>0</v>
      </c>
    </row>
    <row r="4245" spans="1:12" x14ac:dyDescent="0.35">
      <c r="A4245" s="334">
        <v>4210</v>
      </c>
      <c r="B4245" s="306"/>
      <c r="C4245" s="321"/>
      <c r="D4245" s="321"/>
      <c r="E4245" s="321"/>
      <c r="F4245" s="321"/>
      <c r="G4245" s="335">
        <f t="shared" si="325"/>
        <v>0</v>
      </c>
      <c r="H4245" s="311"/>
      <c r="I4245" s="337">
        <f t="shared" si="326"/>
        <v>0</v>
      </c>
      <c r="J4245" s="344">
        <f t="shared" si="327"/>
        <v>0</v>
      </c>
      <c r="K4245" s="344">
        <f t="shared" si="328"/>
        <v>0</v>
      </c>
      <c r="L4245" s="336">
        <f t="shared" si="329"/>
        <v>0</v>
      </c>
    </row>
    <row r="4246" spans="1:12" x14ac:dyDescent="0.35">
      <c r="A4246" s="333">
        <v>4211</v>
      </c>
      <c r="B4246" s="306"/>
      <c r="C4246" s="321"/>
      <c r="D4246" s="321"/>
      <c r="E4246" s="321"/>
      <c r="F4246" s="321"/>
      <c r="G4246" s="335">
        <f t="shared" si="325"/>
        <v>0</v>
      </c>
      <c r="H4246" s="311"/>
      <c r="I4246" s="337">
        <f t="shared" si="326"/>
        <v>0</v>
      </c>
      <c r="J4246" s="344">
        <f t="shared" si="327"/>
        <v>0</v>
      </c>
      <c r="K4246" s="344">
        <f t="shared" si="328"/>
        <v>0</v>
      </c>
      <c r="L4246" s="336">
        <f t="shared" si="329"/>
        <v>0</v>
      </c>
    </row>
    <row r="4247" spans="1:12" x14ac:dyDescent="0.35">
      <c r="A4247" s="334">
        <v>4212</v>
      </c>
      <c r="B4247" s="306"/>
      <c r="C4247" s="321"/>
      <c r="D4247" s="321"/>
      <c r="E4247" s="321"/>
      <c r="F4247" s="321"/>
      <c r="G4247" s="335">
        <f t="shared" si="325"/>
        <v>0</v>
      </c>
      <c r="H4247" s="311"/>
      <c r="I4247" s="337">
        <f t="shared" si="326"/>
        <v>0</v>
      </c>
      <c r="J4247" s="344">
        <f t="shared" si="327"/>
        <v>0</v>
      </c>
      <c r="K4247" s="344">
        <f t="shared" si="328"/>
        <v>0</v>
      </c>
      <c r="L4247" s="336">
        <f t="shared" si="329"/>
        <v>0</v>
      </c>
    </row>
    <row r="4248" spans="1:12" x14ac:dyDescent="0.35">
      <c r="A4248" s="334">
        <v>4213</v>
      </c>
      <c r="B4248" s="306"/>
      <c r="C4248" s="321"/>
      <c r="D4248" s="321"/>
      <c r="E4248" s="321"/>
      <c r="F4248" s="321"/>
      <c r="G4248" s="335">
        <f t="shared" si="325"/>
        <v>0</v>
      </c>
      <c r="H4248" s="311"/>
      <c r="I4248" s="337">
        <f t="shared" si="326"/>
        <v>0</v>
      </c>
      <c r="J4248" s="344">
        <f t="shared" si="327"/>
        <v>0</v>
      </c>
      <c r="K4248" s="344">
        <f t="shared" si="328"/>
        <v>0</v>
      </c>
      <c r="L4248" s="336">
        <f t="shared" si="329"/>
        <v>0</v>
      </c>
    </row>
    <row r="4249" spans="1:12" x14ac:dyDescent="0.35">
      <c r="A4249" s="334">
        <v>4214</v>
      </c>
      <c r="B4249" s="306"/>
      <c r="C4249" s="321"/>
      <c r="D4249" s="321"/>
      <c r="E4249" s="321"/>
      <c r="F4249" s="321"/>
      <c r="G4249" s="335">
        <f t="shared" si="325"/>
        <v>0</v>
      </c>
      <c r="H4249" s="311"/>
      <c r="I4249" s="337">
        <f t="shared" si="326"/>
        <v>0</v>
      </c>
      <c r="J4249" s="344">
        <f t="shared" si="327"/>
        <v>0</v>
      </c>
      <c r="K4249" s="344">
        <f t="shared" si="328"/>
        <v>0</v>
      </c>
      <c r="L4249" s="336">
        <f t="shared" si="329"/>
        <v>0</v>
      </c>
    </row>
    <row r="4250" spans="1:12" x14ac:dyDescent="0.35">
      <c r="A4250" s="334">
        <v>4215</v>
      </c>
      <c r="B4250" s="306"/>
      <c r="C4250" s="321"/>
      <c r="D4250" s="321"/>
      <c r="E4250" s="321"/>
      <c r="F4250" s="321"/>
      <c r="G4250" s="335">
        <f t="shared" si="325"/>
        <v>0</v>
      </c>
      <c r="H4250" s="311"/>
      <c r="I4250" s="337">
        <f t="shared" si="326"/>
        <v>0</v>
      </c>
      <c r="J4250" s="344">
        <f t="shared" si="327"/>
        <v>0</v>
      </c>
      <c r="K4250" s="344">
        <f t="shared" si="328"/>
        <v>0</v>
      </c>
      <c r="L4250" s="336">
        <f t="shared" si="329"/>
        <v>0</v>
      </c>
    </row>
    <row r="4251" spans="1:12" x14ac:dyDescent="0.35">
      <c r="A4251" s="333">
        <v>4216</v>
      </c>
      <c r="B4251" s="306"/>
      <c r="C4251" s="321"/>
      <c r="D4251" s="321"/>
      <c r="E4251" s="321"/>
      <c r="F4251" s="321"/>
      <c r="G4251" s="335">
        <f t="shared" si="325"/>
        <v>0</v>
      </c>
      <c r="H4251" s="311"/>
      <c r="I4251" s="337">
        <f t="shared" si="326"/>
        <v>0</v>
      </c>
      <c r="J4251" s="344">
        <f t="shared" si="327"/>
        <v>0</v>
      </c>
      <c r="K4251" s="344">
        <f t="shared" si="328"/>
        <v>0</v>
      </c>
      <c r="L4251" s="336">
        <f t="shared" si="329"/>
        <v>0</v>
      </c>
    </row>
    <row r="4252" spans="1:12" x14ac:dyDescent="0.35">
      <c r="A4252" s="334">
        <v>4217</v>
      </c>
      <c r="B4252" s="306"/>
      <c r="C4252" s="321"/>
      <c r="D4252" s="321"/>
      <c r="E4252" s="321"/>
      <c r="F4252" s="321"/>
      <c r="G4252" s="335">
        <f t="shared" si="325"/>
        <v>0</v>
      </c>
      <c r="H4252" s="311"/>
      <c r="I4252" s="337">
        <f t="shared" si="326"/>
        <v>0</v>
      </c>
      <c r="J4252" s="344">
        <f t="shared" si="327"/>
        <v>0</v>
      </c>
      <c r="K4252" s="344">
        <f t="shared" si="328"/>
        <v>0</v>
      </c>
      <c r="L4252" s="336">
        <f t="shared" si="329"/>
        <v>0</v>
      </c>
    </row>
    <row r="4253" spans="1:12" x14ac:dyDescent="0.35">
      <c r="A4253" s="334">
        <v>4218</v>
      </c>
      <c r="B4253" s="306"/>
      <c r="C4253" s="321"/>
      <c r="D4253" s="321"/>
      <c r="E4253" s="321"/>
      <c r="F4253" s="321"/>
      <c r="G4253" s="335">
        <f t="shared" si="325"/>
        <v>0</v>
      </c>
      <c r="H4253" s="311"/>
      <c r="I4253" s="337">
        <f t="shared" si="326"/>
        <v>0</v>
      </c>
      <c r="J4253" s="344">
        <f t="shared" si="327"/>
        <v>0</v>
      </c>
      <c r="K4253" s="344">
        <f t="shared" si="328"/>
        <v>0</v>
      </c>
      <c r="L4253" s="336">
        <f t="shared" si="329"/>
        <v>0</v>
      </c>
    </row>
    <row r="4254" spans="1:12" x14ac:dyDescent="0.35">
      <c r="A4254" s="334">
        <v>4219</v>
      </c>
      <c r="B4254" s="306"/>
      <c r="C4254" s="321"/>
      <c r="D4254" s="321"/>
      <c r="E4254" s="321"/>
      <c r="F4254" s="321"/>
      <c r="G4254" s="335">
        <f t="shared" si="325"/>
        <v>0</v>
      </c>
      <c r="H4254" s="311"/>
      <c r="I4254" s="337">
        <f t="shared" si="326"/>
        <v>0</v>
      </c>
      <c r="J4254" s="344">
        <f t="shared" si="327"/>
        <v>0</v>
      </c>
      <c r="K4254" s="344">
        <f t="shared" si="328"/>
        <v>0</v>
      </c>
      <c r="L4254" s="336">
        <f t="shared" si="329"/>
        <v>0</v>
      </c>
    </row>
    <row r="4255" spans="1:12" x14ac:dyDescent="0.35">
      <c r="A4255" s="334">
        <v>4220</v>
      </c>
      <c r="B4255" s="306"/>
      <c r="C4255" s="321"/>
      <c r="D4255" s="321"/>
      <c r="E4255" s="321"/>
      <c r="F4255" s="321"/>
      <c r="G4255" s="335">
        <f t="shared" si="325"/>
        <v>0</v>
      </c>
      <c r="H4255" s="311"/>
      <c r="I4255" s="337">
        <f t="shared" si="326"/>
        <v>0</v>
      </c>
      <c r="J4255" s="344">
        <f t="shared" si="327"/>
        <v>0</v>
      </c>
      <c r="K4255" s="344">
        <f t="shared" si="328"/>
        <v>0</v>
      </c>
      <c r="L4255" s="336">
        <f t="shared" si="329"/>
        <v>0</v>
      </c>
    </row>
    <row r="4256" spans="1:12" x14ac:dyDescent="0.35">
      <c r="A4256" s="333">
        <v>4221</v>
      </c>
      <c r="B4256" s="306"/>
      <c r="C4256" s="321"/>
      <c r="D4256" s="321"/>
      <c r="E4256" s="321"/>
      <c r="F4256" s="321"/>
      <c r="G4256" s="335">
        <f t="shared" si="325"/>
        <v>0</v>
      </c>
      <c r="H4256" s="311"/>
      <c r="I4256" s="337">
        <f t="shared" si="326"/>
        <v>0</v>
      </c>
      <c r="J4256" s="344">
        <f t="shared" si="327"/>
        <v>0</v>
      </c>
      <c r="K4256" s="344">
        <f t="shared" si="328"/>
        <v>0</v>
      </c>
      <c r="L4256" s="336">
        <f t="shared" si="329"/>
        <v>0</v>
      </c>
    </row>
    <row r="4257" spans="1:12" x14ac:dyDescent="0.35">
      <c r="A4257" s="334">
        <v>4222</v>
      </c>
      <c r="B4257" s="306"/>
      <c r="C4257" s="321"/>
      <c r="D4257" s="321"/>
      <c r="E4257" s="321"/>
      <c r="F4257" s="321"/>
      <c r="G4257" s="335">
        <f t="shared" si="325"/>
        <v>0</v>
      </c>
      <c r="H4257" s="311"/>
      <c r="I4257" s="337">
        <f t="shared" si="326"/>
        <v>0</v>
      </c>
      <c r="J4257" s="344">
        <f t="shared" si="327"/>
        <v>0</v>
      </c>
      <c r="K4257" s="344">
        <f t="shared" si="328"/>
        <v>0</v>
      </c>
      <c r="L4257" s="336">
        <f t="shared" si="329"/>
        <v>0</v>
      </c>
    </row>
    <row r="4258" spans="1:12" x14ac:dyDescent="0.35">
      <c r="A4258" s="334">
        <v>4223</v>
      </c>
      <c r="B4258" s="306"/>
      <c r="C4258" s="321"/>
      <c r="D4258" s="321"/>
      <c r="E4258" s="321"/>
      <c r="F4258" s="321"/>
      <c r="G4258" s="335">
        <f t="shared" si="325"/>
        <v>0</v>
      </c>
      <c r="H4258" s="311"/>
      <c r="I4258" s="337">
        <f t="shared" si="326"/>
        <v>0</v>
      </c>
      <c r="J4258" s="344">
        <f t="shared" si="327"/>
        <v>0</v>
      </c>
      <c r="K4258" s="344">
        <f t="shared" si="328"/>
        <v>0</v>
      </c>
      <c r="L4258" s="336">
        <f t="shared" si="329"/>
        <v>0</v>
      </c>
    </row>
    <row r="4259" spans="1:12" x14ac:dyDescent="0.35">
      <c r="A4259" s="334">
        <v>4224</v>
      </c>
      <c r="B4259" s="306"/>
      <c r="C4259" s="321"/>
      <c r="D4259" s="321"/>
      <c r="E4259" s="321"/>
      <c r="F4259" s="321"/>
      <c r="G4259" s="335">
        <f t="shared" si="325"/>
        <v>0</v>
      </c>
      <c r="H4259" s="311"/>
      <c r="I4259" s="337">
        <f t="shared" si="326"/>
        <v>0</v>
      </c>
      <c r="J4259" s="344">
        <f t="shared" si="327"/>
        <v>0</v>
      </c>
      <c r="K4259" s="344">
        <f t="shared" si="328"/>
        <v>0</v>
      </c>
      <c r="L4259" s="336">
        <f t="shared" si="329"/>
        <v>0</v>
      </c>
    </row>
    <row r="4260" spans="1:12" x14ac:dyDescent="0.35">
      <c r="A4260" s="334">
        <v>4225</v>
      </c>
      <c r="B4260" s="306"/>
      <c r="C4260" s="321"/>
      <c r="D4260" s="321"/>
      <c r="E4260" s="321"/>
      <c r="F4260" s="321"/>
      <c r="G4260" s="335">
        <f t="shared" si="325"/>
        <v>0</v>
      </c>
      <c r="H4260" s="311"/>
      <c r="I4260" s="337">
        <f t="shared" si="326"/>
        <v>0</v>
      </c>
      <c r="J4260" s="344">
        <f t="shared" si="327"/>
        <v>0</v>
      </c>
      <c r="K4260" s="344">
        <f t="shared" si="328"/>
        <v>0</v>
      </c>
      <c r="L4260" s="336">
        <f t="shared" si="329"/>
        <v>0</v>
      </c>
    </row>
    <row r="4261" spans="1:12" x14ac:dyDescent="0.35">
      <c r="A4261" s="333">
        <v>4226</v>
      </c>
      <c r="B4261" s="306"/>
      <c r="C4261" s="321"/>
      <c r="D4261" s="321"/>
      <c r="E4261" s="321"/>
      <c r="F4261" s="321"/>
      <c r="G4261" s="335">
        <f t="shared" ref="G4261:G4324" si="330">IF(F4261="Residencial",E4261,F4261)</f>
        <v>0</v>
      </c>
      <c r="H4261" s="311"/>
      <c r="I4261" s="337">
        <f t="shared" ref="I4261:I4324" si="331">IF(F4261="Residencial",IF(H4261&lt;=11,H4261,11),0)</f>
        <v>0</v>
      </c>
      <c r="J4261" s="344">
        <f t="shared" ref="J4261:J4324" si="332">IF(OR(G4261=1,G4261=2),IF(H4261&lt;=6,H4261,6),0)</f>
        <v>0</v>
      </c>
      <c r="K4261" s="344">
        <f t="shared" si="328"/>
        <v>0</v>
      </c>
      <c r="L4261" s="336">
        <f t="shared" si="329"/>
        <v>0</v>
      </c>
    </row>
    <row r="4262" spans="1:12" x14ac:dyDescent="0.35">
      <c r="A4262" s="334">
        <v>4227</v>
      </c>
      <c r="B4262" s="306"/>
      <c r="C4262" s="321"/>
      <c r="D4262" s="321"/>
      <c r="E4262" s="321"/>
      <c r="F4262" s="321"/>
      <c r="G4262" s="335">
        <f t="shared" si="330"/>
        <v>0</v>
      </c>
      <c r="H4262" s="311"/>
      <c r="I4262" s="337">
        <f t="shared" si="331"/>
        <v>0</v>
      </c>
      <c r="J4262" s="344">
        <f t="shared" si="332"/>
        <v>0</v>
      </c>
      <c r="K4262" s="344">
        <f t="shared" ref="K4262:K4325" si="333">I4262-J4262</f>
        <v>0</v>
      </c>
      <c r="L4262" s="336">
        <f t="shared" ref="L4262:L4325" si="334">IF(F4262="Residencial",IF(H4262&gt;11,(H4262-I4262),0),0)</f>
        <v>0</v>
      </c>
    </row>
    <row r="4263" spans="1:12" x14ac:dyDescent="0.35">
      <c r="A4263" s="334">
        <v>4228</v>
      </c>
      <c r="B4263" s="306"/>
      <c r="C4263" s="321"/>
      <c r="D4263" s="321"/>
      <c r="E4263" s="321"/>
      <c r="F4263" s="321"/>
      <c r="G4263" s="335">
        <f t="shared" si="330"/>
        <v>0</v>
      </c>
      <c r="H4263" s="311"/>
      <c r="I4263" s="337">
        <f t="shared" si="331"/>
        <v>0</v>
      </c>
      <c r="J4263" s="344">
        <f t="shared" si="332"/>
        <v>0</v>
      </c>
      <c r="K4263" s="344">
        <f t="shared" si="333"/>
        <v>0</v>
      </c>
      <c r="L4263" s="336">
        <f t="shared" si="334"/>
        <v>0</v>
      </c>
    </row>
    <row r="4264" spans="1:12" x14ac:dyDescent="0.35">
      <c r="A4264" s="334">
        <v>4229</v>
      </c>
      <c r="B4264" s="306"/>
      <c r="C4264" s="321"/>
      <c r="D4264" s="321"/>
      <c r="E4264" s="321"/>
      <c r="F4264" s="321"/>
      <c r="G4264" s="335">
        <f t="shared" si="330"/>
        <v>0</v>
      </c>
      <c r="H4264" s="311"/>
      <c r="I4264" s="337">
        <f t="shared" si="331"/>
        <v>0</v>
      </c>
      <c r="J4264" s="344">
        <f t="shared" si="332"/>
        <v>0</v>
      </c>
      <c r="K4264" s="344">
        <f t="shared" si="333"/>
        <v>0</v>
      </c>
      <c r="L4264" s="336">
        <f t="shared" si="334"/>
        <v>0</v>
      </c>
    </row>
    <row r="4265" spans="1:12" x14ac:dyDescent="0.35">
      <c r="A4265" s="334">
        <v>4230</v>
      </c>
      <c r="B4265" s="306"/>
      <c r="C4265" s="321"/>
      <c r="D4265" s="321"/>
      <c r="E4265" s="321"/>
      <c r="F4265" s="321"/>
      <c r="G4265" s="335">
        <f t="shared" si="330"/>
        <v>0</v>
      </c>
      <c r="H4265" s="311"/>
      <c r="I4265" s="337">
        <f t="shared" si="331"/>
        <v>0</v>
      </c>
      <c r="J4265" s="344">
        <f t="shared" si="332"/>
        <v>0</v>
      </c>
      <c r="K4265" s="344">
        <f t="shared" si="333"/>
        <v>0</v>
      </c>
      <c r="L4265" s="336">
        <f t="shared" si="334"/>
        <v>0</v>
      </c>
    </row>
    <row r="4266" spans="1:12" x14ac:dyDescent="0.35">
      <c r="A4266" s="333">
        <v>4231</v>
      </c>
      <c r="B4266" s="306"/>
      <c r="C4266" s="321"/>
      <c r="D4266" s="321"/>
      <c r="E4266" s="321"/>
      <c r="F4266" s="321"/>
      <c r="G4266" s="335">
        <f t="shared" si="330"/>
        <v>0</v>
      </c>
      <c r="H4266" s="311"/>
      <c r="I4266" s="337">
        <f t="shared" si="331"/>
        <v>0</v>
      </c>
      <c r="J4266" s="344">
        <f t="shared" si="332"/>
        <v>0</v>
      </c>
      <c r="K4266" s="344">
        <f t="shared" si="333"/>
        <v>0</v>
      </c>
      <c r="L4266" s="336">
        <f t="shared" si="334"/>
        <v>0</v>
      </c>
    </row>
    <row r="4267" spans="1:12" x14ac:dyDescent="0.35">
      <c r="A4267" s="334">
        <v>4232</v>
      </c>
      <c r="B4267" s="306"/>
      <c r="C4267" s="321"/>
      <c r="D4267" s="321"/>
      <c r="E4267" s="321"/>
      <c r="F4267" s="321"/>
      <c r="G4267" s="335">
        <f t="shared" si="330"/>
        <v>0</v>
      </c>
      <c r="H4267" s="311"/>
      <c r="I4267" s="337">
        <f t="shared" si="331"/>
        <v>0</v>
      </c>
      <c r="J4267" s="344">
        <f t="shared" si="332"/>
        <v>0</v>
      </c>
      <c r="K4267" s="344">
        <f t="shared" si="333"/>
        <v>0</v>
      </c>
      <c r="L4267" s="336">
        <f t="shared" si="334"/>
        <v>0</v>
      </c>
    </row>
    <row r="4268" spans="1:12" x14ac:dyDescent="0.35">
      <c r="A4268" s="334">
        <v>4233</v>
      </c>
      <c r="B4268" s="306"/>
      <c r="C4268" s="321"/>
      <c r="D4268" s="321"/>
      <c r="E4268" s="321"/>
      <c r="F4268" s="321"/>
      <c r="G4268" s="335">
        <f t="shared" si="330"/>
        <v>0</v>
      </c>
      <c r="H4268" s="311"/>
      <c r="I4268" s="337">
        <f t="shared" si="331"/>
        <v>0</v>
      </c>
      <c r="J4268" s="344">
        <f t="shared" si="332"/>
        <v>0</v>
      </c>
      <c r="K4268" s="344">
        <f t="shared" si="333"/>
        <v>0</v>
      </c>
      <c r="L4268" s="336">
        <f t="shared" si="334"/>
        <v>0</v>
      </c>
    </row>
    <row r="4269" spans="1:12" x14ac:dyDescent="0.35">
      <c r="A4269" s="334">
        <v>4234</v>
      </c>
      <c r="B4269" s="306"/>
      <c r="C4269" s="321"/>
      <c r="D4269" s="321"/>
      <c r="E4269" s="321"/>
      <c r="F4269" s="321"/>
      <c r="G4269" s="335">
        <f t="shared" si="330"/>
        <v>0</v>
      </c>
      <c r="H4269" s="311"/>
      <c r="I4269" s="337">
        <f t="shared" si="331"/>
        <v>0</v>
      </c>
      <c r="J4269" s="344">
        <f t="shared" si="332"/>
        <v>0</v>
      </c>
      <c r="K4269" s="344">
        <f t="shared" si="333"/>
        <v>0</v>
      </c>
      <c r="L4269" s="336">
        <f t="shared" si="334"/>
        <v>0</v>
      </c>
    </row>
    <row r="4270" spans="1:12" x14ac:dyDescent="0.35">
      <c r="A4270" s="334">
        <v>4235</v>
      </c>
      <c r="B4270" s="306"/>
      <c r="C4270" s="321"/>
      <c r="D4270" s="321"/>
      <c r="E4270" s="321"/>
      <c r="F4270" s="321"/>
      <c r="G4270" s="335">
        <f t="shared" si="330"/>
        <v>0</v>
      </c>
      <c r="H4270" s="311"/>
      <c r="I4270" s="337">
        <f t="shared" si="331"/>
        <v>0</v>
      </c>
      <c r="J4270" s="344">
        <f t="shared" si="332"/>
        <v>0</v>
      </c>
      <c r="K4270" s="344">
        <f t="shared" si="333"/>
        <v>0</v>
      </c>
      <c r="L4270" s="336">
        <f t="shared" si="334"/>
        <v>0</v>
      </c>
    </row>
    <row r="4271" spans="1:12" x14ac:dyDescent="0.35">
      <c r="A4271" s="333">
        <v>4236</v>
      </c>
      <c r="B4271" s="306"/>
      <c r="C4271" s="321"/>
      <c r="D4271" s="321"/>
      <c r="E4271" s="321"/>
      <c r="F4271" s="321"/>
      <c r="G4271" s="335">
        <f t="shared" si="330"/>
        <v>0</v>
      </c>
      <c r="H4271" s="311"/>
      <c r="I4271" s="337">
        <f t="shared" si="331"/>
        <v>0</v>
      </c>
      <c r="J4271" s="344">
        <f t="shared" si="332"/>
        <v>0</v>
      </c>
      <c r="K4271" s="344">
        <f t="shared" si="333"/>
        <v>0</v>
      </c>
      <c r="L4271" s="336">
        <f t="shared" si="334"/>
        <v>0</v>
      </c>
    </row>
    <row r="4272" spans="1:12" x14ac:dyDescent="0.35">
      <c r="A4272" s="334">
        <v>4237</v>
      </c>
      <c r="B4272" s="306"/>
      <c r="C4272" s="321"/>
      <c r="D4272" s="321"/>
      <c r="E4272" s="321"/>
      <c r="F4272" s="321"/>
      <c r="G4272" s="335">
        <f t="shared" si="330"/>
        <v>0</v>
      </c>
      <c r="H4272" s="311"/>
      <c r="I4272" s="337">
        <f t="shared" si="331"/>
        <v>0</v>
      </c>
      <c r="J4272" s="344">
        <f t="shared" si="332"/>
        <v>0</v>
      </c>
      <c r="K4272" s="344">
        <f t="shared" si="333"/>
        <v>0</v>
      </c>
      <c r="L4272" s="336">
        <f t="shared" si="334"/>
        <v>0</v>
      </c>
    </row>
    <row r="4273" spans="1:12" x14ac:dyDescent="0.35">
      <c r="A4273" s="334">
        <v>4238</v>
      </c>
      <c r="B4273" s="306"/>
      <c r="C4273" s="321"/>
      <c r="D4273" s="321"/>
      <c r="E4273" s="321"/>
      <c r="F4273" s="321"/>
      <c r="G4273" s="335">
        <f t="shared" si="330"/>
        <v>0</v>
      </c>
      <c r="H4273" s="311"/>
      <c r="I4273" s="337">
        <f t="shared" si="331"/>
        <v>0</v>
      </c>
      <c r="J4273" s="344">
        <f t="shared" si="332"/>
        <v>0</v>
      </c>
      <c r="K4273" s="344">
        <f t="shared" si="333"/>
        <v>0</v>
      </c>
      <c r="L4273" s="336">
        <f t="shared" si="334"/>
        <v>0</v>
      </c>
    </row>
    <row r="4274" spans="1:12" x14ac:dyDescent="0.35">
      <c r="A4274" s="334">
        <v>4239</v>
      </c>
      <c r="B4274" s="306"/>
      <c r="C4274" s="321"/>
      <c r="D4274" s="321"/>
      <c r="E4274" s="321"/>
      <c r="F4274" s="321"/>
      <c r="G4274" s="335">
        <f t="shared" si="330"/>
        <v>0</v>
      </c>
      <c r="H4274" s="311"/>
      <c r="I4274" s="337">
        <f t="shared" si="331"/>
        <v>0</v>
      </c>
      <c r="J4274" s="344">
        <f t="shared" si="332"/>
        <v>0</v>
      </c>
      <c r="K4274" s="344">
        <f t="shared" si="333"/>
        <v>0</v>
      </c>
      <c r="L4274" s="336">
        <f t="shared" si="334"/>
        <v>0</v>
      </c>
    </row>
    <row r="4275" spans="1:12" x14ac:dyDescent="0.35">
      <c r="A4275" s="334">
        <v>4240</v>
      </c>
      <c r="B4275" s="306"/>
      <c r="C4275" s="321"/>
      <c r="D4275" s="321"/>
      <c r="E4275" s="321"/>
      <c r="F4275" s="321"/>
      <c r="G4275" s="335">
        <f t="shared" si="330"/>
        <v>0</v>
      </c>
      <c r="H4275" s="311"/>
      <c r="I4275" s="337">
        <f t="shared" si="331"/>
        <v>0</v>
      </c>
      <c r="J4275" s="344">
        <f t="shared" si="332"/>
        <v>0</v>
      </c>
      <c r="K4275" s="344">
        <f t="shared" si="333"/>
        <v>0</v>
      </c>
      <c r="L4275" s="336">
        <f t="shared" si="334"/>
        <v>0</v>
      </c>
    </row>
    <row r="4276" spans="1:12" x14ac:dyDescent="0.35">
      <c r="A4276" s="333">
        <v>4241</v>
      </c>
      <c r="B4276" s="306"/>
      <c r="C4276" s="321"/>
      <c r="D4276" s="321"/>
      <c r="E4276" s="321"/>
      <c r="F4276" s="321"/>
      <c r="G4276" s="335">
        <f t="shared" si="330"/>
        <v>0</v>
      </c>
      <c r="H4276" s="311"/>
      <c r="I4276" s="337">
        <f t="shared" si="331"/>
        <v>0</v>
      </c>
      <c r="J4276" s="344">
        <f t="shared" si="332"/>
        <v>0</v>
      </c>
      <c r="K4276" s="344">
        <f t="shared" si="333"/>
        <v>0</v>
      </c>
      <c r="L4276" s="336">
        <f t="shared" si="334"/>
        <v>0</v>
      </c>
    </row>
    <row r="4277" spans="1:12" x14ac:dyDescent="0.35">
      <c r="A4277" s="334">
        <v>4242</v>
      </c>
      <c r="B4277" s="306"/>
      <c r="C4277" s="321"/>
      <c r="D4277" s="321"/>
      <c r="E4277" s="321"/>
      <c r="F4277" s="321"/>
      <c r="G4277" s="335">
        <f t="shared" si="330"/>
        <v>0</v>
      </c>
      <c r="H4277" s="311"/>
      <c r="I4277" s="337">
        <f t="shared" si="331"/>
        <v>0</v>
      </c>
      <c r="J4277" s="344">
        <f t="shared" si="332"/>
        <v>0</v>
      </c>
      <c r="K4277" s="344">
        <f t="shared" si="333"/>
        <v>0</v>
      </c>
      <c r="L4277" s="336">
        <f t="shared" si="334"/>
        <v>0</v>
      </c>
    </row>
    <row r="4278" spans="1:12" x14ac:dyDescent="0.35">
      <c r="A4278" s="334">
        <v>4243</v>
      </c>
      <c r="B4278" s="306"/>
      <c r="C4278" s="321"/>
      <c r="D4278" s="321"/>
      <c r="E4278" s="321"/>
      <c r="F4278" s="321"/>
      <c r="G4278" s="335">
        <f t="shared" si="330"/>
        <v>0</v>
      </c>
      <c r="H4278" s="311"/>
      <c r="I4278" s="337">
        <f t="shared" si="331"/>
        <v>0</v>
      </c>
      <c r="J4278" s="344">
        <f t="shared" si="332"/>
        <v>0</v>
      </c>
      <c r="K4278" s="344">
        <f t="shared" si="333"/>
        <v>0</v>
      </c>
      <c r="L4278" s="336">
        <f t="shared" si="334"/>
        <v>0</v>
      </c>
    </row>
    <row r="4279" spans="1:12" x14ac:dyDescent="0.35">
      <c r="A4279" s="334">
        <v>4244</v>
      </c>
      <c r="B4279" s="306"/>
      <c r="C4279" s="321"/>
      <c r="D4279" s="321"/>
      <c r="E4279" s="321"/>
      <c r="F4279" s="321"/>
      <c r="G4279" s="335">
        <f t="shared" si="330"/>
        <v>0</v>
      </c>
      <c r="H4279" s="311"/>
      <c r="I4279" s="337">
        <f t="shared" si="331"/>
        <v>0</v>
      </c>
      <c r="J4279" s="344">
        <f t="shared" si="332"/>
        <v>0</v>
      </c>
      <c r="K4279" s="344">
        <f t="shared" si="333"/>
        <v>0</v>
      </c>
      <c r="L4279" s="336">
        <f t="shared" si="334"/>
        <v>0</v>
      </c>
    </row>
    <row r="4280" spans="1:12" x14ac:dyDescent="0.35">
      <c r="A4280" s="334">
        <v>4245</v>
      </c>
      <c r="B4280" s="306"/>
      <c r="C4280" s="321"/>
      <c r="D4280" s="321"/>
      <c r="E4280" s="321"/>
      <c r="F4280" s="321"/>
      <c r="G4280" s="335">
        <f t="shared" si="330"/>
        <v>0</v>
      </c>
      <c r="H4280" s="311"/>
      <c r="I4280" s="337">
        <f t="shared" si="331"/>
        <v>0</v>
      </c>
      <c r="J4280" s="344">
        <f t="shared" si="332"/>
        <v>0</v>
      </c>
      <c r="K4280" s="344">
        <f t="shared" si="333"/>
        <v>0</v>
      </c>
      <c r="L4280" s="336">
        <f t="shared" si="334"/>
        <v>0</v>
      </c>
    </row>
    <row r="4281" spans="1:12" x14ac:dyDescent="0.35">
      <c r="A4281" s="333">
        <v>4246</v>
      </c>
      <c r="B4281" s="306"/>
      <c r="C4281" s="321"/>
      <c r="D4281" s="321"/>
      <c r="E4281" s="321"/>
      <c r="F4281" s="321"/>
      <c r="G4281" s="335">
        <f t="shared" si="330"/>
        <v>0</v>
      </c>
      <c r="H4281" s="311"/>
      <c r="I4281" s="337">
        <f t="shared" si="331"/>
        <v>0</v>
      </c>
      <c r="J4281" s="344">
        <f t="shared" si="332"/>
        <v>0</v>
      </c>
      <c r="K4281" s="344">
        <f t="shared" si="333"/>
        <v>0</v>
      </c>
      <c r="L4281" s="336">
        <f t="shared" si="334"/>
        <v>0</v>
      </c>
    </row>
    <row r="4282" spans="1:12" x14ac:dyDescent="0.35">
      <c r="A4282" s="334">
        <v>4247</v>
      </c>
      <c r="B4282" s="306"/>
      <c r="C4282" s="321"/>
      <c r="D4282" s="321"/>
      <c r="E4282" s="321"/>
      <c r="F4282" s="321"/>
      <c r="G4282" s="335">
        <f t="shared" si="330"/>
        <v>0</v>
      </c>
      <c r="H4282" s="311"/>
      <c r="I4282" s="337">
        <f t="shared" si="331"/>
        <v>0</v>
      </c>
      <c r="J4282" s="344">
        <f t="shared" si="332"/>
        <v>0</v>
      </c>
      <c r="K4282" s="344">
        <f t="shared" si="333"/>
        <v>0</v>
      </c>
      <c r="L4282" s="336">
        <f t="shared" si="334"/>
        <v>0</v>
      </c>
    </row>
    <row r="4283" spans="1:12" x14ac:dyDescent="0.35">
      <c r="A4283" s="334">
        <v>4248</v>
      </c>
      <c r="B4283" s="306"/>
      <c r="C4283" s="321"/>
      <c r="D4283" s="321"/>
      <c r="E4283" s="321"/>
      <c r="F4283" s="321"/>
      <c r="G4283" s="335">
        <f t="shared" si="330"/>
        <v>0</v>
      </c>
      <c r="H4283" s="311"/>
      <c r="I4283" s="337">
        <f t="shared" si="331"/>
        <v>0</v>
      </c>
      <c r="J4283" s="344">
        <f t="shared" si="332"/>
        <v>0</v>
      </c>
      <c r="K4283" s="344">
        <f t="shared" si="333"/>
        <v>0</v>
      </c>
      <c r="L4283" s="336">
        <f t="shared" si="334"/>
        <v>0</v>
      </c>
    </row>
    <row r="4284" spans="1:12" x14ac:dyDescent="0.35">
      <c r="A4284" s="334">
        <v>4249</v>
      </c>
      <c r="B4284" s="306"/>
      <c r="C4284" s="321"/>
      <c r="D4284" s="321"/>
      <c r="E4284" s="321"/>
      <c r="F4284" s="321"/>
      <c r="G4284" s="335">
        <f t="shared" si="330"/>
        <v>0</v>
      </c>
      <c r="H4284" s="311"/>
      <c r="I4284" s="337">
        <f t="shared" si="331"/>
        <v>0</v>
      </c>
      <c r="J4284" s="344">
        <f t="shared" si="332"/>
        <v>0</v>
      </c>
      <c r="K4284" s="344">
        <f t="shared" si="333"/>
        <v>0</v>
      </c>
      <c r="L4284" s="336">
        <f t="shared" si="334"/>
        <v>0</v>
      </c>
    </row>
    <row r="4285" spans="1:12" x14ac:dyDescent="0.35">
      <c r="A4285" s="334">
        <v>4250</v>
      </c>
      <c r="B4285" s="306"/>
      <c r="C4285" s="321"/>
      <c r="D4285" s="321"/>
      <c r="E4285" s="321"/>
      <c r="F4285" s="321"/>
      <c r="G4285" s="335">
        <f t="shared" si="330"/>
        <v>0</v>
      </c>
      <c r="H4285" s="311"/>
      <c r="I4285" s="337">
        <f t="shared" si="331"/>
        <v>0</v>
      </c>
      <c r="J4285" s="344">
        <f t="shared" si="332"/>
        <v>0</v>
      </c>
      <c r="K4285" s="344">
        <f t="shared" si="333"/>
        <v>0</v>
      </c>
      <c r="L4285" s="336">
        <f t="shared" si="334"/>
        <v>0</v>
      </c>
    </row>
    <row r="4286" spans="1:12" x14ac:dyDescent="0.35">
      <c r="A4286" s="333">
        <v>4251</v>
      </c>
      <c r="B4286" s="306"/>
      <c r="C4286" s="321"/>
      <c r="D4286" s="321"/>
      <c r="E4286" s="321"/>
      <c r="F4286" s="321"/>
      <c r="G4286" s="335">
        <f t="shared" si="330"/>
        <v>0</v>
      </c>
      <c r="H4286" s="311"/>
      <c r="I4286" s="337">
        <f t="shared" si="331"/>
        <v>0</v>
      </c>
      <c r="J4286" s="344">
        <f t="shared" si="332"/>
        <v>0</v>
      </c>
      <c r="K4286" s="344">
        <f t="shared" si="333"/>
        <v>0</v>
      </c>
      <c r="L4286" s="336">
        <f t="shared" si="334"/>
        <v>0</v>
      </c>
    </row>
    <row r="4287" spans="1:12" x14ac:dyDescent="0.35">
      <c r="A4287" s="334">
        <v>4252</v>
      </c>
      <c r="B4287" s="306"/>
      <c r="C4287" s="321"/>
      <c r="D4287" s="321"/>
      <c r="E4287" s="321"/>
      <c r="F4287" s="321"/>
      <c r="G4287" s="335">
        <f t="shared" si="330"/>
        <v>0</v>
      </c>
      <c r="H4287" s="311"/>
      <c r="I4287" s="337">
        <f t="shared" si="331"/>
        <v>0</v>
      </c>
      <c r="J4287" s="344">
        <f t="shared" si="332"/>
        <v>0</v>
      </c>
      <c r="K4287" s="344">
        <f t="shared" si="333"/>
        <v>0</v>
      </c>
      <c r="L4287" s="336">
        <f t="shared" si="334"/>
        <v>0</v>
      </c>
    </row>
    <row r="4288" spans="1:12" x14ac:dyDescent="0.35">
      <c r="A4288" s="334">
        <v>4253</v>
      </c>
      <c r="B4288" s="306"/>
      <c r="C4288" s="321"/>
      <c r="D4288" s="321"/>
      <c r="E4288" s="321"/>
      <c r="F4288" s="321"/>
      <c r="G4288" s="335">
        <f t="shared" si="330"/>
        <v>0</v>
      </c>
      <c r="H4288" s="311"/>
      <c r="I4288" s="337">
        <f t="shared" si="331"/>
        <v>0</v>
      </c>
      <c r="J4288" s="344">
        <f t="shared" si="332"/>
        <v>0</v>
      </c>
      <c r="K4288" s="344">
        <f t="shared" si="333"/>
        <v>0</v>
      </c>
      <c r="L4288" s="336">
        <f t="shared" si="334"/>
        <v>0</v>
      </c>
    </row>
    <row r="4289" spans="1:12" x14ac:dyDescent="0.35">
      <c r="A4289" s="334">
        <v>4254</v>
      </c>
      <c r="B4289" s="306"/>
      <c r="C4289" s="321"/>
      <c r="D4289" s="321"/>
      <c r="E4289" s="321"/>
      <c r="F4289" s="321"/>
      <c r="G4289" s="335">
        <f t="shared" si="330"/>
        <v>0</v>
      </c>
      <c r="H4289" s="311"/>
      <c r="I4289" s="337">
        <f t="shared" si="331"/>
        <v>0</v>
      </c>
      <c r="J4289" s="344">
        <f t="shared" si="332"/>
        <v>0</v>
      </c>
      <c r="K4289" s="344">
        <f t="shared" si="333"/>
        <v>0</v>
      </c>
      <c r="L4289" s="336">
        <f t="shared" si="334"/>
        <v>0</v>
      </c>
    </row>
    <row r="4290" spans="1:12" x14ac:dyDescent="0.35">
      <c r="A4290" s="334">
        <v>4255</v>
      </c>
      <c r="B4290" s="306"/>
      <c r="C4290" s="321"/>
      <c r="D4290" s="321"/>
      <c r="E4290" s="321"/>
      <c r="F4290" s="321"/>
      <c r="G4290" s="335">
        <f t="shared" si="330"/>
        <v>0</v>
      </c>
      <c r="H4290" s="311"/>
      <c r="I4290" s="337">
        <f t="shared" si="331"/>
        <v>0</v>
      </c>
      <c r="J4290" s="344">
        <f t="shared" si="332"/>
        <v>0</v>
      </c>
      <c r="K4290" s="344">
        <f t="shared" si="333"/>
        <v>0</v>
      </c>
      <c r="L4290" s="336">
        <f t="shared" si="334"/>
        <v>0</v>
      </c>
    </row>
    <row r="4291" spans="1:12" x14ac:dyDescent="0.35">
      <c r="A4291" s="333">
        <v>4256</v>
      </c>
      <c r="B4291" s="306"/>
      <c r="C4291" s="321"/>
      <c r="D4291" s="321"/>
      <c r="E4291" s="321"/>
      <c r="F4291" s="321"/>
      <c r="G4291" s="335">
        <f t="shared" si="330"/>
        <v>0</v>
      </c>
      <c r="H4291" s="311"/>
      <c r="I4291" s="337">
        <f t="shared" si="331"/>
        <v>0</v>
      </c>
      <c r="J4291" s="344">
        <f t="shared" si="332"/>
        <v>0</v>
      </c>
      <c r="K4291" s="344">
        <f t="shared" si="333"/>
        <v>0</v>
      </c>
      <c r="L4291" s="336">
        <f t="shared" si="334"/>
        <v>0</v>
      </c>
    </row>
    <row r="4292" spans="1:12" x14ac:dyDescent="0.35">
      <c r="A4292" s="334">
        <v>4257</v>
      </c>
      <c r="B4292" s="306"/>
      <c r="C4292" s="321"/>
      <c r="D4292" s="321"/>
      <c r="E4292" s="321"/>
      <c r="F4292" s="321"/>
      <c r="G4292" s="335">
        <f t="shared" si="330"/>
        <v>0</v>
      </c>
      <c r="H4292" s="311"/>
      <c r="I4292" s="337">
        <f t="shared" si="331"/>
        <v>0</v>
      </c>
      <c r="J4292" s="344">
        <f t="shared" si="332"/>
        <v>0</v>
      </c>
      <c r="K4292" s="344">
        <f t="shared" si="333"/>
        <v>0</v>
      </c>
      <c r="L4292" s="336">
        <f t="shared" si="334"/>
        <v>0</v>
      </c>
    </row>
    <row r="4293" spans="1:12" x14ac:dyDescent="0.35">
      <c r="A4293" s="334">
        <v>4258</v>
      </c>
      <c r="B4293" s="306"/>
      <c r="C4293" s="321"/>
      <c r="D4293" s="321"/>
      <c r="E4293" s="321"/>
      <c r="F4293" s="321"/>
      <c r="G4293" s="335">
        <f t="shared" si="330"/>
        <v>0</v>
      </c>
      <c r="H4293" s="311"/>
      <c r="I4293" s="337">
        <f t="shared" si="331"/>
        <v>0</v>
      </c>
      <c r="J4293" s="344">
        <f t="shared" si="332"/>
        <v>0</v>
      </c>
      <c r="K4293" s="344">
        <f t="shared" si="333"/>
        <v>0</v>
      </c>
      <c r="L4293" s="336">
        <f t="shared" si="334"/>
        <v>0</v>
      </c>
    </row>
    <row r="4294" spans="1:12" x14ac:dyDescent="0.35">
      <c r="A4294" s="334">
        <v>4259</v>
      </c>
      <c r="B4294" s="306"/>
      <c r="C4294" s="321"/>
      <c r="D4294" s="321"/>
      <c r="E4294" s="321"/>
      <c r="F4294" s="321"/>
      <c r="G4294" s="335">
        <f t="shared" si="330"/>
        <v>0</v>
      </c>
      <c r="H4294" s="311"/>
      <c r="I4294" s="337">
        <f t="shared" si="331"/>
        <v>0</v>
      </c>
      <c r="J4294" s="344">
        <f t="shared" si="332"/>
        <v>0</v>
      </c>
      <c r="K4294" s="344">
        <f t="shared" si="333"/>
        <v>0</v>
      </c>
      <c r="L4294" s="336">
        <f t="shared" si="334"/>
        <v>0</v>
      </c>
    </row>
    <row r="4295" spans="1:12" x14ac:dyDescent="0.35">
      <c r="A4295" s="334">
        <v>4260</v>
      </c>
      <c r="B4295" s="306"/>
      <c r="C4295" s="321"/>
      <c r="D4295" s="321"/>
      <c r="E4295" s="321"/>
      <c r="F4295" s="321"/>
      <c r="G4295" s="335">
        <f t="shared" si="330"/>
        <v>0</v>
      </c>
      <c r="H4295" s="311"/>
      <c r="I4295" s="337">
        <f t="shared" si="331"/>
        <v>0</v>
      </c>
      <c r="J4295" s="344">
        <f t="shared" si="332"/>
        <v>0</v>
      </c>
      <c r="K4295" s="344">
        <f t="shared" si="333"/>
        <v>0</v>
      </c>
      <c r="L4295" s="336">
        <f t="shared" si="334"/>
        <v>0</v>
      </c>
    </row>
    <row r="4296" spans="1:12" x14ac:dyDescent="0.35">
      <c r="A4296" s="333">
        <v>4261</v>
      </c>
      <c r="B4296" s="306"/>
      <c r="C4296" s="321"/>
      <c r="D4296" s="321"/>
      <c r="E4296" s="321"/>
      <c r="F4296" s="321"/>
      <c r="G4296" s="335">
        <f t="shared" si="330"/>
        <v>0</v>
      </c>
      <c r="H4296" s="311"/>
      <c r="I4296" s="337">
        <f t="shared" si="331"/>
        <v>0</v>
      </c>
      <c r="J4296" s="344">
        <f t="shared" si="332"/>
        <v>0</v>
      </c>
      <c r="K4296" s="344">
        <f t="shared" si="333"/>
        <v>0</v>
      </c>
      <c r="L4296" s="336">
        <f t="shared" si="334"/>
        <v>0</v>
      </c>
    </row>
    <row r="4297" spans="1:12" x14ac:dyDescent="0.35">
      <c r="A4297" s="334">
        <v>4262</v>
      </c>
      <c r="B4297" s="306"/>
      <c r="C4297" s="321"/>
      <c r="D4297" s="321"/>
      <c r="E4297" s="321"/>
      <c r="F4297" s="321"/>
      <c r="G4297" s="335">
        <f t="shared" si="330"/>
        <v>0</v>
      </c>
      <c r="H4297" s="311"/>
      <c r="I4297" s="337">
        <f t="shared" si="331"/>
        <v>0</v>
      </c>
      <c r="J4297" s="344">
        <f t="shared" si="332"/>
        <v>0</v>
      </c>
      <c r="K4297" s="344">
        <f t="shared" si="333"/>
        <v>0</v>
      </c>
      <c r="L4297" s="336">
        <f t="shared" si="334"/>
        <v>0</v>
      </c>
    </row>
    <row r="4298" spans="1:12" x14ac:dyDescent="0.35">
      <c r="A4298" s="334">
        <v>4263</v>
      </c>
      <c r="B4298" s="306"/>
      <c r="C4298" s="321"/>
      <c r="D4298" s="321"/>
      <c r="E4298" s="321"/>
      <c r="F4298" s="321"/>
      <c r="G4298" s="335">
        <f t="shared" si="330"/>
        <v>0</v>
      </c>
      <c r="H4298" s="311"/>
      <c r="I4298" s="337">
        <f t="shared" si="331"/>
        <v>0</v>
      </c>
      <c r="J4298" s="344">
        <f t="shared" si="332"/>
        <v>0</v>
      </c>
      <c r="K4298" s="344">
        <f t="shared" si="333"/>
        <v>0</v>
      </c>
      <c r="L4298" s="336">
        <f t="shared" si="334"/>
        <v>0</v>
      </c>
    </row>
    <row r="4299" spans="1:12" x14ac:dyDescent="0.35">
      <c r="A4299" s="334">
        <v>4264</v>
      </c>
      <c r="B4299" s="306"/>
      <c r="C4299" s="321"/>
      <c r="D4299" s="321"/>
      <c r="E4299" s="321"/>
      <c r="F4299" s="321"/>
      <c r="G4299" s="335">
        <f t="shared" si="330"/>
        <v>0</v>
      </c>
      <c r="H4299" s="311"/>
      <c r="I4299" s="337">
        <f t="shared" si="331"/>
        <v>0</v>
      </c>
      <c r="J4299" s="344">
        <f t="shared" si="332"/>
        <v>0</v>
      </c>
      <c r="K4299" s="344">
        <f t="shared" si="333"/>
        <v>0</v>
      </c>
      <c r="L4299" s="336">
        <f t="shared" si="334"/>
        <v>0</v>
      </c>
    </row>
    <row r="4300" spans="1:12" x14ac:dyDescent="0.35">
      <c r="A4300" s="334">
        <v>4265</v>
      </c>
      <c r="B4300" s="306"/>
      <c r="C4300" s="321"/>
      <c r="D4300" s="321"/>
      <c r="E4300" s="321"/>
      <c r="F4300" s="321"/>
      <c r="G4300" s="335">
        <f t="shared" si="330"/>
        <v>0</v>
      </c>
      <c r="H4300" s="311"/>
      <c r="I4300" s="337">
        <f t="shared" si="331"/>
        <v>0</v>
      </c>
      <c r="J4300" s="344">
        <f t="shared" si="332"/>
        <v>0</v>
      </c>
      <c r="K4300" s="344">
        <f t="shared" si="333"/>
        <v>0</v>
      </c>
      <c r="L4300" s="336">
        <f t="shared" si="334"/>
        <v>0</v>
      </c>
    </row>
    <row r="4301" spans="1:12" x14ac:dyDescent="0.35">
      <c r="A4301" s="333">
        <v>4266</v>
      </c>
      <c r="B4301" s="306"/>
      <c r="C4301" s="321"/>
      <c r="D4301" s="321"/>
      <c r="E4301" s="321"/>
      <c r="F4301" s="321"/>
      <c r="G4301" s="335">
        <f t="shared" si="330"/>
        <v>0</v>
      </c>
      <c r="H4301" s="311"/>
      <c r="I4301" s="337">
        <f t="shared" si="331"/>
        <v>0</v>
      </c>
      <c r="J4301" s="344">
        <f t="shared" si="332"/>
        <v>0</v>
      </c>
      <c r="K4301" s="344">
        <f t="shared" si="333"/>
        <v>0</v>
      </c>
      <c r="L4301" s="336">
        <f t="shared" si="334"/>
        <v>0</v>
      </c>
    </row>
    <row r="4302" spans="1:12" x14ac:dyDescent="0.35">
      <c r="A4302" s="334">
        <v>4267</v>
      </c>
      <c r="B4302" s="306"/>
      <c r="C4302" s="321"/>
      <c r="D4302" s="321"/>
      <c r="E4302" s="321"/>
      <c r="F4302" s="321"/>
      <c r="G4302" s="335">
        <f t="shared" si="330"/>
        <v>0</v>
      </c>
      <c r="H4302" s="311"/>
      <c r="I4302" s="337">
        <f t="shared" si="331"/>
        <v>0</v>
      </c>
      <c r="J4302" s="344">
        <f t="shared" si="332"/>
        <v>0</v>
      </c>
      <c r="K4302" s="344">
        <f t="shared" si="333"/>
        <v>0</v>
      </c>
      <c r="L4302" s="336">
        <f t="shared" si="334"/>
        <v>0</v>
      </c>
    </row>
    <row r="4303" spans="1:12" x14ac:dyDescent="0.35">
      <c r="A4303" s="334">
        <v>4268</v>
      </c>
      <c r="B4303" s="306"/>
      <c r="C4303" s="321"/>
      <c r="D4303" s="321"/>
      <c r="E4303" s="321"/>
      <c r="F4303" s="321"/>
      <c r="G4303" s="335">
        <f t="shared" si="330"/>
        <v>0</v>
      </c>
      <c r="H4303" s="311"/>
      <c r="I4303" s="337">
        <f t="shared" si="331"/>
        <v>0</v>
      </c>
      <c r="J4303" s="344">
        <f t="shared" si="332"/>
        <v>0</v>
      </c>
      <c r="K4303" s="344">
        <f t="shared" si="333"/>
        <v>0</v>
      </c>
      <c r="L4303" s="336">
        <f t="shared" si="334"/>
        <v>0</v>
      </c>
    </row>
    <row r="4304" spans="1:12" x14ac:dyDescent="0.35">
      <c r="A4304" s="334">
        <v>4269</v>
      </c>
      <c r="B4304" s="306"/>
      <c r="C4304" s="321"/>
      <c r="D4304" s="321"/>
      <c r="E4304" s="321"/>
      <c r="F4304" s="321"/>
      <c r="G4304" s="335">
        <f t="shared" si="330"/>
        <v>0</v>
      </c>
      <c r="H4304" s="311"/>
      <c r="I4304" s="337">
        <f t="shared" si="331"/>
        <v>0</v>
      </c>
      <c r="J4304" s="344">
        <f t="shared" si="332"/>
        <v>0</v>
      </c>
      <c r="K4304" s="344">
        <f t="shared" si="333"/>
        <v>0</v>
      </c>
      <c r="L4304" s="336">
        <f t="shared" si="334"/>
        <v>0</v>
      </c>
    </row>
    <row r="4305" spans="1:12" x14ac:dyDescent="0.35">
      <c r="A4305" s="334">
        <v>4270</v>
      </c>
      <c r="B4305" s="306"/>
      <c r="C4305" s="321"/>
      <c r="D4305" s="321"/>
      <c r="E4305" s="321"/>
      <c r="F4305" s="321"/>
      <c r="G4305" s="335">
        <f t="shared" si="330"/>
        <v>0</v>
      </c>
      <c r="H4305" s="311"/>
      <c r="I4305" s="337">
        <f t="shared" si="331"/>
        <v>0</v>
      </c>
      <c r="J4305" s="344">
        <f t="shared" si="332"/>
        <v>0</v>
      </c>
      <c r="K4305" s="344">
        <f t="shared" si="333"/>
        <v>0</v>
      </c>
      <c r="L4305" s="336">
        <f t="shared" si="334"/>
        <v>0</v>
      </c>
    </row>
    <row r="4306" spans="1:12" x14ac:dyDescent="0.35">
      <c r="A4306" s="333">
        <v>4271</v>
      </c>
      <c r="B4306" s="306"/>
      <c r="C4306" s="321"/>
      <c r="D4306" s="321"/>
      <c r="E4306" s="321"/>
      <c r="F4306" s="321"/>
      <c r="G4306" s="335">
        <f t="shared" si="330"/>
        <v>0</v>
      </c>
      <c r="H4306" s="311"/>
      <c r="I4306" s="337">
        <f t="shared" si="331"/>
        <v>0</v>
      </c>
      <c r="J4306" s="344">
        <f t="shared" si="332"/>
        <v>0</v>
      </c>
      <c r="K4306" s="344">
        <f t="shared" si="333"/>
        <v>0</v>
      </c>
      <c r="L4306" s="336">
        <f t="shared" si="334"/>
        <v>0</v>
      </c>
    </row>
    <row r="4307" spans="1:12" x14ac:dyDescent="0.35">
      <c r="A4307" s="334">
        <v>4272</v>
      </c>
      <c r="B4307" s="306"/>
      <c r="C4307" s="321"/>
      <c r="D4307" s="321"/>
      <c r="E4307" s="321"/>
      <c r="F4307" s="321"/>
      <c r="G4307" s="335">
        <f t="shared" si="330"/>
        <v>0</v>
      </c>
      <c r="H4307" s="311"/>
      <c r="I4307" s="337">
        <f t="shared" si="331"/>
        <v>0</v>
      </c>
      <c r="J4307" s="344">
        <f t="shared" si="332"/>
        <v>0</v>
      </c>
      <c r="K4307" s="344">
        <f t="shared" si="333"/>
        <v>0</v>
      </c>
      <c r="L4307" s="336">
        <f t="shared" si="334"/>
        <v>0</v>
      </c>
    </row>
    <row r="4308" spans="1:12" x14ac:dyDescent="0.35">
      <c r="A4308" s="334">
        <v>4273</v>
      </c>
      <c r="B4308" s="306"/>
      <c r="C4308" s="321"/>
      <c r="D4308" s="321"/>
      <c r="E4308" s="321"/>
      <c r="F4308" s="321"/>
      <c r="G4308" s="335">
        <f t="shared" si="330"/>
        <v>0</v>
      </c>
      <c r="H4308" s="311"/>
      <c r="I4308" s="337">
        <f t="shared" si="331"/>
        <v>0</v>
      </c>
      <c r="J4308" s="344">
        <f t="shared" si="332"/>
        <v>0</v>
      </c>
      <c r="K4308" s="344">
        <f t="shared" si="333"/>
        <v>0</v>
      </c>
      <c r="L4308" s="336">
        <f t="shared" si="334"/>
        <v>0</v>
      </c>
    </row>
    <row r="4309" spans="1:12" x14ac:dyDescent="0.35">
      <c r="A4309" s="334">
        <v>4274</v>
      </c>
      <c r="B4309" s="306"/>
      <c r="C4309" s="321"/>
      <c r="D4309" s="321"/>
      <c r="E4309" s="321"/>
      <c r="F4309" s="321"/>
      <c r="G4309" s="335">
        <f t="shared" si="330"/>
        <v>0</v>
      </c>
      <c r="H4309" s="311"/>
      <c r="I4309" s="337">
        <f t="shared" si="331"/>
        <v>0</v>
      </c>
      <c r="J4309" s="344">
        <f t="shared" si="332"/>
        <v>0</v>
      </c>
      <c r="K4309" s="344">
        <f t="shared" si="333"/>
        <v>0</v>
      </c>
      <c r="L4309" s="336">
        <f t="shared" si="334"/>
        <v>0</v>
      </c>
    </row>
    <row r="4310" spans="1:12" x14ac:dyDescent="0.35">
      <c r="A4310" s="334">
        <v>4275</v>
      </c>
      <c r="B4310" s="306"/>
      <c r="C4310" s="321"/>
      <c r="D4310" s="321"/>
      <c r="E4310" s="321"/>
      <c r="F4310" s="321"/>
      <c r="G4310" s="335">
        <f t="shared" si="330"/>
        <v>0</v>
      </c>
      <c r="H4310" s="311"/>
      <c r="I4310" s="337">
        <f t="shared" si="331"/>
        <v>0</v>
      </c>
      <c r="J4310" s="344">
        <f t="shared" si="332"/>
        <v>0</v>
      </c>
      <c r="K4310" s="344">
        <f t="shared" si="333"/>
        <v>0</v>
      </c>
      <c r="L4310" s="336">
        <f t="shared" si="334"/>
        <v>0</v>
      </c>
    </row>
    <row r="4311" spans="1:12" x14ac:dyDescent="0.35">
      <c r="A4311" s="333">
        <v>4276</v>
      </c>
      <c r="B4311" s="306"/>
      <c r="C4311" s="321"/>
      <c r="D4311" s="321"/>
      <c r="E4311" s="321"/>
      <c r="F4311" s="321"/>
      <c r="G4311" s="335">
        <f t="shared" si="330"/>
        <v>0</v>
      </c>
      <c r="H4311" s="311"/>
      <c r="I4311" s="337">
        <f t="shared" si="331"/>
        <v>0</v>
      </c>
      <c r="J4311" s="344">
        <f t="shared" si="332"/>
        <v>0</v>
      </c>
      <c r="K4311" s="344">
        <f t="shared" si="333"/>
        <v>0</v>
      </c>
      <c r="L4311" s="336">
        <f t="shared" si="334"/>
        <v>0</v>
      </c>
    </row>
    <row r="4312" spans="1:12" x14ac:dyDescent="0.35">
      <c r="A4312" s="334">
        <v>4277</v>
      </c>
      <c r="B4312" s="306"/>
      <c r="C4312" s="321"/>
      <c r="D4312" s="321"/>
      <c r="E4312" s="321"/>
      <c r="F4312" s="321"/>
      <c r="G4312" s="335">
        <f t="shared" si="330"/>
        <v>0</v>
      </c>
      <c r="H4312" s="311"/>
      <c r="I4312" s="337">
        <f t="shared" si="331"/>
        <v>0</v>
      </c>
      <c r="J4312" s="344">
        <f t="shared" si="332"/>
        <v>0</v>
      </c>
      <c r="K4312" s="344">
        <f t="shared" si="333"/>
        <v>0</v>
      </c>
      <c r="L4312" s="336">
        <f t="shared" si="334"/>
        <v>0</v>
      </c>
    </row>
    <row r="4313" spans="1:12" x14ac:dyDescent="0.35">
      <c r="A4313" s="334">
        <v>4278</v>
      </c>
      <c r="B4313" s="306"/>
      <c r="C4313" s="321"/>
      <c r="D4313" s="321"/>
      <c r="E4313" s="321"/>
      <c r="F4313" s="321"/>
      <c r="G4313" s="335">
        <f t="shared" si="330"/>
        <v>0</v>
      </c>
      <c r="H4313" s="311"/>
      <c r="I4313" s="337">
        <f t="shared" si="331"/>
        <v>0</v>
      </c>
      <c r="J4313" s="344">
        <f t="shared" si="332"/>
        <v>0</v>
      </c>
      <c r="K4313" s="344">
        <f t="shared" si="333"/>
        <v>0</v>
      </c>
      <c r="L4313" s="336">
        <f t="shared" si="334"/>
        <v>0</v>
      </c>
    </row>
    <row r="4314" spans="1:12" x14ac:dyDescent="0.35">
      <c r="A4314" s="334">
        <v>4279</v>
      </c>
      <c r="B4314" s="306"/>
      <c r="C4314" s="321"/>
      <c r="D4314" s="321"/>
      <c r="E4314" s="321"/>
      <c r="F4314" s="321"/>
      <c r="G4314" s="335">
        <f t="shared" si="330"/>
        <v>0</v>
      </c>
      <c r="H4314" s="311"/>
      <c r="I4314" s="337">
        <f t="shared" si="331"/>
        <v>0</v>
      </c>
      <c r="J4314" s="344">
        <f t="shared" si="332"/>
        <v>0</v>
      </c>
      <c r="K4314" s="344">
        <f t="shared" si="333"/>
        <v>0</v>
      </c>
      <c r="L4314" s="336">
        <f t="shared" si="334"/>
        <v>0</v>
      </c>
    </row>
    <row r="4315" spans="1:12" x14ac:dyDescent="0.35">
      <c r="A4315" s="334">
        <v>4280</v>
      </c>
      <c r="B4315" s="306"/>
      <c r="C4315" s="321"/>
      <c r="D4315" s="321"/>
      <c r="E4315" s="321"/>
      <c r="F4315" s="321"/>
      <c r="G4315" s="335">
        <f t="shared" si="330"/>
        <v>0</v>
      </c>
      <c r="H4315" s="311"/>
      <c r="I4315" s="337">
        <f t="shared" si="331"/>
        <v>0</v>
      </c>
      <c r="J4315" s="344">
        <f t="shared" si="332"/>
        <v>0</v>
      </c>
      <c r="K4315" s="344">
        <f t="shared" si="333"/>
        <v>0</v>
      </c>
      <c r="L4315" s="336">
        <f t="shared" si="334"/>
        <v>0</v>
      </c>
    </row>
    <row r="4316" spans="1:12" x14ac:dyDescent="0.35">
      <c r="A4316" s="333">
        <v>4281</v>
      </c>
      <c r="B4316" s="306"/>
      <c r="C4316" s="321"/>
      <c r="D4316" s="321"/>
      <c r="E4316" s="321"/>
      <c r="F4316" s="321"/>
      <c r="G4316" s="335">
        <f t="shared" si="330"/>
        <v>0</v>
      </c>
      <c r="H4316" s="311"/>
      <c r="I4316" s="337">
        <f t="shared" si="331"/>
        <v>0</v>
      </c>
      <c r="J4316" s="344">
        <f t="shared" si="332"/>
        <v>0</v>
      </c>
      <c r="K4316" s="344">
        <f t="shared" si="333"/>
        <v>0</v>
      </c>
      <c r="L4316" s="336">
        <f t="shared" si="334"/>
        <v>0</v>
      </c>
    </row>
    <row r="4317" spans="1:12" x14ac:dyDescent="0.35">
      <c r="A4317" s="334">
        <v>4282</v>
      </c>
      <c r="B4317" s="306"/>
      <c r="C4317" s="321"/>
      <c r="D4317" s="321"/>
      <c r="E4317" s="321"/>
      <c r="F4317" s="321"/>
      <c r="G4317" s="335">
        <f t="shared" si="330"/>
        <v>0</v>
      </c>
      <c r="H4317" s="311"/>
      <c r="I4317" s="337">
        <f t="shared" si="331"/>
        <v>0</v>
      </c>
      <c r="J4317" s="344">
        <f t="shared" si="332"/>
        <v>0</v>
      </c>
      <c r="K4317" s="344">
        <f t="shared" si="333"/>
        <v>0</v>
      </c>
      <c r="L4317" s="336">
        <f t="shared" si="334"/>
        <v>0</v>
      </c>
    </row>
    <row r="4318" spans="1:12" x14ac:dyDescent="0.35">
      <c r="A4318" s="334">
        <v>4283</v>
      </c>
      <c r="B4318" s="306"/>
      <c r="C4318" s="321"/>
      <c r="D4318" s="321"/>
      <c r="E4318" s="321"/>
      <c r="F4318" s="321"/>
      <c r="G4318" s="335">
        <f t="shared" si="330"/>
        <v>0</v>
      </c>
      <c r="H4318" s="311"/>
      <c r="I4318" s="337">
        <f t="shared" si="331"/>
        <v>0</v>
      </c>
      <c r="J4318" s="344">
        <f t="shared" si="332"/>
        <v>0</v>
      </c>
      <c r="K4318" s="344">
        <f t="shared" si="333"/>
        <v>0</v>
      </c>
      <c r="L4318" s="336">
        <f t="shared" si="334"/>
        <v>0</v>
      </c>
    </row>
    <row r="4319" spans="1:12" x14ac:dyDescent="0.35">
      <c r="A4319" s="334">
        <v>4284</v>
      </c>
      <c r="B4319" s="306"/>
      <c r="C4319" s="321"/>
      <c r="D4319" s="321"/>
      <c r="E4319" s="321"/>
      <c r="F4319" s="321"/>
      <c r="G4319" s="335">
        <f t="shared" si="330"/>
        <v>0</v>
      </c>
      <c r="H4319" s="311"/>
      <c r="I4319" s="337">
        <f t="shared" si="331"/>
        <v>0</v>
      </c>
      <c r="J4319" s="344">
        <f t="shared" si="332"/>
        <v>0</v>
      </c>
      <c r="K4319" s="344">
        <f t="shared" si="333"/>
        <v>0</v>
      </c>
      <c r="L4319" s="336">
        <f t="shared" si="334"/>
        <v>0</v>
      </c>
    </row>
    <row r="4320" spans="1:12" x14ac:dyDescent="0.35">
      <c r="A4320" s="334">
        <v>4285</v>
      </c>
      <c r="B4320" s="306"/>
      <c r="C4320" s="321"/>
      <c r="D4320" s="321"/>
      <c r="E4320" s="321"/>
      <c r="F4320" s="321"/>
      <c r="G4320" s="335">
        <f t="shared" si="330"/>
        <v>0</v>
      </c>
      <c r="H4320" s="311"/>
      <c r="I4320" s="337">
        <f t="shared" si="331"/>
        <v>0</v>
      </c>
      <c r="J4320" s="344">
        <f t="shared" si="332"/>
        <v>0</v>
      </c>
      <c r="K4320" s="344">
        <f t="shared" si="333"/>
        <v>0</v>
      </c>
      <c r="L4320" s="336">
        <f t="shared" si="334"/>
        <v>0</v>
      </c>
    </row>
    <row r="4321" spans="1:12" x14ac:dyDescent="0.35">
      <c r="A4321" s="333">
        <v>4286</v>
      </c>
      <c r="B4321" s="306"/>
      <c r="C4321" s="321"/>
      <c r="D4321" s="321"/>
      <c r="E4321" s="321"/>
      <c r="F4321" s="321"/>
      <c r="G4321" s="335">
        <f t="shared" si="330"/>
        <v>0</v>
      </c>
      <c r="H4321" s="311"/>
      <c r="I4321" s="337">
        <f t="shared" si="331"/>
        <v>0</v>
      </c>
      <c r="J4321" s="344">
        <f t="shared" si="332"/>
        <v>0</v>
      </c>
      <c r="K4321" s="344">
        <f t="shared" si="333"/>
        <v>0</v>
      </c>
      <c r="L4321" s="336">
        <f t="shared" si="334"/>
        <v>0</v>
      </c>
    </row>
    <row r="4322" spans="1:12" x14ac:dyDescent="0.35">
      <c r="A4322" s="334">
        <v>4287</v>
      </c>
      <c r="B4322" s="306"/>
      <c r="C4322" s="321"/>
      <c r="D4322" s="321"/>
      <c r="E4322" s="321"/>
      <c r="F4322" s="321"/>
      <c r="G4322" s="335">
        <f t="shared" si="330"/>
        <v>0</v>
      </c>
      <c r="H4322" s="311"/>
      <c r="I4322" s="337">
        <f t="shared" si="331"/>
        <v>0</v>
      </c>
      <c r="J4322" s="344">
        <f t="shared" si="332"/>
        <v>0</v>
      </c>
      <c r="K4322" s="344">
        <f t="shared" si="333"/>
        <v>0</v>
      </c>
      <c r="L4322" s="336">
        <f t="shared" si="334"/>
        <v>0</v>
      </c>
    </row>
    <row r="4323" spans="1:12" x14ac:dyDescent="0.35">
      <c r="A4323" s="334">
        <v>4288</v>
      </c>
      <c r="B4323" s="306"/>
      <c r="C4323" s="321"/>
      <c r="D4323" s="321"/>
      <c r="E4323" s="321"/>
      <c r="F4323" s="321"/>
      <c r="G4323" s="335">
        <f t="shared" si="330"/>
        <v>0</v>
      </c>
      <c r="H4323" s="311"/>
      <c r="I4323" s="337">
        <f t="shared" si="331"/>
        <v>0</v>
      </c>
      <c r="J4323" s="344">
        <f t="shared" si="332"/>
        <v>0</v>
      </c>
      <c r="K4323" s="344">
        <f t="shared" si="333"/>
        <v>0</v>
      </c>
      <c r="L4323" s="336">
        <f t="shared" si="334"/>
        <v>0</v>
      </c>
    </row>
    <row r="4324" spans="1:12" x14ac:dyDescent="0.35">
      <c r="A4324" s="334">
        <v>4289</v>
      </c>
      <c r="B4324" s="306"/>
      <c r="C4324" s="321"/>
      <c r="D4324" s="321"/>
      <c r="E4324" s="321"/>
      <c r="F4324" s="321"/>
      <c r="G4324" s="335">
        <f t="shared" si="330"/>
        <v>0</v>
      </c>
      <c r="H4324" s="311"/>
      <c r="I4324" s="337">
        <f t="shared" si="331"/>
        <v>0</v>
      </c>
      <c r="J4324" s="344">
        <f t="shared" si="332"/>
        <v>0</v>
      </c>
      <c r="K4324" s="344">
        <f t="shared" si="333"/>
        <v>0</v>
      </c>
      <c r="L4324" s="336">
        <f t="shared" si="334"/>
        <v>0</v>
      </c>
    </row>
    <row r="4325" spans="1:12" x14ac:dyDescent="0.35">
      <c r="A4325" s="334">
        <v>4290</v>
      </c>
      <c r="B4325" s="306"/>
      <c r="C4325" s="321"/>
      <c r="D4325" s="321"/>
      <c r="E4325" s="321"/>
      <c r="F4325" s="321"/>
      <c r="G4325" s="335">
        <f t="shared" ref="G4325:G4388" si="335">IF(F4325="Residencial",E4325,F4325)</f>
        <v>0</v>
      </c>
      <c r="H4325" s="311"/>
      <c r="I4325" s="337">
        <f t="shared" ref="I4325:I4388" si="336">IF(F4325="Residencial",IF(H4325&lt;=11,H4325,11),0)</f>
        <v>0</v>
      </c>
      <c r="J4325" s="344">
        <f t="shared" ref="J4325:J4388" si="337">IF(OR(G4325=1,G4325=2),IF(H4325&lt;=6,H4325,6),0)</f>
        <v>0</v>
      </c>
      <c r="K4325" s="344">
        <f t="shared" si="333"/>
        <v>0</v>
      </c>
      <c r="L4325" s="336">
        <f t="shared" si="334"/>
        <v>0</v>
      </c>
    </row>
    <row r="4326" spans="1:12" x14ac:dyDescent="0.35">
      <c r="A4326" s="333">
        <v>4291</v>
      </c>
      <c r="B4326" s="306"/>
      <c r="C4326" s="321"/>
      <c r="D4326" s="321"/>
      <c r="E4326" s="321"/>
      <c r="F4326" s="321"/>
      <c r="G4326" s="335">
        <f t="shared" si="335"/>
        <v>0</v>
      </c>
      <c r="H4326" s="311"/>
      <c r="I4326" s="337">
        <f t="shared" si="336"/>
        <v>0</v>
      </c>
      <c r="J4326" s="344">
        <f t="shared" si="337"/>
        <v>0</v>
      </c>
      <c r="K4326" s="344">
        <f t="shared" ref="K4326:K4389" si="338">I4326-J4326</f>
        <v>0</v>
      </c>
      <c r="L4326" s="336">
        <f t="shared" ref="L4326:L4389" si="339">IF(F4326="Residencial",IF(H4326&gt;11,(H4326-I4326),0),0)</f>
        <v>0</v>
      </c>
    </row>
    <row r="4327" spans="1:12" x14ac:dyDescent="0.35">
      <c r="A4327" s="334">
        <v>4292</v>
      </c>
      <c r="B4327" s="306"/>
      <c r="C4327" s="321"/>
      <c r="D4327" s="321"/>
      <c r="E4327" s="321"/>
      <c r="F4327" s="321"/>
      <c r="G4327" s="335">
        <f t="shared" si="335"/>
        <v>0</v>
      </c>
      <c r="H4327" s="311"/>
      <c r="I4327" s="337">
        <f t="shared" si="336"/>
        <v>0</v>
      </c>
      <c r="J4327" s="344">
        <f t="shared" si="337"/>
        <v>0</v>
      </c>
      <c r="K4327" s="344">
        <f t="shared" si="338"/>
        <v>0</v>
      </c>
      <c r="L4327" s="336">
        <f t="shared" si="339"/>
        <v>0</v>
      </c>
    </row>
    <row r="4328" spans="1:12" x14ac:dyDescent="0.35">
      <c r="A4328" s="334">
        <v>4293</v>
      </c>
      <c r="B4328" s="306"/>
      <c r="C4328" s="321"/>
      <c r="D4328" s="321"/>
      <c r="E4328" s="321"/>
      <c r="F4328" s="321"/>
      <c r="G4328" s="335">
        <f t="shared" si="335"/>
        <v>0</v>
      </c>
      <c r="H4328" s="311"/>
      <c r="I4328" s="337">
        <f t="shared" si="336"/>
        <v>0</v>
      </c>
      <c r="J4328" s="344">
        <f t="shared" si="337"/>
        <v>0</v>
      </c>
      <c r="K4328" s="344">
        <f t="shared" si="338"/>
        <v>0</v>
      </c>
      <c r="L4328" s="336">
        <f t="shared" si="339"/>
        <v>0</v>
      </c>
    </row>
    <row r="4329" spans="1:12" x14ac:dyDescent="0.35">
      <c r="A4329" s="334">
        <v>4294</v>
      </c>
      <c r="B4329" s="306"/>
      <c r="C4329" s="321"/>
      <c r="D4329" s="321"/>
      <c r="E4329" s="321"/>
      <c r="F4329" s="321"/>
      <c r="G4329" s="335">
        <f t="shared" si="335"/>
        <v>0</v>
      </c>
      <c r="H4329" s="311"/>
      <c r="I4329" s="337">
        <f t="shared" si="336"/>
        <v>0</v>
      </c>
      <c r="J4329" s="344">
        <f t="shared" si="337"/>
        <v>0</v>
      </c>
      <c r="K4329" s="344">
        <f t="shared" si="338"/>
        <v>0</v>
      </c>
      <c r="L4329" s="336">
        <f t="shared" si="339"/>
        <v>0</v>
      </c>
    </row>
    <row r="4330" spans="1:12" x14ac:dyDescent="0.35">
      <c r="A4330" s="334">
        <v>4295</v>
      </c>
      <c r="B4330" s="306"/>
      <c r="C4330" s="321"/>
      <c r="D4330" s="321"/>
      <c r="E4330" s="321"/>
      <c r="F4330" s="321"/>
      <c r="G4330" s="335">
        <f t="shared" si="335"/>
        <v>0</v>
      </c>
      <c r="H4330" s="311"/>
      <c r="I4330" s="337">
        <f t="shared" si="336"/>
        <v>0</v>
      </c>
      <c r="J4330" s="344">
        <f t="shared" si="337"/>
        <v>0</v>
      </c>
      <c r="K4330" s="344">
        <f t="shared" si="338"/>
        <v>0</v>
      </c>
      <c r="L4330" s="336">
        <f t="shared" si="339"/>
        <v>0</v>
      </c>
    </row>
    <row r="4331" spans="1:12" x14ac:dyDescent="0.35">
      <c r="A4331" s="333">
        <v>4296</v>
      </c>
      <c r="B4331" s="306"/>
      <c r="C4331" s="321"/>
      <c r="D4331" s="321"/>
      <c r="E4331" s="321"/>
      <c r="F4331" s="321"/>
      <c r="G4331" s="335">
        <f t="shared" si="335"/>
        <v>0</v>
      </c>
      <c r="H4331" s="311"/>
      <c r="I4331" s="337">
        <f t="shared" si="336"/>
        <v>0</v>
      </c>
      <c r="J4331" s="344">
        <f t="shared" si="337"/>
        <v>0</v>
      </c>
      <c r="K4331" s="344">
        <f t="shared" si="338"/>
        <v>0</v>
      </c>
      <c r="L4331" s="336">
        <f t="shared" si="339"/>
        <v>0</v>
      </c>
    </row>
    <row r="4332" spans="1:12" x14ac:dyDescent="0.35">
      <c r="A4332" s="334">
        <v>4297</v>
      </c>
      <c r="B4332" s="306"/>
      <c r="C4332" s="321"/>
      <c r="D4332" s="321"/>
      <c r="E4332" s="321"/>
      <c r="F4332" s="321"/>
      <c r="G4332" s="335">
        <f t="shared" si="335"/>
        <v>0</v>
      </c>
      <c r="H4332" s="311"/>
      <c r="I4332" s="337">
        <f t="shared" si="336"/>
        <v>0</v>
      </c>
      <c r="J4332" s="344">
        <f t="shared" si="337"/>
        <v>0</v>
      </c>
      <c r="K4332" s="344">
        <f t="shared" si="338"/>
        <v>0</v>
      </c>
      <c r="L4332" s="336">
        <f t="shared" si="339"/>
        <v>0</v>
      </c>
    </row>
    <row r="4333" spans="1:12" x14ac:dyDescent="0.35">
      <c r="A4333" s="334">
        <v>4298</v>
      </c>
      <c r="B4333" s="306"/>
      <c r="C4333" s="321"/>
      <c r="D4333" s="321"/>
      <c r="E4333" s="321"/>
      <c r="F4333" s="321"/>
      <c r="G4333" s="335">
        <f t="shared" si="335"/>
        <v>0</v>
      </c>
      <c r="H4333" s="311"/>
      <c r="I4333" s="337">
        <f t="shared" si="336"/>
        <v>0</v>
      </c>
      <c r="J4333" s="344">
        <f t="shared" si="337"/>
        <v>0</v>
      </c>
      <c r="K4333" s="344">
        <f t="shared" si="338"/>
        <v>0</v>
      </c>
      <c r="L4333" s="336">
        <f t="shared" si="339"/>
        <v>0</v>
      </c>
    </row>
    <row r="4334" spans="1:12" x14ac:dyDescent="0.35">
      <c r="A4334" s="334">
        <v>4299</v>
      </c>
      <c r="B4334" s="306"/>
      <c r="C4334" s="321"/>
      <c r="D4334" s="321"/>
      <c r="E4334" s="321"/>
      <c r="F4334" s="321"/>
      <c r="G4334" s="335">
        <f t="shared" si="335"/>
        <v>0</v>
      </c>
      <c r="H4334" s="311"/>
      <c r="I4334" s="337">
        <f t="shared" si="336"/>
        <v>0</v>
      </c>
      <c r="J4334" s="344">
        <f t="shared" si="337"/>
        <v>0</v>
      </c>
      <c r="K4334" s="344">
        <f t="shared" si="338"/>
        <v>0</v>
      </c>
      <c r="L4334" s="336">
        <f t="shared" si="339"/>
        <v>0</v>
      </c>
    </row>
    <row r="4335" spans="1:12" x14ac:dyDescent="0.35">
      <c r="A4335" s="334">
        <v>4300</v>
      </c>
      <c r="B4335" s="306"/>
      <c r="C4335" s="321"/>
      <c r="D4335" s="321"/>
      <c r="E4335" s="321"/>
      <c r="F4335" s="321"/>
      <c r="G4335" s="335">
        <f t="shared" si="335"/>
        <v>0</v>
      </c>
      <c r="H4335" s="311"/>
      <c r="I4335" s="337">
        <f t="shared" si="336"/>
        <v>0</v>
      </c>
      <c r="J4335" s="344">
        <f t="shared" si="337"/>
        <v>0</v>
      </c>
      <c r="K4335" s="344">
        <f t="shared" si="338"/>
        <v>0</v>
      </c>
      <c r="L4335" s="336">
        <f t="shared" si="339"/>
        <v>0</v>
      </c>
    </row>
    <row r="4336" spans="1:12" x14ac:dyDescent="0.35">
      <c r="A4336" s="333">
        <v>4301</v>
      </c>
      <c r="B4336" s="306"/>
      <c r="C4336" s="321"/>
      <c r="D4336" s="321"/>
      <c r="E4336" s="321"/>
      <c r="F4336" s="321"/>
      <c r="G4336" s="335">
        <f t="shared" si="335"/>
        <v>0</v>
      </c>
      <c r="H4336" s="311"/>
      <c r="I4336" s="337">
        <f t="shared" si="336"/>
        <v>0</v>
      </c>
      <c r="J4336" s="344">
        <f t="shared" si="337"/>
        <v>0</v>
      </c>
      <c r="K4336" s="344">
        <f t="shared" si="338"/>
        <v>0</v>
      </c>
      <c r="L4336" s="336">
        <f t="shared" si="339"/>
        <v>0</v>
      </c>
    </row>
    <row r="4337" spans="1:12" x14ac:dyDescent="0.35">
      <c r="A4337" s="334">
        <v>4302</v>
      </c>
      <c r="B4337" s="306"/>
      <c r="C4337" s="321"/>
      <c r="D4337" s="321"/>
      <c r="E4337" s="321"/>
      <c r="F4337" s="321"/>
      <c r="G4337" s="335">
        <f t="shared" si="335"/>
        <v>0</v>
      </c>
      <c r="H4337" s="311"/>
      <c r="I4337" s="337">
        <f t="shared" si="336"/>
        <v>0</v>
      </c>
      <c r="J4337" s="344">
        <f t="shared" si="337"/>
        <v>0</v>
      </c>
      <c r="K4337" s="344">
        <f t="shared" si="338"/>
        <v>0</v>
      </c>
      <c r="L4337" s="336">
        <f t="shared" si="339"/>
        <v>0</v>
      </c>
    </row>
    <row r="4338" spans="1:12" x14ac:dyDescent="0.35">
      <c r="A4338" s="334">
        <v>4303</v>
      </c>
      <c r="B4338" s="306"/>
      <c r="C4338" s="321"/>
      <c r="D4338" s="321"/>
      <c r="E4338" s="321"/>
      <c r="F4338" s="321"/>
      <c r="G4338" s="335">
        <f t="shared" si="335"/>
        <v>0</v>
      </c>
      <c r="H4338" s="311"/>
      <c r="I4338" s="337">
        <f t="shared" si="336"/>
        <v>0</v>
      </c>
      <c r="J4338" s="344">
        <f t="shared" si="337"/>
        <v>0</v>
      </c>
      <c r="K4338" s="344">
        <f t="shared" si="338"/>
        <v>0</v>
      </c>
      <c r="L4338" s="336">
        <f t="shared" si="339"/>
        <v>0</v>
      </c>
    </row>
    <row r="4339" spans="1:12" x14ac:dyDescent="0.35">
      <c r="A4339" s="334">
        <v>4304</v>
      </c>
      <c r="B4339" s="306"/>
      <c r="C4339" s="321"/>
      <c r="D4339" s="321"/>
      <c r="E4339" s="321"/>
      <c r="F4339" s="321"/>
      <c r="G4339" s="335">
        <f t="shared" si="335"/>
        <v>0</v>
      </c>
      <c r="H4339" s="311"/>
      <c r="I4339" s="337">
        <f t="shared" si="336"/>
        <v>0</v>
      </c>
      <c r="J4339" s="344">
        <f t="shared" si="337"/>
        <v>0</v>
      </c>
      <c r="K4339" s="344">
        <f t="shared" si="338"/>
        <v>0</v>
      </c>
      <c r="L4339" s="336">
        <f t="shared" si="339"/>
        <v>0</v>
      </c>
    </row>
    <row r="4340" spans="1:12" x14ac:dyDescent="0.35">
      <c r="A4340" s="334">
        <v>4305</v>
      </c>
      <c r="B4340" s="306"/>
      <c r="C4340" s="321"/>
      <c r="D4340" s="321"/>
      <c r="E4340" s="321"/>
      <c r="F4340" s="321"/>
      <c r="G4340" s="335">
        <f t="shared" si="335"/>
        <v>0</v>
      </c>
      <c r="H4340" s="311"/>
      <c r="I4340" s="337">
        <f t="shared" si="336"/>
        <v>0</v>
      </c>
      <c r="J4340" s="344">
        <f t="shared" si="337"/>
        <v>0</v>
      </c>
      <c r="K4340" s="344">
        <f t="shared" si="338"/>
        <v>0</v>
      </c>
      <c r="L4340" s="336">
        <f t="shared" si="339"/>
        <v>0</v>
      </c>
    </row>
    <row r="4341" spans="1:12" x14ac:dyDescent="0.35">
      <c r="A4341" s="333">
        <v>4306</v>
      </c>
      <c r="B4341" s="306"/>
      <c r="C4341" s="321"/>
      <c r="D4341" s="321"/>
      <c r="E4341" s="321"/>
      <c r="F4341" s="321"/>
      <c r="G4341" s="335">
        <f t="shared" si="335"/>
        <v>0</v>
      </c>
      <c r="H4341" s="311"/>
      <c r="I4341" s="337">
        <f t="shared" si="336"/>
        <v>0</v>
      </c>
      <c r="J4341" s="344">
        <f t="shared" si="337"/>
        <v>0</v>
      </c>
      <c r="K4341" s="344">
        <f t="shared" si="338"/>
        <v>0</v>
      </c>
      <c r="L4341" s="336">
        <f t="shared" si="339"/>
        <v>0</v>
      </c>
    </row>
    <row r="4342" spans="1:12" x14ac:dyDescent="0.35">
      <c r="A4342" s="334">
        <v>4307</v>
      </c>
      <c r="B4342" s="306"/>
      <c r="C4342" s="321"/>
      <c r="D4342" s="321"/>
      <c r="E4342" s="321"/>
      <c r="F4342" s="321"/>
      <c r="G4342" s="335">
        <f t="shared" si="335"/>
        <v>0</v>
      </c>
      <c r="H4342" s="311"/>
      <c r="I4342" s="337">
        <f t="shared" si="336"/>
        <v>0</v>
      </c>
      <c r="J4342" s="344">
        <f t="shared" si="337"/>
        <v>0</v>
      </c>
      <c r="K4342" s="344">
        <f t="shared" si="338"/>
        <v>0</v>
      </c>
      <c r="L4342" s="336">
        <f t="shared" si="339"/>
        <v>0</v>
      </c>
    </row>
    <row r="4343" spans="1:12" x14ac:dyDescent="0.35">
      <c r="A4343" s="334">
        <v>4308</v>
      </c>
      <c r="B4343" s="306"/>
      <c r="C4343" s="321"/>
      <c r="D4343" s="321"/>
      <c r="E4343" s="321"/>
      <c r="F4343" s="321"/>
      <c r="G4343" s="335">
        <f t="shared" si="335"/>
        <v>0</v>
      </c>
      <c r="H4343" s="311"/>
      <c r="I4343" s="337">
        <f t="shared" si="336"/>
        <v>0</v>
      </c>
      <c r="J4343" s="344">
        <f t="shared" si="337"/>
        <v>0</v>
      </c>
      <c r="K4343" s="344">
        <f t="shared" si="338"/>
        <v>0</v>
      </c>
      <c r="L4343" s="336">
        <f t="shared" si="339"/>
        <v>0</v>
      </c>
    </row>
    <row r="4344" spans="1:12" x14ac:dyDescent="0.35">
      <c r="A4344" s="334">
        <v>4309</v>
      </c>
      <c r="B4344" s="306"/>
      <c r="C4344" s="321"/>
      <c r="D4344" s="321"/>
      <c r="E4344" s="321"/>
      <c r="F4344" s="321"/>
      <c r="G4344" s="335">
        <f t="shared" si="335"/>
        <v>0</v>
      </c>
      <c r="H4344" s="311"/>
      <c r="I4344" s="337">
        <f t="shared" si="336"/>
        <v>0</v>
      </c>
      <c r="J4344" s="344">
        <f t="shared" si="337"/>
        <v>0</v>
      </c>
      <c r="K4344" s="344">
        <f t="shared" si="338"/>
        <v>0</v>
      </c>
      <c r="L4344" s="336">
        <f t="shared" si="339"/>
        <v>0</v>
      </c>
    </row>
    <row r="4345" spans="1:12" x14ac:dyDescent="0.35">
      <c r="A4345" s="334">
        <v>4310</v>
      </c>
      <c r="B4345" s="306"/>
      <c r="C4345" s="321"/>
      <c r="D4345" s="321"/>
      <c r="E4345" s="321"/>
      <c r="F4345" s="321"/>
      <c r="G4345" s="335">
        <f t="shared" si="335"/>
        <v>0</v>
      </c>
      <c r="H4345" s="311"/>
      <c r="I4345" s="337">
        <f t="shared" si="336"/>
        <v>0</v>
      </c>
      <c r="J4345" s="344">
        <f t="shared" si="337"/>
        <v>0</v>
      </c>
      <c r="K4345" s="344">
        <f t="shared" si="338"/>
        <v>0</v>
      </c>
      <c r="L4345" s="336">
        <f t="shared" si="339"/>
        <v>0</v>
      </c>
    </row>
    <row r="4346" spans="1:12" x14ac:dyDescent="0.35">
      <c r="A4346" s="333">
        <v>4311</v>
      </c>
      <c r="B4346" s="306"/>
      <c r="C4346" s="321"/>
      <c r="D4346" s="321"/>
      <c r="E4346" s="321"/>
      <c r="F4346" s="321"/>
      <c r="G4346" s="335">
        <f t="shared" si="335"/>
        <v>0</v>
      </c>
      <c r="H4346" s="311"/>
      <c r="I4346" s="337">
        <f t="shared" si="336"/>
        <v>0</v>
      </c>
      <c r="J4346" s="344">
        <f t="shared" si="337"/>
        <v>0</v>
      </c>
      <c r="K4346" s="344">
        <f t="shared" si="338"/>
        <v>0</v>
      </c>
      <c r="L4346" s="336">
        <f t="shared" si="339"/>
        <v>0</v>
      </c>
    </row>
    <row r="4347" spans="1:12" x14ac:dyDescent="0.35">
      <c r="A4347" s="334">
        <v>4312</v>
      </c>
      <c r="B4347" s="306"/>
      <c r="C4347" s="321"/>
      <c r="D4347" s="321"/>
      <c r="E4347" s="321"/>
      <c r="F4347" s="321"/>
      <c r="G4347" s="335">
        <f t="shared" si="335"/>
        <v>0</v>
      </c>
      <c r="H4347" s="311"/>
      <c r="I4347" s="337">
        <f t="shared" si="336"/>
        <v>0</v>
      </c>
      <c r="J4347" s="344">
        <f t="shared" si="337"/>
        <v>0</v>
      </c>
      <c r="K4347" s="344">
        <f t="shared" si="338"/>
        <v>0</v>
      </c>
      <c r="L4347" s="336">
        <f t="shared" si="339"/>
        <v>0</v>
      </c>
    </row>
    <row r="4348" spans="1:12" x14ac:dyDescent="0.35">
      <c r="A4348" s="334">
        <v>4313</v>
      </c>
      <c r="B4348" s="306"/>
      <c r="C4348" s="321"/>
      <c r="D4348" s="321"/>
      <c r="E4348" s="321"/>
      <c r="F4348" s="321"/>
      <c r="G4348" s="335">
        <f t="shared" si="335"/>
        <v>0</v>
      </c>
      <c r="H4348" s="311"/>
      <c r="I4348" s="337">
        <f t="shared" si="336"/>
        <v>0</v>
      </c>
      <c r="J4348" s="344">
        <f t="shared" si="337"/>
        <v>0</v>
      </c>
      <c r="K4348" s="344">
        <f t="shared" si="338"/>
        <v>0</v>
      </c>
      <c r="L4348" s="336">
        <f t="shared" si="339"/>
        <v>0</v>
      </c>
    </row>
    <row r="4349" spans="1:12" x14ac:dyDescent="0.35">
      <c r="A4349" s="334">
        <v>4314</v>
      </c>
      <c r="B4349" s="306"/>
      <c r="C4349" s="321"/>
      <c r="D4349" s="321"/>
      <c r="E4349" s="321"/>
      <c r="F4349" s="321"/>
      <c r="G4349" s="335">
        <f t="shared" si="335"/>
        <v>0</v>
      </c>
      <c r="H4349" s="311"/>
      <c r="I4349" s="337">
        <f t="shared" si="336"/>
        <v>0</v>
      </c>
      <c r="J4349" s="344">
        <f t="shared" si="337"/>
        <v>0</v>
      </c>
      <c r="K4349" s="344">
        <f t="shared" si="338"/>
        <v>0</v>
      </c>
      <c r="L4349" s="336">
        <f t="shared" si="339"/>
        <v>0</v>
      </c>
    </row>
    <row r="4350" spans="1:12" x14ac:dyDescent="0.35">
      <c r="A4350" s="334">
        <v>4315</v>
      </c>
      <c r="B4350" s="306"/>
      <c r="C4350" s="321"/>
      <c r="D4350" s="321"/>
      <c r="E4350" s="321"/>
      <c r="F4350" s="321"/>
      <c r="G4350" s="335">
        <f t="shared" si="335"/>
        <v>0</v>
      </c>
      <c r="H4350" s="311"/>
      <c r="I4350" s="337">
        <f t="shared" si="336"/>
        <v>0</v>
      </c>
      <c r="J4350" s="344">
        <f t="shared" si="337"/>
        <v>0</v>
      </c>
      <c r="K4350" s="344">
        <f t="shared" si="338"/>
        <v>0</v>
      </c>
      <c r="L4350" s="336">
        <f t="shared" si="339"/>
        <v>0</v>
      </c>
    </row>
    <row r="4351" spans="1:12" x14ac:dyDescent="0.35">
      <c r="A4351" s="333">
        <v>4316</v>
      </c>
      <c r="B4351" s="306"/>
      <c r="C4351" s="321"/>
      <c r="D4351" s="321"/>
      <c r="E4351" s="321"/>
      <c r="F4351" s="321"/>
      <c r="G4351" s="335">
        <f t="shared" si="335"/>
        <v>0</v>
      </c>
      <c r="H4351" s="311"/>
      <c r="I4351" s="337">
        <f t="shared" si="336"/>
        <v>0</v>
      </c>
      <c r="J4351" s="344">
        <f t="shared" si="337"/>
        <v>0</v>
      </c>
      <c r="K4351" s="344">
        <f t="shared" si="338"/>
        <v>0</v>
      </c>
      <c r="L4351" s="336">
        <f t="shared" si="339"/>
        <v>0</v>
      </c>
    </row>
    <row r="4352" spans="1:12" x14ac:dyDescent="0.35">
      <c r="A4352" s="334">
        <v>4317</v>
      </c>
      <c r="B4352" s="306"/>
      <c r="C4352" s="321"/>
      <c r="D4352" s="321"/>
      <c r="E4352" s="321"/>
      <c r="F4352" s="321"/>
      <c r="G4352" s="335">
        <f t="shared" si="335"/>
        <v>0</v>
      </c>
      <c r="H4352" s="311"/>
      <c r="I4352" s="337">
        <f t="shared" si="336"/>
        <v>0</v>
      </c>
      <c r="J4352" s="344">
        <f t="shared" si="337"/>
        <v>0</v>
      </c>
      <c r="K4352" s="344">
        <f t="shared" si="338"/>
        <v>0</v>
      </c>
      <c r="L4352" s="336">
        <f t="shared" si="339"/>
        <v>0</v>
      </c>
    </row>
    <row r="4353" spans="1:12" x14ac:dyDescent="0.35">
      <c r="A4353" s="334">
        <v>4318</v>
      </c>
      <c r="B4353" s="306"/>
      <c r="C4353" s="321"/>
      <c r="D4353" s="321"/>
      <c r="E4353" s="321"/>
      <c r="F4353" s="321"/>
      <c r="G4353" s="335">
        <f t="shared" si="335"/>
        <v>0</v>
      </c>
      <c r="H4353" s="311"/>
      <c r="I4353" s="337">
        <f t="shared" si="336"/>
        <v>0</v>
      </c>
      <c r="J4353" s="344">
        <f t="shared" si="337"/>
        <v>0</v>
      </c>
      <c r="K4353" s="344">
        <f t="shared" si="338"/>
        <v>0</v>
      </c>
      <c r="L4353" s="336">
        <f t="shared" si="339"/>
        <v>0</v>
      </c>
    </row>
    <row r="4354" spans="1:12" x14ac:dyDescent="0.35">
      <c r="A4354" s="334">
        <v>4319</v>
      </c>
      <c r="B4354" s="306"/>
      <c r="C4354" s="321"/>
      <c r="D4354" s="321"/>
      <c r="E4354" s="321"/>
      <c r="F4354" s="321"/>
      <c r="G4354" s="335">
        <f t="shared" si="335"/>
        <v>0</v>
      </c>
      <c r="H4354" s="311"/>
      <c r="I4354" s="337">
        <f t="shared" si="336"/>
        <v>0</v>
      </c>
      <c r="J4354" s="344">
        <f t="shared" si="337"/>
        <v>0</v>
      </c>
      <c r="K4354" s="344">
        <f t="shared" si="338"/>
        <v>0</v>
      </c>
      <c r="L4354" s="336">
        <f t="shared" si="339"/>
        <v>0</v>
      </c>
    </row>
    <row r="4355" spans="1:12" x14ac:dyDescent="0.35">
      <c r="A4355" s="334">
        <v>4320</v>
      </c>
      <c r="B4355" s="306"/>
      <c r="C4355" s="321"/>
      <c r="D4355" s="321"/>
      <c r="E4355" s="321"/>
      <c r="F4355" s="321"/>
      <c r="G4355" s="335">
        <f t="shared" si="335"/>
        <v>0</v>
      </c>
      <c r="H4355" s="311"/>
      <c r="I4355" s="337">
        <f t="shared" si="336"/>
        <v>0</v>
      </c>
      <c r="J4355" s="344">
        <f t="shared" si="337"/>
        <v>0</v>
      </c>
      <c r="K4355" s="344">
        <f t="shared" si="338"/>
        <v>0</v>
      </c>
      <c r="L4355" s="336">
        <f t="shared" si="339"/>
        <v>0</v>
      </c>
    </row>
    <row r="4356" spans="1:12" x14ac:dyDescent="0.35">
      <c r="A4356" s="333">
        <v>4321</v>
      </c>
      <c r="B4356" s="306"/>
      <c r="C4356" s="321"/>
      <c r="D4356" s="321"/>
      <c r="E4356" s="321"/>
      <c r="F4356" s="321"/>
      <c r="G4356" s="335">
        <f t="shared" si="335"/>
        <v>0</v>
      </c>
      <c r="H4356" s="311"/>
      <c r="I4356" s="337">
        <f t="shared" si="336"/>
        <v>0</v>
      </c>
      <c r="J4356" s="344">
        <f t="shared" si="337"/>
        <v>0</v>
      </c>
      <c r="K4356" s="344">
        <f t="shared" si="338"/>
        <v>0</v>
      </c>
      <c r="L4356" s="336">
        <f t="shared" si="339"/>
        <v>0</v>
      </c>
    </row>
    <row r="4357" spans="1:12" x14ac:dyDescent="0.35">
      <c r="A4357" s="334">
        <v>4322</v>
      </c>
      <c r="B4357" s="306"/>
      <c r="C4357" s="321"/>
      <c r="D4357" s="321"/>
      <c r="E4357" s="321"/>
      <c r="F4357" s="321"/>
      <c r="G4357" s="335">
        <f t="shared" si="335"/>
        <v>0</v>
      </c>
      <c r="H4357" s="311"/>
      <c r="I4357" s="337">
        <f t="shared" si="336"/>
        <v>0</v>
      </c>
      <c r="J4357" s="344">
        <f t="shared" si="337"/>
        <v>0</v>
      </c>
      <c r="K4357" s="344">
        <f t="shared" si="338"/>
        <v>0</v>
      </c>
      <c r="L4357" s="336">
        <f t="shared" si="339"/>
        <v>0</v>
      </c>
    </row>
    <row r="4358" spans="1:12" x14ac:dyDescent="0.35">
      <c r="A4358" s="334">
        <v>4323</v>
      </c>
      <c r="B4358" s="306"/>
      <c r="C4358" s="321"/>
      <c r="D4358" s="321"/>
      <c r="E4358" s="321"/>
      <c r="F4358" s="321"/>
      <c r="G4358" s="335">
        <f t="shared" si="335"/>
        <v>0</v>
      </c>
      <c r="H4358" s="311"/>
      <c r="I4358" s="337">
        <f t="shared" si="336"/>
        <v>0</v>
      </c>
      <c r="J4358" s="344">
        <f t="shared" si="337"/>
        <v>0</v>
      </c>
      <c r="K4358" s="344">
        <f t="shared" si="338"/>
        <v>0</v>
      </c>
      <c r="L4358" s="336">
        <f t="shared" si="339"/>
        <v>0</v>
      </c>
    </row>
    <row r="4359" spans="1:12" x14ac:dyDescent="0.35">
      <c r="A4359" s="334">
        <v>4324</v>
      </c>
      <c r="B4359" s="306"/>
      <c r="C4359" s="321"/>
      <c r="D4359" s="321"/>
      <c r="E4359" s="321"/>
      <c r="F4359" s="321"/>
      <c r="G4359" s="335">
        <f t="shared" si="335"/>
        <v>0</v>
      </c>
      <c r="H4359" s="311"/>
      <c r="I4359" s="337">
        <f t="shared" si="336"/>
        <v>0</v>
      </c>
      <c r="J4359" s="344">
        <f t="shared" si="337"/>
        <v>0</v>
      </c>
      <c r="K4359" s="344">
        <f t="shared" si="338"/>
        <v>0</v>
      </c>
      <c r="L4359" s="336">
        <f t="shared" si="339"/>
        <v>0</v>
      </c>
    </row>
    <row r="4360" spans="1:12" x14ac:dyDescent="0.35">
      <c r="A4360" s="334">
        <v>4325</v>
      </c>
      <c r="B4360" s="306"/>
      <c r="C4360" s="321"/>
      <c r="D4360" s="321"/>
      <c r="E4360" s="321"/>
      <c r="F4360" s="321"/>
      <c r="G4360" s="335">
        <f t="shared" si="335"/>
        <v>0</v>
      </c>
      <c r="H4360" s="311"/>
      <c r="I4360" s="337">
        <f t="shared" si="336"/>
        <v>0</v>
      </c>
      <c r="J4360" s="344">
        <f t="shared" si="337"/>
        <v>0</v>
      </c>
      <c r="K4360" s="344">
        <f t="shared" si="338"/>
        <v>0</v>
      </c>
      <c r="L4360" s="336">
        <f t="shared" si="339"/>
        <v>0</v>
      </c>
    </row>
    <row r="4361" spans="1:12" x14ac:dyDescent="0.35">
      <c r="A4361" s="333">
        <v>4326</v>
      </c>
      <c r="B4361" s="306"/>
      <c r="C4361" s="321"/>
      <c r="D4361" s="321"/>
      <c r="E4361" s="321"/>
      <c r="F4361" s="321"/>
      <c r="G4361" s="335">
        <f t="shared" si="335"/>
        <v>0</v>
      </c>
      <c r="H4361" s="311"/>
      <c r="I4361" s="337">
        <f t="shared" si="336"/>
        <v>0</v>
      </c>
      <c r="J4361" s="344">
        <f t="shared" si="337"/>
        <v>0</v>
      </c>
      <c r="K4361" s="344">
        <f t="shared" si="338"/>
        <v>0</v>
      </c>
      <c r="L4361" s="336">
        <f t="shared" si="339"/>
        <v>0</v>
      </c>
    </row>
    <row r="4362" spans="1:12" x14ac:dyDescent="0.35">
      <c r="A4362" s="334">
        <v>4327</v>
      </c>
      <c r="B4362" s="306"/>
      <c r="C4362" s="321"/>
      <c r="D4362" s="321"/>
      <c r="E4362" s="321"/>
      <c r="F4362" s="321"/>
      <c r="G4362" s="335">
        <f t="shared" si="335"/>
        <v>0</v>
      </c>
      <c r="H4362" s="311"/>
      <c r="I4362" s="337">
        <f t="shared" si="336"/>
        <v>0</v>
      </c>
      <c r="J4362" s="344">
        <f t="shared" si="337"/>
        <v>0</v>
      </c>
      <c r="K4362" s="344">
        <f t="shared" si="338"/>
        <v>0</v>
      </c>
      <c r="L4362" s="336">
        <f t="shared" si="339"/>
        <v>0</v>
      </c>
    </row>
    <row r="4363" spans="1:12" x14ac:dyDescent="0.35">
      <c r="A4363" s="334">
        <v>4328</v>
      </c>
      <c r="B4363" s="306"/>
      <c r="C4363" s="321"/>
      <c r="D4363" s="321"/>
      <c r="E4363" s="321"/>
      <c r="F4363" s="321"/>
      <c r="G4363" s="335">
        <f t="shared" si="335"/>
        <v>0</v>
      </c>
      <c r="H4363" s="311"/>
      <c r="I4363" s="337">
        <f t="shared" si="336"/>
        <v>0</v>
      </c>
      <c r="J4363" s="344">
        <f t="shared" si="337"/>
        <v>0</v>
      </c>
      <c r="K4363" s="344">
        <f t="shared" si="338"/>
        <v>0</v>
      </c>
      <c r="L4363" s="336">
        <f t="shared" si="339"/>
        <v>0</v>
      </c>
    </row>
    <row r="4364" spans="1:12" x14ac:dyDescent="0.35">
      <c r="A4364" s="334">
        <v>4329</v>
      </c>
      <c r="B4364" s="306"/>
      <c r="C4364" s="321"/>
      <c r="D4364" s="321"/>
      <c r="E4364" s="321"/>
      <c r="F4364" s="321"/>
      <c r="G4364" s="335">
        <f t="shared" si="335"/>
        <v>0</v>
      </c>
      <c r="H4364" s="311"/>
      <c r="I4364" s="337">
        <f t="shared" si="336"/>
        <v>0</v>
      </c>
      <c r="J4364" s="344">
        <f t="shared" si="337"/>
        <v>0</v>
      </c>
      <c r="K4364" s="344">
        <f t="shared" si="338"/>
        <v>0</v>
      </c>
      <c r="L4364" s="336">
        <f t="shared" si="339"/>
        <v>0</v>
      </c>
    </row>
    <row r="4365" spans="1:12" x14ac:dyDescent="0.35">
      <c r="A4365" s="334">
        <v>4330</v>
      </c>
      <c r="B4365" s="306"/>
      <c r="C4365" s="321"/>
      <c r="D4365" s="321"/>
      <c r="E4365" s="321"/>
      <c r="F4365" s="321"/>
      <c r="G4365" s="335">
        <f t="shared" si="335"/>
        <v>0</v>
      </c>
      <c r="H4365" s="311"/>
      <c r="I4365" s="337">
        <f t="shared" si="336"/>
        <v>0</v>
      </c>
      <c r="J4365" s="344">
        <f t="shared" si="337"/>
        <v>0</v>
      </c>
      <c r="K4365" s="344">
        <f t="shared" si="338"/>
        <v>0</v>
      </c>
      <c r="L4365" s="336">
        <f t="shared" si="339"/>
        <v>0</v>
      </c>
    </row>
    <row r="4366" spans="1:12" x14ac:dyDescent="0.35">
      <c r="A4366" s="333">
        <v>4331</v>
      </c>
      <c r="B4366" s="306"/>
      <c r="C4366" s="321"/>
      <c r="D4366" s="321"/>
      <c r="E4366" s="321"/>
      <c r="F4366" s="321"/>
      <c r="G4366" s="335">
        <f t="shared" si="335"/>
        <v>0</v>
      </c>
      <c r="H4366" s="311"/>
      <c r="I4366" s="337">
        <f t="shared" si="336"/>
        <v>0</v>
      </c>
      <c r="J4366" s="344">
        <f t="shared" si="337"/>
        <v>0</v>
      </c>
      <c r="K4366" s="344">
        <f t="shared" si="338"/>
        <v>0</v>
      </c>
      <c r="L4366" s="336">
        <f t="shared" si="339"/>
        <v>0</v>
      </c>
    </row>
    <row r="4367" spans="1:12" x14ac:dyDescent="0.35">
      <c r="A4367" s="334">
        <v>4332</v>
      </c>
      <c r="B4367" s="306"/>
      <c r="C4367" s="321"/>
      <c r="D4367" s="321"/>
      <c r="E4367" s="321"/>
      <c r="F4367" s="321"/>
      <c r="G4367" s="335">
        <f t="shared" si="335"/>
        <v>0</v>
      </c>
      <c r="H4367" s="311"/>
      <c r="I4367" s="337">
        <f t="shared" si="336"/>
        <v>0</v>
      </c>
      <c r="J4367" s="344">
        <f t="shared" si="337"/>
        <v>0</v>
      </c>
      <c r="K4367" s="344">
        <f t="shared" si="338"/>
        <v>0</v>
      </c>
      <c r="L4367" s="336">
        <f t="shared" si="339"/>
        <v>0</v>
      </c>
    </row>
    <row r="4368" spans="1:12" x14ac:dyDescent="0.35">
      <c r="A4368" s="334">
        <v>4333</v>
      </c>
      <c r="B4368" s="306"/>
      <c r="C4368" s="321"/>
      <c r="D4368" s="321"/>
      <c r="E4368" s="321"/>
      <c r="F4368" s="321"/>
      <c r="G4368" s="335">
        <f t="shared" si="335"/>
        <v>0</v>
      </c>
      <c r="H4368" s="311"/>
      <c r="I4368" s="337">
        <f t="shared" si="336"/>
        <v>0</v>
      </c>
      <c r="J4368" s="344">
        <f t="shared" si="337"/>
        <v>0</v>
      </c>
      <c r="K4368" s="344">
        <f t="shared" si="338"/>
        <v>0</v>
      </c>
      <c r="L4368" s="336">
        <f t="shared" si="339"/>
        <v>0</v>
      </c>
    </row>
    <row r="4369" spans="1:12" x14ac:dyDescent="0.35">
      <c r="A4369" s="334">
        <v>4334</v>
      </c>
      <c r="B4369" s="306"/>
      <c r="C4369" s="321"/>
      <c r="D4369" s="321"/>
      <c r="E4369" s="321"/>
      <c r="F4369" s="321"/>
      <c r="G4369" s="335">
        <f t="shared" si="335"/>
        <v>0</v>
      </c>
      <c r="H4369" s="311"/>
      <c r="I4369" s="337">
        <f t="shared" si="336"/>
        <v>0</v>
      </c>
      <c r="J4369" s="344">
        <f t="shared" si="337"/>
        <v>0</v>
      </c>
      <c r="K4369" s="344">
        <f t="shared" si="338"/>
        <v>0</v>
      </c>
      <c r="L4369" s="336">
        <f t="shared" si="339"/>
        <v>0</v>
      </c>
    </row>
    <row r="4370" spans="1:12" x14ac:dyDescent="0.35">
      <c r="A4370" s="334">
        <v>4335</v>
      </c>
      <c r="B4370" s="306"/>
      <c r="C4370" s="321"/>
      <c r="D4370" s="321"/>
      <c r="E4370" s="321"/>
      <c r="F4370" s="321"/>
      <c r="G4370" s="335">
        <f t="shared" si="335"/>
        <v>0</v>
      </c>
      <c r="H4370" s="311"/>
      <c r="I4370" s="337">
        <f t="shared" si="336"/>
        <v>0</v>
      </c>
      <c r="J4370" s="344">
        <f t="shared" si="337"/>
        <v>0</v>
      </c>
      <c r="K4370" s="344">
        <f t="shared" si="338"/>
        <v>0</v>
      </c>
      <c r="L4370" s="336">
        <f t="shared" si="339"/>
        <v>0</v>
      </c>
    </row>
    <row r="4371" spans="1:12" x14ac:dyDescent="0.35">
      <c r="A4371" s="333">
        <v>4336</v>
      </c>
      <c r="B4371" s="306"/>
      <c r="C4371" s="321"/>
      <c r="D4371" s="321"/>
      <c r="E4371" s="321"/>
      <c r="F4371" s="321"/>
      <c r="G4371" s="335">
        <f t="shared" si="335"/>
        <v>0</v>
      </c>
      <c r="H4371" s="311"/>
      <c r="I4371" s="337">
        <f t="shared" si="336"/>
        <v>0</v>
      </c>
      <c r="J4371" s="344">
        <f t="shared" si="337"/>
        <v>0</v>
      </c>
      <c r="K4371" s="344">
        <f t="shared" si="338"/>
        <v>0</v>
      </c>
      <c r="L4371" s="336">
        <f t="shared" si="339"/>
        <v>0</v>
      </c>
    </row>
    <row r="4372" spans="1:12" x14ac:dyDescent="0.35">
      <c r="A4372" s="334">
        <v>4337</v>
      </c>
      <c r="B4372" s="306"/>
      <c r="C4372" s="321"/>
      <c r="D4372" s="321"/>
      <c r="E4372" s="321"/>
      <c r="F4372" s="321"/>
      <c r="G4372" s="335">
        <f t="shared" si="335"/>
        <v>0</v>
      </c>
      <c r="H4372" s="311"/>
      <c r="I4372" s="337">
        <f t="shared" si="336"/>
        <v>0</v>
      </c>
      <c r="J4372" s="344">
        <f t="shared" si="337"/>
        <v>0</v>
      </c>
      <c r="K4372" s="344">
        <f t="shared" si="338"/>
        <v>0</v>
      </c>
      <c r="L4372" s="336">
        <f t="shared" si="339"/>
        <v>0</v>
      </c>
    </row>
    <row r="4373" spans="1:12" x14ac:dyDescent="0.35">
      <c r="A4373" s="334">
        <v>4338</v>
      </c>
      <c r="B4373" s="306"/>
      <c r="C4373" s="321"/>
      <c r="D4373" s="321"/>
      <c r="E4373" s="321"/>
      <c r="F4373" s="321"/>
      <c r="G4373" s="335">
        <f t="shared" si="335"/>
        <v>0</v>
      </c>
      <c r="H4373" s="311"/>
      <c r="I4373" s="337">
        <f t="shared" si="336"/>
        <v>0</v>
      </c>
      <c r="J4373" s="344">
        <f t="shared" si="337"/>
        <v>0</v>
      </c>
      <c r="K4373" s="344">
        <f t="shared" si="338"/>
        <v>0</v>
      </c>
      <c r="L4373" s="336">
        <f t="shared" si="339"/>
        <v>0</v>
      </c>
    </row>
    <row r="4374" spans="1:12" x14ac:dyDescent="0.35">
      <c r="A4374" s="334">
        <v>4339</v>
      </c>
      <c r="B4374" s="306"/>
      <c r="C4374" s="321"/>
      <c r="D4374" s="321"/>
      <c r="E4374" s="321"/>
      <c r="F4374" s="321"/>
      <c r="G4374" s="335">
        <f t="shared" si="335"/>
        <v>0</v>
      </c>
      <c r="H4374" s="311"/>
      <c r="I4374" s="337">
        <f t="shared" si="336"/>
        <v>0</v>
      </c>
      <c r="J4374" s="344">
        <f t="shared" si="337"/>
        <v>0</v>
      </c>
      <c r="K4374" s="344">
        <f t="shared" si="338"/>
        <v>0</v>
      </c>
      <c r="L4374" s="336">
        <f t="shared" si="339"/>
        <v>0</v>
      </c>
    </row>
    <row r="4375" spans="1:12" x14ac:dyDescent="0.35">
      <c r="A4375" s="334">
        <v>4340</v>
      </c>
      <c r="B4375" s="306"/>
      <c r="C4375" s="321"/>
      <c r="D4375" s="321"/>
      <c r="E4375" s="321"/>
      <c r="F4375" s="321"/>
      <c r="G4375" s="335">
        <f t="shared" si="335"/>
        <v>0</v>
      </c>
      <c r="H4375" s="311"/>
      <c r="I4375" s="337">
        <f t="shared" si="336"/>
        <v>0</v>
      </c>
      <c r="J4375" s="344">
        <f t="shared" si="337"/>
        <v>0</v>
      </c>
      <c r="K4375" s="344">
        <f t="shared" si="338"/>
        <v>0</v>
      </c>
      <c r="L4375" s="336">
        <f t="shared" si="339"/>
        <v>0</v>
      </c>
    </row>
    <row r="4376" spans="1:12" x14ac:dyDescent="0.35">
      <c r="A4376" s="333">
        <v>4341</v>
      </c>
      <c r="B4376" s="306"/>
      <c r="C4376" s="321"/>
      <c r="D4376" s="321"/>
      <c r="E4376" s="321"/>
      <c r="F4376" s="321"/>
      <c r="G4376" s="335">
        <f t="shared" si="335"/>
        <v>0</v>
      </c>
      <c r="H4376" s="311"/>
      <c r="I4376" s="337">
        <f t="shared" si="336"/>
        <v>0</v>
      </c>
      <c r="J4376" s="344">
        <f t="shared" si="337"/>
        <v>0</v>
      </c>
      <c r="K4376" s="344">
        <f t="shared" si="338"/>
        <v>0</v>
      </c>
      <c r="L4376" s="336">
        <f t="shared" si="339"/>
        <v>0</v>
      </c>
    </row>
    <row r="4377" spans="1:12" x14ac:dyDescent="0.35">
      <c r="A4377" s="334">
        <v>4342</v>
      </c>
      <c r="B4377" s="306"/>
      <c r="C4377" s="321"/>
      <c r="D4377" s="321"/>
      <c r="E4377" s="321"/>
      <c r="F4377" s="321"/>
      <c r="G4377" s="335">
        <f t="shared" si="335"/>
        <v>0</v>
      </c>
      <c r="H4377" s="311"/>
      <c r="I4377" s="337">
        <f t="shared" si="336"/>
        <v>0</v>
      </c>
      <c r="J4377" s="344">
        <f t="shared" si="337"/>
        <v>0</v>
      </c>
      <c r="K4377" s="344">
        <f t="shared" si="338"/>
        <v>0</v>
      </c>
      <c r="L4377" s="336">
        <f t="shared" si="339"/>
        <v>0</v>
      </c>
    </row>
    <row r="4378" spans="1:12" x14ac:dyDescent="0.35">
      <c r="A4378" s="334">
        <v>4343</v>
      </c>
      <c r="B4378" s="306"/>
      <c r="C4378" s="321"/>
      <c r="D4378" s="321"/>
      <c r="E4378" s="321"/>
      <c r="F4378" s="321"/>
      <c r="G4378" s="335">
        <f t="shared" si="335"/>
        <v>0</v>
      </c>
      <c r="H4378" s="311"/>
      <c r="I4378" s="337">
        <f t="shared" si="336"/>
        <v>0</v>
      </c>
      <c r="J4378" s="344">
        <f t="shared" si="337"/>
        <v>0</v>
      </c>
      <c r="K4378" s="344">
        <f t="shared" si="338"/>
        <v>0</v>
      </c>
      <c r="L4378" s="336">
        <f t="shared" si="339"/>
        <v>0</v>
      </c>
    </row>
    <row r="4379" spans="1:12" x14ac:dyDescent="0.35">
      <c r="A4379" s="334">
        <v>4344</v>
      </c>
      <c r="B4379" s="306"/>
      <c r="C4379" s="321"/>
      <c r="D4379" s="321"/>
      <c r="E4379" s="321"/>
      <c r="F4379" s="321"/>
      <c r="G4379" s="335">
        <f t="shared" si="335"/>
        <v>0</v>
      </c>
      <c r="H4379" s="311"/>
      <c r="I4379" s="337">
        <f t="shared" si="336"/>
        <v>0</v>
      </c>
      <c r="J4379" s="344">
        <f t="shared" si="337"/>
        <v>0</v>
      </c>
      <c r="K4379" s="344">
        <f t="shared" si="338"/>
        <v>0</v>
      </c>
      <c r="L4379" s="336">
        <f t="shared" si="339"/>
        <v>0</v>
      </c>
    </row>
    <row r="4380" spans="1:12" x14ac:dyDescent="0.35">
      <c r="A4380" s="334">
        <v>4345</v>
      </c>
      <c r="B4380" s="306"/>
      <c r="C4380" s="321"/>
      <c r="D4380" s="321"/>
      <c r="E4380" s="321"/>
      <c r="F4380" s="321"/>
      <c r="G4380" s="335">
        <f t="shared" si="335"/>
        <v>0</v>
      </c>
      <c r="H4380" s="311"/>
      <c r="I4380" s="337">
        <f t="shared" si="336"/>
        <v>0</v>
      </c>
      <c r="J4380" s="344">
        <f t="shared" si="337"/>
        <v>0</v>
      </c>
      <c r="K4380" s="344">
        <f t="shared" si="338"/>
        <v>0</v>
      </c>
      <c r="L4380" s="336">
        <f t="shared" si="339"/>
        <v>0</v>
      </c>
    </row>
    <row r="4381" spans="1:12" x14ac:dyDescent="0.35">
      <c r="A4381" s="333">
        <v>4346</v>
      </c>
      <c r="B4381" s="306"/>
      <c r="C4381" s="321"/>
      <c r="D4381" s="321"/>
      <c r="E4381" s="321"/>
      <c r="F4381" s="321"/>
      <c r="G4381" s="335">
        <f t="shared" si="335"/>
        <v>0</v>
      </c>
      <c r="H4381" s="311"/>
      <c r="I4381" s="337">
        <f t="shared" si="336"/>
        <v>0</v>
      </c>
      <c r="J4381" s="344">
        <f t="shared" si="337"/>
        <v>0</v>
      </c>
      <c r="K4381" s="344">
        <f t="shared" si="338"/>
        <v>0</v>
      </c>
      <c r="L4381" s="336">
        <f t="shared" si="339"/>
        <v>0</v>
      </c>
    </row>
    <row r="4382" spans="1:12" x14ac:dyDescent="0.35">
      <c r="A4382" s="334">
        <v>4347</v>
      </c>
      <c r="B4382" s="306"/>
      <c r="C4382" s="321"/>
      <c r="D4382" s="321"/>
      <c r="E4382" s="321"/>
      <c r="F4382" s="321"/>
      <c r="G4382" s="335">
        <f t="shared" si="335"/>
        <v>0</v>
      </c>
      <c r="H4382" s="311"/>
      <c r="I4382" s="337">
        <f t="shared" si="336"/>
        <v>0</v>
      </c>
      <c r="J4382" s="344">
        <f t="shared" si="337"/>
        <v>0</v>
      </c>
      <c r="K4382" s="344">
        <f t="shared" si="338"/>
        <v>0</v>
      </c>
      <c r="L4382" s="336">
        <f t="shared" si="339"/>
        <v>0</v>
      </c>
    </row>
    <row r="4383" spans="1:12" x14ac:dyDescent="0.35">
      <c r="A4383" s="334">
        <v>4348</v>
      </c>
      <c r="B4383" s="306"/>
      <c r="C4383" s="321"/>
      <c r="D4383" s="321"/>
      <c r="E4383" s="321"/>
      <c r="F4383" s="321"/>
      <c r="G4383" s="335">
        <f t="shared" si="335"/>
        <v>0</v>
      </c>
      <c r="H4383" s="311"/>
      <c r="I4383" s="337">
        <f t="shared" si="336"/>
        <v>0</v>
      </c>
      <c r="J4383" s="344">
        <f t="shared" si="337"/>
        <v>0</v>
      </c>
      <c r="K4383" s="344">
        <f t="shared" si="338"/>
        <v>0</v>
      </c>
      <c r="L4383" s="336">
        <f t="shared" si="339"/>
        <v>0</v>
      </c>
    </row>
    <row r="4384" spans="1:12" x14ac:dyDescent="0.35">
      <c r="A4384" s="334">
        <v>4349</v>
      </c>
      <c r="B4384" s="306"/>
      <c r="C4384" s="321"/>
      <c r="D4384" s="321"/>
      <c r="E4384" s="321"/>
      <c r="F4384" s="321"/>
      <c r="G4384" s="335">
        <f t="shared" si="335"/>
        <v>0</v>
      </c>
      <c r="H4384" s="311"/>
      <c r="I4384" s="337">
        <f t="shared" si="336"/>
        <v>0</v>
      </c>
      <c r="J4384" s="344">
        <f t="shared" si="337"/>
        <v>0</v>
      </c>
      <c r="K4384" s="344">
        <f t="shared" si="338"/>
        <v>0</v>
      </c>
      <c r="L4384" s="336">
        <f t="shared" si="339"/>
        <v>0</v>
      </c>
    </row>
    <row r="4385" spans="1:12" x14ac:dyDescent="0.35">
      <c r="A4385" s="334">
        <v>4350</v>
      </c>
      <c r="B4385" s="306"/>
      <c r="C4385" s="321"/>
      <c r="D4385" s="321"/>
      <c r="E4385" s="321"/>
      <c r="F4385" s="321"/>
      <c r="G4385" s="335">
        <f t="shared" si="335"/>
        <v>0</v>
      </c>
      <c r="H4385" s="311"/>
      <c r="I4385" s="337">
        <f t="shared" si="336"/>
        <v>0</v>
      </c>
      <c r="J4385" s="344">
        <f t="shared" si="337"/>
        <v>0</v>
      </c>
      <c r="K4385" s="344">
        <f t="shared" si="338"/>
        <v>0</v>
      </c>
      <c r="L4385" s="336">
        <f t="shared" si="339"/>
        <v>0</v>
      </c>
    </row>
    <row r="4386" spans="1:12" x14ac:dyDescent="0.35">
      <c r="A4386" s="333">
        <v>4351</v>
      </c>
      <c r="B4386" s="306"/>
      <c r="C4386" s="321"/>
      <c r="D4386" s="321"/>
      <c r="E4386" s="321"/>
      <c r="F4386" s="321"/>
      <c r="G4386" s="335">
        <f t="shared" si="335"/>
        <v>0</v>
      </c>
      <c r="H4386" s="311"/>
      <c r="I4386" s="337">
        <f t="shared" si="336"/>
        <v>0</v>
      </c>
      <c r="J4386" s="344">
        <f t="shared" si="337"/>
        <v>0</v>
      </c>
      <c r="K4386" s="344">
        <f t="shared" si="338"/>
        <v>0</v>
      </c>
      <c r="L4386" s="336">
        <f t="shared" si="339"/>
        <v>0</v>
      </c>
    </row>
    <row r="4387" spans="1:12" x14ac:dyDescent="0.35">
      <c r="A4387" s="334">
        <v>4352</v>
      </c>
      <c r="B4387" s="306"/>
      <c r="C4387" s="321"/>
      <c r="D4387" s="321"/>
      <c r="E4387" s="321"/>
      <c r="F4387" s="321"/>
      <c r="G4387" s="335">
        <f t="shared" si="335"/>
        <v>0</v>
      </c>
      <c r="H4387" s="311"/>
      <c r="I4387" s="337">
        <f t="shared" si="336"/>
        <v>0</v>
      </c>
      <c r="J4387" s="344">
        <f t="shared" si="337"/>
        <v>0</v>
      </c>
      <c r="K4387" s="344">
        <f t="shared" si="338"/>
        <v>0</v>
      </c>
      <c r="L4387" s="336">
        <f t="shared" si="339"/>
        <v>0</v>
      </c>
    </row>
    <row r="4388" spans="1:12" x14ac:dyDescent="0.35">
      <c r="A4388" s="334">
        <v>4353</v>
      </c>
      <c r="B4388" s="306"/>
      <c r="C4388" s="321"/>
      <c r="D4388" s="321"/>
      <c r="E4388" s="321"/>
      <c r="F4388" s="321"/>
      <c r="G4388" s="335">
        <f t="shared" si="335"/>
        <v>0</v>
      </c>
      <c r="H4388" s="311"/>
      <c r="I4388" s="337">
        <f t="shared" si="336"/>
        <v>0</v>
      </c>
      <c r="J4388" s="344">
        <f t="shared" si="337"/>
        <v>0</v>
      </c>
      <c r="K4388" s="344">
        <f t="shared" si="338"/>
        <v>0</v>
      </c>
      <c r="L4388" s="336">
        <f t="shared" si="339"/>
        <v>0</v>
      </c>
    </row>
    <row r="4389" spans="1:12" x14ac:dyDescent="0.35">
      <c r="A4389" s="334">
        <v>4354</v>
      </c>
      <c r="B4389" s="306"/>
      <c r="C4389" s="321"/>
      <c r="D4389" s="321"/>
      <c r="E4389" s="321"/>
      <c r="F4389" s="321"/>
      <c r="G4389" s="335">
        <f t="shared" ref="G4389:G4452" si="340">IF(F4389="Residencial",E4389,F4389)</f>
        <v>0</v>
      </c>
      <c r="H4389" s="311"/>
      <c r="I4389" s="337">
        <f t="shared" ref="I4389:I4452" si="341">IF(F4389="Residencial",IF(H4389&lt;=11,H4389,11),0)</f>
        <v>0</v>
      </c>
      <c r="J4389" s="344">
        <f t="shared" ref="J4389:J4452" si="342">IF(OR(G4389=1,G4389=2),IF(H4389&lt;=6,H4389,6),0)</f>
        <v>0</v>
      </c>
      <c r="K4389" s="344">
        <f t="shared" si="338"/>
        <v>0</v>
      </c>
      <c r="L4389" s="336">
        <f t="shared" si="339"/>
        <v>0</v>
      </c>
    </row>
    <row r="4390" spans="1:12" x14ac:dyDescent="0.35">
      <c r="A4390" s="334">
        <v>4355</v>
      </c>
      <c r="B4390" s="306"/>
      <c r="C4390" s="321"/>
      <c r="D4390" s="321"/>
      <c r="E4390" s="321"/>
      <c r="F4390" s="321"/>
      <c r="G4390" s="335">
        <f t="shared" si="340"/>
        <v>0</v>
      </c>
      <c r="H4390" s="311"/>
      <c r="I4390" s="337">
        <f t="shared" si="341"/>
        <v>0</v>
      </c>
      <c r="J4390" s="344">
        <f t="shared" si="342"/>
        <v>0</v>
      </c>
      <c r="K4390" s="344">
        <f t="shared" ref="K4390:K4453" si="343">I4390-J4390</f>
        <v>0</v>
      </c>
      <c r="L4390" s="336">
        <f t="shared" ref="L4390:L4453" si="344">IF(F4390="Residencial",IF(H4390&gt;11,(H4390-I4390),0),0)</f>
        <v>0</v>
      </c>
    </row>
    <row r="4391" spans="1:12" x14ac:dyDescent="0.35">
      <c r="A4391" s="333">
        <v>4356</v>
      </c>
      <c r="B4391" s="306"/>
      <c r="C4391" s="321"/>
      <c r="D4391" s="321"/>
      <c r="E4391" s="321"/>
      <c r="F4391" s="321"/>
      <c r="G4391" s="335">
        <f t="shared" si="340"/>
        <v>0</v>
      </c>
      <c r="H4391" s="311"/>
      <c r="I4391" s="337">
        <f t="shared" si="341"/>
        <v>0</v>
      </c>
      <c r="J4391" s="344">
        <f t="shared" si="342"/>
        <v>0</v>
      </c>
      <c r="K4391" s="344">
        <f t="shared" si="343"/>
        <v>0</v>
      </c>
      <c r="L4391" s="336">
        <f t="shared" si="344"/>
        <v>0</v>
      </c>
    </row>
    <row r="4392" spans="1:12" x14ac:dyDescent="0.35">
      <c r="A4392" s="334">
        <v>4357</v>
      </c>
      <c r="B4392" s="306"/>
      <c r="C4392" s="321"/>
      <c r="D4392" s="321"/>
      <c r="E4392" s="321"/>
      <c r="F4392" s="321"/>
      <c r="G4392" s="335">
        <f t="shared" si="340"/>
        <v>0</v>
      </c>
      <c r="H4392" s="311"/>
      <c r="I4392" s="337">
        <f t="shared" si="341"/>
        <v>0</v>
      </c>
      <c r="J4392" s="344">
        <f t="shared" si="342"/>
        <v>0</v>
      </c>
      <c r="K4392" s="344">
        <f t="shared" si="343"/>
        <v>0</v>
      </c>
      <c r="L4392" s="336">
        <f t="shared" si="344"/>
        <v>0</v>
      </c>
    </row>
    <row r="4393" spans="1:12" x14ac:dyDescent="0.35">
      <c r="A4393" s="334">
        <v>4358</v>
      </c>
      <c r="B4393" s="306"/>
      <c r="C4393" s="321"/>
      <c r="D4393" s="321"/>
      <c r="E4393" s="321"/>
      <c r="F4393" s="321"/>
      <c r="G4393" s="335">
        <f t="shared" si="340"/>
        <v>0</v>
      </c>
      <c r="H4393" s="311"/>
      <c r="I4393" s="337">
        <f t="shared" si="341"/>
        <v>0</v>
      </c>
      <c r="J4393" s="344">
        <f t="shared" si="342"/>
        <v>0</v>
      </c>
      <c r="K4393" s="344">
        <f t="shared" si="343"/>
        <v>0</v>
      </c>
      <c r="L4393" s="336">
        <f t="shared" si="344"/>
        <v>0</v>
      </c>
    </row>
    <row r="4394" spans="1:12" x14ac:dyDescent="0.35">
      <c r="A4394" s="334">
        <v>4359</v>
      </c>
      <c r="B4394" s="306"/>
      <c r="C4394" s="321"/>
      <c r="D4394" s="321"/>
      <c r="E4394" s="321"/>
      <c r="F4394" s="321"/>
      <c r="G4394" s="335">
        <f t="shared" si="340"/>
        <v>0</v>
      </c>
      <c r="H4394" s="311"/>
      <c r="I4394" s="337">
        <f t="shared" si="341"/>
        <v>0</v>
      </c>
      <c r="J4394" s="344">
        <f t="shared" si="342"/>
        <v>0</v>
      </c>
      <c r="K4394" s="344">
        <f t="shared" si="343"/>
        <v>0</v>
      </c>
      <c r="L4394" s="336">
        <f t="shared" si="344"/>
        <v>0</v>
      </c>
    </row>
    <row r="4395" spans="1:12" x14ac:dyDescent="0.35">
      <c r="A4395" s="334">
        <v>4360</v>
      </c>
      <c r="B4395" s="306"/>
      <c r="C4395" s="321"/>
      <c r="D4395" s="321"/>
      <c r="E4395" s="321"/>
      <c r="F4395" s="321"/>
      <c r="G4395" s="335">
        <f t="shared" si="340"/>
        <v>0</v>
      </c>
      <c r="H4395" s="311"/>
      <c r="I4395" s="337">
        <f t="shared" si="341"/>
        <v>0</v>
      </c>
      <c r="J4395" s="344">
        <f t="shared" si="342"/>
        <v>0</v>
      </c>
      <c r="K4395" s="344">
        <f t="shared" si="343"/>
        <v>0</v>
      </c>
      <c r="L4395" s="336">
        <f t="shared" si="344"/>
        <v>0</v>
      </c>
    </row>
    <row r="4396" spans="1:12" x14ac:dyDescent="0.35">
      <c r="A4396" s="333">
        <v>4361</v>
      </c>
      <c r="B4396" s="306"/>
      <c r="C4396" s="321"/>
      <c r="D4396" s="321"/>
      <c r="E4396" s="321"/>
      <c r="F4396" s="321"/>
      <c r="G4396" s="335">
        <f t="shared" si="340"/>
        <v>0</v>
      </c>
      <c r="H4396" s="311"/>
      <c r="I4396" s="337">
        <f t="shared" si="341"/>
        <v>0</v>
      </c>
      <c r="J4396" s="344">
        <f t="shared" si="342"/>
        <v>0</v>
      </c>
      <c r="K4396" s="344">
        <f t="shared" si="343"/>
        <v>0</v>
      </c>
      <c r="L4396" s="336">
        <f t="shared" si="344"/>
        <v>0</v>
      </c>
    </row>
    <row r="4397" spans="1:12" x14ac:dyDescent="0.35">
      <c r="A4397" s="334">
        <v>4362</v>
      </c>
      <c r="B4397" s="306"/>
      <c r="C4397" s="321"/>
      <c r="D4397" s="321"/>
      <c r="E4397" s="321"/>
      <c r="F4397" s="321"/>
      <c r="G4397" s="335">
        <f t="shared" si="340"/>
        <v>0</v>
      </c>
      <c r="H4397" s="311"/>
      <c r="I4397" s="337">
        <f t="shared" si="341"/>
        <v>0</v>
      </c>
      <c r="J4397" s="344">
        <f t="shared" si="342"/>
        <v>0</v>
      </c>
      <c r="K4397" s="344">
        <f t="shared" si="343"/>
        <v>0</v>
      </c>
      <c r="L4397" s="336">
        <f t="shared" si="344"/>
        <v>0</v>
      </c>
    </row>
    <row r="4398" spans="1:12" x14ac:dyDescent="0.35">
      <c r="A4398" s="334">
        <v>4363</v>
      </c>
      <c r="B4398" s="306"/>
      <c r="C4398" s="321"/>
      <c r="D4398" s="321"/>
      <c r="E4398" s="321"/>
      <c r="F4398" s="321"/>
      <c r="G4398" s="335">
        <f t="shared" si="340"/>
        <v>0</v>
      </c>
      <c r="H4398" s="311"/>
      <c r="I4398" s="337">
        <f t="shared" si="341"/>
        <v>0</v>
      </c>
      <c r="J4398" s="344">
        <f t="shared" si="342"/>
        <v>0</v>
      </c>
      <c r="K4398" s="344">
        <f t="shared" si="343"/>
        <v>0</v>
      </c>
      <c r="L4398" s="336">
        <f t="shared" si="344"/>
        <v>0</v>
      </c>
    </row>
    <row r="4399" spans="1:12" x14ac:dyDescent="0.35">
      <c r="A4399" s="334">
        <v>4364</v>
      </c>
      <c r="B4399" s="306"/>
      <c r="C4399" s="321"/>
      <c r="D4399" s="321"/>
      <c r="E4399" s="321"/>
      <c r="F4399" s="321"/>
      <c r="G4399" s="335">
        <f t="shared" si="340"/>
        <v>0</v>
      </c>
      <c r="H4399" s="311"/>
      <c r="I4399" s="337">
        <f t="shared" si="341"/>
        <v>0</v>
      </c>
      <c r="J4399" s="344">
        <f t="shared" si="342"/>
        <v>0</v>
      </c>
      <c r="K4399" s="344">
        <f t="shared" si="343"/>
        <v>0</v>
      </c>
      <c r="L4399" s="336">
        <f t="shared" si="344"/>
        <v>0</v>
      </c>
    </row>
    <row r="4400" spans="1:12" x14ac:dyDescent="0.35">
      <c r="A4400" s="334">
        <v>4365</v>
      </c>
      <c r="B4400" s="306"/>
      <c r="C4400" s="321"/>
      <c r="D4400" s="321"/>
      <c r="E4400" s="321"/>
      <c r="F4400" s="321"/>
      <c r="G4400" s="335">
        <f t="shared" si="340"/>
        <v>0</v>
      </c>
      <c r="H4400" s="311"/>
      <c r="I4400" s="337">
        <f t="shared" si="341"/>
        <v>0</v>
      </c>
      <c r="J4400" s="344">
        <f t="shared" si="342"/>
        <v>0</v>
      </c>
      <c r="K4400" s="344">
        <f t="shared" si="343"/>
        <v>0</v>
      </c>
      <c r="L4400" s="336">
        <f t="shared" si="344"/>
        <v>0</v>
      </c>
    </row>
    <row r="4401" spans="1:12" x14ac:dyDescent="0.35">
      <c r="A4401" s="333">
        <v>4366</v>
      </c>
      <c r="B4401" s="306"/>
      <c r="C4401" s="321"/>
      <c r="D4401" s="321"/>
      <c r="E4401" s="321"/>
      <c r="F4401" s="321"/>
      <c r="G4401" s="335">
        <f t="shared" si="340"/>
        <v>0</v>
      </c>
      <c r="H4401" s="311"/>
      <c r="I4401" s="337">
        <f t="shared" si="341"/>
        <v>0</v>
      </c>
      <c r="J4401" s="344">
        <f t="shared" si="342"/>
        <v>0</v>
      </c>
      <c r="K4401" s="344">
        <f t="shared" si="343"/>
        <v>0</v>
      </c>
      <c r="L4401" s="336">
        <f t="shared" si="344"/>
        <v>0</v>
      </c>
    </row>
    <row r="4402" spans="1:12" x14ac:dyDescent="0.35">
      <c r="A4402" s="334">
        <v>4367</v>
      </c>
      <c r="B4402" s="306"/>
      <c r="C4402" s="321"/>
      <c r="D4402" s="321"/>
      <c r="E4402" s="321"/>
      <c r="F4402" s="321"/>
      <c r="G4402" s="335">
        <f t="shared" si="340"/>
        <v>0</v>
      </c>
      <c r="H4402" s="311"/>
      <c r="I4402" s="337">
        <f t="shared" si="341"/>
        <v>0</v>
      </c>
      <c r="J4402" s="344">
        <f t="shared" si="342"/>
        <v>0</v>
      </c>
      <c r="K4402" s="344">
        <f t="shared" si="343"/>
        <v>0</v>
      </c>
      <c r="L4402" s="336">
        <f t="shared" si="344"/>
        <v>0</v>
      </c>
    </row>
    <row r="4403" spans="1:12" x14ac:dyDescent="0.35">
      <c r="A4403" s="334">
        <v>4368</v>
      </c>
      <c r="B4403" s="306"/>
      <c r="C4403" s="321"/>
      <c r="D4403" s="321"/>
      <c r="E4403" s="321"/>
      <c r="F4403" s="321"/>
      <c r="G4403" s="335">
        <f t="shared" si="340"/>
        <v>0</v>
      </c>
      <c r="H4403" s="311"/>
      <c r="I4403" s="337">
        <f t="shared" si="341"/>
        <v>0</v>
      </c>
      <c r="J4403" s="344">
        <f t="shared" si="342"/>
        <v>0</v>
      </c>
      <c r="K4403" s="344">
        <f t="shared" si="343"/>
        <v>0</v>
      </c>
      <c r="L4403" s="336">
        <f t="shared" si="344"/>
        <v>0</v>
      </c>
    </row>
    <row r="4404" spans="1:12" x14ac:dyDescent="0.35">
      <c r="A4404" s="334">
        <v>4369</v>
      </c>
      <c r="B4404" s="306"/>
      <c r="C4404" s="321"/>
      <c r="D4404" s="321"/>
      <c r="E4404" s="321"/>
      <c r="F4404" s="321"/>
      <c r="G4404" s="335">
        <f t="shared" si="340"/>
        <v>0</v>
      </c>
      <c r="H4404" s="311"/>
      <c r="I4404" s="337">
        <f t="shared" si="341"/>
        <v>0</v>
      </c>
      <c r="J4404" s="344">
        <f t="shared" si="342"/>
        <v>0</v>
      </c>
      <c r="K4404" s="344">
        <f t="shared" si="343"/>
        <v>0</v>
      </c>
      <c r="L4404" s="336">
        <f t="shared" si="344"/>
        <v>0</v>
      </c>
    </row>
    <row r="4405" spans="1:12" x14ac:dyDescent="0.35">
      <c r="A4405" s="334">
        <v>4370</v>
      </c>
      <c r="B4405" s="306"/>
      <c r="C4405" s="321"/>
      <c r="D4405" s="321"/>
      <c r="E4405" s="321"/>
      <c r="F4405" s="321"/>
      <c r="G4405" s="335">
        <f t="shared" si="340"/>
        <v>0</v>
      </c>
      <c r="H4405" s="311"/>
      <c r="I4405" s="337">
        <f t="shared" si="341"/>
        <v>0</v>
      </c>
      <c r="J4405" s="344">
        <f t="shared" si="342"/>
        <v>0</v>
      </c>
      <c r="K4405" s="344">
        <f t="shared" si="343"/>
        <v>0</v>
      </c>
      <c r="L4405" s="336">
        <f t="shared" si="344"/>
        <v>0</v>
      </c>
    </row>
    <row r="4406" spans="1:12" x14ac:dyDescent="0.35">
      <c r="A4406" s="333">
        <v>4371</v>
      </c>
      <c r="B4406" s="306"/>
      <c r="C4406" s="321"/>
      <c r="D4406" s="321"/>
      <c r="E4406" s="321"/>
      <c r="F4406" s="321"/>
      <c r="G4406" s="335">
        <f t="shared" si="340"/>
        <v>0</v>
      </c>
      <c r="H4406" s="311"/>
      <c r="I4406" s="337">
        <f t="shared" si="341"/>
        <v>0</v>
      </c>
      <c r="J4406" s="344">
        <f t="shared" si="342"/>
        <v>0</v>
      </c>
      <c r="K4406" s="344">
        <f t="shared" si="343"/>
        <v>0</v>
      </c>
      <c r="L4406" s="336">
        <f t="shared" si="344"/>
        <v>0</v>
      </c>
    </row>
    <row r="4407" spans="1:12" x14ac:dyDescent="0.35">
      <c r="A4407" s="334">
        <v>4372</v>
      </c>
      <c r="B4407" s="306"/>
      <c r="C4407" s="321"/>
      <c r="D4407" s="321"/>
      <c r="E4407" s="321"/>
      <c r="F4407" s="321"/>
      <c r="G4407" s="335">
        <f t="shared" si="340"/>
        <v>0</v>
      </c>
      <c r="H4407" s="311"/>
      <c r="I4407" s="337">
        <f t="shared" si="341"/>
        <v>0</v>
      </c>
      <c r="J4407" s="344">
        <f t="shared" si="342"/>
        <v>0</v>
      </c>
      <c r="K4407" s="344">
        <f t="shared" si="343"/>
        <v>0</v>
      </c>
      <c r="L4407" s="336">
        <f t="shared" si="344"/>
        <v>0</v>
      </c>
    </row>
    <row r="4408" spans="1:12" x14ac:dyDescent="0.35">
      <c r="A4408" s="334">
        <v>4373</v>
      </c>
      <c r="B4408" s="306"/>
      <c r="C4408" s="321"/>
      <c r="D4408" s="321"/>
      <c r="E4408" s="321"/>
      <c r="F4408" s="321"/>
      <c r="G4408" s="335">
        <f t="shared" si="340"/>
        <v>0</v>
      </c>
      <c r="H4408" s="311"/>
      <c r="I4408" s="337">
        <f t="shared" si="341"/>
        <v>0</v>
      </c>
      <c r="J4408" s="344">
        <f t="shared" si="342"/>
        <v>0</v>
      </c>
      <c r="K4408" s="344">
        <f t="shared" si="343"/>
        <v>0</v>
      </c>
      <c r="L4408" s="336">
        <f t="shared" si="344"/>
        <v>0</v>
      </c>
    </row>
    <row r="4409" spans="1:12" x14ac:dyDescent="0.35">
      <c r="A4409" s="334">
        <v>4374</v>
      </c>
      <c r="B4409" s="306"/>
      <c r="C4409" s="321"/>
      <c r="D4409" s="321"/>
      <c r="E4409" s="321"/>
      <c r="F4409" s="321"/>
      <c r="G4409" s="335">
        <f t="shared" si="340"/>
        <v>0</v>
      </c>
      <c r="H4409" s="311"/>
      <c r="I4409" s="337">
        <f t="shared" si="341"/>
        <v>0</v>
      </c>
      <c r="J4409" s="344">
        <f t="shared" si="342"/>
        <v>0</v>
      </c>
      <c r="K4409" s="344">
        <f t="shared" si="343"/>
        <v>0</v>
      </c>
      <c r="L4409" s="336">
        <f t="shared" si="344"/>
        <v>0</v>
      </c>
    </row>
    <row r="4410" spans="1:12" x14ac:dyDescent="0.35">
      <c r="A4410" s="334">
        <v>4375</v>
      </c>
      <c r="B4410" s="306"/>
      <c r="C4410" s="321"/>
      <c r="D4410" s="321"/>
      <c r="E4410" s="321"/>
      <c r="F4410" s="321"/>
      <c r="G4410" s="335">
        <f t="shared" si="340"/>
        <v>0</v>
      </c>
      <c r="H4410" s="311"/>
      <c r="I4410" s="337">
        <f t="shared" si="341"/>
        <v>0</v>
      </c>
      <c r="J4410" s="344">
        <f t="shared" si="342"/>
        <v>0</v>
      </c>
      <c r="K4410" s="344">
        <f t="shared" si="343"/>
        <v>0</v>
      </c>
      <c r="L4410" s="336">
        <f t="shared" si="344"/>
        <v>0</v>
      </c>
    </row>
    <row r="4411" spans="1:12" x14ac:dyDescent="0.35">
      <c r="A4411" s="333">
        <v>4376</v>
      </c>
      <c r="B4411" s="306"/>
      <c r="C4411" s="321"/>
      <c r="D4411" s="321"/>
      <c r="E4411" s="321"/>
      <c r="F4411" s="321"/>
      <c r="G4411" s="335">
        <f t="shared" si="340"/>
        <v>0</v>
      </c>
      <c r="H4411" s="311"/>
      <c r="I4411" s="337">
        <f t="shared" si="341"/>
        <v>0</v>
      </c>
      <c r="J4411" s="344">
        <f t="shared" si="342"/>
        <v>0</v>
      </c>
      <c r="K4411" s="344">
        <f t="shared" si="343"/>
        <v>0</v>
      </c>
      <c r="L4411" s="336">
        <f t="shared" si="344"/>
        <v>0</v>
      </c>
    </row>
    <row r="4412" spans="1:12" x14ac:dyDescent="0.35">
      <c r="A4412" s="334">
        <v>4377</v>
      </c>
      <c r="B4412" s="306"/>
      <c r="C4412" s="321"/>
      <c r="D4412" s="321"/>
      <c r="E4412" s="321"/>
      <c r="F4412" s="321"/>
      <c r="G4412" s="335">
        <f t="shared" si="340"/>
        <v>0</v>
      </c>
      <c r="H4412" s="311"/>
      <c r="I4412" s="337">
        <f t="shared" si="341"/>
        <v>0</v>
      </c>
      <c r="J4412" s="344">
        <f t="shared" si="342"/>
        <v>0</v>
      </c>
      <c r="K4412" s="344">
        <f t="shared" si="343"/>
        <v>0</v>
      </c>
      <c r="L4412" s="336">
        <f t="shared" si="344"/>
        <v>0</v>
      </c>
    </row>
    <row r="4413" spans="1:12" x14ac:dyDescent="0.35">
      <c r="A4413" s="334">
        <v>4378</v>
      </c>
      <c r="B4413" s="306"/>
      <c r="C4413" s="321"/>
      <c r="D4413" s="321"/>
      <c r="E4413" s="321"/>
      <c r="F4413" s="321"/>
      <c r="G4413" s="335">
        <f t="shared" si="340"/>
        <v>0</v>
      </c>
      <c r="H4413" s="311"/>
      <c r="I4413" s="337">
        <f t="shared" si="341"/>
        <v>0</v>
      </c>
      <c r="J4413" s="344">
        <f t="shared" si="342"/>
        <v>0</v>
      </c>
      <c r="K4413" s="344">
        <f t="shared" si="343"/>
        <v>0</v>
      </c>
      <c r="L4413" s="336">
        <f t="shared" si="344"/>
        <v>0</v>
      </c>
    </row>
    <row r="4414" spans="1:12" x14ac:dyDescent="0.35">
      <c r="A4414" s="334">
        <v>4379</v>
      </c>
      <c r="B4414" s="306"/>
      <c r="C4414" s="321"/>
      <c r="D4414" s="321"/>
      <c r="E4414" s="321"/>
      <c r="F4414" s="321"/>
      <c r="G4414" s="335">
        <f t="shared" si="340"/>
        <v>0</v>
      </c>
      <c r="H4414" s="311"/>
      <c r="I4414" s="337">
        <f t="shared" si="341"/>
        <v>0</v>
      </c>
      <c r="J4414" s="344">
        <f t="shared" si="342"/>
        <v>0</v>
      </c>
      <c r="K4414" s="344">
        <f t="shared" si="343"/>
        <v>0</v>
      </c>
      <c r="L4414" s="336">
        <f t="shared" si="344"/>
        <v>0</v>
      </c>
    </row>
    <row r="4415" spans="1:12" x14ac:dyDescent="0.35">
      <c r="A4415" s="334">
        <v>4380</v>
      </c>
      <c r="B4415" s="306"/>
      <c r="C4415" s="321"/>
      <c r="D4415" s="321"/>
      <c r="E4415" s="321"/>
      <c r="F4415" s="321"/>
      <c r="G4415" s="335">
        <f t="shared" si="340"/>
        <v>0</v>
      </c>
      <c r="H4415" s="311"/>
      <c r="I4415" s="337">
        <f t="shared" si="341"/>
        <v>0</v>
      </c>
      <c r="J4415" s="344">
        <f t="shared" si="342"/>
        <v>0</v>
      </c>
      <c r="K4415" s="344">
        <f t="shared" si="343"/>
        <v>0</v>
      </c>
      <c r="L4415" s="336">
        <f t="shared" si="344"/>
        <v>0</v>
      </c>
    </row>
    <row r="4416" spans="1:12" x14ac:dyDescent="0.35">
      <c r="A4416" s="333">
        <v>4381</v>
      </c>
      <c r="B4416" s="306"/>
      <c r="C4416" s="321"/>
      <c r="D4416" s="321"/>
      <c r="E4416" s="321"/>
      <c r="F4416" s="321"/>
      <c r="G4416" s="335">
        <f t="shared" si="340"/>
        <v>0</v>
      </c>
      <c r="H4416" s="311"/>
      <c r="I4416" s="337">
        <f t="shared" si="341"/>
        <v>0</v>
      </c>
      <c r="J4416" s="344">
        <f t="shared" si="342"/>
        <v>0</v>
      </c>
      <c r="K4416" s="344">
        <f t="shared" si="343"/>
        <v>0</v>
      </c>
      <c r="L4416" s="336">
        <f t="shared" si="344"/>
        <v>0</v>
      </c>
    </row>
    <row r="4417" spans="1:12" x14ac:dyDescent="0.35">
      <c r="A4417" s="334">
        <v>4382</v>
      </c>
      <c r="B4417" s="306"/>
      <c r="C4417" s="321"/>
      <c r="D4417" s="321"/>
      <c r="E4417" s="321"/>
      <c r="F4417" s="321"/>
      <c r="G4417" s="335">
        <f t="shared" si="340"/>
        <v>0</v>
      </c>
      <c r="H4417" s="311"/>
      <c r="I4417" s="337">
        <f t="shared" si="341"/>
        <v>0</v>
      </c>
      <c r="J4417" s="344">
        <f t="shared" si="342"/>
        <v>0</v>
      </c>
      <c r="K4417" s="344">
        <f t="shared" si="343"/>
        <v>0</v>
      </c>
      <c r="L4417" s="336">
        <f t="shared" si="344"/>
        <v>0</v>
      </c>
    </row>
    <row r="4418" spans="1:12" x14ac:dyDescent="0.35">
      <c r="A4418" s="334">
        <v>4383</v>
      </c>
      <c r="B4418" s="306"/>
      <c r="C4418" s="321"/>
      <c r="D4418" s="321"/>
      <c r="E4418" s="321"/>
      <c r="F4418" s="321"/>
      <c r="G4418" s="335">
        <f t="shared" si="340"/>
        <v>0</v>
      </c>
      <c r="H4418" s="311"/>
      <c r="I4418" s="337">
        <f t="shared" si="341"/>
        <v>0</v>
      </c>
      <c r="J4418" s="344">
        <f t="shared" si="342"/>
        <v>0</v>
      </c>
      <c r="K4418" s="344">
        <f t="shared" si="343"/>
        <v>0</v>
      </c>
      <c r="L4418" s="336">
        <f t="shared" si="344"/>
        <v>0</v>
      </c>
    </row>
    <row r="4419" spans="1:12" x14ac:dyDescent="0.35">
      <c r="A4419" s="334">
        <v>4384</v>
      </c>
      <c r="B4419" s="306"/>
      <c r="C4419" s="321"/>
      <c r="D4419" s="321"/>
      <c r="E4419" s="321"/>
      <c r="F4419" s="321"/>
      <c r="G4419" s="335">
        <f t="shared" si="340"/>
        <v>0</v>
      </c>
      <c r="H4419" s="311"/>
      <c r="I4419" s="337">
        <f t="shared" si="341"/>
        <v>0</v>
      </c>
      <c r="J4419" s="344">
        <f t="shared" si="342"/>
        <v>0</v>
      </c>
      <c r="K4419" s="344">
        <f t="shared" si="343"/>
        <v>0</v>
      </c>
      <c r="L4419" s="336">
        <f t="shared" si="344"/>
        <v>0</v>
      </c>
    </row>
    <row r="4420" spans="1:12" x14ac:dyDescent="0.35">
      <c r="A4420" s="334">
        <v>4385</v>
      </c>
      <c r="B4420" s="306"/>
      <c r="C4420" s="321"/>
      <c r="D4420" s="321"/>
      <c r="E4420" s="321"/>
      <c r="F4420" s="321"/>
      <c r="G4420" s="335">
        <f t="shared" si="340"/>
        <v>0</v>
      </c>
      <c r="H4420" s="311"/>
      <c r="I4420" s="337">
        <f t="shared" si="341"/>
        <v>0</v>
      </c>
      <c r="J4420" s="344">
        <f t="shared" si="342"/>
        <v>0</v>
      </c>
      <c r="K4420" s="344">
        <f t="shared" si="343"/>
        <v>0</v>
      </c>
      <c r="L4420" s="336">
        <f t="shared" si="344"/>
        <v>0</v>
      </c>
    </row>
    <row r="4421" spans="1:12" x14ac:dyDescent="0.35">
      <c r="A4421" s="333">
        <v>4386</v>
      </c>
      <c r="B4421" s="306"/>
      <c r="C4421" s="321"/>
      <c r="D4421" s="321"/>
      <c r="E4421" s="321"/>
      <c r="F4421" s="321"/>
      <c r="G4421" s="335">
        <f t="shared" si="340"/>
        <v>0</v>
      </c>
      <c r="H4421" s="311"/>
      <c r="I4421" s="337">
        <f t="shared" si="341"/>
        <v>0</v>
      </c>
      <c r="J4421" s="344">
        <f t="shared" si="342"/>
        <v>0</v>
      </c>
      <c r="K4421" s="344">
        <f t="shared" si="343"/>
        <v>0</v>
      </c>
      <c r="L4421" s="336">
        <f t="shared" si="344"/>
        <v>0</v>
      </c>
    </row>
    <row r="4422" spans="1:12" x14ac:dyDescent="0.35">
      <c r="A4422" s="334">
        <v>4387</v>
      </c>
      <c r="B4422" s="306"/>
      <c r="C4422" s="321"/>
      <c r="D4422" s="321"/>
      <c r="E4422" s="321"/>
      <c r="F4422" s="321"/>
      <c r="G4422" s="335">
        <f t="shared" si="340"/>
        <v>0</v>
      </c>
      <c r="H4422" s="311"/>
      <c r="I4422" s="337">
        <f t="shared" si="341"/>
        <v>0</v>
      </c>
      <c r="J4422" s="344">
        <f t="shared" si="342"/>
        <v>0</v>
      </c>
      <c r="K4422" s="344">
        <f t="shared" si="343"/>
        <v>0</v>
      </c>
      <c r="L4422" s="336">
        <f t="shared" si="344"/>
        <v>0</v>
      </c>
    </row>
    <row r="4423" spans="1:12" x14ac:dyDescent="0.35">
      <c r="A4423" s="334">
        <v>4388</v>
      </c>
      <c r="B4423" s="306"/>
      <c r="C4423" s="321"/>
      <c r="D4423" s="321"/>
      <c r="E4423" s="321"/>
      <c r="F4423" s="321"/>
      <c r="G4423" s="335">
        <f t="shared" si="340"/>
        <v>0</v>
      </c>
      <c r="H4423" s="311"/>
      <c r="I4423" s="337">
        <f t="shared" si="341"/>
        <v>0</v>
      </c>
      <c r="J4423" s="344">
        <f t="shared" si="342"/>
        <v>0</v>
      </c>
      <c r="K4423" s="344">
        <f t="shared" si="343"/>
        <v>0</v>
      </c>
      <c r="L4423" s="336">
        <f t="shared" si="344"/>
        <v>0</v>
      </c>
    </row>
    <row r="4424" spans="1:12" x14ac:dyDescent="0.35">
      <c r="A4424" s="334">
        <v>4389</v>
      </c>
      <c r="B4424" s="306"/>
      <c r="C4424" s="321"/>
      <c r="D4424" s="321"/>
      <c r="E4424" s="321"/>
      <c r="F4424" s="321"/>
      <c r="G4424" s="335">
        <f t="shared" si="340"/>
        <v>0</v>
      </c>
      <c r="H4424" s="311"/>
      <c r="I4424" s="337">
        <f t="shared" si="341"/>
        <v>0</v>
      </c>
      <c r="J4424" s="344">
        <f t="shared" si="342"/>
        <v>0</v>
      </c>
      <c r="K4424" s="344">
        <f t="shared" si="343"/>
        <v>0</v>
      </c>
      <c r="L4424" s="336">
        <f t="shared" si="344"/>
        <v>0</v>
      </c>
    </row>
    <row r="4425" spans="1:12" x14ac:dyDescent="0.35">
      <c r="A4425" s="334">
        <v>4390</v>
      </c>
      <c r="B4425" s="306"/>
      <c r="C4425" s="321"/>
      <c r="D4425" s="321"/>
      <c r="E4425" s="321"/>
      <c r="F4425" s="321"/>
      <c r="G4425" s="335">
        <f t="shared" si="340"/>
        <v>0</v>
      </c>
      <c r="H4425" s="311"/>
      <c r="I4425" s="337">
        <f t="shared" si="341"/>
        <v>0</v>
      </c>
      <c r="J4425" s="344">
        <f t="shared" si="342"/>
        <v>0</v>
      </c>
      <c r="K4425" s="344">
        <f t="shared" si="343"/>
        <v>0</v>
      </c>
      <c r="L4425" s="336">
        <f t="shared" si="344"/>
        <v>0</v>
      </c>
    </row>
    <row r="4426" spans="1:12" x14ac:dyDescent="0.35">
      <c r="A4426" s="333">
        <v>4391</v>
      </c>
      <c r="B4426" s="306"/>
      <c r="C4426" s="321"/>
      <c r="D4426" s="321"/>
      <c r="E4426" s="321"/>
      <c r="F4426" s="321"/>
      <c r="G4426" s="335">
        <f t="shared" si="340"/>
        <v>0</v>
      </c>
      <c r="H4426" s="311"/>
      <c r="I4426" s="337">
        <f t="shared" si="341"/>
        <v>0</v>
      </c>
      <c r="J4426" s="344">
        <f t="shared" si="342"/>
        <v>0</v>
      </c>
      <c r="K4426" s="344">
        <f t="shared" si="343"/>
        <v>0</v>
      </c>
      <c r="L4426" s="336">
        <f t="shared" si="344"/>
        <v>0</v>
      </c>
    </row>
    <row r="4427" spans="1:12" x14ac:dyDescent="0.35">
      <c r="A4427" s="334">
        <v>4392</v>
      </c>
      <c r="B4427" s="306"/>
      <c r="C4427" s="321"/>
      <c r="D4427" s="321"/>
      <c r="E4427" s="321"/>
      <c r="F4427" s="321"/>
      <c r="G4427" s="335">
        <f t="shared" si="340"/>
        <v>0</v>
      </c>
      <c r="H4427" s="311"/>
      <c r="I4427" s="337">
        <f t="shared" si="341"/>
        <v>0</v>
      </c>
      <c r="J4427" s="344">
        <f t="shared" si="342"/>
        <v>0</v>
      </c>
      <c r="K4427" s="344">
        <f t="shared" si="343"/>
        <v>0</v>
      </c>
      <c r="L4427" s="336">
        <f t="shared" si="344"/>
        <v>0</v>
      </c>
    </row>
    <row r="4428" spans="1:12" x14ac:dyDescent="0.35">
      <c r="A4428" s="334">
        <v>4393</v>
      </c>
      <c r="B4428" s="306"/>
      <c r="C4428" s="321"/>
      <c r="D4428" s="321"/>
      <c r="E4428" s="321"/>
      <c r="F4428" s="321"/>
      <c r="G4428" s="335">
        <f t="shared" si="340"/>
        <v>0</v>
      </c>
      <c r="H4428" s="311"/>
      <c r="I4428" s="337">
        <f t="shared" si="341"/>
        <v>0</v>
      </c>
      <c r="J4428" s="344">
        <f t="shared" si="342"/>
        <v>0</v>
      </c>
      <c r="K4428" s="344">
        <f t="shared" si="343"/>
        <v>0</v>
      </c>
      <c r="L4428" s="336">
        <f t="shared" si="344"/>
        <v>0</v>
      </c>
    </row>
    <row r="4429" spans="1:12" x14ac:dyDescent="0.35">
      <c r="A4429" s="334">
        <v>4394</v>
      </c>
      <c r="B4429" s="306"/>
      <c r="C4429" s="321"/>
      <c r="D4429" s="321"/>
      <c r="E4429" s="321"/>
      <c r="F4429" s="321"/>
      <c r="G4429" s="335">
        <f t="shared" si="340"/>
        <v>0</v>
      </c>
      <c r="H4429" s="311"/>
      <c r="I4429" s="337">
        <f t="shared" si="341"/>
        <v>0</v>
      </c>
      <c r="J4429" s="344">
        <f t="shared" si="342"/>
        <v>0</v>
      </c>
      <c r="K4429" s="344">
        <f t="shared" si="343"/>
        <v>0</v>
      </c>
      <c r="L4429" s="336">
        <f t="shared" si="344"/>
        <v>0</v>
      </c>
    </row>
    <row r="4430" spans="1:12" x14ac:dyDescent="0.35">
      <c r="A4430" s="334">
        <v>4395</v>
      </c>
      <c r="B4430" s="306"/>
      <c r="C4430" s="321"/>
      <c r="D4430" s="321"/>
      <c r="E4430" s="321"/>
      <c r="F4430" s="321"/>
      <c r="G4430" s="335">
        <f t="shared" si="340"/>
        <v>0</v>
      </c>
      <c r="H4430" s="311"/>
      <c r="I4430" s="337">
        <f t="shared" si="341"/>
        <v>0</v>
      </c>
      <c r="J4430" s="344">
        <f t="shared" si="342"/>
        <v>0</v>
      </c>
      <c r="K4430" s="344">
        <f t="shared" si="343"/>
        <v>0</v>
      </c>
      <c r="L4430" s="336">
        <f t="shared" si="344"/>
        <v>0</v>
      </c>
    </row>
    <row r="4431" spans="1:12" x14ac:dyDescent="0.35">
      <c r="A4431" s="333">
        <v>4396</v>
      </c>
      <c r="B4431" s="306"/>
      <c r="C4431" s="321"/>
      <c r="D4431" s="321"/>
      <c r="E4431" s="321"/>
      <c r="F4431" s="321"/>
      <c r="G4431" s="335">
        <f t="shared" si="340"/>
        <v>0</v>
      </c>
      <c r="H4431" s="311"/>
      <c r="I4431" s="337">
        <f t="shared" si="341"/>
        <v>0</v>
      </c>
      <c r="J4431" s="344">
        <f t="shared" si="342"/>
        <v>0</v>
      </c>
      <c r="K4431" s="344">
        <f t="shared" si="343"/>
        <v>0</v>
      </c>
      <c r="L4431" s="336">
        <f t="shared" si="344"/>
        <v>0</v>
      </c>
    </row>
    <row r="4432" spans="1:12" x14ac:dyDescent="0.35">
      <c r="A4432" s="334">
        <v>4397</v>
      </c>
      <c r="B4432" s="306"/>
      <c r="C4432" s="321"/>
      <c r="D4432" s="321"/>
      <c r="E4432" s="321"/>
      <c r="F4432" s="321"/>
      <c r="G4432" s="335">
        <f t="shared" si="340"/>
        <v>0</v>
      </c>
      <c r="H4432" s="311"/>
      <c r="I4432" s="337">
        <f t="shared" si="341"/>
        <v>0</v>
      </c>
      <c r="J4432" s="344">
        <f t="shared" si="342"/>
        <v>0</v>
      </c>
      <c r="K4432" s="344">
        <f t="shared" si="343"/>
        <v>0</v>
      </c>
      <c r="L4432" s="336">
        <f t="shared" si="344"/>
        <v>0</v>
      </c>
    </row>
    <row r="4433" spans="1:12" x14ac:dyDescent="0.35">
      <c r="A4433" s="334">
        <v>4398</v>
      </c>
      <c r="B4433" s="306"/>
      <c r="C4433" s="321"/>
      <c r="D4433" s="321"/>
      <c r="E4433" s="321"/>
      <c r="F4433" s="321"/>
      <c r="G4433" s="335">
        <f t="shared" si="340"/>
        <v>0</v>
      </c>
      <c r="H4433" s="311"/>
      <c r="I4433" s="337">
        <f t="shared" si="341"/>
        <v>0</v>
      </c>
      <c r="J4433" s="344">
        <f t="shared" si="342"/>
        <v>0</v>
      </c>
      <c r="K4433" s="344">
        <f t="shared" si="343"/>
        <v>0</v>
      </c>
      <c r="L4433" s="336">
        <f t="shared" si="344"/>
        <v>0</v>
      </c>
    </row>
    <row r="4434" spans="1:12" x14ac:dyDescent="0.35">
      <c r="A4434" s="334">
        <v>4399</v>
      </c>
      <c r="B4434" s="306"/>
      <c r="C4434" s="321"/>
      <c r="D4434" s="321"/>
      <c r="E4434" s="321"/>
      <c r="F4434" s="321"/>
      <c r="G4434" s="335">
        <f t="shared" si="340"/>
        <v>0</v>
      </c>
      <c r="H4434" s="311"/>
      <c r="I4434" s="337">
        <f t="shared" si="341"/>
        <v>0</v>
      </c>
      <c r="J4434" s="344">
        <f t="shared" si="342"/>
        <v>0</v>
      </c>
      <c r="K4434" s="344">
        <f t="shared" si="343"/>
        <v>0</v>
      </c>
      <c r="L4434" s="336">
        <f t="shared" si="344"/>
        <v>0</v>
      </c>
    </row>
    <row r="4435" spans="1:12" x14ac:dyDescent="0.35">
      <c r="A4435" s="334">
        <v>4400</v>
      </c>
      <c r="B4435" s="306"/>
      <c r="C4435" s="321"/>
      <c r="D4435" s="321"/>
      <c r="E4435" s="321"/>
      <c r="F4435" s="321"/>
      <c r="G4435" s="335">
        <f t="shared" si="340"/>
        <v>0</v>
      </c>
      <c r="H4435" s="311"/>
      <c r="I4435" s="337">
        <f t="shared" si="341"/>
        <v>0</v>
      </c>
      <c r="J4435" s="344">
        <f t="shared" si="342"/>
        <v>0</v>
      </c>
      <c r="K4435" s="344">
        <f t="shared" si="343"/>
        <v>0</v>
      </c>
      <c r="L4435" s="336">
        <f t="shared" si="344"/>
        <v>0</v>
      </c>
    </row>
    <row r="4436" spans="1:12" x14ac:dyDescent="0.35">
      <c r="A4436" s="333">
        <v>4401</v>
      </c>
      <c r="B4436" s="306"/>
      <c r="C4436" s="321"/>
      <c r="D4436" s="321"/>
      <c r="E4436" s="321"/>
      <c r="F4436" s="321"/>
      <c r="G4436" s="335">
        <f t="shared" si="340"/>
        <v>0</v>
      </c>
      <c r="H4436" s="311"/>
      <c r="I4436" s="337">
        <f t="shared" si="341"/>
        <v>0</v>
      </c>
      <c r="J4436" s="344">
        <f t="shared" si="342"/>
        <v>0</v>
      </c>
      <c r="K4436" s="344">
        <f t="shared" si="343"/>
        <v>0</v>
      </c>
      <c r="L4436" s="336">
        <f t="shared" si="344"/>
        <v>0</v>
      </c>
    </row>
    <row r="4437" spans="1:12" x14ac:dyDescent="0.35">
      <c r="A4437" s="334">
        <v>4402</v>
      </c>
      <c r="B4437" s="306"/>
      <c r="C4437" s="321"/>
      <c r="D4437" s="321"/>
      <c r="E4437" s="321"/>
      <c r="F4437" s="321"/>
      <c r="G4437" s="335">
        <f t="shared" si="340"/>
        <v>0</v>
      </c>
      <c r="H4437" s="311"/>
      <c r="I4437" s="337">
        <f t="shared" si="341"/>
        <v>0</v>
      </c>
      <c r="J4437" s="344">
        <f t="shared" si="342"/>
        <v>0</v>
      </c>
      <c r="K4437" s="344">
        <f t="shared" si="343"/>
        <v>0</v>
      </c>
      <c r="L4437" s="336">
        <f t="shared" si="344"/>
        <v>0</v>
      </c>
    </row>
    <row r="4438" spans="1:12" x14ac:dyDescent="0.35">
      <c r="A4438" s="334">
        <v>4403</v>
      </c>
      <c r="B4438" s="306"/>
      <c r="C4438" s="321"/>
      <c r="D4438" s="321"/>
      <c r="E4438" s="321"/>
      <c r="F4438" s="321"/>
      <c r="G4438" s="335">
        <f t="shared" si="340"/>
        <v>0</v>
      </c>
      <c r="H4438" s="311"/>
      <c r="I4438" s="337">
        <f t="shared" si="341"/>
        <v>0</v>
      </c>
      <c r="J4438" s="344">
        <f t="shared" si="342"/>
        <v>0</v>
      </c>
      <c r="K4438" s="344">
        <f t="shared" si="343"/>
        <v>0</v>
      </c>
      <c r="L4438" s="336">
        <f t="shared" si="344"/>
        <v>0</v>
      </c>
    </row>
    <row r="4439" spans="1:12" x14ac:dyDescent="0.35">
      <c r="A4439" s="334">
        <v>4404</v>
      </c>
      <c r="B4439" s="306"/>
      <c r="C4439" s="321"/>
      <c r="D4439" s="321"/>
      <c r="E4439" s="321"/>
      <c r="F4439" s="321"/>
      <c r="G4439" s="335">
        <f t="shared" si="340"/>
        <v>0</v>
      </c>
      <c r="H4439" s="311"/>
      <c r="I4439" s="337">
        <f t="shared" si="341"/>
        <v>0</v>
      </c>
      <c r="J4439" s="344">
        <f t="shared" si="342"/>
        <v>0</v>
      </c>
      <c r="K4439" s="344">
        <f t="shared" si="343"/>
        <v>0</v>
      </c>
      <c r="L4439" s="336">
        <f t="shared" si="344"/>
        <v>0</v>
      </c>
    </row>
    <row r="4440" spans="1:12" x14ac:dyDescent="0.35">
      <c r="A4440" s="334">
        <v>4405</v>
      </c>
      <c r="B4440" s="306"/>
      <c r="C4440" s="321"/>
      <c r="D4440" s="321"/>
      <c r="E4440" s="321"/>
      <c r="F4440" s="321"/>
      <c r="G4440" s="335">
        <f t="shared" si="340"/>
        <v>0</v>
      </c>
      <c r="H4440" s="311"/>
      <c r="I4440" s="337">
        <f t="shared" si="341"/>
        <v>0</v>
      </c>
      <c r="J4440" s="344">
        <f t="shared" si="342"/>
        <v>0</v>
      </c>
      <c r="K4440" s="344">
        <f t="shared" si="343"/>
        <v>0</v>
      </c>
      <c r="L4440" s="336">
        <f t="shared" si="344"/>
        <v>0</v>
      </c>
    </row>
    <row r="4441" spans="1:12" x14ac:dyDescent="0.35">
      <c r="A4441" s="333">
        <v>4406</v>
      </c>
      <c r="B4441" s="306"/>
      <c r="C4441" s="321"/>
      <c r="D4441" s="321"/>
      <c r="E4441" s="321"/>
      <c r="F4441" s="321"/>
      <c r="G4441" s="335">
        <f t="shared" si="340"/>
        <v>0</v>
      </c>
      <c r="H4441" s="311"/>
      <c r="I4441" s="337">
        <f t="shared" si="341"/>
        <v>0</v>
      </c>
      <c r="J4441" s="344">
        <f t="shared" si="342"/>
        <v>0</v>
      </c>
      <c r="K4441" s="344">
        <f t="shared" si="343"/>
        <v>0</v>
      </c>
      <c r="L4441" s="336">
        <f t="shared" si="344"/>
        <v>0</v>
      </c>
    </row>
    <row r="4442" spans="1:12" x14ac:dyDescent="0.35">
      <c r="A4442" s="334">
        <v>4407</v>
      </c>
      <c r="B4442" s="306"/>
      <c r="C4442" s="321"/>
      <c r="D4442" s="321"/>
      <c r="E4442" s="321"/>
      <c r="F4442" s="321"/>
      <c r="G4442" s="335">
        <f t="shared" si="340"/>
        <v>0</v>
      </c>
      <c r="H4442" s="311"/>
      <c r="I4442" s="337">
        <f t="shared" si="341"/>
        <v>0</v>
      </c>
      <c r="J4442" s="344">
        <f t="shared" si="342"/>
        <v>0</v>
      </c>
      <c r="K4442" s="344">
        <f t="shared" si="343"/>
        <v>0</v>
      </c>
      <c r="L4442" s="336">
        <f t="shared" si="344"/>
        <v>0</v>
      </c>
    </row>
    <row r="4443" spans="1:12" x14ac:dyDescent="0.35">
      <c r="A4443" s="334">
        <v>4408</v>
      </c>
      <c r="B4443" s="306"/>
      <c r="C4443" s="321"/>
      <c r="D4443" s="321"/>
      <c r="E4443" s="321"/>
      <c r="F4443" s="321"/>
      <c r="G4443" s="335">
        <f t="shared" si="340"/>
        <v>0</v>
      </c>
      <c r="H4443" s="311"/>
      <c r="I4443" s="337">
        <f t="shared" si="341"/>
        <v>0</v>
      </c>
      <c r="J4443" s="344">
        <f t="shared" si="342"/>
        <v>0</v>
      </c>
      <c r="K4443" s="344">
        <f t="shared" si="343"/>
        <v>0</v>
      </c>
      <c r="L4443" s="336">
        <f t="shared" si="344"/>
        <v>0</v>
      </c>
    </row>
    <row r="4444" spans="1:12" x14ac:dyDescent="0.35">
      <c r="A4444" s="334">
        <v>4409</v>
      </c>
      <c r="B4444" s="306"/>
      <c r="C4444" s="321"/>
      <c r="D4444" s="321"/>
      <c r="E4444" s="321"/>
      <c r="F4444" s="321"/>
      <c r="G4444" s="335">
        <f t="shared" si="340"/>
        <v>0</v>
      </c>
      <c r="H4444" s="311"/>
      <c r="I4444" s="337">
        <f t="shared" si="341"/>
        <v>0</v>
      </c>
      <c r="J4444" s="344">
        <f t="shared" si="342"/>
        <v>0</v>
      </c>
      <c r="K4444" s="344">
        <f t="shared" si="343"/>
        <v>0</v>
      </c>
      <c r="L4444" s="336">
        <f t="shared" si="344"/>
        <v>0</v>
      </c>
    </row>
    <row r="4445" spans="1:12" x14ac:dyDescent="0.35">
      <c r="A4445" s="334">
        <v>4410</v>
      </c>
      <c r="B4445" s="306"/>
      <c r="C4445" s="321"/>
      <c r="D4445" s="321"/>
      <c r="E4445" s="321"/>
      <c r="F4445" s="321"/>
      <c r="G4445" s="335">
        <f t="shared" si="340"/>
        <v>0</v>
      </c>
      <c r="H4445" s="311"/>
      <c r="I4445" s="337">
        <f t="shared" si="341"/>
        <v>0</v>
      </c>
      <c r="J4445" s="344">
        <f t="shared" si="342"/>
        <v>0</v>
      </c>
      <c r="K4445" s="344">
        <f t="shared" si="343"/>
        <v>0</v>
      </c>
      <c r="L4445" s="336">
        <f t="shared" si="344"/>
        <v>0</v>
      </c>
    </row>
    <row r="4446" spans="1:12" x14ac:dyDescent="0.35">
      <c r="A4446" s="333">
        <v>4411</v>
      </c>
      <c r="B4446" s="306"/>
      <c r="C4446" s="321"/>
      <c r="D4446" s="321"/>
      <c r="E4446" s="321"/>
      <c r="F4446" s="321"/>
      <c r="G4446" s="335">
        <f t="shared" si="340"/>
        <v>0</v>
      </c>
      <c r="H4446" s="311"/>
      <c r="I4446" s="337">
        <f t="shared" si="341"/>
        <v>0</v>
      </c>
      <c r="J4446" s="344">
        <f t="shared" si="342"/>
        <v>0</v>
      </c>
      <c r="K4446" s="344">
        <f t="shared" si="343"/>
        <v>0</v>
      </c>
      <c r="L4446" s="336">
        <f t="shared" si="344"/>
        <v>0</v>
      </c>
    </row>
    <row r="4447" spans="1:12" x14ac:dyDescent="0.35">
      <c r="A4447" s="334">
        <v>4412</v>
      </c>
      <c r="B4447" s="306"/>
      <c r="C4447" s="321"/>
      <c r="D4447" s="321"/>
      <c r="E4447" s="321"/>
      <c r="F4447" s="321"/>
      <c r="G4447" s="335">
        <f t="shared" si="340"/>
        <v>0</v>
      </c>
      <c r="H4447" s="311"/>
      <c r="I4447" s="337">
        <f t="shared" si="341"/>
        <v>0</v>
      </c>
      <c r="J4447" s="344">
        <f t="shared" si="342"/>
        <v>0</v>
      </c>
      <c r="K4447" s="344">
        <f t="shared" si="343"/>
        <v>0</v>
      </c>
      <c r="L4447" s="336">
        <f t="shared" si="344"/>
        <v>0</v>
      </c>
    </row>
    <row r="4448" spans="1:12" x14ac:dyDescent="0.35">
      <c r="A4448" s="334">
        <v>4413</v>
      </c>
      <c r="B4448" s="306"/>
      <c r="C4448" s="321"/>
      <c r="D4448" s="321"/>
      <c r="E4448" s="321"/>
      <c r="F4448" s="321"/>
      <c r="G4448" s="335">
        <f t="shared" si="340"/>
        <v>0</v>
      </c>
      <c r="H4448" s="311"/>
      <c r="I4448" s="337">
        <f t="shared" si="341"/>
        <v>0</v>
      </c>
      <c r="J4448" s="344">
        <f t="shared" si="342"/>
        <v>0</v>
      </c>
      <c r="K4448" s="344">
        <f t="shared" si="343"/>
        <v>0</v>
      </c>
      <c r="L4448" s="336">
        <f t="shared" si="344"/>
        <v>0</v>
      </c>
    </row>
    <row r="4449" spans="1:12" x14ac:dyDescent="0.35">
      <c r="A4449" s="334">
        <v>4414</v>
      </c>
      <c r="B4449" s="306"/>
      <c r="C4449" s="321"/>
      <c r="D4449" s="321"/>
      <c r="E4449" s="321"/>
      <c r="F4449" s="321"/>
      <c r="G4449" s="335">
        <f t="shared" si="340"/>
        <v>0</v>
      </c>
      <c r="H4449" s="311"/>
      <c r="I4449" s="337">
        <f t="shared" si="341"/>
        <v>0</v>
      </c>
      <c r="J4449" s="344">
        <f t="shared" si="342"/>
        <v>0</v>
      </c>
      <c r="K4449" s="344">
        <f t="shared" si="343"/>
        <v>0</v>
      </c>
      <c r="L4449" s="336">
        <f t="shared" si="344"/>
        <v>0</v>
      </c>
    </row>
    <row r="4450" spans="1:12" x14ac:dyDescent="0.35">
      <c r="A4450" s="334">
        <v>4415</v>
      </c>
      <c r="B4450" s="306"/>
      <c r="C4450" s="321"/>
      <c r="D4450" s="321"/>
      <c r="E4450" s="321"/>
      <c r="F4450" s="321"/>
      <c r="G4450" s="335">
        <f t="shared" si="340"/>
        <v>0</v>
      </c>
      <c r="H4450" s="311"/>
      <c r="I4450" s="337">
        <f t="shared" si="341"/>
        <v>0</v>
      </c>
      <c r="J4450" s="344">
        <f t="shared" si="342"/>
        <v>0</v>
      </c>
      <c r="K4450" s="344">
        <f t="shared" si="343"/>
        <v>0</v>
      </c>
      <c r="L4450" s="336">
        <f t="shared" si="344"/>
        <v>0</v>
      </c>
    </row>
    <row r="4451" spans="1:12" x14ac:dyDescent="0.35">
      <c r="A4451" s="333">
        <v>4416</v>
      </c>
      <c r="B4451" s="306"/>
      <c r="C4451" s="321"/>
      <c r="D4451" s="321"/>
      <c r="E4451" s="321"/>
      <c r="F4451" s="321"/>
      <c r="G4451" s="335">
        <f t="shared" si="340"/>
        <v>0</v>
      </c>
      <c r="H4451" s="311"/>
      <c r="I4451" s="337">
        <f t="shared" si="341"/>
        <v>0</v>
      </c>
      <c r="J4451" s="344">
        <f t="shared" si="342"/>
        <v>0</v>
      </c>
      <c r="K4451" s="344">
        <f t="shared" si="343"/>
        <v>0</v>
      </c>
      <c r="L4451" s="336">
        <f t="shared" si="344"/>
        <v>0</v>
      </c>
    </row>
    <row r="4452" spans="1:12" x14ac:dyDescent="0.35">
      <c r="A4452" s="334">
        <v>4417</v>
      </c>
      <c r="B4452" s="306"/>
      <c r="C4452" s="321"/>
      <c r="D4452" s="321"/>
      <c r="E4452" s="321"/>
      <c r="F4452" s="321"/>
      <c r="G4452" s="335">
        <f t="shared" si="340"/>
        <v>0</v>
      </c>
      <c r="H4452" s="311"/>
      <c r="I4452" s="337">
        <f t="shared" si="341"/>
        <v>0</v>
      </c>
      <c r="J4452" s="344">
        <f t="shared" si="342"/>
        <v>0</v>
      </c>
      <c r="K4452" s="344">
        <f t="shared" si="343"/>
        <v>0</v>
      </c>
      <c r="L4452" s="336">
        <f t="shared" si="344"/>
        <v>0</v>
      </c>
    </row>
    <row r="4453" spans="1:12" x14ac:dyDescent="0.35">
      <c r="A4453" s="334">
        <v>4418</v>
      </c>
      <c r="B4453" s="306"/>
      <c r="C4453" s="321"/>
      <c r="D4453" s="321"/>
      <c r="E4453" s="321"/>
      <c r="F4453" s="321"/>
      <c r="G4453" s="335">
        <f t="shared" ref="G4453:G4516" si="345">IF(F4453="Residencial",E4453,F4453)</f>
        <v>0</v>
      </c>
      <c r="H4453" s="311"/>
      <c r="I4453" s="337">
        <f t="shared" ref="I4453:I4516" si="346">IF(F4453="Residencial",IF(H4453&lt;=11,H4453,11),0)</f>
        <v>0</v>
      </c>
      <c r="J4453" s="344">
        <f t="shared" ref="J4453:J4516" si="347">IF(OR(G4453=1,G4453=2),IF(H4453&lt;=6,H4453,6),0)</f>
        <v>0</v>
      </c>
      <c r="K4453" s="344">
        <f t="shared" si="343"/>
        <v>0</v>
      </c>
      <c r="L4453" s="336">
        <f t="shared" si="344"/>
        <v>0</v>
      </c>
    </row>
    <row r="4454" spans="1:12" x14ac:dyDescent="0.35">
      <c r="A4454" s="334">
        <v>4419</v>
      </c>
      <c r="B4454" s="306"/>
      <c r="C4454" s="321"/>
      <c r="D4454" s="321"/>
      <c r="E4454" s="321"/>
      <c r="F4454" s="321"/>
      <c r="G4454" s="335">
        <f t="shared" si="345"/>
        <v>0</v>
      </c>
      <c r="H4454" s="311"/>
      <c r="I4454" s="337">
        <f t="shared" si="346"/>
        <v>0</v>
      </c>
      <c r="J4454" s="344">
        <f t="shared" si="347"/>
        <v>0</v>
      </c>
      <c r="K4454" s="344">
        <f t="shared" ref="K4454:K4517" si="348">I4454-J4454</f>
        <v>0</v>
      </c>
      <c r="L4454" s="336">
        <f t="shared" ref="L4454:L4517" si="349">IF(F4454="Residencial",IF(H4454&gt;11,(H4454-I4454),0),0)</f>
        <v>0</v>
      </c>
    </row>
    <row r="4455" spans="1:12" x14ac:dyDescent="0.35">
      <c r="A4455" s="334">
        <v>4420</v>
      </c>
      <c r="B4455" s="306"/>
      <c r="C4455" s="321"/>
      <c r="D4455" s="321"/>
      <c r="E4455" s="321"/>
      <c r="F4455" s="321"/>
      <c r="G4455" s="335">
        <f t="shared" si="345"/>
        <v>0</v>
      </c>
      <c r="H4455" s="311"/>
      <c r="I4455" s="337">
        <f t="shared" si="346"/>
        <v>0</v>
      </c>
      <c r="J4455" s="344">
        <f t="shared" si="347"/>
        <v>0</v>
      </c>
      <c r="K4455" s="344">
        <f t="shared" si="348"/>
        <v>0</v>
      </c>
      <c r="L4455" s="336">
        <f t="shared" si="349"/>
        <v>0</v>
      </c>
    </row>
    <row r="4456" spans="1:12" x14ac:dyDescent="0.35">
      <c r="A4456" s="333">
        <v>4421</v>
      </c>
      <c r="B4456" s="306"/>
      <c r="C4456" s="321"/>
      <c r="D4456" s="321"/>
      <c r="E4456" s="321"/>
      <c r="F4456" s="321"/>
      <c r="G4456" s="335">
        <f t="shared" si="345"/>
        <v>0</v>
      </c>
      <c r="H4456" s="311"/>
      <c r="I4456" s="337">
        <f t="shared" si="346"/>
        <v>0</v>
      </c>
      <c r="J4456" s="344">
        <f t="shared" si="347"/>
        <v>0</v>
      </c>
      <c r="K4456" s="344">
        <f t="shared" si="348"/>
        <v>0</v>
      </c>
      <c r="L4456" s="336">
        <f t="shared" si="349"/>
        <v>0</v>
      </c>
    </row>
    <row r="4457" spans="1:12" x14ac:dyDescent="0.35">
      <c r="A4457" s="334">
        <v>4422</v>
      </c>
      <c r="B4457" s="306"/>
      <c r="C4457" s="321"/>
      <c r="D4457" s="321"/>
      <c r="E4457" s="321"/>
      <c r="F4457" s="321"/>
      <c r="G4457" s="335">
        <f t="shared" si="345"/>
        <v>0</v>
      </c>
      <c r="H4457" s="311"/>
      <c r="I4457" s="337">
        <f t="shared" si="346"/>
        <v>0</v>
      </c>
      <c r="J4457" s="344">
        <f t="shared" si="347"/>
        <v>0</v>
      </c>
      <c r="K4457" s="344">
        <f t="shared" si="348"/>
        <v>0</v>
      </c>
      <c r="L4457" s="336">
        <f t="shared" si="349"/>
        <v>0</v>
      </c>
    </row>
    <row r="4458" spans="1:12" x14ac:dyDescent="0.35">
      <c r="A4458" s="334">
        <v>4423</v>
      </c>
      <c r="B4458" s="306"/>
      <c r="C4458" s="321"/>
      <c r="D4458" s="321"/>
      <c r="E4458" s="321"/>
      <c r="F4458" s="321"/>
      <c r="G4458" s="335">
        <f t="shared" si="345"/>
        <v>0</v>
      </c>
      <c r="H4458" s="311"/>
      <c r="I4458" s="337">
        <f t="shared" si="346"/>
        <v>0</v>
      </c>
      <c r="J4458" s="344">
        <f t="shared" si="347"/>
        <v>0</v>
      </c>
      <c r="K4458" s="344">
        <f t="shared" si="348"/>
        <v>0</v>
      </c>
      <c r="L4458" s="336">
        <f t="shared" si="349"/>
        <v>0</v>
      </c>
    </row>
    <row r="4459" spans="1:12" x14ac:dyDescent="0.35">
      <c r="A4459" s="334">
        <v>4424</v>
      </c>
      <c r="B4459" s="306"/>
      <c r="C4459" s="321"/>
      <c r="D4459" s="321"/>
      <c r="E4459" s="321"/>
      <c r="F4459" s="321"/>
      <c r="G4459" s="335">
        <f t="shared" si="345"/>
        <v>0</v>
      </c>
      <c r="H4459" s="311"/>
      <c r="I4459" s="337">
        <f t="shared" si="346"/>
        <v>0</v>
      </c>
      <c r="J4459" s="344">
        <f t="shared" si="347"/>
        <v>0</v>
      </c>
      <c r="K4459" s="344">
        <f t="shared" si="348"/>
        <v>0</v>
      </c>
      <c r="L4459" s="336">
        <f t="shared" si="349"/>
        <v>0</v>
      </c>
    </row>
    <row r="4460" spans="1:12" x14ac:dyDescent="0.35">
      <c r="A4460" s="334">
        <v>4425</v>
      </c>
      <c r="B4460" s="306"/>
      <c r="C4460" s="321"/>
      <c r="D4460" s="321"/>
      <c r="E4460" s="321"/>
      <c r="F4460" s="321"/>
      <c r="G4460" s="335">
        <f t="shared" si="345"/>
        <v>0</v>
      </c>
      <c r="H4460" s="311"/>
      <c r="I4460" s="337">
        <f t="shared" si="346"/>
        <v>0</v>
      </c>
      <c r="J4460" s="344">
        <f t="shared" si="347"/>
        <v>0</v>
      </c>
      <c r="K4460" s="344">
        <f t="shared" si="348"/>
        <v>0</v>
      </c>
      <c r="L4460" s="336">
        <f t="shared" si="349"/>
        <v>0</v>
      </c>
    </row>
    <row r="4461" spans="1:12" x14ac:dyDescent="0.35">
      <c r="A4461" s="333">
        <v>4426</v>
      </c>
      <c r="B4461" s="306"/>
      <c r="C4461" s="321"/>
      <c r="D4461" s="321"/>
      <c r="E4461" s="321"/>
      <c r="F4461" s="321"/>
      <c r="G4461" s="335">
        <f t="shared" si="345"/>
        <v>0</v>
      </c>
      <c r="H4461" s="311"/>
      <c r="I4461" s="337">
        <f t="shared" si="346"/>
        <v>0</v>
      </c>
      <c r="J4461" s="344">
        <f t="shared" si="347"/>
        <v>0</v>
      </c>
      <c r="K4461" s="344">
        <f t="shared" si="348"/>
        <v>0</v>
      </c>
      <c r="L4461" s="336">
        <f t="shared" si="349"/>
        <v>0</v>
      </c>
    </row>
    <row r="4462" spans="1:12" x14ac:dyDescent="0.35">
      <c r="A4462" s="334">
        <v>4427</v>
      </c>
      <c r="B4462" s="306"/>
      <c r="C4462" s="321"/>
      <c r="D4462" s="321"/>
      <c r="E4462" s="321"/>
      <c r="F4462" s="321"/>
      <c r="G4462" s="335">
        <f t="shared" si="345"/>
        <v>0</v>
      </c>
      <c r="H4462" s="311"/>
      <c r="I4462" s="337">
        <f t="shared" si="346"/>
        <v>0</v>
      </c>
      <c r="J4462" s="344">
        <f t="shared" si="347"/>
        <v>0</v>
      </c>
      <c r="K4462" s="344">
        <f t="shared" si="348"/>
        <v>0</v>
      </c>
      <c r="L4462" s="336">
        <f t="shared" si="349"/>
        <v>0</v>
      </c>
    </row>
    <row r="4463" spans="1:12" x14ac:dyDescent="0.35">
      <c r="A4463" s="334">
        <v>4428</v>
      </c>
      <c r="B4463" s="306"/>
      <c r="C4463" s="321"/>
      <c r="D4463" s="321"/>
      <c r="E4463" s="321"/>
      <c r="F4463" s="321"/>
      <c r="G4463" s="335">
        <f t="shared" si="345"/>
        <v>0</v>
      </c>
      <c r="H4463" s="311"/>
      <c r="I4463" s="337">
        <f t="shared" si="346"/>
        <v>0</v>
      </c>
      <c r="J4463" s="344">
        <f t="shared" si="347"/>
        <v>0</v>
      </c>
      <c r="K4463" s="344">
        <f t="shared" si="348"/>
        <v>0</v>
      </c>
      <c r="L4463" s="336">
        <f t="shared" si="349"/>
        <v>0</v>
      </c>
    </row>
    <row r="4464" spans="1:12" x14ac:dyDescent="0.35">
      <c r="A4464" s="334">
        <v>4429</v>
      </c>
      <c r="B4464" s="306"/>
      <c r="C4464" s="321"/>
      <c r="D4464" s="321"/>
      <c r="E4464" s="321"/>
      <c r="F4464" s="321"/>
      <c r="G4464" s="335">
        <f t="shared" si="345"/>
        <v>0</v>
      </c>
      <c r="H4464" s="311"/>
      <c r="I4464" s="337">
        <f t="shared" si="346"/>
        <v>0</v>
      </c>
      <c r="J4464" s="344">
        <f t="shared" si="347"/>
        <v>0</v>
      </c>
      <c r="K4464" s="344">
        <f t="shared" si="348"/>
        <v>0</v>
      </c>
      <c r="L4464" s="336">
        <f t="shared" si="349"/>
        <v>0</v>
      </c>
    </row>
    <row r="4465" spans="1:12" x14ac:dyDescent="0.35">
      <c r="A4465" s="334">
        <v>4430</v>
      </c>
      <c r="B4465" s="306"/>
      <c r="C4465" s="321"/>
      <c r="D4465" s="321"/>
      <c r="E4465" s="321"/>
      <c r="F4465" s="321"/>
      <c r="G4465" s="335">
        <f t="shared" si="345"/>
        <v>0</v>
      </c>
      <c r="H4465" s="311"/>
      <c r="I4465" s="337">
        <f t="shared" si="346"/>
        <v>0</v>
      </c>
      <c r="J4465" s="344">
        <f t="shared" si="347"/>
        <v>0</v>
      </c>
      <c r="K4465" s="344">
        <f t="shared" si="348"/>
        <v>0</v>
      </c>
      <c r="L4465" s="336">
        <f t="shared" si="349"/>
        <v>0</v>
      </c>
    </row>
    <row r="4466" spans="1:12" x14ac:dyDescent="0.35">
      <c r="A4466" s="333">
        <v>4431</v>
      </c>
      <c r="B4466" s="306"/>
      <c r="C4466" s="321"/>
      <c r="D4466" s="321"/>
      <c r="E4466" s="321"/>
      <c r="F4466" s="321"/>
      <c r="G4466" s="335">
        <f t="shared" si="345"/>
        <v>0</v>
      </c>
      <c r="H4466" s="311"/>
      <c r="I4466" s="337">
        <f t="shared" si="346"/>
        <v>0</v>
      </c>
      <c r="J4466" s="344">
        <f t="shared" si="347"/>
        <v>0</v>
      </c>
      <c r="K4466" s="344">
        <f t="shared" si="348"/>
        <v>0</v>
      </c>
      <c r="L4466" s="336">
        <f t="shared" si="349"/>
        <v>0</v>
      </c>
    </row>
    <row r="4467" spans="1:12" x14ac:dyDescent="0.35">
      <c r="A4467" s="334">
        <v>4432</v>
      </c>
      <c r="B4467" s="306"/>
      <c r="C4467" s="321"/>
      <c r="D4467" s="321"/>
      <c r="E4467" s="321"/>
      <c r="F4467" s="321"/>
      <c r="G4467" s="335">
        <f t="shared" si="345"/>
        <v>0</v>
      </c>
      <c r="H4467" s="311"/>
      <c r="I4467" s="337">
        <f t="shared" si="346"/>
        <v>0</v>
      </c>
      <c r="J4467" s="344">
        <f t="shared" si="347"/>
        <v>0</v>
      </c>
      <c r="K4467" s="344">
        <f t="shared" si="348"/>
        <v>0</v>
      </c>
      <c r="L4467" s="336">
        <f t="shared" si="349"/>
        <v>0</v>
      </c>
    </row>
    <row r="4468" spans="1:12" x14ac:dyDescent="0.35">
      <c r="A4468" s="334">
        <v>4433</v>
      </c>
      <c r="B4468" s="306"/>
      <c r="C4468" s="321"/>
      <c r="D4468" s="321"/>
      <c r="E4468" s="321"/>
      <c r="F4468" s="321"/>
      <c r="G4468" s="335">
        <f t="shared" si="345"/>
        <v>0</v>
      </c>
      <c r="H4468" s="311"/>
      <c r="I4468" s="337">
        <f t="shared" si="346"/>
        <v>0</v>
      </c>
      <c r="J4468" s="344">
        <f t="shared" si="347"/>
        <v>0</v>
      </c>
      <c r="K4468" s="344">
        <f t="shared" si="348"/>
        <v>0</v>
      </c>
      <c r="L4468" s="336">
        <f t="shared" si="349"/>
        <v>0</v>
      </c>
    </row>
    <row r="4469" spans="1:12" x14ac:dyDescent="0.35">
      <c r="A4469" s="334">
        <v>4434</v>
      </c>
      <c r="B4469" s="306"/>
      <c r="C4469" s="321"/>
      <c r="D4469" s="321"/>
      <c r="E4469" s="321"/>
      <c r="F4469" s="321"/>
      <c r="G4469" s="335">
        <f t="shared" si="345"/>
        <v>0</v>
      </c>
      <c r="H4469" s="311"/>
      <c r="I4469" s="337">
        <f t="shared" si="346"/>
        <v>0</v>
      </c>
      <c r="J4469" s="344">
        <f t="shared" si="347"/>
        <v>0</v>
      </c>
      <c r="K4469" s="344">
        <f t="shared" si="348"/>
        <v>0</v>
      </c>
      <c r="L4469" s="336">
        <f t="shared" si="349"/>
        <v>0</v>
      </c>
    </row>
    <row r="4470" spans="1:12" x14ac:dyDescent="0.35">
      <c r="A4470" s="334">
        <v>4435</v>
      </c>
      <c r="B4470" s="306"/>
      <c r="C4470" s="321"/>
      <c r="D4470" s="321"/>
      <c r="E4470" s="321"/>
      <c r="F4470" s="321"/>
      <c r="G4470" s="335">
        <f t="shared" si="345"/>
        <v>0</v>
      </c>
      <c r="H4470" s="311"/>
      <c r="I4470" s="337">
        <f t="shared" si="346"/>
        <v>0</v>
      </c>
      <c r="J4470" s="344">
        <f t="shared" si="347"/>
        <v>0</v>
      </c>
      <c r="K4470" s="344">
        <f t="shared" si="348"/>
        <v>0</v>
      </c>
      <c r="L4470" s="336">
        <f t="shared" si="349"/>
        <v>0</v>
      </c>
    </row>
    <row r="4471" spans="1:12" x14ac:dyDescent="0.35">
      <c r="A4471" s="333">
        <v>4436</v>
      </c>
      <c r="B4471" s="306"/>
      <c r="C4471" s="321"/>
      <c r="D4471" s="321"/>
      <c r="E4471" s="321"/>
      <c r="F4471" s="321"/>
      <c r="G4471" s="335">
        <f t="shared" si="345"/>
        <v>0</v>
      </c>
      <c r="H4471" s="311"/>
      <c r="I4471" s="337">
        <f t="shared" si="346"/>
        <v>0</v>
      </c>
      <c r="J4471" s="344">
        <f t="shared" si="347"/>
        <v>0</v>
      </c>
      <c r="K4471" s="344">
        <f t="shared" si="348"/>
        <v>0</v>
      </c>
      <c r="L4471" s="336">
        <f t="shared" si="349"/>
        <v>0</v>
      </c>
    </row>
    <row r="4472" spans="1:12" x14ac:dyDescent="0.35">
      <c r="A4472" s="334">
        <v>4437</v>
      </c>
      <c r="B4472" s="306"/>
      <c r="C4472" s="321"/>
      <c r="D4472" s="321"/>
      <c r="E4472" s="321"/>
      <c r="F4472" s="321"/>
      <c r="G4472" s="335">
        <f t="shared" si="345"/>
        <v>0</v>
      </c>
      <c r="H4472" s="311"/>
      <c r="I4472" s="337">
        <f t="shared" si="346"/>
        <v>0</v>
      </c>
      <c r="J4472" s="344">
        <f t="shared" si="347"/>
        <v>0</v>
      </c>
      <c r="K4472" s="344">
        <f t="shared" si="348"/>
        <v>0</v>
      </c>
      <c r="L4472" s="336">
        <f t="shared" si="349"/>
        <v>0</v>
      </c>
    </row>
    <row r="4473" spans="1:12" x14ac:dyDescent="0.35">
      <c r="A4473" s="334">
        <v>4438</v>
      </c>
      <c r="B4473" s="306"/>
      <c r="C4473" s="321"/>
      <c r="D4473" s="321"/>
      <c r="E4473" s="321"/>
      <c r="F4473" s="321"/>
      <c r="G4473" s="335">
        <f t="shared" si="345"/>
        <v>0</v>
      </c>
      <c r="H4473" s="311"/>
      <c r="I4473" s="337">
        <f t="shared" si="346"/>
        <v>0</v>
      </c>
      <c r="J4473" s="344">
        <f t="shared" si="347"/>
        <v>0</v>
      </c>
      <c r="K4473" s="344">
        <f t="shared" si="348"/>
        <v>0</v>
      </c>
      <c r="L4473" s="336">
        <f t="shared" si="349"/>
        <v>0</v>
      </c>
    </row>
    <row r="4474" spans="1:12" x14ac:dyDescent="0.35">
      <c r="A4474" s="334">
        <v>4439</v>
      </c>
      <c r="B4474" s="306"/>
      <c r="C4474" s="321"/>
      <c r="D4474" s="321"/>
      <c r="E4474" s="321"/>
      <c r="F4474" s="321"/>
      <c r="G4474" s="335">
        <f t="shared" si="345"/>
        <v>0</v>
      </c>
      <c r="H4474" s="311"/>
      <c r="I4474" s="337">
        <f t="shared" si="346"/>
        <v>0</v>
      </c>
      <c r="J4474" s="344">
        <f t="shared" si="347"/>
        <v>0</v>
      </c>
      <c r="K4474" s="344">
        <f t="shared" si="348"/>
        <v>0</v>
      </c>
      <c r="L4474" s="336">
        <f t="shared" si="349"/>
        <v>0</v>
      </c>
    </row>
    <row r="4475" spans="1:12" x14ac:dyDescent="0.35">
      <c r="A4475" s="334">
        <v>4440</v>
      </c>
      <c r="B4475" s="306"/>
      <c r="C4475" s="321"/>
      <c r="D4475" s="321"/>
      <c r="E4475" s="321"/>
      <c r="F4475" s="321"/>
      <c r="G4475" s="335">
        <f t="shared" si="345"/>
        <v>0</v>
      </c>
      <c r="H4475" s="311"/>
      <c r="I4475" s="337">
        <f t="shared" si="346"/>
        <v>0</v>
      </c>
      <c r="J4475" s="344">
        <f t="shared" si="347"/>
        <v>0</v>
      </c>
      <c r="K4475" s="344">
        <f t="shared" si="348"/>
        <v>0</v>
      </c>
      <c r="L4475" s="336">
        <f t="shared" si="349"/>
        <v>0</v>
      </c>
    </row>
    <row r="4476" spans="1:12" x14ac:dyDescent="0.35">
      <c r="A4476" s="333">
        <v>4441</v>
      </c>
      <c r="B4476" s="306"/>
      <c r="C4476" s="321"/>
      <c r="D4476" s="321"/>
      <c r="E4476" s="321"/>
      <c r="F4476" s="321"/>
      <c r="G4476" s="335">
        <f t="shared" si="345"/>
        <v>0</v>
      </c>
      <c r="H4476" s="311"/>
      <c r="I4476" s="337">
        <f t="shared" si="346"/>
        <v>0</v>
      </c>
      <c r="J4476" s="344">
        <f t="shared" si="347"/>
        <v>0</v>
      </c>
      <c r="K4476" s="344">
        <f t="shared" si="348"/>
        <v>0</v>
      </c>
      <c r="L4476" s="336">
        <f t="shared" si="349"/>
        <v>0</v>
      </c>
    </row>
    <row r="4477" spans="1:12" x14ac:dyDescent="0.35">
      <c r="A4477" s="334">
        <v>4442</v>
      </c>
      <c r="B4477" s="306"/>
      <c r="C4477" s="321"/>
      <c r="D4477" s="321"/>
      <c r="E4477" s="321"/>
      <c r="F4477" s="321"/>
      <c r="G4477" s="335">
        <f t="shared" si="345"/>
        <v>0</v>
      </c>
      <c r="H4477" s="311"/>
      <c r="I4477" s="337">
        <f t="shared" si="346"/>
        <v>0</v>
      </c>
      <c r="J4477" s="344">
        <f t="shared" si="347"/>
        <v>0</v>
      </c>
      <c r="K4477" s="344">
        <f t="shared" si="348"/>
        <v>0</v>
      </c>
      <c r="L4477" s="336">
        <f t="shared" si="349"/>
        <v>0</v>
      </c>
    </row>
    <row r="4478" spans="1:12" x14ac:dyDescent="0.35">
      <c r="A4478" s="334">
        <v>4443</v>
      </c>
      <c r="B4478" s="306"/>
      <c r="C4478" s="321"/>
      <c r="D4478" s="321"/>
      <c r="E4478" s="321"/>
      <c r="F4478" s="321"/>
      <c r="G4478" s="335">
        <f t="shared" si="345"/>
        <v>0</v>
      </c>
      <c r="H4478" s="311"/>
      <c r="I4478" s="337">
        <f t="shared" si="346"/>
        <v>0</v>
      </c>
      <c r="J4478" s="344">
        <f t="shared" si="347"/>
        <v>0</v>
      </c>
      <c r="K4478" s="344">
        <f t="shared" si="348"/>
        <v>0</v>
      </c>
      <c r="L4478" s="336">
        <f t="shared" si="349"/>
        <v>0</v>
      </c>
    </row>
    <row r="4479" spans="1:12" x14ac:dyDescent="0.35">
      <c r="A4479" s="334">
        <v>4444</v>
      </c>
      <c r="B4479" s="306"/>
      <c r="C4479" s="321"/>
      <c r="D4479" s="321"/>
      <c r="E4479" s="321"/>
      <c r="F4479" s="321"/>
      <c r="G4479" s="335">
        <f t="shared" si="345"/>
        <v>0</v>
      </c>
      <c r="H4479" s="311"/>
      <c r="I4479" s="337">
        <f t="shared" si="346"/>
        <v>0</v>
      </c>
      <c r="J4479" s="344">
        <f t="shared" si="347"/>
        <v>0</v>
      </c>
      <c r="K4479" s="344">
        <f t="shared" si="348"/>
        <v>0</v>
      </c>
      <c r="L4479" s="336">
        <f t="shared" si="349"/>
        <v>0</v>
      </c>
    </row>
    <row r="4480" spans="1:12" x14ac:dyDescent="0.35">
      <c r="A4480" s="334">
        <v>4445</v>
      </c>
      <c r="B4480" s="306"/>
      <c r="C4480" s="321"/>
      <c r="D4480" s="321"/>
      <c r="E4480" s="321"/>
      <c r="F4480" s="321"/>
      <c r="G4480" s="335">
        <f t="shared" si="345"/>
        <v>0</v>
      </c>
      <c r="H4480" s="311"/>
      <c r="I4480" s="337">
        <f t="shared" si="346"/>
        <v>0</v>
      </c>
      <c r="J4480" s="344">
        <f t="shared" si="347"/>
        <v>0</v>
      </c>
      <c r="K4480" s="344">
        <f t="shared" si="348"/>
        <v>0</v>
      </c>
      <c r="L4480" s="336">
        <f t="shared" si="349"/>
        <v>0</v>
      </c>
    </row>
    <row r="4481" spans="1:12" x14ac:dyDescent="0.35">
      <c r="A4481" s="333">
        <v>4446</v>
      </c>
      <c r="B4481" s="306"/>
      <c r="C4481" s="321"/>
      <c r="D4481" s="321"/>
      <c r="E4481" s="321"/>
      <c r="F4481" s="321"/>
      <c r="G4481" s="335">
        <f t="shared" si="345"/>
        <v>0</v>
      </c>
      <c r="H4481" s="311"/>
      <c r="I4481" s="337">
        <f t="shared" si="346"/>
        <v>0</v>
      </c>
      <c r="J4481" s="344">
        <f t="shared" si="347"/>
        <v>0</v>
      </c>
      <c r="K4481" s="344">
        <f t="shared" si="348"/>
        <v>0</v>
      </c>
      <c r="L4481" s="336">
        <f t="shared" si="349"/>
        <v>0</v>
      </c>
    </row>
    <row r="4482" spans="1:12" x14ac:dyDescent="0.35">
      <c r="A4482" s="334">
        <v>4447</v>
      </c>
      <c r="B4482" s="306"/>
      <c r="C4482" s="321"/>
      <c r="D4482" s="321"/>
      <c r="E4482" s="321"/>
      <c r="F4482" s="321"/>
      <c r="G4482" s="335">
        <f t="shared" si="345"/>
        <v>0</v>
      </c>
      <c r="H4482" s="311"/>
      <c r="I4482" s="337">
        <f t="shared" si="346"/>
        <v>0</v>
      </c>
      <c r="J4482" s="344">
        <f t="shared" si="347"/>
        <v>0</v>
      </c>
      <c r="K4482" s="344">
        <f t="shared" si="348"/>
        <v>0</v>
      </c>
      <c r="L4482" s="336">
        <f t="shared" si="349"/>
        <v>0</v>
      </c>
    </row>
    <row r="4483" spans="1:12" x14ac:dyDescent="0.35">
      <c r="A4483" s="334">
        <v>4448</v>
      </c>
      <c r="B4483" s="306"/>
      <c r="C4483" s="321"/>
      <c r="D4483" s="321"/>
      <c r="E4483" s="321"/>
      <c r="F4483" s="321"/>
      <c r="G4483" s="335">
        <f t="shared" si="345"/>
        <v>0</v>
      </c>
      <c r="H4483" s="311"/>
      <c r="I4483" s="337">
        <f t="shared" si="346"/>
        <v>0</v>
      </c>
      <c r="J4483" s="344">
        <f t="shared" si="347"/>
        <v>0</v>
      </c>
      <c r="K4483" s="344">
        <f t="shared" si="348"/>
        <v>0</v>
      </c>
      <c r="L4483" s="336">
        <f t="shared" si="349"/>
        <v>0</v>
      </c>
    </row>
    <row r="4484" spans="1:12" x14ac:dyDescent="0.35">
      <c r="A4484" s="334">
        <v>4449</v>
      </c>
      <c r="B4484" s="306"/>
      <c r="C4484" s="321"/>
      <c r="D4484" s="321"/>
      <c r="E4484" s="321"/>
      <c r="F4484" s="321"/>
      <c r="G4484" s="335">
        <f t="shared" si="345"/>
        <v>0</v>
      </c>
      <c r="H4484" s="311"/>
      <c r="I4484" s="337">
        <f t="shared" si="346"/>
        <v>0</v>
      </c>
      <c r="J4484" s="344">
        <f t="shared" si="347"/>
        <v>0</v>
      </c>
      <c r="K4484" s="344">
        <f t="shared" si="348"/>
        <v>0</v>
      </c>
      <c r="L4484" s="336">
        <f t="shared" si="349"/>
        <v>0</v>
      </c>
    </row>
    <row r="4485" spans="1:12" x14ac:dyDescent="0.35">
      <c r="A4485" s="334">
        <v>4450</v>
      </c>
      <c r="B4485" s="306"/>
      <c r="C4485" s="321"/>
      <c r="D4485" s="321"/>
      <c r="E4485" s="321"/>
      <c r="F4485" s="321"/>
      <c r="G4485" s="335">
        <f t="shared" si="345"/>
        <v>0</v>
      </c>
      <c r="H4485" s="311"/>
      <c r="I4485" s="337">
        <f t="shared" si="346"/>
        <v>0</v>
      </c>
      <c r="J4485" s="344">
        <f t="shared" si="347"/>
        <v>0</v>
      </c>
      <c r="K4485" s="344">
        <f t="shared" si="348"/>
        <v>0</v>
      </c>
      <c r="L4485" s="336">
        <f t="shared" si="349"/>
        <v>0</v>
      </c>
    </row>
    <row r="4486" spans="1:12" x14ac:dyDescent="0.35">
      <c r="A4486" s="333">
        <v>4451</v>
      </c>
      <c r="B4486" s="306"/>
      <c r="C4486" s="321"/>
      <c r="D4486" s="321"/>
      <c r="E4486" s="321"/>
      <c r="F4486" s="321"/>
      <c r="G4486" s="335">
        <f t="shared" si="345"/>
        <v>0</v>
      </c>
      <c r="H4486" s="311"/>
      <c r="I4486" s="337">
        <f t="shared" si="346"/>
        <v>0</v>
      </c>
      <c r="J4486" s="344">
        <f t="shared" si="347"/>
        <v>0</v>
      </c>
      <c r="K4486" s="344">
        <f t="shared" si="348"/>
        <v>0</v>
      </c>
      <c r="L4486" s="336">
        <f t="shared" si="349"/>
        <v>0</v>
      </c>
    </row>
    <row r="4487" spans="1:12" x14ac:dyDescent="0.35">
      <c r="A4487" s="334">
        <v>4452</v>
      </c>
      <c r="B4487" s="306"/>
      <c r="C4487" s="321"/>
      <c r="D4487" s="321"/>
      <c r="E4487" s="321"/>
      <c r="F4487" s="321"/>
      <c r="G4487" s="335">
        <f t="shared" si="345"/>
        <v>0</v>
      </c>
      <c r="H4487" s="311"/>
      <c r="I4487" s="337">
        <f t="shared" si="346"/>
        <v>0</v>
      </c>
      <c r="J4487" s="344">
        <f t="shared" si="347"/>
        <v>0</v>
      </c>
      <c r="K4487" s="344">
        <f t="shared" si="348"/>
        <v>0</v>
      </c>
      <c r="L4487" s="336">
        <f t="shared" si="349"/>
        <v>0</v>
      </c>
    </row>
    <row r="4488" spans="1:12" x14ac:dyDescent="0.35">
      <c r="A4488" s="334">
        <v>4453</v>
      </c>
      <c r="B4488" s="306"/>
      <c r="C4488" s="321"/>
      <c r="D4488" s="321"/>
      <c r="E4488" s="321"/>
      <c r="F4488" s="321"/>
      <c r="G4488" s="335">
        <f t="shared" si="345"/>
        <v>0</v>
      </c>
      <c r="H4488" s="311"/>
      <c r="I4488" s="337">
        <f t="shared" si="346"/>
        <v>0</v>
      </c>
      <c r="J4488" s="344">
        <f t="shared" si="347"/>
        <v>0</v>
      </c>
      <c r="K4488" s="344">
        <f t="shared" si="348"/>
        <v>0</v>
      </c>
      <c r="L4488" s="336">
        <f t="shared" si="349"/>
        <v>0</v>
      </c>
    </row>
    <row r="4489" spans="1:12" x14ac:dyDescent="0.35">
      <c r="A4489" s="334">
        <v>4454</v>
      </c>
      <c r="B4489" s="306"/>
      <c r="C4489" s="321"/>
      <c r="D4489" s="321"/>
      <c r="E4489" s="321"/>
      <c r="F4489" s="321"/>
      <c r="G4489" s="335">
        <f t="shared" si="345"/>
        <v>0</v>
      </c>
      <c r="H4489" s="311"/>
      <c r="I4489" s="337">
        <f t="shared" si="346"/>
        <v>0</v>
      </c>
      <c r="J4489" s="344">
        <f t="shared" si="347"/>
        <v>0</v>
      </c>
      <c r="K4489" s="344">
        <f t="shared" si="348"/>
        <v>0</v>
      </c>
      <c r="L4489" s="336">
        <f t="shared" si="349"/>
        <v>0</v>
      </c>
    </row>
    <row r="4490" spans="1:12" x14ac:dyDescent="0.35">
      <c r="A4490" s="334">
        <v>4455</v>
      </c>
      <c r="B4490" s="306"/>
      <c r="C4490" s="321"/>
      <c r="D4490" s="321"/>
      <c r="E4490" s="321"/>
      <c r="F4490" s="321"/>
      <c r="G4490" s="335">
        <f t="shared" si="345"/>
        <v>0</v>
      </c>
      <c r="H4490" s="311"/>
      <c r="I4490" s="337">
        <f t="shared" si="346"/>
        <v>0</v>
      </c>
      <c r="J4490" s="344">
        <f t="shared" si="347"/>
        <v>0</v>
      </c>
      <c r="K4490" s="344">
        <f t="shared" si="348"/>
        <v>0</v>
      </c>
      <c r="L4490" s="336">
        <f t="shared" si="349"/>
        <v>0</v>
      </c>
    </row>
    <row r="4491" spans="1:12" x14ac:dyDescent="0.35">
      <c r="A4491" s="333">
        <v>4456</v>
      </c>
      <c r="B4491" s="306"/>
      <c r="C4491" s="321"/>
      <c r="D4491" s="321"/>
      <c r="E4491" s="321"/>
      <c r="F4491" s="321"/>
      <c r="G4491" s="335">
        <f t="shared" si="345"/>
        <v>0</v>
      </c>
      <c r="H4491" s="311"/>
      <c r="I4491" s="337">
        <f t="shared" si="346"/>
        <v>0</v>
      </c>
      <c r="J4491" s="344">
        <f t="shared" si="347"/>
        <v>0</v>
      </c>
      <c r="K4491" s="344">
        <f t="shared" si="348"/>
        <v>0</v>
      </c>
      <c r="L4491" s="336">
        <f t="shared" si="349"/>
        <v>0</v>
      </c>
    </row>
    <row r="4492" spans="1:12" x14ac:dyDescent="0.35">
      <c r="A4492" s="334">
        <v>4457</v>
      </c>
      <c r="B4492" s="306"/>
      <c r="C4492" s="321"/>
      <c r="D4492" s="321"/>
      <c r="E4492" s="321"/>
      <c r="F4492" s="321"/>
      <c r="G4492" s="335">
        <f t="shared" si="345"/>
        <v>0</v>
      </c>
      <c r="H4492" s="311"/>
      <c r="I4492" s="337">
        <f t="shared" si="346"/>
        <v>0</v>
      </c>
      <c r="J4492" s="344">
        <f t="shared" si="347"/>
        <v>0</v>
      </c>
      <c r="K4492" s="344">
        <f t="shared" si="348"/>
        <v>0</v>
      </c>
      <c r="L4492" s="336">
        <f t="shared" si="349"/>
        <v>0</v>
      </c>
    </row>
    <row r="4493" spans="1:12" x14ac:dyDescent="0.35">
      <c r="A4493" s="334">
        <v>4458</v>
      </c>
      <c r="B4493" s="306"/>
      <c r="C4493" s="321"/>
      <c r="D4493" s="321"/>
      <c r="E4493" s="321"/>
      <c r="F4493" s="321"/>
      <c r="G4493" s="335">
        <f t="shared" si="345"/>
        <v>0</v>
      </c>
      <c r="H4493" s="311"/>
      <c r="I4493" s="337">
        <f t="shared" si="346"/>
        <v>0</v>
      </c>
      <c r="J4493" s="344">
        <f t="shared" si="347"/>
        <v>0</v>
      </c>
      <c r="K4493" s="344">
        <f t="shared" si="348"/>
        <v>0</v>
      </c>
      <c r="L4493" s="336">
        <f t="shared" si="349"/>
        <v>0</v>
      </c>
    </row>
    <row r="4494" spans="1:12" x14ac:dyDescent="0.35">
      <c r="A4494" s="334">
        <v>4459</v>
      </c>
      <c r="B4494" s="306"/>
      <c r="C4494" s="321"/>
      <c r="D4494" s="321"/>
      <c r="E4494" s="321"/>
      <c r="F4494" s="321"/>
      <c r="G4494" s="335">
        <f t="shared" si="345"/>
        <v>0</v>
      </c>
      <c r="H4494" s="311"/>
      <c r="I4494" s="337">
        <f t="shared" si="346"/>
        <v>0</v>
      </c>
      <c r="J4494" s="344">
        <f t="shared" si="347"/>
        <v>0</v>
      </c>
      <c r="K4494" s="344">
        <f t="shared" si="348"/>
        <v>0</v>
      </c>
      <c r="L4494" s="336">
        <f t="shared" si="349"/>
        <v>0</v>
      </c>
    </row>
    <row r="4495" spans="1:12" x14ac:dyDescent="0.35">
      <c r="A4495" s="334">
        <v>4460</v>
      </c>
      <c r="B4495" s="306"/>
      <c r="C4495" s="321"/>
      <c r="D4495" s="321"/>
      <c r="E4495" s="321"/>
      <c r="F4495" s="321"/>
      <c r="G4495" s="335">
        <f t="shared" si="345"/>
        <v>0</v>
      </c>
      <c r="H4495" s="311"/>
      <c r="I4495" s="337">
        <f t="shared" si="346"/>
        <v>0</v>
      </c>
      <c r="J4495" s="344">
        <f t="shared" si="347"/>
        <v>0</v>
      </c>
      <c r="K4495" s="344">
        <f t="shared" si="348"/>
        <v>0</v>
      </c>
      <c r="L4495" s="336">
        <f t="shared" si="349"/>
        <v>0</v>
      </c>
    </row>
    <row r="4496" spans="1:12" x14ac:dyDescent="0.35">
      <c r="A4496" s="333">
        <v>4461</v>
      </c>
      <c r="B4496" s="306"/>
      <c r="C4496" s="321"/>
      <c r="D4496" s="321"/>
      <c r="E4496" s="321"/>
      <c r="F4496" s="321"/>
      <c r="G4496" s="335">
        <f t="shared" si="345"/>
        <v>0</v>
      </c>
      <c r="H4496" s="311"/>
      <c r="I4496" s="337">
        <f t="shared" si="346"/>
        <v>0</v>
      </c>
      <c r="J4496" s="344">
        <f t="shared" si="347"/>
        <v>0</v>
      </c>
      <c r="K4496" s="344">
        <f t="shared" si="348"/>
        <v>0</v>
      </c>
      <c r="L4496" s="336">
        <f t="shared" si="349"/>
        <v>0</v>
      </c>
    </row>
    <row r="4497" spans="1:12" x14ac:dyDescent="0.35">
      <c r="A4497" s="334">
        <v>4462</v>
      </c>
      <c r="B4497" s="306"/>
      <c r="C4497" s="321"/>
      <c r="D4497" s="321"/>
      <c r="E4497" s="321"/>
      <c r="F4497" s="321"/>
      <c r="G4497" s="335">
        <f t="shared" si="345"/>
        <v>0</v>
      </c>
      <c r="H4497" s="311"/>
      <c r="I4497" s="337">
        <f t="shared" si="346"/>
        <v>0</v>
      </c>
      <c r="J4497" s="344">
        <f t="shared" si="347"/>
        <v>0</v>
      </c>
      <c r="K4497" s="344">
        <f t="shared" si="348"/>
        <v>0</v>
      </c>
      <c r="L4497" s="336">
        <f t="shared" si="349"/>
        <v>0</v>
      </c>
    </row>
    <row r="4498" spans="1:12" x14ac:dyDescent="0.35">
      <c r="A4498" s="334">
        <v>4463</v>
      </c>
      <c r="B4498" s="306"/>
      <c r="C4498" s="321"/>
      <c r="D4498" s="321"/>
      <c r="E4498" s="321"/>
      <c r="F4498" s="321"/>
      <c r="G4498" s="335">
        <f t="shared" si="345"/>
        <v>0</v>
      </c>
      <c r="H4498" s="311"/>
      <c r="I4498" s="337">
        <f t="shared" si="346"/>
        <v>0</v>
      </c>
      <c r="J4498" s="344">
        <f t="shared" si="347"/>
        <v>0</v>
      </c>
      <c r="K4498" s="344">
        <f t="shared" si="348"/>
        <v>0</v>
      </c>
      <c r="L4498" s="336">
        <f t="shared" si="349"/>
        <v>0</v>
      </c>
    </row>
    <row r="4499" spans="1:12" x14ac:dyDescent="0.35">
      <c r="A4499" s="334">
        <v>4464</v>
      </c>
      <c r="B4499" s="306"/>
      <c r="C4499" s="321"/>
      <c r="D4499" s="321"/>
      <c r="E4499" s="321"/>
      <c r="F4499" s="321"/>
      <c r="G4499" s="335">
        <f t="shared" si="345"/>
        <v>0</v>
      </c>
      <c r="H4499" s="311"/>
      <c r="I4499" s="337">
        <f t="shared" si="346"/>
        <v>0</v>
      </c>
      <c r="J4499" s="344">
        <f t="shared" si="347"/>
        <v>0</v>
      </c>
      <c r="K4499" s="344">
        <f t="shared" si="348"/>
        <v>0</v>
      </c>
      <c r="L4499" s="336">
        <f t="shared" si="349"/>
        <v>0</v>
      </c>
    </row>
    <row r="4500" spans="1:12" x14ac:dyDescent="0.35">
      <c r="A4500" s="334">
        <v>4465</v>
      </c>
      <c r="B4500" s="306"/>
      <c r="C4500" s="321"/>
      <c r="D4500" s="321"/>
      <c r="E4500" s="321"/>
      <c r="F4500" s="321"/>
      <c r="G4500" s="335">
        <f t="shared" si="345"/>
        <v>0</v>
      </c>
      <c r="H4500" s="311"/>
      <c r="I4500" s="337">
        <f t="shared" si="346"/>
        <v>0</v>
      </c>
      <c r="J4500" s="344">
        <f t="shared" si="347"/>
        <v>0</v>
      </c>
      <c r="K4500" s="344">
        <f t="shared" si="348"/>
        <v>0</v>
      </c>
      <c r="L4500" s="336">
        <f t="shared" si="349"/>
        <v>0</v>
      </c>
    </row>
    <row r="4501" spans="1:12" x14ac:dyDescent="0.35">
      <c r="A4501" s="333">
        <v>4466</v>
      </c>
      <c r="B4501" s="306"/>
      <c r="C4501" s="321"/>
      <c r="D4501" s="321"/>
      <c r="E4501" s="321"/>
      <c r="F4501" s="321"/>
      <c r="G4501" s="335">
        <f t="shared" si="345"/>
        <v>0</v>
      </c>
      <c r="H4501" s="311"/>
      <c r="I4501" s="337">
        <f t="shared" si="346"/>
        <v>0</v>
      </c>
      <c r="J4501" s="344">
        <f t="shared" si="347"/>
        <v>0</v>
      </c>
      <c r="K4501" s="344">
        <f t="shared" si="348"/>
        <v>0</v>
      </c>
      <c r="L4501" s="336">
        <f t="shared" si="349"/>
        <v>0</v>
      </c>
    </row>
    <row r="4502" spans="1:12" x14ac:dyDescent="0.35">
      <c r="A4502" s="334">
        <v>4467</v>
      </c>
      <c r="B4502" s="306"/>
      <c r="C4502" s="321"/>
      <c r="D4502" s="321"/>
      <c r="E4502" s="321"/>
      <c r="F4502" s="321"/>
      <c r="G4502" s="335">
        <f t="shared" si="345"/>
        <v>0</v>
      </c>
      <c r="H4502" s="311"/>
      <c r="I4502" s="337">
        <f t="shared" si="346"/>
        <v>0</v>
      </c>
      <c r="J4502" s="344">
        <f t="shared" si="347"/>
        <v>0</v>
      </c>
      <c r="K4502" s="344">
        <f t="shared" si="348"/>
        <v>0</v>
      </c>
      <c r="L4502" s="336">
        <f t="shared" si="349"/>
        <v>0</v>
      </c>
    </row>
    <row r="4503" spans="1:12" x14ac:dyDescent="0.35">
      <c r="A4503" s="334">
        <v>4468</v>
      </c>
      <c r="B4503" s="306"/>
      <c r="C4503" s="321"/>
      <c r="D4503" s="321"/>
      <c r="E4503" s="321"/>
      <c r="F4503" s="321"/>
      <c r="G4503" s="335">
        <f t="shared" si="345"/>
        <v>0</v>
      </c>
      <c r="H4503" s="311"/>
      <c r="I4503" s="337">
        <f t="shared" si="346"/>
        <v>0</v>
      </c>
      <c r="J4503" s="344">
        <f t="shared" si="347"/>
        <v>0</v>
      </c>
      <c r="K4503" s="344">
        <f t="shared" si="348"/>
        <v>0</v>
      </c>
      <c r="L4503" s="336">
        <f t="shared" si="349"/>
        <v>0</v>
      </c>
    </row>
    <row r="4504" spans="1:12" x14ac:dyDescent="0.35">
      <c r="A4504" s="334">
        <v>4469</v>
      </c>
      <c r="B4504" s="306"/>
      <c r="C4504" s="321"/>
      <c r="D4504" s="321"/>
      <c r="E4504" s="321"/>
      <c r="F4504" s="321"/>
      <c r="G4504" s="335">
        <f t="shared" si="345"/>
        <v>0</v>
      </c>
      <c r="H4504" s="311"/>
      <c r="I4504" s="337">
        <f t="shared" si="346"/>
        <v>0</v>
      </c>
      <c r="J4504" s="344">
        <f t="shared" si="347"/>
        <v>0</v>
      </c>
      <c r="K4504" s="344">
        <f t="shared" si="348"/>
        <v>0</v>
      </c>
      <c r="L4504" s="336">
        <f t="shared" si="349"/>
        <v>0</v>
      </c>
    </row>
    <row r="4505" spans="1:12" x14ac:dyDescent="0.35">
      <c r="A4505" s="334">
        <v>4470</v>
      </c>
      <c r="B4505" s="306"/>
      <c r="C4505" s="321"/>
      <c r="D4505" s="321"/>
      <c r="E4505" s="321"/>
      <c r="F4505" s="321"/>
      <c r="G4505" s="335">
        <f t="shared" si="345"/>
        <v>0</v>
      </c>
      <c r="H4505" s="311"/>
      <c r="I4505" s="337">
        <f t="shared" si="346"/>
        <v>0</v>
      </c>
      <c r="J4505" s="344">
        <f t="shared" si="347"/>
        <v>0</v>
      </c>
      <c r="K4505" s="344">
        <f t="shared" si="348"/>
        <v>0</v>
      </c>
      <c r="L4505" s="336">
        <f t="shared" si="349"/>
        <v>0</v>
      </c>
    </row>
    <row r="4506" spans="1:12" x14ac:dyDescent="0.35">
      <c r="A4506" s="333">
        <v>4471</v>
      </c>
      <c r="B4506" s="306"/>
      <c r="C4506" s="321"/>
      <c r="D4506" s="321"/>
      <c r="E4506" s="321"/>
      <c r="F4506" s="321"/>
      <c r="G4506" s="335">
        <f t="shared" si="345"/>
        <v>0</v>
      </c>
      <c r="H4506" s="311"/>
      <c r="I4506" s="337">
        <f t="shared" si="346"/>
        <v>0</v>
      </c>
      <c r="J4506" s="344">
        <f t="shared" si="347"/>
        <v>0</v>
      </c>
      <c r="K4506" s="344">
        <f t="shared" si="348"/>
        <v>0</v>
      </c>
      <c r="L4506" s="336">
        <f t="shared" si="349"/>
        <v>0</v>
      </c>
    </row>
    <row r="4507" spans="1:12" x14ac:dyDescent="0.35">
      <c r="A4507" s="334">
        <v>4472</v>
      </c>
      <c r="B4507" s="306"/>
      <c r="C4507" s="321"/>
      <c r="D4507" s="321"/>
      <c r="E4507" s="321"/>
      <c r="F4507" s="321"/>
      <c r="G4507" s="335">
        <f t="shared" si="345"/>
        <v>0</v>
      </c>
      <c r="H4507" s="311"/>
      <c r="I4507" s="337">
        <f t="shared" si="346"/>
        <v>0</v>
      </c>
      <c r="J4507" s="344">
        <f t="shared" si="347"/>
        <v>0</v>
      </c>
      <c r="K4507" s="344">
        <f t="shared" si="348"/>
        <v>0</v>
      </c>
      <c r="L4507" s="336">
        <f t="shared" si="349"/>
        <v>0</v>
      </c>
    </row>
    <row r="4508" spans="1:12" x14ac:dyDescent="0.35">
      <c r="A4508" s="334">
        <v>4473</v>
      </c>
      <c r="B4508" s="306"/>
      <c r="C4508" s="321"/>
      <c r="D4508" s="321"/>
      <c r="E4508" s="321"/>
      <c r="F4508" s="321"/>
      <c r="G4508" s="335">
        <f t="shared" si="345"/>
        <v>0</v>
      </c>
      <c r="H4508" s="311"/>
      <c r="I4508" s="337">
        <f t="shared" si="346"/>
        <v>0</v>
      </c>
      <c r="J4508" s="344">
        <f t="shared" si="347"/>
        <v>0</v>
      </c>
      <c r="K4508" s="344">
        <f t="shared" si="348"/>
        <v>0</v>
      </c>
      <c r="L4508" s="336">
        <f t="shared" si="349"/>
        <v>0</v>
      </c>
    </row>
    <row r="4509" spans="1:12" x14ac:dyDescent="0.35">
      <c r="A4509" s="334">
        <v>4474</v>
      </c>
      <c r="B4509" s="306"/>
      <c r="C4509" s="321"/>
      <c r="D4509" s="321"/>
      <c r="E4509" s="321"/>
      <c r="F4509" s="321"/>
      <c r="G4509" s="335">
        <f t="shared" si="345"/>
        <v>0</v>
      </c>
      <c r="H4509" s="311"/>
      <c r="I4509" s="337">
        <f t="shared" si="346"/>
        <v>0</v>
      </c>
      <c r="J4509" s="344">
        <f t="shared" si="347"/>
        <v>0</v>
      </c>
      <c r="K4509" s="344">
        <f t="shared" si="348"/>
        <v>0</v>
      </c>
      <c r="L4509" s="336">
        <f t="shared" si="349"/>
        <v>0</v>
      </c>
    </row>
    <row r="4510" spans="1:12" x14ac:dyDescent="0.35">
      <c r="A4510" s="334">
        <v>4475</v>
      </c>
      <c r="B4510" s="306"/>
      <c r="C4510" s="321"/>
      <c r="D4510" s="321"/>
      <c r="E4510" s="321"/>
      <c r="F4510" s="321"/>
      <c r="G4510" s="335">
        <f t="shared" si="345"/>
        <v>0</v>
      </c>
      <c r="H4510" s="311"/>
      <c r="I4510" s="337">
        <f t="shared" si="346"/>
        <v>0</v>
      </c>
      <c r="J4510" s="344">
        <f t="shared" si="347"/>
        <v>0</v>
      </c>
      <c r="K4510" s="344">
        <f t="shared" si="348"/>
        <v>0</v>
      </c>
      <c r="L4510" s="336">
        <f t="shared" si="349"/>
        <v>0</v>
      </c>
    </row>
    <row r="4511" spans="1:12" x14ac:dyDescent="0.35">
      <c r="A4511" s="333">
        <v>4476</v>
      </c>
      <c r="B4511" s="306"/>
      <c r="C4511" s="321"/>
      <c r="D4511" s="321"/>
      <c r="E4511" s="321"/>
      <c r="F4511" s="321"/>
      <c r="G4511" s="335">
        <f t="shared" si="345"/>
        <v>0</v>
      </c>
      <c r="H4511" s="311"/>
      <c r="I4511" s="337">
        <f t="shared" si="346"/>
        <v>0</v>
      </c>
      <c r="J4511" s="344">
        <f t="shared" si="347"/>
        <v>0</v>
      </c>
      <c r="K4511" s="344">
        <f t="shared" si="348"/>
        <v>0</v>
      </c>
      <c r="L4511" s="336">
        <f t="shared" si="349"/>
        <v>0</v>
      </c>
    </row>
    <row r="4512" spans="1:12" x14ac:dyDescent="0.35">
      <c r="A4512" s="334">
        <v>4477</v>
      </c>
      <c r="B4512" s="306"/>
      <c r="C4512" s="321"/>
      <c r="D4512" s="321"/>
      <c r="E4512" s="321"/>
      <c r="F4512" s="321"/>
      <c r="G4512" s="335">
        <f t="shared" si="345"/>
        <v>0</v>
      </c>
      <c r="H4512" s="311"/>
      <c r="I4512" s="337">
        <f t="shared" si="346"/>
        <v>0</v>
      </c>
      <c r="J4512" s="344">
        <f t="shared" si="347"/>
        <v>0</v>
      </c>
      <c r="K4512" s="344">
        <f t="shared" si="348"/>
        <v>0</v>
      </c>
      <c r="L4512" s="336">
        <f t="shared" si="349"/>
        <v>0</v>
      </c>
    </row>
    <row r="4513" spans="1:12" x14ac:dyDescent="0.35">
      <c r="A4513" s="334">
        <v>4478</v>
      </c>
      <c r="B4513" s="306"/>
      <c r="C4513" s="321"/>
      <c r="D4513" s="321"/>
      <c r="E4513" s="321"/>
      <c r="F4513" s="321"/>
      <c r="G4513" s="335">
        <f t="shared" si="345"/>
        <v>0</v>
      </c>
      <c r="H4513" s="311"/>
      <c r="I4513" s="337">
        <f t="shared" si="346"/>
        <v>0</v>
      </c>
      <c r="J4513" s="344">
        <f t="shared" si="347"/>
        <v>0</v>
      </c>
      <c r="K4513" s="344">
        <f t="shared" si="348"/>
        <v>0</v>
      </c>
      <c r="L4513" s="336">
        <f t="shared" si="349"/>
        <v>0</v>
      </c>
    </row>
    <row r="4514" spans="1:12" x14ac:dyDescent="0.35">
      <c r="A4514" s="334">
        <v>4479</v>
      </c>
      <c r="B4514" s="306"/>
      <c r="C4514" s="321"/>
      <c r="D4514" s="321"/>
      <c r="E4514" s="321"/>
      <c r="F4514" s="321"/>
      <c r="G4514" s="335">
        <f t="shared" si="345"/>
        <v>0</v>
      </c>
      <c r="H4514" s="311"/>
      <c r="I4514" s="337">
        <f t="shared" si="346"/>
        <v>0</v>
      </c>
      <c r="J4514" s="344">
        <f t="shared" si="347"/>
        <v>0</v>
      </c>
      <c r="K4514" s="344">
        <f t="shared" si="348"/>
        <v>0</v>
      </c>
      <c r="L4514" s="336">
        <f t="shared" si="349"/>
        <v>0</v>
      </c>
    </row>
    <row r="4515" spans="1:12" x14ac:dyDescent="0.35">
      <c r="A4515" s="334">
        <v>4480</v>
      </c>
      <c r="B4515" s="306"/>
      <c r="C4515" s="321"/>
      <c r="D4515" s="321"/>
      <c r="E4515" s="321"/>
      <c r="F4515" s="321"/>
      <c r="G4515" s="335">
        <f t="shared" si="345"/>
        <v>0</v>
      </c>
      <c r="H4515" s="311"/>
      <c r="I4515" s="337">
        <f t="shared" si="346"/>
        <v>0</v>
      </c>
      <c r="J4515" s="344">
        <f t="shared" si="347"/>
        <v>0</v>
      </c>
      <c r="K4515" s="344">
        <f t="shared" si="348"/>
        <v>0</v>
      </c>
      <c r="L4515" s="336">
        <f t="shared" si="349"/>
        <v>0</v>
      </c>
    </row>
    <row r="4516" spans="1:12" x14ac:dyDescent="0.35">
      <c r="A4516" s="333">
        <v>4481</v>
      </c>
      <c r="B4516" s="306"/>
      <c r="C4516" s="321"/>
      <c r="D4516" s="321"/>
      <c r="E4516" s="321"/>
      <c r="F4516" s="321"/>
      <c r="G4516" s="335">
        <f t="shared" si="345"/>
        <v>0</v>
      </c>
      <c r="H4516" s="311"/>
      <c r="I4516" s="337">
        <f t="shared" si="346"/>
        <v>0</v>
      </c>
      <c r="J4516" s="344">
        <f t="shared" si="347"/>
        <v>0</v>
      </c>
      <c r="K4516" s="344">
        <f t="shared" si="348"/>
        <v>0</v>
      </c>
      <c r="L4516" s="336">
        <f t="shared" si="349"/>
        <v>0</v>
      </c>
    </row>
    <row r="4517" spans="1:12" x14ac:dyDescent="0.35">
      <c r="A4517" s="334">
        <v>4482</v>
      </c>
      <c r="B4517" s="306"/>
      <c r="C4517" s="321"/>
      <c r="D4517" s="321"/>
      <c r="E4517" s="321"/>
      <c r="F4517" s="321"/>
      <c r="G4517" s="335">
        <f t="shared" ref="G4517:G4580" si="350">IF(F4517="Residencial",E4517,F4517)</f>
        <v>0</v>
      </c>
      <c r="H4517" s="311"/>
      <c r="I4517" s="337">
        <f t="shared" ref="I4517:I4580" si="351">IF(F4517="Residencial",IF(H4517&lt;=11,H4517,11),0)</f>
        <v>0</v>
      </c>
      <c r="J4517" s="344">
        <f t="shared" ref="J4517:J4580" si="352">IF(OR(G4517=1,G4517=2),IF(H4517&lt;=6,H4517,6),0)</f>
        <v>0</v>
      </c>
      <c r="K4517" s="344">
        <f t="shared" si="348"/>
        <v>0</v>
      </c>
      <c r="L4517" s="336">
        <f t="shared" si="349"/>
        <v>0</v>
      </c>
    </row>
    <row r="4518" spans="1:12" x14ac:dyDescent="0.35">
      <c r="A4518" s="334">
        <v>4483</v>
      </c>
      <c r="B4518" s="306"/>
      <c r="C4518" s="321"/>
      <c r="D4518" s="321"/>
      <c r="E4518" s="321"/>
      <c r="F4518" s="321"/>
      <c r="G4518" s="335">
        <f t="shared" si="350"/>
        <v>0</v>
      </c>
      <c r="H4518" s="311"/>
      <c r="I4518" s="337">
        <f t="shared" si="351"/>
        <v>0</v>
      </c>
      <c r="J4518" s="344">
        <f t="shared" si="352"/>
        <v>0</v>
      </c>
      <c r="K4518" s="344">
        <f t="shared" ref="K4518:K4581" si="353">I4518-J4518</f>
        <v>0</v>
      </c>
      <c r="L4518" s="336">
        <f t="shared" ref="L4518:L4581" si="354">IF(F4518="Residencial",IF(H4518&gt;11,(H4518-I4518),0),0)</f>
        <v>0</v>
      </c>
    </row>
    <row r="4519" spans="1:12" x14ac:dyDescent="0.35">
      <c r="A4519" s="334">
        <v>4484</v>
      </c>
      <c r="B4519" s="306"/>
      <c r="C4519" s="321"/>
      <c r="D4519" s="321"/>
      <c r="E4519" s="321"/>
      <c r="F4519" s="321"/>
      <c r="G4519" s="335">
        <f t="shared" si="350"/>
        <v>0</v>
      </c>
      <c r="H4519" s="311"/>
      <c r="I4519" s="337">
        <f t="shared" si="351"/>
        <v>0</v>
      </c>
      <c r="J4519" s="344">
        <f t="shared" si="352"/>
        <v>0</v>
      </c>
      <c r="K4519" s="344">
        <f t="shared" si="353"/>
        <v>0</v>
      </c>
      <c r="L4519" s="336">
        <f t="shared" si="354"/>
        <v>0</v>
      </c>
    </row>
    <row r="4520" spans="1:12" x14ac:dyDescent="0.35">
      <c r="A4520" s="334">
        <v>4485</v>
      </c>
      <c r="B4520" s="306"/>
      <c r="C4520" s="321"/>
      <c r="D4520" s="321"/>
      <c r="E4520" s="321"/>
      <c r="F4520" s="321"/>
      <c r="G4520" s="335">
        <f t="shared" si="350"/>
        <v>0</v>
      </c>
      <c r="H4520" s="311"/>
      <c r="I4520" s="337">
        <f t="shared" si="351"/>
        <v>0</v>
      </c>
      <c r="J4520" s="344">
        <f t="shared" si="352"/>
        <v>0</v>
      </c>
      <c r="K4520" s="344">
        <f t="shared" si="353"/>
        <v>0</v>
      </c>
      <c r="L4520" s="336">
        <f t="shared" si="354"/>
        <v>0</v>
      </c>
    </row>
    <row r="4521" spans="1:12" x14ac:dyDescent="0.35">
      <c r="A4521" s="333">
        <v>4486</v>
      </c>
      <c r="B4521" s="306"/>
      <c r="C4521" s="321"/>
      <c r="D4521" s="321"/>
      <c r="E4521" s="321"/>
      <c r="F4521" s="321"/>
      <c r="G4521" s="335">
        <f t="shared" si="350"/>
        <v>0</v>
      </c>
      <c r="H4521" s="311"/>
      <c r="I4521" s="337">
        <f t="shared" si="351"/>
        <v>0</v>
      </c>
      <c r="J4521" s="344">
        <f t="shared" si="352"/>
        <v>0</v>
      </c>
      <c r="K4521" s="344">
        <f t="shared" si="353"/>
        <v>0</v>
      </c>
      <c r="L4521" s="336">
        <f t="shared" si="354"/>
        <v>0</v>
      </c>
    </row>
    <row r="4522" spans="1:12" x14ac:dyDescent="0.35">
      <c r="A4522" s="334">
        <v>4487</v>
      </c>
      <c r="B4522" s="306"/>
      <c r="C4522" s="321"/>
      <c r="D4522" s="321"/>
      <c r="E4522" s="321"/>
      <c r="F4522" s="321"/>
      <c r="G4522" s="335">
        <f t="shared" si="350"/>
        <v>0</v>
      </c>
      <c r="H4522" s="311"/>
      <c r="I4522" s="337">
        <f t="shared" si="351"/>
        <v>0</v>
      </c>
      <c r="J4522" s="344">
        <f t="shared" si="352"/>
        <v>0</v>
      </c>
      <c r="K4522" s="344">
        <f t="shared" si="353"/>
        <v>0</v>
      </c>
      <c r="L4522" s="336">
        <f t="shared" si="354"/>
        <v>0</v>
      </c>
    </row>
    <row r="4523" spans="1:12" x14ac:dyDescent="0.35">
      <c r="A4523" s="334">
        <v>4488</v>
      </c>
      <c r="B4523" s="306"/>
      <c r="C4523" s="321"/>
      <c r="D4523" s="321"/>
      <c r="E4523" s="321"/>
      <c r="F4523" s="321"/>
      <c r="G4523" s="335">
        <f t="shared" si="350"/>
        <v>0</v>
      </c>
      <c r="H4523" s="311"/>
      <c r="I4523" s="337">
        <f t="shared" si="351"/>
        <v>0</v>
      </c>
      <c r="J4523" s="344">
        <f t="shared" si="352"/>
        <v>0</v>
      </c>
      <c r="K4523" s="344">
        <f t="shared" si="353"/>
        <v>0</v>
      </c>
      <c r="L4523" s="336">
        <f t="shared" si="354"/>
        <v>0</v>
      </c>
    </row>
    <row r="4524" spans="1:12" x14ac:dyDescent="0.35">
      <c r="A4524" s="334">
        <v>4489</v>
      </c>
      <c r="B4524" s="306"/>
      <c r="C4524" s="321"/>
      <c r="D4524" s="321"/>
      <c r="E4524" s="321"/>
      <c r="F4524" s="321"/>
      <c r="G4524" s="335">
        <f t="shared" si="350"/>
        <v>0</v>
      </c>
      <c r="H4524" s="311"/>
      <c r="I4524" s="337">
        <f t="shared" si="351"/>
        <v>0</v>
      </c>
      <c r="J4524" s="344">
        <f t="shared" si="352"/>
        <v>0</v>
      </c>
      <c r="K4524" s="344">
        <f t="shared" si="353"/>
        <v>0</v>
      </c>
      <c r="L4524" s="336">
        <f t="shared" si="354"/>
        <v>0</v>
      </c>
    </row>
    <row r="4525" spans="1:12" x14ac:dyDescent="0.35">
      <c r="A4525" s="334">
        <v>4490</v>
      </c>
      <c r="B4525" s="306"/>
      <c r="C4525" s="321"/>
      <c r="D4525" s="321"/>
      <c r="E4525" s="321"/>
      <c r="F4525" s="321"/>
      <c r="G4525" s="335">
        <f t="shared" si="350"/>
        <v>0</v>
      </c>
      <c r="H4525" s="311"/>
      <c r="I4525" s="337">
        <f t="shared" si="351"/>
        <v>0</v>
      </c>
      <c r="J4525" s="344">
        <f t="shared" si="352"/>
        <v>0</v>
      </c>
      <c r="K4525" s="344">
        <f t="shared" si="353"/>
        <v>0</v>
      </c>
      <c r="L4525" s="336">
        <f t="shared" si="354"/>
        <v>0</v>
      </c>
    </row>
    <row r="4526" spans="1:12" x14ac:dyDescent="0.35">
      <c r="A4526" s="333">
        <v>4491</v>
      </c>
      <c r="B4526" s="306"/>
      <c r="C4526" s="321"/>
      <c r="D4526" s="321"/>
      <c r="E4526" s="321"/>
      <c r="F4526" s="321"/>
      <c r="G4526" s="335">
        <f t="shared" si="350"/>
        <v>0</v>
      </c>
      <c r="H4526" s="311"/>
      <c r="I4526" s="337">
        <f t="shared" si="351"/>
        <v>0</v>
      </c>
      <c r="J4526" s="344">
        <f t="shared" si="352"/>
        <v>0</v>
      </c>
      <c r="K4526" s="344">
        <f t="shared" si="353"/>
        <v>0</v>
      </c>
      <c r="L4526" s="336">
        <f t="shared" si="354"/>
        <v>0</v>
      </c>
    </row>
    <row r="4527" spans="1:12" x14ac:dyDescent="0.35">
      <c r="A4527" s="334">
        <v>4492</v>
      </c>
      <c r="B4527" s="306"/>
      <c r="C4527" s="321"/>
      <c r="D4527" s="321"/>
      <c r="E4527" s="321"/>
      <c r="F4527" s="321"/>
      <c r="G4527" s="335">
        <f t="shared" si="350"/>
        <v>0</v>
      </c>
      <c r="H4527" s="311"/>
      <c r="I4527" s="337">
        <f t="shared" si="351"/>
        <v>0</v>
      </c>
      <c r="J4527" s="344">
        <f t="shared" si="352"/>
        <v>0</v>
      </c>
      <c r="K4527" s="344">
        <f t="shared" si="353"/>
        <v>0</v>
      </c>
      <c r="L4527" s="336">
        <f t="shared" si="354"/>
        <v>0</v>
      </c>
    </row>
    <row r="4528" spans="1:12" x14ac:dyDescent="0.35">
      <c r="A4528" s="334">
        <v>4493</v>
      </c>
      <c r="B4528" s="306"/>
      <c r="C4528" s="321"/>
      <c r="D4528" s="321"/>
      <c r="E4528" s="321"/>
      <c r="F4528" s="321"/>
      <c r="G4528" s="335">
        <f t="shared" si="350"/>
        <v>0</v>
      </c>
      <c r="H4528" s="311"/>
      <c r="I4528" s="337">
        <f t="shared" si="351"/>
        <v>0</v>
      </c>
      <c r="J4528" s="344">
        <f t="shared" si="352"/>
        <v>0</v>
      </c>
      <c r="K4528" s="344">
        <f t="shared" si="353"/>
        <v>0</v>
      </c>
      <c r="L4528" s="336">
        <f t="shared" si="354"/>
        <v>0</v>
      </c>
    </row>
    <row r="4529" spans="1:12" x14ac:dyDescent="0.35">
      <c r="A4529" s="334">
        <v>4494</v>
      </c>
      <c r="B4529" s="306"/>
      <c r="C4529" s="321"/>
      <c r="D4529" s="321"/>
      <c r="E4529" s="321"/>
      <c r="F4529" s="321"/>
      <c r="G4529" s="335">
        <f t="shared" si="350"/>
        <v>0</v>
      </c>
      <c r="H4529" s="311"/>
      <c r="I4529" s="337">
        <f t="shared" si="351"/>
        <v>0</v>
      </c>
      <c r="J4529" s="344">
        <f t="shared" si="352"/>
        <v>0</v>
      </c>
      <c r="K4529" s="344">
        <f t="shared" si="353"/>
        <v>0</v>
      </c>
      <c r="L4529" s="336">
        <f t="shared" si="354"/>
        <v>0</v>
      </c>
    </row>
    <row r="4530" spans="1:12" x14ac:dyDescent="0.35">
      <c r="A4530" s="334">
        <v>4495</v>
      </c>
      <c r="B4530" s="306"/>
      <c r="C4530" s="321"/>
      <c r="D4530" s="321"/>
      <c r="E4530" s="321"/>
      <c r="F4530" s="321"/>
      <c r="G4530" s="335">
        <f t="shared" si="350"/>
        <v>0</v>
      </c>
      <c r="H4530" s="311"/>
      <c r="I4530" s="337">
        <f t="shared" si="351"/>
        <v>0</v>
      </c>
      <c r="J4530" s="344">
        <f t="shared" si="352"/>
        <v>0</v>
      </c>
      <c r="K4530" s="344">
        <f t="shared" si="353"/>
        <v>0</v>
      </c>
      <c r="L4530" s="336">
        <f t="shared" si="354"/>
        <v>0</v>
      </c>
    </row>
    <row r="4531" spans="1:12" x14ac:dyDescent="0.35">
      <c r="A4531" s="333">
        <v>4496</v>
      </c>
      <c r="B4531" s="306"/>
      <c r="C4531" s="321"/>
      <c r="D4531" s="321"/>
      <c r="E4531" s="321"/>
      <c r="F4531" s="321"/>
      <c r="G4531" s="335">
        <f t="shared" si="350"/>
        <v>0</v>
      </c>
      <c r="H4531" s="311"/>
      <c r="I4531" s="337">
        <f t="shared" si="351"/>
        <v>0</v>
      </c>
      <c r="J4531" s="344">
        <f t="shared" si="352"/>
        <v>0</v>
      </c>
      <c r="K4531" s="344">
        <f t="shared" si="353"/>
        <v>0</v>
      </c>
      <c r="L4531" s="336">
        <f t="shared" si="354"/>
        <v>0</v>
      </c>
    </row>
    <row r="4532" spans="1:12" x14ac:dyDescent="0.35">
      <c r="A4532" s="334">
        <v>4497</v>
      </c>
      <c r="B4532" s="306"/>
      <c r="C4532" s="321"/>
      <c r="D4532" s="321"/>
      <c r="E4532" s="321"/>
      <c r="F4532" s="321"/>
      <c r="G4532" s="335">
        <f t="shared" si="350"/>
        <v>0</v>
      </c>
      <c r="H4532" s="311"/>
      <c r="I4532" s="337">
        <f t="shared" si="351"/>
        <v>0</v>
      </c>
      <c r="J4532" s="344">
        <f t="shared" si="352"/>
        <v>0</v>
      </c>
      <c r="K4532" s="344">
        <f t="shared" si="353"/>
        <v>0</v>
      </c>
      <c r="L4532" s="336">
        <f t="shared" si="354"/>
        <v>0</v>
      </c>
    </row>
    <row r="4533" spans="1:12" x14ac:dyDescent="0.35">
      <c r="A4533" s="334">
        <v>4498</v>
      </c>
      <c r="B4533" s="306"/>
      <c r="C4533" s="321"/>
      <c r="D4533" s="321"/>
      <c r="E4533" s="321"/>
      <c r="F4533" s="321"/>
      <c r="G4533" s="335">
        <f t="shared" si="350"/>
        <v>0</v>
      </c>
      <c r="H4533" s="311"/>
      <c r="I4533" s="337">
        <f t="shared" si="351"/>
        <v>0</v>
      </c>
      <c r="J4533" s="344">
        <f t="shared" si="352"/>
        <v>0</v>
      </c>
      <c r="K4533" s="344">
        <f t="shared" si="353"/>
        <v>0</v>
      </c>
      <c r="L4533" s="336">
        <f t="shared" si="354"/>
        <v>0</v>
      </c>
    </row>
    <row r="4534" spans="1:12" x14ac:dyDescent="0.35">
      <c r="A4534" s="334">
        <v>4499</v>
      </c>
      <c r="B4534" s="306"/>
      <c r="C4534" s="321"/>
      <c r="D4534" s="321"/>
      <c r="E4534" s="321"/>
      <c r="F4534" s="321"/>
      <c r="G4534" s="335">
        <f t="shared" si="350"/>
        <v>0</v>
      </c>
      <c r="H4534" s="311"/>
      <c r="I4534" s="337">
        <f t="shared" si="351"/>
        <v>0</v>
      </c>
      <c r="J4534" s="344">
        <f t="shared" si="352"/>
        <v>0</v>
      </c>
      <c r="K4534" s="344">
        <f t="shared" si="353"/>
        <v>0</v>
      </c>
      <c r="L4534" s="336">
        <f t="shared" si="354"/>
        <v>0</v>
      </c>
    </row>
    <row r="4535" spans="1:12" x14ac:dyDescent="0.35">
      <c r="A4535" s="334">
        <v>4500</v>
      </c>
      <c r="B4535" s="306"/>
      <c r="C4535" s="321"/>
      <c r="D4535" s="321"/>
      <c r="E4535" s="321"/>
      <c r="F4535" s="321"/>
      <c r="G4535" s="335">
        <f t="shared" si="350"/>
        <v>0</v>
      </c>
      <c r="H4535" s="311"/>
      <c r="I4535" s="337">
        <f t="shared" si="351"/>
        <v>0</v>
      </c>
      <c r="J4535" s="344">
        <f t="shared" si="352"/>
        <v>0</v>
      </c>
      <c r="K4535" s="344">
        <f t="shared" si="353"/>
        <v>0</v>
      </c>
      <c r="L4535" s="336">
        <f t="shared" si="354"/>
        <v>0</v>
      </c>
    </row>
    <row r="4536" spans="1:12" x14ac:dyDescent="0.35">
      <c r="A4536" s="333">
        <v>4501</v>
      </c>
      <c r="B4536" s="306"/>
      <c r="C4536" s="321"/>
      <c r="D4536" s="321"/>
      <c r="E4536" s="321"/>
      <c r="F4536" s="321"/>
      <c r="G4536" s="335">
        <f t="shared" si="350"/>
        <v>0</v>
      </c>
      <c r="H4536" s="311"/>
      <c r="I4536" s="337">
        <f t="shared" si="351"/>
        <v>0</v>
      </c>
      <c r="J4536" s="344">
        <f t="shared" si="352"/>
        <v>0</v>
      </c>
      <c r="K4536" s="344">
        <f t="shared" si="353"/>
        <v>0</v>
      </c>
      <c r="L4536" s="336">
        <f t="shared" si="354"/>
        <v>0</v>
      </c>
    </row>
    <row r="4537" spans="1:12" x14ac:dyDescent="0.35">
      <c r="A4537" s="334">
        <v>4502</v>
      </c>
      <c r="B4537" s="306"/>
      <c r="C4537" s="321"/>
      <c r="D4537" s="321"/>
      <c r="E4537" s="321"/>
      <c r="F4537" s="321"/>
      <c r="G4537" s="335">
        <f t="shared" si="350"/>
        <v>0</v>
      </c>
      <c r="H4537" s="311"/>
      <c r="I4537" s="337">
        <f t="shared" si="351"/>
        <v>0</v>
      </c>
      <c r="J4537" s="344">
        <f t="shared" si="352"/>
        <v>0</v>
      </c>
      <c r="K4537" s="344">
        <f t="shared" si="353"/>
        <v>0</v>
      </c>
      <c r="L4537" s="336">
        <f t="shared" si="354"/>
        <v>0</v>
      </c>
    </row>
    <row r="4538" spans="1:12" x14ac:dyDescent="0.35">
      <c r="A4538" s="334">
        <v>4503</v>
      </c>
      <c r="B4538" s="306"/>
      <c r="C4538" s="321"/>
      <c r="D4538" s="321"/>
      <c r="E4538" s="321"/>
      <c r="F4538" s="321"/>
      <c r="G4538" s="335">
        <f t="shared" si="350"/>
        <v>0</v>
      </c>
      <c r="H4538" s="311"/>
      <c r="I4538" s="337">
        <f t="shared" si="351"/>
        <v>0</v>
      </c>
      <c r="J4538" s="344">
        <f t="shared" si="352"/>
        <v>0</v>
      </c>
      <c r="K4538" s="344">
        <f t="shared" si="353"/>
        <v>0</v>
      </c>
      <c r="L4538" s="336">
        <f t="shared" si="354"/>
        <v>0</v>
      </c>
    </row>
    <row r="4539" spans="1:12" x14ac:dyDescent="0.35">
      <c r="A4539" s="334">
        <v>4504</v>
      </c>
      <c r="B4539" s="306"/>
      <c r="C4539" s="321"/>
      <c r="D4539" s="321"/>
      <c r="E4539" s="321"/>
      <c r="F4539" s="321"/>
      <c r="G4539" s="335">
        <f t="shared" si="350"/>
        <v>0</v>
      </c>
      <c r="H4539" s="311"/>
      <c r="I4539" s="337">
        <f t="shared" si="351"/>
        <v>0</v>
      </c>
      <c r="J4539" s="344">
        <f t="shared" si="352"/>
        <v>0</v>
      </c>
      <c r="K4539" s="344">
        <f t="shared" si="353"/>
        <v>0</v>
      </c>
      <c r="L4539" s="336">
        <f t="shared" si="354"/>
        <v>0</v>
      </c>
    </row>
    <row r="4540" spans="1:12" x14ac:dyDescent="0.35">
      <c r="A4540" s="334">
        <v>4505</v>
      </c>
      <c r="B4540" s="306"/>
      <c r="C4540" s="321"/>
      <c r="D4540" s="321"/>
      <c r="E4540" s="321"/>
      <c r="F4540" s="321"/>
      <c r="G4540" s="335">
        <f t="shared" si="350"/>
        <v>0</v>
      </c>
      <c r="H4540" s="311"/>
      <c r="I4540" s="337">
        <f t="shared" si="351"/>
        <v>0</v>
      </c>
      <c r="J4540" s="344">
        <f t="shared" si="352"/>
        <v>0</v>
      </c>
      <c r="K4540" s="344">
        <f t="shared" si="353"/>
        <v>0</v>
      </c>
      <c r="L4540" s="336">
        <f t="shared" si="354"/>
        <v>0</v>
      </c>
    </row>
    <row r="4541" spans="1:12" x14ac:dyDescent="0.35">
      <c r="A4541" s="333">
        <v>4506</v>
      </c>
      <c r="B4541" s="306"/>
      <c r="C4541" s="321"/>
      <c r="D4541" s="321"/>
      <c r="E4541" s="321"/>
      <c r="F4541" s="321"/>
      <c r="G4541" s="335">
        <f t="shared" si="350"/>
        <v>0</v>
      </c>
      <c r="H4541" s="311"/>
      <c r="I4541" s="337">
        <f t="shared" si="351"/>
        <v>0</v>
      </c>
      <c r="J4541" s="344">
        <f t="shared" si="352"/>
        <v>0</v>
      </c>
      <c r="K4541" s="344">
        <f t="shared" si="353"/>
        <v>0</v>
      </c>
      <c r="L4541" s="336">
        <f t="shared" si="354"/>
        <v>0</v>
      </c>
    </row>
    <row r="4542" spans="1:12" x14ac:dyDescent="0.35">
      <c r="A4542" s="334">
        <v>4507</v>
      </c>
      <c r="B4542" s="306"/>
      <c r="C4542" s="321"/>
      <c r="D4542" s="321"/>
      <c r="E4542" s="321"/>
      <c r="F4542" s="321"/>
      <c r="G4542" s="335">
        <f t="shared" si="350"/>
        <v>0</v>
      </c>
      <c r="H4542" s="311"/>
      <c r="I4542" s="337">
        <f t="shared" si="351"/>
        <v>0</v>
      </c>
      <c r="J4542" s="344">
        <f t="shared" si="352"/>
        <v>0</v>
      </c>
      <c r="K4542" s="344">
        <f t="shared" si="353"/>
        <v>0</v>
      </c>
      <c r="L4542" s="336">
        <f t="shared" si="354"/>
        <v>0</v>
      </c>
    </row>
    <row r="4543" spans="1:12" x14ac:dyDescent="0.35">
      <c r="A4543" s="334">
        <v>4508</v>
      </c>
      <c r="B4543" s="306"/>
      <c r="C4543" s="321"/>
      <c r="D4543" s="321"/>
      <c r="E4543" s="321"/>
      <c r="F4543" s="321"/>
      <c r="G4543" s="335">
        <f t="shared" si="350"/>
        <v>0</v>
      </c>
      <c r="H4543" s="311"/>
      <c r="I4543" s="337">
        <f t="shared" si="351"/>
        <v>0</v>
      </c>
      <c r="J4543" s="344">
        <f t="shared" si="352"/>
        <v>0</v>
      </c>
      <c r="K4543" s="344">
        <f t="shared" si="353"/>
        <v>0</v>
      </c>
      <c r="L4543" s="336">
        <f t="shared" si="354"/>
        <v>0</v>
      </c>
    </row>
    <row r="4544" spans="1:12" x14ac:dyDescent="0.35">
      <c r="A4544" s="334">
        <v>4509</v>
      </c>
      <c r="B4544" s="306"/>
      <c r="C4544" s="321"/>
      <c r="D4544" s="321"/>
      <c r="E4544" s="321"/>
      <c r="F4544" s="321"/>
      <c r="G4544" s="335">
        <f t="shared" si="350"/>
        <v>0</v>
      </c>
      <c r="H4544" s="311"/>
      <c r="I4544" s="337">
        <f t="shared" si="351"/>
        <v>0</v>
      </c>
      <c r="J4544" s="344">
        <f t="shared" si="352"/>
        <v>0</v>
      </c>
      <c r="K4544" s="344">
        <f t="shared" si="353"/>
        <v>0</v>
      </c>
      <c r="L4544" s="336">
        <f t="shared" si="354"/>
        <v>0</v>
      </c>
    </row>
    <row r="4545" spans="1:12" x14ac:dyDescent="0.35">
      <c r="A4545" s="334">
        <v>4510</v>
      </c>
      <c r="B4545" s="306"/>
      <c r="C4545" s="321"/>
      <c r="D4545" s="321"/>
      <c r="E4545" s="321"/>
      <c r="F4545" s="321"/>
      <c r="G4545" s="335">
        <f t="shared" si="350"/>
        <v>0</v>
      </c>
      <c r="H4545" s="311"/>
      <c r="I4545" s="337">
        <f t="shared" si="351"/>
        <v>0</v>
      </c>
      <c r="J4545" s="344">
        <f t="shared" si="352"/>
        <v>0</v>
      </c>
      <c r="K4545" s="344">
        <f t="shared" si="353"/>
        <v>0</v>
      </c>
      <c r="L4545" s="336">
        <f t="shared" si="354"/>
        <v>0</v>
      </c>
    </row>
    <row r="4546" spans="1:12" x14ac:dyDescent="0.35">
      <c r="A4546" s="333">
        <v>4511</v>
      </c>
      <c r="B4546" s="306"/>
      <c r="C4546" s="321"/>
      <c r="D4546" s="321"/>
      <c r="E4546" s="321"/>
      <c r="F4546" s="321"/>
      <c r="G4546" s="335">
        <f t="shared" si="350"/>
        <v>0</v>
      </c>
      <c r="H4546" s="311"/>
      <c r="I4546" s="337">
        <f t="shared" si="351"/>
        <v>0</v>
      </c>
      <c r="J4546" s="344">
        <f t="shared" si="352"/>
        <v>0</v>
      </c>
      <c r="K4546" s="344">
        <f t="shared" si="353"/>
        <v>0</v>
      </c>
      <c r="L4546" s="336">
        <f t="shared" si="354"/>
        <v>0</v>
      </c>
    </row>
    <row r="4547" spans="1:12" x14ac:dyDescent="0.35">
      <c r="A4547" s="334">
        <v>4512</v>
      </c>
      <c r="B4547" s="306"/>
      <c r="C4547" s="321"/>
      <c r="D4547" s="321"/>
      <c r="E4547" s="321"/>
      <c r="F4547" s="321"/>
      <c r="G4547" s="335">
        <f t="shared" si="350"/>
        <v>0</v>
      </c>
      <c r="H4547" s="311"/>
      <c r="I4547" s="337">
        <f t="shared" si="351"/>
        <v>0</v>
      </c>
      <c r="J4547" s="344">
        <f t="shared" si="352"/>
        <v>0</v>
      </c>
      <c r="K4547" s="344">
        <f t="shared" si="353"/>
        <v>0</v>
      </c>
      <c r="L4547" s="336">
        <f t="shared" si="354"/>
        <v>0</v>
      </c>
    </row>
    <row r="4548" spans="1:12" x14ac:dyDescent="0.35">
      <c r="A4548" s="334">
        <v>4513</v>
      </c>
      <c r="B4548" s="306"/>
      <c r="C4548" s="321"/>
      <c r="D4548" s="321"/>
      <c r="E4548" s="321"/>
      <c r="F4548" s="321"/>
      <c r="G4548" s="335">
        <f t="shared" si="350"/>
        <v>0</v>
      </c>
      <c r="H4548" s="311"/>
      <c r="I4548" s="337">
        <f t="shared" si="351"/>
        <v>0</v>
      </c>
      <c r="J4548" s="344">
        <f t="shared" si="352"/>
        <v>0</v>
      </c>
      <c r="K4548" s="344">
        <f t="shared" si="353"/>
        <v>0</v>
      </c>
      <c r="L4548" s="336">
        <f t="shared" si="354"/>
        <v>0</v>
      </c>
    </row>
    <row r="4549" spans="1:12" x14ac:dyDescent="0.35">
      <c r="A4549" s="334">
        <v>4514</v>
      </c>
      <c r="B4549" s="306"/>
      <c r="C4549" s="321"/>
      <c r="D4549" s="321"/>
      <c r="E4549" s="321"/>
      <c r="F4549" s="321"/>
      <c r="G4549" s="335">
        <f t="shared" si="350"/>
        <v>0</v>
      </c>
      <c r="H4549" s="311"/>
      <c r="I4549" s="337">
        <f t="shared" si="351"/>
        <v>0</v>
      </c>
      <c r="J4549" s="344">
        <f t="shared" si="352"/>
        <v>0</v>
      </c>
      <c r="K4549" s="344">
        <f t="shared" si="353"/>
        <v>0</v>
      </c>
      <c r="L4549" s="336">
        <f t="shared" si="354"/>
        <v>0</v>
      </c>
    </row>
    <row r="4550" spans="1:12" x14ac:dyDescent="0.35">
      <c r="A4550" s="334">
        <v>4515</v>
      </c>
      <c r="B4550" s="306"/>
      <c r="C4550" s="321"/>
      <c r="D4550" s="321"/>
      <c r="E4550" s="321"/>
      <c r="F4550" s="321"/>
      <c r="G4550" s="335">
        <f t="shared" si="350"/>
        <v>0</v>
      </c>
      <c r="H4550" s="311"/>
      <c r="I4550" s="337">
        <f t="shared" si="351"/>
        <v>0</v>
      </c>
      <c r="J4550" s="344">
        <f t="shared" si="352"/>
        <v>0</v>
      </c>
      <c r="K4550" s="344">
        <f t="shared" si="353"/>
        <v>0</v>
      </c>
      <c r="L4550" s="336">
        <f t="shared" si="354"/>
        <v>0</v>
      </c>
    </row>
    <row r="4551" spans="1:12" x14ac:dyDescent="0.35">
      <c r="A4551" s="333">
        <v>4516</v>
      </c>
      <c r="B4551" s="306"/>
      <c r="C4551" s="321"/>
      <c r="D4551" s="321"/>
      <c r="E4551" s="321"/>
      <c r="F4551" s="321"/>
      <c r="G4551" s="335">
        <f t="shared" si="350"/>
        <v>0</v>
      </c>
      <c r="H4551" s="311"/>
      <c r="I4551" s="337">
        <f t="shared" si="351"/>
        <v>0</v>
      </c>
      <c r="J4551" s="344">
        <f t="shared" si="352"/>
        <v>0</v>
      </c>
      <c r="K4551" s="344">
        <f t="shared" si="353"/>
        <v>0</v>
      </c>
      <c r="L4551" s="336">
        <f t="shared" si="354"/>
        <v>0</v>
      </c>
    </row>
    <row r="4552" spans="1:12" x14ac:dyDescent="0.35">
      <c r="A4552" s="334">
        <v>4517</v>
      </c>
      <c r="B4552" s="306"/>
      <c r="C4552" s="321"/>
      <c r="D4552" s="321"/>
      <c r="E4552" s="321"/>
      <c r="F4552" s="321"/>
      <c r="G4552" s="335">
        <f t="shared" si="350"/>
        <v>0</v>
      </c>
      <c r="H4552" s="311"/>
      <c r="I4552" s="337">
        <f t="shared" si="351"/>
        <v>0</v>
      </c>
      <c r="J4552" s="344">
        <f t="shared" si="352"/>
        <v>0</v>
      </c>
      <c r="K4552" s="344">
        <f t="shared" si="353"/>
        <v>0</v>
      </c>
      <c r="L4552" s="336">
        <f t="shared" si="354"/>
        <v>0</v>
      </c>
    </row>
    <row r="4553" spans="1:12" x14ac:dyDescent="0.35">
      <c r="A4553" s="334">
        <v>4518</v>
      </c>
      <c r="B4553" s="306"/>
      <c r="C4553" s="321"/>
      <c r="D4553" s="321"/>
      <c r="E4553" s="321"/>
      <c r="F4553" s="321"/>
      <c r="G4553" s="335">
        <f t="shared" si="350"/>
        <v>0</v>
      </c>
      <c r="H4553" s="311"/>
      <c r="I4553" s="337">
        <f t="shared" si="351"/>
        <v>0</v>
      </c>
      <c r="J4553" s="344">
        <f t="shared" si="352"/>
        <v>0</v>
      </c>
      <c r="K4553" s="344">
        <f t="shared" si="353"/>
        <v>0</v>
      </c>
      <c r="L4553" s="336">
        <f t="shared" si="354"/>
        <v>0</v>
      </c>
    </row>
    <row r="4554" spans="1:12" x14ac:dyDescent="0.35">
      <c r="A4554" s="334">
        <v>4519</v>
      </c>
      <c r="B4554" s="306"/>
      <c r="C4554" s="321"/>
      <c r="D4554" s="321"/>
      <c r="E4554" s="321"/>
      <c r="F4554" s="321"/>
      <c r="G4554" s="335">
        <f t="shared" si="350"/>
        <v>0</v>
      </c>
      <c r="H4554" s="311"/>
      <c r="I4554" s="337">
        <f t="shared" si="351"/>
        <v>0</v>
      </c>
      <c r="J4554" s="344">
        <f t="shared" si="352"/>
        <v>0</v>
      </c>
      <c r="K4554" s="344">
        <f t="shared" si="353"/>
        <v>0</v>
      </c>
      <c r="L4554" s="336">
        <f t="shared" si="354"/>
        <v>0</v>
      </c>
    </row>
    <row r="4555" spans="1:12" x14ac:dyDescent="0.35">
      <c r="A4555" s="334">
        <v>4520</v>
      </c>
      <c r="B4555" s="306"/>
      <c r="C4555" s="321"/>
      <c r="D4555" s="321"/>
      <c r="E4555" s="321"/>
      <c r="F4555" s="321"/>
      <c r="G4555" s="335">
        <f t="shared" si="350"/>
        <v>0</v>
      </c>
      <c r="H4555" s="311"/>
      <c r="I4555" s="337">
        <f t="shared" si="351"/>
        <v>0</v>
      </c>
      <c r="J4555" s="344">
        <f t="shared" si="352"/>
        <v>0</v>
      </c>
      <c r="K4555" s="344">
        <f t="shared" si="353"/>
        <v>0</v>
      </c>
      <c r="L4555" s="336">
        <f t="shared" si="354"/>
        <v>0</v>
      </c>
    </row>
    <row r="4556" spans="1:12" x14ac:dyDescent="0.35">
      <c r="A4556" s="333">
        <v>4521</v>
      </c>
      <c r="B4556" s="306"/>
      <c r="C4556" s="321"/>
      <c r="D4556" s="321"/>
      <c r="E4556" s="321"/>
      <c r="F4556" s="321"/>
      <c r="G4556" s="335">
        <f t="shared" si="350"/>
        <v>0</v>
      </c>
      <c r="H4556" s="311"/>
      <c r="I4556" s="337">
        <f t="shared" si="351"/>
        <v>0</v>
      </c>
      <c r="J4556" s="344">
        <f t="shared" si="352"/>
        <v>0</v>
      </c>
      <c r="K4556" s="344">
        <f t="shared" si="353"/>
        <v>0</v>
      </c>
      <c r="L4556" s="336">
        <f t="shared" si="354"/>
        <v>0</v>
      </c>
    </row>
    <row r="4557" spans="1:12" x14ac:dyDescent="0.35">
      <c r="A4557" s="334">
        <v>4522</v>
      </c>
      <c r="B4557" s="306"/>
      <c r="C4557" s="321"/>
      <c r="D4557" s="321"/>
      <c r="E4557" s="321"/>
      <c r="F4557" s="321"/>
      <c r="G4557" s="335">
        <f t="shared" si="350"/>
        <v>0</v>
      </c>
      <c r="H4557" s="311"/>
      <c r="I4557" s="337">
        <f t="shared" si="351"/>
        <v>0</v>
      </c>
      <c r="J4557" s="344">
        <f t="shared" si="352"/>
        <v>0</v>
      </c>
      <c r="K4557" s="344">
        <f t="shared" si="353"/>
        <v>0</v>
      </c>
      <c r="L4557" s="336">
        <f t="shared" si="354"/>
        <v>0</v>
      </c>
    </row>
    <row r="4558" spans="1:12" x14ac:dyDescent="0.35">
      <c r="A4558" s="334">
        <v>4523</v>
      </c>
      <c r="B4558" s="306"/>
      <c r="C4558" s="321"/>
      <c r="D4558" s="321"/>
      <c r="E4558" s="321"/>
      <c r="F4558" s="321"/>
      <c r="G4558" s="335">
        <f t="shared" si="350"/>
        <v>0</v>
      </c>
      <c r="H4558" s="311"/>
      <c r="I4558" s="337">
        <f t="shared" si="351"/>
        <v>0</v>
      </c>
      <c r="J4558" s="344">
        <f t="shared" si="352"/>
        <v>0</v>
      </c>
      <c r="K4558" s="344">
        <f t="shared" si="353"/>
        <v>0</v>
      </c>
      <c r="L4558" s="336">
        <f t="shared" si="354"/>
        <v>0</v>
      </c>
    </row>
    <row r="4559" spans="1:12" x14ac:dyDescent="0.35">
      <c r="A4559" s="334">
        <v>4524</v>
      </c>
      <c r="B4559" s="306"/>
      <c r="C4559" s="321"/>
      <c r="D4559" s="321"/>
      <c r="E4559" s="321"/>
      <c r="F4559" s="321"/>
      <c r="G4559" s="335">
        <f t="shared" si="350"/>
        <v>0</v>
      </c>
      <c r="H4559" s="311"/>
      <c r="I4559" s="337">
        <f t="shared" si="351"/>
        <v>0</v>
      </c>
      <c r="J4559" s="344">
        <f t="shared" si="352"/>
        <v>0</v>
      </c>
      <c r="K4559" s="344">
        <f t="shared" si="353"/>
        <v>0</v>
      </c>
      <c r="L4559" s="336">
        <f t="shared" si="354"/>
        <v>0</v>
      </c>
    </row>
    <row r="4560" spans="1:12" x14ac:dyDescent="0.35">
      <c r="A4560" s="334">
        <v>4525</v>
      </c>
      <c r="B4560" s="306"/>
      <c r="C4560" s="321"/>
      <c r="D4560" s="321"/>
      <c r="E4560" s="321"/>
      <c r="F4560" s="321"/>
      <c r="G4560" s="335">
        <f t="shared" si="350"/>
        <v>0</v>
      </c>
      <c r="H4560" s="311"/>
      <c r="I4560" s="337">
        <f t="shared" si="351"/>
        <v>0</v>
      </c>
      <c r="J4560" s="344">
        <f t="shared" si="352"/>
        <v>0</v>
      </c>
      <c r="K4560" s="344">
        <f t="shared" si="353"/>
        <v>0</v>
      </c>
      <c r="L4560" s="336">
        <f t="shared" si="354"/>
        <v>0</v>
      </c>
    </row>
    <row r="4561" spans="1:12" x14ac:dyDescent="0.35">
      <c r="A4561" s="333">
        <v>4526</v>
      </c>
      <c r="B4561" s="306"/>
      <c r="C4561" s="321"/>
      <c r="D4561" s="321"/>
      <c r="E4561" s="321"/>
      <c r="F4561" s="321"/>
      <c r="G4561" s="335">
        <f t="shared" si="350"/>
        <v>0</v>
      </c>
      <c r="H4561" s="311"/>
      <c r="I4561" s="337">
        <f t="shared" si="351"/>
        <v>0</v>
      </c>
      <c r="J4561" s="344">
        <f t="shared" si="352"/>
        <v>0</v>
      </c>
      <c r="K4561" s="344">
        <f t="shared" si="353"/>
        <v>0</v>
      </c>
      <c r="L4561" s="336">
        <f t="shared" si="354"/>
        <v>0</v>
      </c>
    </row>
    <row r="4562" spans="1:12" x14ac:dyDescent="0.35">
      <c r="A4562" s="334">
        <v>4527</v>
      </c>
      <c r="B4562" s="306"/>
      <c r="C4562" s="321"/>
      <c r="D4562" s="321"/>
      <c r="E4562" s="321"/>
      <c r="F4562" s="321"/>
      <c r="G4562" s="335">
        <f t="shared" si="350"/>
        <v>0</v>
      </c>
      <c r="H4562" s="311"/>
      <c r="I4562" s="337">
        <f t="shared" si="351"/>
        <v>0</v>
      </c>
      <c r="J4562" s="344">
        <f t="shared" si="352"/>
        <v>0</v>
      </c>
      <c r="K4562" s="344">
        <f t="shared" si="353"/>
        <v>0</v>
      </c>
      <c r="L4562" s="336">
        <f t="shared" si="354"/>
        <v>0</v>
      </c>
    </row>
    <row r="4563" spans="1:12" x14ac:dyDescent="0.35">
      <c r="A4563" s="334">
        <v>4528</v>
      </c>
      <c r="B4563" s="306"/>
      <c r="C4563" s="321"/>
      <c r="D4563" s="321"/>
      <c r="E4563" s="321"/>
      <c r="F4563" s="321"/>
      <c r="G4563" s="335">
        <f t="shared" si="350"/>
        <v>0</v>
      </c>
      <c r="H4563" s="311"/>
      <c r="I4563" s="337">
        <f t="shared" si="351"/>
        <v>0</v>
      </c>
      <c r="J4563" s="344">
        <f t="shared" si="352"/>
        <v>0</v>
      </c>
      <c r="K4563" s="344">
        <f t="shared" si="353"/>
        <v>0</v>
      </c>
      <c r="L4563" s="336">
        <f t="shared" si="354"/>
        <v>0</v>
      </c>
    </row>
    <row r="4564" spans="1:12" x14ac:dyDescent="0.35">
      <c r="A4564" s="334">
        <v>4529</v>
      </c>
      <c r="B4564" s="306"/>
      <c r="C4564" s="321"/>
      <c r="D4564" s="321"/>
      <c r="E4564" s="321"/>
      <c r="F4564" s="321"/>
      <c r="G4564" s="335">
        <f t="shared" si="350"/>
        <v>0</v>
      </c>
      <c r="H4564" s="311"/>
      <c r="I4564" s="337">
        <f t="shared" si="351"/>
        <v>0</v>
      </c>
      <c r="J4564" s="344">
        <f t="shared" si="352"/>
        <v>0</v>
      </c>
      <c r="K4564" s="344">
        <f t="shared" si="353"/>
        <v>0</v>
      </c>
      <c r="L4564" s="336">
        <f t="shared" si="354"/>
        <v>0</v>
      </c>
    </row>
    <row r="4565" spans="1:12" x14ac:dyDescent="0.35">
      <c r="A4565" s="334">
        <v>4530</v>
      </c>
      <c r="B4565" s="306"/>
      <c r="C4565" s="321"/>
      <c r="D4565" s="321"/>
      <c r="E4565" s="321"/>
      <c r="F4565" s="321"/>
      <c r="G4565" s="335">
        <f t="shared" si="350"/>
        <v>0</v>
      </c>
      <c r="H4565" s="311"/>
      <c r="I4565" s="337">
        <f t="shared" si="351"/>
        <v>0</v>
      </c>
      <c r="J4565" s="344">
        <f t="shared" si="352"/>
        <v>0</v>
      </c>
      <c r="K4565" s="344">
        <f t="shared" si="353"/>
        <v>0</v>
      </c>
      <c r="L4565" s="336">
        <f t="shared" si="354"/>
        <v>0</v>
      </c>
    </row>
    <row r="4566" spans="1:12" x14ac:dyDescent="0.35">
      <c r="A4566" s="333">
        <v>4531</v>
      </c>
      <c r="B4566" s="306"/>
      <c r="C4566" s="321"/>
      <c r="D4566" s="321"/>
      <c r="E4566" s="321"/>
      <c r="F4566" s="321"/>
      <c r="G4566" s="335">
        <f t="shared" si="350"/>
        <v>0</v>
      </c>
      <c r="H4566" s="311"/>
      <c r="I4566" s="337">
        <f t="shared" si="351"/>
        <v>0</v>
      </c>
      <c r="J4566" s="344">
        <f t="shared" si="352"/>
        <v>0</v>
      </c>
      <c r="K4566" s="344">
        <f t="shared" si="353"/>
        <v>0</v>
      </c>
      <c r="L4566" s="336">
        <f t="shared" si="354"/>
        <v>0</v>
      </c>
    </row>
    <row r="4567" spans="1:12" x14ac:dyDescent="0.35">
      <c r="A4567" s="334">
        <v>4532</v>
      </c>
      <c r="B4567" s="306"/>
      <c r="C4567" s="321"/>
      <c r="D4567" s="321"/>
      <c r="E4567" s="321"/>
      <c r="F4567" s="321"/>
      <c r="G4567" s="335">
        <f t="shared" si="350"/>
        <v>0</v>
      </c>
      <c r="H4567" s="311"/>
      <c r="I4567" s="337">
        <f t="shared" si="351"/>
        <v>0</v>
      </c>
      <c r="J4567" s="344">
        <f t="shared" si="352"/>
        <v>0</v>
      </c>
      <c r="K4567" s="344">
        <f t="shared" si="353"/>
        <v>0</v>
      </c>
      <c r="L4567" s="336">
        <f t="shared" si="354"/>
        <v>0</v>
      </c>
    </row>
    <row r="4568" spans="1:12" x14ac:dyDescent="0.35">
      <c r="A4568" s="334">
        <v>4533</v>
      </c>
      <c r="B4568" s="306"/>
      <c r="C4568" s="321"/>
      <c r="D4568" s="321"/>
      <c r="E4568" s="321"/>
      <c r="F4568" s="321"/>
      <c r="G4568" s="335">
        <f t="shared" si="350"/>
        <v>0</v>
      </c>
      <c r="H4568" s="311"/>
      <c r="I4568" s="337">
        <f t="shared" si="351"/>
        <v>0</v>
      </c>
      <c r="J4568" s="344">
        <f t="shared" si="352"/>
        <v>0</v>
      </c>
      <c r="K4568" s="344">
        <f t="shared" si="353"/>
        <v>0</v>
      </c>
      <c r="L4568" s="336">
        <f t="shared" si="354"/>
        <v>0</v>
      </c>
    </row>
    <row r="4569" spans="1:12" x14ac:dyDescent="0.35">
      <c r="A4569" s="334">
        <v>4534</v>
      </c>
      <c r="B4569" s="306"/>
      <c r="C4569" s="321"/>
      <c r="D4569" s="321"/>
      <c r="E4569" s="321"/>
      <c r="F4569" s="321"/>
      <c r="G4569" s="335">
        <f t="shared" si="350"/>
        <v>0</v>
      </c>
      <c r="H4569" s="311"/>
      <c r="I4569" s="337">
        <f t="shared" si="351"/>
        <v>0</v>
      </c>
      <c r="J4569" s="344">
        <f t="shared" si="352"/>
        <v>0</v>
      </c>
      <c r="K4569" s="344">
        <f t="shared" si="353"/>
        <v>0</v>
      </c>
      <c r="L4569" s="336">
        <f t="shared" si="354"/>
        <v>0</v>
      </c>
    </row>
    <row r="4570" spans="1:12" x14ac:dyDescent="0.35">
      <c r="A4570" s="334">
        <v>4535</v>
      </c>
      <c r="B4570" s="306"/>
      <c r="C4570" s="321"/>
      <c r="D4570" s="321"/>
      <c r="E4570" s="321"/>
      <c r="F4570" s="321"/>
      <c r="G4570" s="335">
        <f t="shared" si="350"/>
        <v>0</v>
      </c>
      <c r="H4570" s="311"/>
      <c r="I4570" s="337">
        <f t="shared" si="351"/>
        <v>0</v>
      </c>
      <c r="J4570" s="344">
        <f t="shared" si="352"/>
        <v>0</v>
      </c>
      <c r="K4570" s="344">
        <f t="shared" si="353"/>
        <v>0</v>
      </c>
      <c r="L4570" s="336">
        <f t="shared" si="354"/>
        <v>0</v>
      </c>
    </row>
    <row r="4571" spans="1:12" x14ac:dyDescent="0.35">
      <c r="A4571" s="333">
        <v>4536</v>
      </c>
      <c r="B4571" s="306"/>
      <c r="C4571" s="321"/>
      <c r="D4571" s="321"/>
      <c r="E4571" s="321"/>
      <c r="F4571" s="321"/>
      <c r="G4571" s="335">
        <f t="shared" si="350"/>
        <v>0</v>
      </c>
      <c r="H4571" s="311"/>
      <c r="I4571" s="337">
        <f t="shared" si="351"/>
        <v>0</v>
      </c>
      <c r="J4571" s="344">
        <f t="shared" si="352"/>
        <v>0</v>
      </c>
      <c r="K4571" s="344">
        <f t="shared" si="353"/>
        <v>0</v>
      </c>
      <c r="L4571" s="336">
        <f t="shared" si="354"/>
        <v>0</v>
      </c>
    </row>
    <row r="4572" spans="1:12" x14ac:dyDescent="0.35">
      <c r="A4572" s="334">
        <v>4537</v>
      </c>
      <c r="B4572" s="306"/>
      <c r="C4572" s="321"/>
      <c r="D4572" s="321"/>
      <c r="E4572" s="321"/>
      <c r="F4572" s="321"/>
      <c r="G4572" s="335">
        <f t="shared" si="350"/>
        <v>0</v>
      </c>
      <c r="H4572" s="311"/>
      <c r="I4572" s="337">
        <f t="shared" si="351"/>
        <v>0</v>
      </c>
      <c r="J4572" s="344">
        <f t="shared" si="352"/>
        <v>0</v>
      </c>
      <c r="K4572" s="344">
        <f t="shared" si="353"/>
        <v>0</v>
      </c>
      <c r="L4572" s="336">
        <f t="shared" si="354"/>
        <v>0</v>
      </c>
    </row>
    <row r="4573" spans="1:12" x14ac:dyDescent="0.35">
      <c r="A4573" s="334">
        <v>4538</v>
      </c>
      <c r="B4573" s="306"/>
      <c r="C4573" s="321"/>
      <c r="D4573" s="321"/>
      <c r="E4573" s="321"/>
      <c r="F4573" s="321"/>
      <c r="G4573" s="335">
        <f t="shared" si="350"/>
        <v>0</v>
      </c>
      <c r="H4573" s="311"/>
      <c r="I4573" s="337">
        <f t="shared" si="351"/>
        <v>0</v>
      </c>
      <c r="J4573" s="344">
        <f t="shared" si="352"/>
        <v>0</v>
      </c>
      <c r="K4573" s="344">
        <f t="shared" si="353"/>
        <v>0</v>
      </c>
      <c r="L4573" s="336">
        <f t="shared" si="354"/>
        <v>0</v>
      </c>
    </row>
    <row r="4574" spans="1:12" x14ac:dyDescent="0.35">
      <c r="A4574" s="334">
        <v>4539</v>
      </c>
      <c r="B4574" s="306"/>
      <c r="C4574" s="321"/>
      <c r="D4574" s="321"/>
      <c r="E4574" s="321"/>
      <c r="F4574" s="321"/>
      <c r="G4574" s="335">
        <f t="shared" si="350"/>
        <v>0</v>
      </c>
      <c r="H4574" s="311"/>
      <c r="I4574" s="337">
        <f t="shared" si="351"/>
        <v>0</v>
      </c>
      <c r="J4574" s="344">
        <f t="shared" si="352"/>
        <v>0</v>
      </c>
      <c r="K4574" s="344">
        <f t="shared" si="353"/>
        <v>0</v>
      </c>
      <c r="L4574" s="336">
        <f t="shared" si="354"/>
        <v>0</v>
      </c>
    </row>
    <row r="4575" spans="1:12" x14ac:dyDescent="0.35">
      <c r="A4575" s="334">
        <v>4540</v>
      </c>
      <c r="B4575" s="306"/>
      <c r="C4575" s="321"/>
      <c r="D4575" s="321"/>
      <c r="E4575" s="321"/>
      <c r="F4575" s="321"/>
      <c r="G4575" s="335">
        <f t="shared" si="350"/>
        <v>0</v>
      </c>
      <c r="H4575" s="311"/>
      <c r="I4575" s="337">
        <f t="shared" si="351"/>
        <v>0</v>
      </c>
      <c r="J4575" s="344">
        <f t="shared" si="352"/>
        <v>0</v>
      </c>
      <c r="K4575" s="344">
        <f t="shared" si="353"/>
        <v>0</v>
      </c>
      <c r="L4575" s="336">
        <f t="shared" si="354"/>
        <v>0</v>
      </c>
    </row>
    <row r="4576" spans="1:12" x14ac:dyDescent="0.35">
      <c r="A4576" s="333">
        <v>4541</v>
      </c>
      <c r="B4576" s="306"/>
      <c r="C4576" s="321"/>
      <c r="D4576" s="321"/>
      <c r="E4576" s="321"/>
      <c r="F4576" s="321"/>
      <c r="G4576" s="335">
        <f t="shared" si="350"/>
        <v>0</v>
      </c>
      <c r="H4576" s="311"/>
      <c r="I4576" s="337">
        <f t="shared" si="351"/>
        <v>0</v>
      </c>
      <c r="J4576" s="344">
        <f t="shared" si="352"/>
        <v>0</v>
      </c>
      <c r="K4576" s="344">
        <f t="shared" si="353"/>
        <v>0</v>
      </c>
      <c r="L4576" s="336">
        <f t="shared" si="354"/>
        <v>0</v>
      </c>
    </row>
    <row r="4577" spans="1:12" x14ac:dyDescent="0.35">
      <c r="A4577" s="334">
        <v>4542</v>
      </c>
      <c r="B4577" s="306"/>
      <c r="C4577" s="321"/>
      <c r="D4577" s="321"/>
      <c r="E4577" s="321"/>
      <c r="F4577" s="321"/>
      <c r="G4577" s="335">
        <f t="shared" si="350"/>
        <v>0</v>
      </c>
      <c r="H4577" s="311"/>
      <c r="I4577" s="337">
        <f t="shared" si="351"/>
        <v>0</v>
      </c>
      <c r="J4577" s="344">
        <f t="shared" si="352"/>
        <v>0</v>
      </c>
      <c r="K4577" s="344">
        <f t="shared" si="353"/>
        <v>0</v>
      </c>
      <c r="L4577" s="336">
        <f t="shared" si="354"/>
        <v>0</v>
      </c>
    </row>
    <row r="4578" spans="1:12" x14ac:dyDescent="0.35">
      <c r="A4578" s="334">
        <v>4543</v>
      </c>
      <c r="B4578" s="306"/>
      <c r="C4578" s="321"/>
      <c r="D4578" s="321"/>
      <c r="E4578" s="321"/>
      <c r="F4578" s="321"/>
      <c r="G4578" s="335">
        <f t="shared" si="350"/>
        <v>0</v>
      </c>
      <c r="H4578" s="311"/>
      <c r="I4578" s="337">
        <f t="shared" si="351"/>
        <v>0</v>
      </c>
      <c r="J4578" s="344">
        <f t="shared" si="352"/>
        <v>0</v>
      </c>
      <c r="K4578" s="344">
        <f t="shared" si="353"/>
        <v>0</v>
      </c>
      <c r="L4578" s="336">
        <f t="shared" si="354"/>
        <v>0</v>
      </c>
    </row>
    <row r="4579" spans="1:12" x14ac:dyDescent="0.35">
      <c r="A4579" s="334">
        <v>4544</v>
      </c>
      <c r="B4579" s="306"/>
      <c r="C4579" s="321"/>
      <c r="D4579" s="321"/>
      <c r="E4579" s="321"/>
      <c r="F4579" s="321"/>
      <c r="G4579" s="335">
        <f t="shared" si="350"/>
        <v>0</v>
      </c>
      <c r="H4579" s="311"/>
      <c r="I4579" s="337">
        <f t="shared" si="351"/>
        <v>0</v>
      </c>
      <c r="J4579" s="344">
        <f t="shared" si="352"/>
        <v>0</v>
      </c>
      <c r="K4579" s="344">
        <f t="shared" si="353"/>
        <v>0</v>
      </c>
      <c r="L4579" s="336">
        <f t="shared" si="354"/>
        <v>0</v>
      </c>
    </row>
    <row r="4580" spans="1:12" x14ac:dyDescent="0.35">
      <c r="A4580" s="334">
        <v>4545</v>
      </c>
      <c r="B4580" s="306"/>
      <c r="C4580" s="321"/>
      <c r="D4580" s="321"/>
      <c r="E4580" s="321"/>
      <c r="F4580" s="321"/>
      <c r="G4580" s="335">
        <f t="shared" si="350"/>
        <v>0</v>
      </c>
      <c r="H4580" s="311"/>
      <c r="I4580" s="337">
        <f t="shared" si="351"/>
        <v>0</v>
      </c>
      <c r="J4580" s="344">
        <f t="shared" si="352"/>
        <v>0</v>
      </c>
      <c r="K4580" s="344">
        <f t="shared" si="353"/>
        <v>0</v>
      </c>
      <c r="L4580" s="336">
        <f t="shared" si="354"/>
        <v>0</v>
      </c>
    </row>
    <row r="4581" spans="1:12" x14ac:dyDescent="0.35">
      <c r="A4581" s="333">
        <v>4546</v>
      </c>
      <c r="B4581" s="306"/>
      <c r="C4581" s="321"/>
      <c r="D4581" s="321"/>
      <c r="E4581" s="321"/>
      <c r="F4581" s="321"/>
      <c r="G4581" s="335">
        <f t="shared" ref="G4581:G4644" si="355">IF(F4581="Residencial",E4581,F4581)</f>
        <v>0</v>
      </c>
      <c r="H4581" s="311"/>
      <c r="I4581" s="337">
        <f t="shared" ref="I4581:I4644" si="356">IF(F4581="Residencial",IF(H4581&lt;=11,H4581,11),0)</f>
        <v>0</v>
      </c>
      <c r="J4581" s="344">
        <f t="shared" ref="J4581:J4644" si="357">IF(OR(G4581=1,G4581=2),IF(H4581&lt;=6,H4581,6),0)</f>
        <v>0</v>
      </c>
      <c r="K4581" s="344">
        <f t="shared" si="353"/>
        <v>0</v>
      </c>
      <c r="L4581" s="336">
        <f t="shared" si="354"/>
        <v>0</v>
      </c>
    </row>
    <row r="4582" spans="1:12" x14ac:dyDescent="0.35">
      <c r="A4582" s="334">
        <v>4547</v>
      </c>
      <c r="B4582" s="306"/>
      <c r="C4582" s="321"/>
      <c r="D4582" s="321"/>
      <c r="E4582" s="321"/>
      <c r="F4582" s="321"/>
      <c r="G4582" s="335">
        <f t="shared" si="355"/>
        <v>0</v>
      </c>
      <c r="H4582" s="311"/>
      <c r="I4582" s="337">
        <f t="shared" si="356"/>
        <v>0</v>
      </c>
      <c r="J4582" s="344">
        <f t="shared" si="357"/>
        <v>0</v>
      </c>
      <c r="K4582" s="344">
        <f t="shared" ref="K4582:K4645" si="358">I4582-J4582</f>
        <v>0</v>
      </c>
      <c r="L4582" s="336">
        <f t="shared" ref="L4582:L4645" si="359">IF(F4582="Residencial",IF(H4582&gt;11,(H4582-I4582),0),0)</f>
        <v>0</v>
      </c>
    </row>
    <row r="4583" spans="1:12" x14ac:dyDescent="0.35">
      <c r="A4583" s="334">
        <v>4548</v>
      </c>
      <c r="B4583" s="306"/>
      <c r="C4583" s="321"/>
      <c r="D4583" s="321"/>
      <c r="E4583" s="321"/>
      <c r="F4583" s="321"/>
      <c r="G4583" s="335">
        <f t="shared" si="355"/>
        <v>0</v>
      </c>
      <c r="H4583" s="311"/>
      <c r="I4583" s="337">
        <f t="shared" si="356"/>
        <v>0</v>
      </c>
      <c r="J4583" s="344">
        <f t="shared" si="357"/>
        <v>0</v>
      </c>
      <c r="K4583" s="344">
        <f t="shared" si="358"/>
        <v>0</v>
      </c>
      <c r="L4583" s="336">
        <f t="shared" si="359"/>
        <v>0</v>
      </c>
    </row>
    <row r="4584" spans="1:12" x14ac:dyDescent="0.35">
      <c r="A4584" s="334">
        <v>4549</v>
      </c>
      <c r="B4584" s="306"/>
      <c r="C4584" s="321"/>
      <c r="D4584" s="321"/>
      <c r="E4584" s="321"/>
      <c r="F4584" s="321"/>
      <c r="G4584" s="335">
        <f t="shared" si="355"/>
        <v>0</v>
      </c>
      <c r="H4584" s="311"/>
      <c r="I4584" s="337">
        <f t="shared" si="356"/>
        <v>0</v>
      </c>
      <c r="J4584" s="344">
        <f t="shared" si="357"/>
        <v>0</v>
      </c>
      <c r="K4584" s="344">
        <f t="shared" si="358"/>
        <v>0</v>
      </c>
      <c r="L4584" s="336">
        <f t="shared" si="359"/>
        <v>0</v>
      </c>
    </row>
    <row r="4585" spans="1:12" x14ac:dyDescent="0.35">
      <c r="A4585" s="334">
        <v>4550</v>
      </c>
      <c r="B4585" s="306"/>
      <c r="C4585" s="321"/>
      <c r="D4585" s="321"/>
      <c r="E4585" s="321"/>
      <c r="F4585" s="321"/>
      <c r="G4585" s="335">
        <f t="shared" si="355"/>
        <v>0</v>
      </c>
      <c r="H4585" s="311"/>
      <c r="I4585" s="337">
        <f t="shared" si="356"/>
        <v>0</v>
      </c>
      <c r="J4585" s="344">
        <f t="shared" si="357"/>
        <v>0</v>
      </c>
      <c r="K4585" s="344">
        <f t="shared" si="358"/>
        <v>0</v>
      </c>
      <c r="L4585" s="336">
        <f t="shared" si="359"/>
        <v>0</v>
      </c>
    </row>
    <row r="4586" spans="1:12" x14ac:dyDescent="0.35">
      <c r="A4586" s="333">
        <v>4551</v>
      </c>
      <c r="B4586" s="306"/>
      <c r="C4586" s="321"/>
      <c r="D4586" s="321"/>
      <c r="E4586" s="321"/>
      <c r="F4586" s="321"/>
      <c r="G4586" s="335">
        <f t="shared" si="355"/>
        <v>0</v>
      </c>
      <c r="H4586" s="311"/>
      <c r="I4586" s="337">
        <f t="shared" si="356"/>
        <v>0</v>
      </c>
      <c r="J4586" s="344">
        <f t="shared" si="357"/>
        <v>0</v>
      </c>
      <c r="K4586" s="344">
        <f t="shared" si="358"/>
        <v>0</v>
      </c>
      <c r="L4586" s="336">
        <f t="shared" si="359"/>
        <v>0</v>
      </c>
    </row>
    <row r="4587" spans="1:12" x14ac:dyDescent="0.35">
      <c r="A4587" s="334">
        <v>4552</v>
      </c>
      <c r="B4587" s="306"/>
      <c r="C4587" s="321"/>
      <c r="D4587" s="321"/>
      <c r="E4587" s="321"/>
      <c r="F4587" s="321"/>
      <c r="G4587" s="335">
        <f t="shared" si="355"/>
        <v>0</v>
      </c>
      <c r="H4587" s="311"/>
      <c r="I4587" s="337">
        <f t="shared" si="356"/>
        <v>0</v>
      </c>
      <c r="J4587" s="344">
        <f t="shared" si="357"/>
        <v>0</v>
      </c>
      <c r="K4587" s="344">
        <f t="shared" si="358"/>
        <v>0</v>
      </c>
      <c r="L4587" s="336">
        <f t="shared" si="359"/>
        <v>0</v>
      </c>
    </row>
    <row r="4588" spans="1:12" x14ac:dyDescent="0.35">
      <c r="A4588" s="334">
        <v>4553</v>
      </c>
      <c r="B4588" s="306"/>
      <c r="C4588" s="321"/>
      <c r="D4588" s="321"/>
      <c r="E4588" s="321"/>
      <c r="F4588" s="321"/>
      <c r="G4588" s="335">
        <f t="shared" si="355"/>
        <v>0</v>
      </c>
      <c r="H4588" s="311"/>
      <c r="I4588" s="337">
        <f t="shared" si="356"/>
        <v>0</v>
      </c>
      <c r="J4588" s="344">
        <f t="shared" si="357"/>
        <v>0</v>
      </c>
      <c r="K4588" s="344">
        <f t="shared" si="358"/>
        <v>0</v>
      </c>
      <c r="L4588" s="336">
        <f t="shared" si="359"/>
        <v>0</v>
      </c>
    </row>
    <row r="4589" spans="1:12" x14ac:dyDescent="0.35">
      <c r="A4589" s="334">
        <v>4554</v>
      </c>
      <c r="B4589" s="306"/>
      <c r="C4589" s="321"/>
      <c r="D4589" s="321"/>
      <c r="E4589" s="321"/>
      <c r="F4589" s="321"/>
      <c r="G4589" s="335">
        <f t="shared" si="355"/>
        <v>0</v>
      </c>
      <c r="H4589" s="311"/>
      <c r="I4589" s="337">
        <f t="shared" si="356"/>
        <v>0</v>
      </c>
      <c r="J4589" s="344">
        <f t="shared" si="357"/>
        <v>0</v>
      </c>
      <c r="K4589" s="344">
        <f t="shared" si="358"/>
        <v>0</v>
      </c>
      <c r="L4589" s="336">
        <f t="shared" si="359"/>
        <v>0</v>
      </c>
    </row>
    <row r="4590" spans="1:12" x14ac:dyDescent="0.35">
      <c r="A4590" s="334">
        <v>4555</v>
      </c>
      <c r="B4590" s="306"/>
      <c r="C4590" s="321"/>
      <c r="D4590" s="321"/>
      <c r="E4590" s="321"/>
      <c r="F4590" s="321"/>
      <c r="G4590" s="335">
        <f t="shared" si="355"/>
        <v>0</v>
      </c>
      <c r="H4590" s="311"/>
      <c r="I4590" s="337">
        <f t="shared" si="356"/>
        <v>0</v>
      </c>
      <c r="J4590" s="344">
        <f t="shared" si="357"/>
        <v>0</v>
      </c>
      <c r="K4590" s="344">
        <f t="shared" si="358"/>
        <v>0</v>
      </c>
      <c r="L4590" s="336">
        <f t="shared" si="359"/>
        <v>0</v>
      </c>
    </row>
    <row r="4591" spans="1:12" x14ac:dyDescent="0.35">
      <c r="A4591" s="333">
        <v>4556</v>
      </c>
      <c r="B4591" s="306"/>
      <c r="C4591" s="321"/>
      <c r="D4591" s="321"/>
      <c r="E4591" s="321"/>
      <c r="F4591" s="321"/>
      <c r="G4591" s="335">
        <f t="shared" si="355"/>
        <v>0</v>
      </c>
      <c r="H4591" s="311"/>
      <c r="I4591" s="337">
        <f t="shared" si="356"/>
        <v>0</v>
      </c>
      <c r="J4591" s="344">
        <f t="shared" si="357"/>
        <v>0</v>
      </c>
      <c r="K4591" s="344">
        <f t="shared" si="358"/>
        <v>0</v>
      </c>
      <c r="L4591" s="336">
        <f t="shared" si="359"/>
        <v>0</v>
      </c>
    </row>
    <row r="4592" spans="1:12" x14ac:dyDescent="0.35">
      <c r="A4592" s="334">
        <v>4557</v>
      </c>
      <c r="B4592" s="306"/>
      <c r="C4592" s="321"/>
      <c r="D4592" s="321"/>
      <c r="E4592" s="321"/>
      <c r="F4592" s="321"/>
      <c r="G4592" s="335">
        <f t="shared" si="355"/>
        <v>0</v>
      </c>
      <c r="H4592" s="311"/>
      <c r="I4592" s="337">
        <f t="shared" si="356"/>
        <v>0</v>
      </c>
      <c r="J4592" s="344">
        <f t="shared" si="357"/>
        <v>0</v>
      </c>
      <c r="K4592" s="344">
        <f t="shared" si="358"/>
        <v>0</v>
      </c>
      <c r="L4592" s="336">
        <f t="shared" si="359"/>
        <v>0</v>
      </c>
    </row>
    <row r="4593" spans="1:12" x14ac:dyDescent="0.35">
      <c r="A4593" s="334">
        <v>4558</v>
      </c>
      <c r="B4593" s="306"/>
      <c r="C4593" s="321"/>
      <c r="D4593" s="321"/>
      <c r="E4593" s="321"/>
      <c r="F4593" s="321"/>
      <c r="G4593" s="335">
        <f t="shared" si="355"/>
        <v>0</v>
      </c>
      <c r="H4593" s="311"/>
      <c r="I4593" s="337">
        <f t="shared" si="356"/>
        <v>0</v>
      </c>
      <c r="J4593" s="344">
        <f t="shared" si="357"/>
        <v>0</v>
      </c>
      <c r="K4593" s="344">
        <f t="shared" si="358"/>
        <v>0</v>
      </c>
      <c r="L4593" s="336">
        <f t="shared" si="359"/>
        <v>0</v>
      </c>
    </row>
    <row r="4594" spans="1:12" x14ac:dyDescent="0.35">
      <c r="A4594" s="334">
        <v>4559</v>
      </c>
      <c r="B4594" s="306"/>
      <c r="C4594" s="321"/>
      <c r="D4594" s="321"/>
      <c r="E4594" s="321"/>
      <c r="F4594" s="321"/>
      <c r="G4594" s="335">
        <f t="shared" si="355"/>
        <v>0</v>
      </c>
      <c r="H4594" s="311"/>
      <c r="I4594" s="337">
        <f t="shared" si="356"/>
        <v>0</v>
      </c>
      <c r="J4594" s="344">
        <f t="shared" si="357"/>
        <v>0</v>
      </c>
      <c r="K4594" s="344">
        <f t="shared" si="358"/>
        <v>0</v>
      </c>
      <c r="L4594" s="336">
        <f t="shared" si="359"/>
        <v>0</v>
      </c>
    </row>
    <row r="4595" spans="1:12" x14ac:dyDescent="0.35">
      <c r="A4595" s="334">
        <v>4560</v>
      </c>
      <c r="B4595" s="306"/>
      <c r="C4595" s="321"/>
      <c r="D4595" s="321"/>
      <c r="E4595" s="321"/>
      <c r="F4595" s="321"/>
      <c r="G4595" s="335">
        <f t="shared" si="355"/>
        <v>0</v>
      </c>
      <c r="H4595" s="311"/>
      <c r="I4595" s="337">
        <f t="shared" si="356"/>
        <v>0</v>
      </c>
      <c r="J4595" s="344">
        <f t="shared" si="357"/>
        <v>0</v>
      </c>
      <c r="K4595" s="344">
        <f t="shared" si="358"/>
        <v>0</v>
      </c>
      <c r="L4595" s="336">
        <f t="shared" si="359"/>
        <v>0</v>
      </c>
    </row>
    <row r="4596" spans="1:12" x14ac:dyDescent="0.35">
      <c r="A4596" s="333">
        <v>4561</v>
      </c>
      <c r="B4596" s="306"/>
      <c r="C4596" s="321"/>
      <c r="D4596" s="321"/>
      <c r="E4596" s="321"/>
      <c r="F4596" s="321"/>
      <c r="G4596" s="335">
        <f t="shared" si="355"/>
        <v>0</v>
      </c>
      <c r="H4596" s="311"/>
      <c r="I4596" s="337">
        <f t="shared" si="356"/>
        <v>0</v>
      </c>
      <c r="J4596" s="344">
        <f t="shared" si="357"/>
        <v>0</v>
      </c>
      <c r="K4596" s="344">
        <f t="shared" si="358"/>
        <v>0</v>
      </c>
      <c r="L4596" s="336">
        <f t="shared" si="359"/>
        <v>0</v>
      </c>
    </row>
    <row r="4597" spans="1:12" x14ac:dyDescent="0.35">
      <c r="A4597" s="334">
        <v>4562</v>
      </c>
      <c r="B4597" s="306"/>
      <c r="C4597" s="321"/>
      <c r="D4597" s="321"/>
      <c r="E4597" s="321"/>
      <c r="F4597" s="321"/>
      <c r="G4597" s="335">
        <f t="shared" si="355"/>
        <v>0</v>
      </c>
      <c r="H4597" s="311"/>
      <c r="I4597" s="337">
        <f t="shared" si="356"/>
        <v>0</v>
      </c>
      <c r="J4597" s="344">
        <f t="shared" si="357"/>
        <v>0</v>
      </c>
      <c r="K4597" s="344">
        <f t="shared" si="358"/>
        <v>0</v>
      </c>
      <c r="L4597" s="336">
        <f t="shared" si="359"/>
        <v>0</v>
      </c>
    </row>
    <row r="4598" spans="1:12" x14ac:dyDescent="0.35">
      <c r="A4598" s="334">
        <v>4563</v>
      </c>
      <c r="B4598" s="306"/>
      <c r="C4598" s="321"/>
      <c r="D4598" s="321"/>
      <c r="E4598" s="321"/>
      <c r="F4598" s="321"/>
      <c r="G4598" s="335">
        <f t="shared" si="355"/>
        <v>0</v>
      </c>
      <c r="H4598" s="311"/>
      <c r="I4598" s="337">
        <f t="shared" si="356"/>
        <v>0</v>
      </c>
      <c r="J4598" s="344">
        <f t="shared" si="357"/>
        <v>0</v>
      </c>
      <c r="K4598" s="344">
        <f t="shared" si="358"/>
        <v>0</v>
      </c>
      <c r="L4598" s="336">
        <f t="shared" si="359"/>
        <v>0</v>
      </c>
    </row>
    <row r="4599" spans="1:12" x14ac:dyDescent="0.35">
      <c r="A4599" s="334">
        <v>4564</v>
      </c>
      <c r="B4599" s="306"/>
      <c r="C4599" s="321"/>
      <c r="D4599" s="321"/>
      <c r="E4599" s="321"/>
      <c r="F4599" s="321"/>
      <c r="G4599" s="335">
        <f t="shared" si="355"/>
        <v>0</v>
      </c>
      <c r="H4599" s="311"/>
      <c r="I4599" s="337">
        <f t="shared" si="356"/>
        <v>0</v>
      </c>
      <c r="J4599" s="344">
        <f t="shared" si="357"/>
        <v>0</v>
      </c>
      <c r="K4599" s="344">
        <f t="shared" si="358"/>
        <v>0</v>
      </c>
      <c r="L4599" s="336">
        <f t="shared" si="359"/>
        <v>0</v>
      </c>
    </row>
    <row r="4600" spans="1:12" x14ac:dyDescent="0.35">
      <c r="A4600" s="334">
        <v>4565</v>
      </c>
      <c r="B4600" s="306"/>
      <c r="C4600" s="321"/>
      <c r="D4600" s="321"/>
      <c r="E4600" s="321"/>
      <c r="F4600" s="321"/>
      <c r="G4600" s="335">
        <f t="shared" si="355"/>
        <v>0</v>
      </c>
      <c r="H4600" s="311"/>
      <c r="I4600" s="337">
        <f t="shared" si="356"/>
        <v>0</v>
      </c>
      <c r="J4600" s="344">
        <f t="shared" si="357"/>
        <v>0</v>
      </c>
      <c r="K4600" s="344">
        <f t="shared" si="358"/>
        <v>0</v>
      </c>
      <c r="L4600" s="336">
        <f t="shared" si="359"/>
        <v>0</v>
      </c>
    </row>
    <row r="4601" spans="1:12" x14ac:dyDescent="0.35">
      <c r="A4601" s="333">
        <v>4566</v>
      </c>
      <c r="B4601" s="306"/>
      <c r="C4601" s="321"/>
      <c r="D4601" s="321"/>
      <c r="E4601" s="321"/>
      <c r="F4601" s="321"/>
      <c r="G4601" s="335">
        <f t="shared" si="355"/>
        <v>0</v>
      </c>
      <c r="H4601" s="311"/>
      <c r="I4601" s="337">
        <f t="shared" si="356"/>
        <v>0</v>
      </c>
      <c r="J4601" s="344">
        <f t="shared" si="357"/>
        <v>0</v>
      </c>
      <c r="K4601" s="344">
        <f t="shared" si="358"/>
        <v>0</v>
      </c>
      <c r="L4601" s="336">
        <f t="shared" si="359"/>
        <v>0</v>
      </c>
    </row>
    <row r="4602" spans="1:12" x14ac:dyDescent="0.35">
      <c r="A4602" s="334">
        <v>4567</v>
      </c>
      <c r="B4602" s="306"/>
      <c r="C4602" s="321"/>
      <c r="D4602" s="321"/>
      <c r="E4602" s="321"/>
      <c r="F4602" s="321"/>
      <c r="G4602" s="335">
        <f t="shared" si="355"/>
        <v>0</v>
      </c>
      <c r="H4602" s="311"/>
      <c r="I4602" s="337">
        <f t="shared" si="356"/>
        <v>0</v>
      </c>
      <c r="J4602" s="344">
        <f t="shared" si="357"/>
        <v>0</v>
      </c>
      <c r="K4602" s="344">
        <f t="shared" si="358"/>
        <v>0</v>
      </c>
      <c r="L4602" s="336">
        <f t="shared" si="359"/>
        <v>0</v>
      </c>
    </row>
    <row r="4603" spans="1:12" x14ac:dyDescent="0.35">
      <c r="A4603" s="334">
        <v>4568</v>
      </c>
      <c r="B4603" s="306"/>
      <c r="C4603" s="321"/>
      <c r="D4603" s="321"/>
      <c r="E4603" s="321"/>
      <c r="F4603" s="321"/>
      <c r="G4603" s="335">
        <f t="shared" si="355"/>
        <v>0</v>
      </c>
      <c r="H4603" s="311"/>
      <c r="I4603" s="337">
        <f t="shared" si="356"/>
        <v>0</v>
      </c>
      <c r="J4603" s="344">
        <f t="shared" si="357"/>
        <v>0</v>
      </c>
      <c r="K4603" s="344">
        <f t="shared" si="358"/>
        <v>0</v>
      </c>
      <c r="L4603" s="336">
        <f t="shared" si="359"/>
        <v>0</v>
      </c>
    </row>
    <row r="4604" spans="1:12" x14ac:dyDescent="0.35">
      <c r="A4604" s="334">
        <v>4569</v>
      </c>
      <c r="B4604" s="306"/>
      <c r="C4604" s="321"/>
      <c r="D4604" s="321"/>
      <c r="E4604" s="321"/>
      <c r="F4604" s="321"/>
      <c r="G4604" s="335">
        <f t="shared" si="355"/>
        <v>0</v>
      </c>
      <c r="H4604" s="311"/>
      <c r="I4604" s="337">
        <f t="shared" si="356"/>
        <v>0</v>
      </c>
      <c r="J4604" s="344">
        <f t="shared" si="357"/>
        <v>0</v>
      </c>
      <c r="K4604" s="344">
        <f t="shared" si="358"/>
        <v>0</v>
      </c>
      <c r="L4604" s="336">
        <f t="shared" si="359"/>
        <v>0</v>
      </c>
    </row>
    <row r="4605" spans="1:12" x14ac:dyDescent="0.35">
      <c r="A4605" s="334">
        <v>4570</v>
      </c>
      <c r="B4605" s="306"/>
      <c r="C4605" s="321"/>
      <c r="D4605" s="321"/>
      <c r="E4605" s="321"/>
      <c r="F4605" s="321"/>
      <c r="G4605" s="335">
        <f t="shared" si="355"/>
        <v>0</v>
      </c>
      <c r="H4605" s="311"/>
      <c r="I4605" s="337">
        <f t="shared" si="356"/>
        <v>0</v>
      </c>
      <c r="J4605" s="344">
        <f t="shared" si="357"/>
        <v>0</v>
      </c>
      <c r="K4605" s="344">
        <f t="shared" si="358"/>
        <v>0</v>
      </c>
      <c r="L4605" s="336">
        <f t="shared" si="359"/>
        <v>0</v>
      </c>
    </row>
    <row r="4606" spans="1:12" x14ac:dyDescent="0.35">
      <c r="A4606" s="333">
        <v>4571</v>
      </c>
      <c r="B4606" s="306"/>
      <c r="C4606" s="321"/>
      <c r="D4606" s="321"/>
      <c r="E4606" s="321"/>
      <c r="F4606" s="321"/>
      <c r="G4606" s="335">
        <f t="shared" si="355"/>
        <v>0</v>
      </c>
      <c r="H4606" s="311"/>
      <c r="I4606" s="337">
        <f t="shared" si="356"/>
        <v>0</v>
      </c>
      <c r="J4606" s="344">
        <f t="shared" si="357"/>
        <v>0</v>
      </c>
      <c r="K4606" s="344">
        <f t="shared" si="358"/>
        <v>0</v>
      </c>
      <c r="L4606" s="336">
        <f t="shared" si="359"/>
        <v>0</v>
      </c>
    </row>
    <row r="4607" spans="1:12" x14ac:dyDescent="0.35">
      <c r="A4607" s="334">
        <v>4572</v>
      </c>
      <c r="B4607" s="306"/>
      <c r="C4607" s="321"/>
      <c r="D4607" s="321"/>
      <c r="E4607" s="321"/>
      <c r="F4607" s="321"/>
      <c r="G4607" s="335">
        <f t="shared" si="355"/>
        <v>0</v>
      </c>
      <c r="H4607" s="311"/>
      <c r="I4607" s="337">
        <f t="shared" si="356"/>
        <v>0</v>
      </c>
      <c r="J4607" s="344">
        <f t="shared" si="357"/>
        <v>0</v>
      </c>
      <c r="K4607" s="344">
        <f t="shared" si="358"/>
        <v>0</v>
      </c>
      <c r="L4607" s="336">
        <f t="shared" si="359"/>
        <v>0</v>
      </c>
    </row>
    <row r="4608" spans="1:12" x14ac:dyDescent="0.35">
      <c r="A4608" s="334">
        <v>4573</v>
      </c>
      <c r="B4608" s="306"/>
      <c r="C4608" s="321"/>
      <c r="D4608" s="321"/>
      <c r="E4608" s="321"/>
      <c r="F4608" s="321"/>
      <c r="G4608" s="335">
        <f t="shared" si="355"/>
        <v>0</v>
      </c>
      <c r="H4608" s="311"/>
      <c r="I4608" s="337">
        <f t="shared" si="356"/>
        <v>0</v>
      </c>
      <c r="J4608" s="344">
        <f t="shared" si="357"/>
        <v>0</v>
      </c>
      <c r="K4608" s="344">
        <f t="shared" si="358"/>
        <v>0</v>
      </c>
      <c r="L4608" s="336">
        <f t="shared" si="359"/>
        <v>0</v>
      </c>
    </row>
    <row r="4609" spans="1:12" x14ac:dyDescent="0.35">
      <c r="A4609" s="334">
        <v>4574</v>
      </c>
      <c r="B4609" s="306"/>
      <c r="C4609" s="321"/>
      <c r="D4609" s="321"/>
      <c r="E4609" s="321"/>
      <c r="F4609" s="321"/>
      <c r="G4609" s="335">
        <f t="shared" si="355"/>
        <v>0</v>
      </c>
      <c r="H4609" s="311"/>
      <c r="I4609" s="337">
        <f t="shared" si="356"/>
        <v>0</v>
      </c>
      <c r="J4609" s="344">
        <f t="shared" si="357"/>
        <v>0</v>
      </c>
      <c r="K4609" s="344">
        <f t="shared" si="358"/>
        <v>0</v>
      </c>
      <c r="L4609" s="336">
        <f t="shared" si="359"/>
        <v>0</v>
      </c>
    </row>
    <row r="4610" spans="1:12" x14ac:dyDescent="0.35">
      <c r="A4610" s="334">
        <v>4575</v>
      </c>
      <c r="B4610" s="306"/>
      <c r="C4610" s="321"/>
      <c r="D4610" s="321"/>
      <c r="E4610" s="321"/>
      <c r="F4610" s="321"/>
      <c r="G4610" s="335">
        <f t="shared" si="355"/>
        <v>0</v>
      </c>
      <c r="H4610" s="311"/>
      <c r="I4610" s="337">
        <f t="shared" si="356"/>
        <v>0</v>
      </c>
      <c r="J4610" s="344">
        <f t="shared" si="357"/>
        <v>0</v>
      </c>
      <c r="K4610" s="344">
        <f t="shared" si="358"/>
        <v>0</v>
      </c>
      <c r="L4610" s="336">
        <f t="shared" si="359"/>
        <v>0</v>
      </c>
    </row>
    <row r="4611" spans="1:12" x14ac:dyDescent="0.35">
      <c r="A4611" s="333">
        <v>4576</v>
      </c>
      <c r="B4611" s="306"/>
      <c r="C4611" s="321"/>
      <c r="D4611" s="321"/>
      <c r="E4611" s="321"/>
      <c r="F4611" s="321"/>
      <c r="G4611" s="335">
        <f t="shared" si="355"/>
        <v>0</v>
      </c>
      <c r="H4611" s="311"/>
      <c r="I4611" s="337">
        <f t="shared" si="356"/>
        <v>0</v>
      </c>
      <c r="J4611" s="344">
        <f t="shared" si="357"/>
        <v>0</v>
      </c>
      <c r="K4611" s="344">
        <f t="shared" si="358"/>
        <v>0</v>
      </c>
      <c r="L4611" s="336">
        <f t="shared" si="359"/>
        <v>0</v>
      </c>
    </row>
    <row r="4612" spans="1:12" x14ac:dyDescent="0.35">
      <c r="A4612" s="334">
        <v>4577</v>
      </c>
      <c r="B4612" s="306"/>
      <c r="C4612" s="321"/>
      <c r="D4612" s="321"/>
      <c r="E4612" s="321"/>
      <c r="F4612" s="321"/>
      <c r="G4612" s="335">
        <f t="shared" si="355"/>
        <v>0</v>
      </c>
      <c r="H4612" s="311"/>
      <c r="I4612" s="337">
        <f t="shared" si="356"/>
        <v>0</v>
      </c>
      <c r="J4612" s="344">
        <f t="shared" si="357"/>
        <v>0</v>
      </c>
      <c r="K4612" s="344">
        <f t="shared" si="358"/>
        <v>0</v>
      </c>
      <c r="L4612" s="336">
        <f t="shared" si="359"/>
        <v>0</v>
      </c>
    </row>
    <row r="4613" spans="1:12" x14ac:dyDescent="0.35">
      <c r="A4613" s="334">
        <v>4578</v>
      </c>
      <c r="B4613" s="306"/>
      <c r="C4613" s="321"/>
      <c r="D4613" s="321"/>
      <c r="E4613" s="321"/>
      <c r="F4613" s="321"/>
      <c r="G4613" s="335">
        <f t="shared" si="355"/>
        <v>0</v>
      </c>
      <c r="H4613" s="311"/>
      <c r="I4613" s="337">
        <f t="shared" si="356"/>
        <v>0</v>
      </c>
      <c r="J4613" s="344">
        <f t="shared" si="357"/>
        <v>0</v>
      </c>
      <c r="K4613" s="344">
        <f t="shared" si="358"/>
        <v>0</v>
      </c>
      <c r="L4613" s="336">
        <f t="shared" si="359"/>
        <v>0</v>
      </c>
    </row>
    <row r="4614" spans="1:12" x14ac:dyDescent="0.35">
      <c r="A4614" s="334">
        <v>4579</v>
      </c>
      <c r="B4614" s="306"/>
      <c r="C4614" s="321"/>
      <c r="D4614" s="321"/>
      <c r="E4614" s="321"/>
      <c r="F4614" s="321"/>
      <c r="G4614" s="335">
        <f t="shared" si="355"/>
        <v>0</v>
      </c>
      <c r="H4614" s="311"/>
      <c r="I4614" s="337">
        <f t="shared" si="356"/>
        <v>0</v>
      </c>
      <c r="J4614" s="344">
        <f t="shared" si="357"/>
        <v>0</v>
      </c>
      <c r="K4614" s="344">
        <f t="shared" si="358"/>
        <v>0</v>
      </c>
      <c r="L4614" s="336">
        <f t="shared" si="359"/>
        <v>0</v>
      </c>
    </row>
    <row r="4615" spans="1:12" x14ac:dyDescent="0.35">
      <c r="A4615" s="334">
        <v>4580</v>
      </c>
      <c r="B4615" s="306"/>
      <c r="C4615" s="321"/>
      <c r="D4615" s="321"/>
      <c r="E4615" s="321"/>
      <c r="F4615" s="321"/>
      <c r="G4615" s="335">
        <f t="shared" si="355"/>
        <v>0</v>
      </c>
      <c r="H4615" s="311"/>
      <c r="I4615" s="337">
        <f t="shared" si="356"/>
        <v>0</v>
      </c>
      <c r="J4615" s="344">
        <f t="shared" si="357"/>
        <v>0</v>
      </c>
      <c r="K4615" s="344">
        <f t="shared" si="358"/>
        <v>0</v>
      </c>
      <c r="L4615" s="336">
        <f t="shared" si="359"/>
        <v>0</v>
      </c>
    </row>
    <row r="4616" spans="1:12" x14ac:dyDescent="0.35">
      <c r="A4616" s="333">
        <v>4581</v>
      </c>
      <c r="B4616" s="306"/>
      <c r="C4616" s="321"/>
      <c r="D4616" s="321"/>
      <c r="E4616" s="321"/>
      <c r="F4616" s="321"/>
      <c r="G4616" s="335">
        <f t="shared" si="355"/>
        <v>0</v>
      </c>
      <c r="H4616" s="311"/>
      <c r="I4616" s="337">
        <f t="shared" si="356"/>
        <v>0</v>
      </c>
      <c r="J4616" s="344">
        <f t="shared" si="357"/>
        <v>0</v>
      </c>
      <c r="K4616" s="344">
        <f t="shared" si="358"/>
        <v>0</v>
      </c>
      <c r="L4616" s="336">
        <f t="shared" si="359"/>
        <v>0</v>
      </c>
    </row>
    <row r="4617" spans="1:12" x14ac:dyDescent="0.35">
      <c r="A4617" s="334">
        <v>4582</v>
      </c>
      <c r="B4617" s="306"/>
      <c r="C4617" s="321"/>
      <c r="D4617" s="321"/>
      <c r="E4617" s="321"/>
      <c r="F4617" s="321"/>
      <c r="G4617" s="335">
        <f t="shared" si="355"/>
        <v>0</v>
      </c>
      <c r="H4617" s="311"/>
      <c r="I4617" s="337">
        <f t="shared" si="356"/>
        <v>0</v>
      </c>
      <c r="J4617" s="344">
        <f t="shared" si="357"/>
        <v>0</v>
      </c>
      <c r="K4617" s="344">
        <f t="shared" si="358"/>
        <v>0</v>
      </c>
      <c r="L4617" s="336">
        <f t="shared" si="359"/>
        <v>0</v>
      </c>
    </row>
    <row r="4618" spans="1:12" x14ac:dyDescent="0.35">
      <c r="A4618" s="334">
        <v>4583</v>
      </c>
      <c r="B4618" s="306"/>
      <c r="C4618" s="321"/>
      <c r="D4618" s="321"/>
      <c r="E4618" s="321"/>
      <c r="F4618" s="321"/>
      <c r="G4618" s="335">
        <f t="shared" si="355"/>
        <v>0</v>
      </c>
      <c r="H4618" s="311"/>
      <c r="I4618" s="337">
        <f t="shared" si="356"/>
        <v>0</v>
      </c>
      <c r="J4618" s="344">
        <f t="shared" si="357"/>
        <v>0</v>
      </c>
      <c r="K4618" s="344">
        <f t="shared" si="358"/>
        <v>0</v>
      </c>
      <c r="L4618" s="336">
        <f t="shared" si="359"/>
        <v>0</v>
      </c>
    </row>
    <row r="4619" spans="1:12" x14ac:dyDescent="0.35">
      <c r="A4619" s="334">
        <v>4584</v>
      </c>
      <c r="B4619" s="306"/>
      <c r="C4619" s="321"/>
      <c r="D4619" s="321"/>
      <c r="E4619" s="321"/>
      <c r="F4619" s="321"/>
      <c r="G4619" s="335">
        <f t="shared" si="355"/>
        <v>0</v>
      </c>
      <c r="H4619" s="311"/>
      <c r="I4619" s="337">
        <f t="shared" si="356"/>
        <v>0</v>
      </c>
      <c r="J4619" s="344">
        <f t="shared" si="357"/>
        <v>0</v>
      </c>
      <c r="K4619" s="344">
        <f t="shared" si="358"/>
        <v>0</v>
      </c>
      <c r="L4619" s="336">
        <f t="shared" si="359"/>
        <v>0</v>
      </c>
    </row>
    <row r="4620" spans="1:12" x14ac:dyDescent="0.35">
      <c r="A4620" s="334">
        <v>4585</v>
      </c>
      <c r="B4620" s="306"/>
      <c r="C4620" s="321"/>
      <c r="D4620" s="321"/>
      <c r="E4620" s="321"/>
      <c r="F4620" s="321"/>
      <c r="G4620" s="335">
        <f t="shared" si="355"/>
        <v>0</v>
      </c>
      <c r="H4620" s="311"/>
      <c r="I4620" s="337">
        <f t="shared" si="356"/>
        <v>0</v>
      </c>
      <c r="J4620" s="344">
        <f t="shared" si="357"/>
        <v>0</v>
      </c>
      <c r="K4620" s="344">
        <f t="shared" si="358"/>
        <v>0</v>
      </c>
      <c r="L4620" s="336">
        <f t="shared" si="359"/>
        <v>0</v>
      </c>
    </row>
    <row r="4621" spans="1:12" x14ac:dyDescent="0.35">
      <c r="A4621" s="333">
        <v>4586</v>
      </c>
      <c r="B4621" s="306"/>
      <c r="C4621" s="321"/>
      <c r="D4621" s="321"/>
      <c r="E4621" s="321"/>
      <c r="F4621" s="321"/>
      <c r="G4621" s="335">
        <f t="shared" si="355"/>
        <v>0</v>
      </c>
      <c r="H4621" s="311"/>
      <c r="I4621" s="337">
        <f t="shared" si="356"/>
        <v>0</v>
      </c>
      <c r="J4621" s="344">
        <f t="shared" si="357"/>
        <v>0</v>
      </c>
      <c r="K4621" s="344">
        <f t="shared" si="358"/>
        <v>0</v>
      </c>
      <c r="L4621" s="336">
        <f t="shared" si="359"/>
        <v>0</v>
      </c>
    </row>
    <row r="4622" spans="1:12" x14ac:dyDescent="0.35">
      <c r="A4622" s="334">
        <v>4587</v>
      </c>
      <c r="B4622" s="306"/>
      <c r="C4622" s="321"/>
      <c r="D4622" s="321"/>
      <c r="E4622" s="321"/>
      <c r="F4622" s="321"/>
      <c r="G4622" s="335">
        <f t="shared" si="355"/>
        <v>0</v>
      </c>
      <c r="H4622" s="311"/>
      <c r="I4622" s="337">
        <f t="shared" si="356"/>
        <v>0</v>
      </c>
      <c r="J4622" s="344">
        <f t="shared" si="357"/>
        <v>0</v>
      </c>
      <c r="K4622" s="344">
        <f t="shared" si="358"/>
        <v>0</v>
      </c>
      <c r="L4622" s="336">
        <f t="shared" si="359"/>
        <v>0</v>
      </c>
    </row>
    <row r="4623" spans="1:12" x14ac:dyDescent="0.35">
      <c r="A4623" s="334">
        <v>4588</v>
      </c>
      <c r="B4623" s="306"/>
      <c r="C4623" s="321"/>
      <c r="D4623" s="321"/>
      <c r="E4623" s="321"/>
      <c r="F4623" s="321"/>
      <c r="G4623" s="335">
        <f t="shared" si="355"/>
        <v>0</v>
      </c>
      <c r="H4623" s="311"/>
      <c r="I4623" s="337">
        <f t="shared" si="356"/>
        <v>0</v>
      </c>
      <c r="J4623" s="344">
        <f t="shared" si="357"/>
        <v>0</v>
      </c>
      <c r="K4623" s="344">
        <f t="shared" si="358"/>
        <v>0</v>
      </c>
      <c r="L4623" s="336">
        <f t="shared" si="359"/>
        <v>0</v>
      </c>
    </row>
    <row r="4624" spans="1:12" x14ac:dyDescent="0.35">
      <c r="A4624" s="334">
        <v>4589</v>
      </c>
      <c r="B4624" s="306"/>
      <c r="C4624" s="321"/>
      <c r="D4624" s="321"/>
      <c r="E4624" s="321"/>
      <c r="F4624" s="321"/>
      <c r="G4624" s="335">
        <f t="shared" si="355"/>
        <v>0</v>
      </c>
      <c r="H4624" s="311"/>
      <c r="I4624" s="337">
        <f t="shared" si="356"/>
        <v>0</v>
      </c>
      <c r="J4624" s="344">
        <f t="shared" si="357"/>
        <v>0</v>
      </c>
      <c r="K4624" s="344">
        <f t="shared" si="358"/>
        <v>0</v>
      </c>
      <c r="L4624" s="336">
        <f t="shared" si="359"/>
        <v>0</v>
      </c>
    </row>
    <row r="4625" spans="1:12" x14ac:dyDescent="0.35">
      <c r="A4625" s="334">
        <v>4590</v>
      </c>
      <c r="B4625" s="306"/>
      <c r="C4625" s="321"/>
      <c r="D4625" s="321"/>
      <c r="E4625" s="321"/>
      <c r="F4625" s="321"/>
      <c r="G4625" s="335">
        <f t="shared" si="355"/>
        <v>0</v>
      </c>
      <c r="H4625" s="311"/>
      <c r="I4625" s="337">
        <f t="shared" si="356"/>
        <v>0</v>
      </c>
      <c r="J4625" s="344">
        <f t="shared" si="357"/>
        <v>0</v>
      </c>
      <c r="K4625" s="344">
        <f t="shared" si="358"/>
        <v>0</v>
      </c>
      <c r="L4625" s="336">
        <f t="shared" si="359"/>
        <v>0</v>
      </c>
    </row>
    <row r="4626" spans="1:12" x14ac:dyDescent="0.35">
      <c r="A4626" s="333">
        <v>4591</v>
      </c>
      <c r="B4626" s="306"/>
      <c r="C4626" s="321"/>
      <c r="D4626" s="321"/>
      <c r="E4626" s="321"/>
      <c r="F4626" s="321"/>
      <c r="G4626" s="335">
        <f t="shared" si="355"/>
        <v>0</v>
      </c>
      <c r="H4626" s="311"/>
      <c r="I4626" s="337">
        <f t="shared" si="356"/>
        <v>0</v>
      </c>
      <c r="J4626" s="344">
        <f t="shared" si="357"/>
        <v>0</v>
      </c>
      <c r="K4626" s="344">
        <f t="shared" si="358"/>
        <v>0</v>
      </c>
      <c r="L4626" s="336">
        <f t="shared" si="359"/>
        <v>0</v>
      </c>
    </row>
    <row r="4627" spans="1:12" x14ac:dyDescent="0.35">
      <c r="A4627" s="334">
        <v>4592</v>
      </c>
      <c r="B4627" s="306"/>
      <c r="C4627" s="321"/>
      <c r="D4627" s="321"/>
      <c r="E4627" s="321"/>
      <c r="F4627" s="321"/>
      <c r="G4627" s="335">
        <f t="shared" si="355"/>
        <v>0</v>
      </c>
      <c r="H4627" s="311"/>
      <c r="I4627" s="337">
        <f t="shared" si="356"/>
        <v>0</v>
      </c>
      <c r="J4627" s="344">
        <f t="shared" si="357"/>
        <v>0</v>
      </c>
      <c r="K4627" s="344">
        <f t="shared" si="358"/>
        <v>0</v>
      </c>
      <c r="L4627" s="336">
        <f t="shared" si="359"/>
        <v>0</v>
      </c>
    </row>
    <row r="4628" spans="1:12" x14ac:dyDescent="0.35">
      <c r="A4628" s="334">
        <v>4593</v>
      </c>
      <c r="B4628" s="306"/>
      <c r="C4628" s="321"/>
      <c r="D4628" s="321"/>
      <c r="E4628" s="321"/>
      <c r="F4628" s="321"/>
      <c r="G4628" s="335">
        <f t="shared" si="355"/>
        <v>0</v>
      </c>
      <c r="H4628" s="311"/>
      <c r="I4628" s="337">
        <f t="shared" si="356"/>
        <v>0</v>
      </c>
      <c r="J4628" s="344">
        <f t="shared" si="357"/>
        <v>0</v>
      </c>
      <c r="K4628" s="344">
        <f t="shared" si="358"/>
        <v>0</v>
      </c>
      <c r="L4628" s="336">
        <f t="shared" si="359"/>
        <v>0</v>
      </c>
    </row>
    <row r="4629" spans="1:12" x14ac:dyDescent="0.35">
      <c r="A4629" s="334">
        <v>4594</v>
      </c>
      <c r="B4629" s="306"/>
      <c r="C4629" s="321"/>
      <c r="D4629" s="321"/>
      <c r="E4629" s="321"/>
      <c r="F4629" s="321"/>
      <c r="G4629" s="335">
        <f t="shared" si="355"/>
        <v>0</v>
      </c>
      <c r="H4629" s="311"/>
      <c r="I4629" s="337">
        <f t="shared" si="356"/>
        <v>0</v>
      </c>
      <c r="J4629" s="344">
        <f t="shared" si="357"/>
        <v>0</v>
      </c>
      <c r="K4629" s="344">
        <f t="shared" si="358"/>
        <v>0</v>
      </c>
      <c r="L4629" s="336">
        <f t="shared" si="359"/>
        <v>0</v>
      </c>
    </row>
    <row r="4630" spans="1:12" x14ac:dyDescent="0.35">
      <c r="A4630" s="334">
        <v>4595</v>
      </c>
      <c r="B4630" s="306"/>
      <c r="C4630" s="321"/>
      <c r="D4630" s="321"/>
      <c r="E4630" s="321"/>
      <c r="F4630" s="321"/>
      <c r="G4630" s="335">
        <f t="shared" si="355"/>
        <v>0</v>
      </c>
      <c r="H4630" s="311"/>
      <c r="I4630" s="337">
        <f t="shared" si="356"/>
        <v>0</v>
      </c>
      <c r="J4630" s="344">
        <f t="shared" si="357"/>
        <v>0</v>
      </c>
      <c r="K4630" s="344">
        <f t="shared" si="358"/>
        <v>0</v>
      </c>
      <c r="L4630" s="336">
        <f t="shared" si="359"/>
        <v>0</v>
      </c>
    </row>
    <row r="4631" spans="1:12" x14ac:dyDescent="0.35">
      <c r="A4631" s="333">
        <v>4596</v>
      </c>
      <c r="B4631" s="306"/>
      <c r="C4631" s="321"/>
      <c r="D4631" s="321"/>
      <c r="E4631" s="321"/>
      <c r="F4631" s="321"/>
      <c r="G4631" s="335">
        <f t="shared" si="355"/>
        <v>0</v>
      </c>
      <c r="H4631" s="311"/>
      <c r="I4631" s="337">
        <f t="shared" si="356"/>
        <v>0</v>
      </c>
      <c r="J4631" s="344">
        <f t="shared" si="357"/>
        <v>0</v>
      </c>
      <c r="K4631" s="344">
        <f t="shared" si="358"/>
        <v>0</v>
      </c>
      <c r="L4631" s="336">
        <f t="shared" si="359"/>
        <v>0</v>
      </c>
    </row>
    <row r="4632" spans="1:12" x14ac:dyDescent="0.35">
      <c r="A4632" s="334">
        <v>4597</v>
      </c>
      <c r="B4632" s="306"/>
      <c r="C4632" s="321"/>
      <c r="D4632" s="321"/>
      <c r="E4632" s="321"/>
      <c r="F4632" s="321"/>
      <c r="G4632" s="335">
        <f t="shared" si="355"/>
        <v>0</v>
      </c>
      <c r="H4632" s="311"/>
      <c r="I4632" s="337">
        <f t="shared" si="356"/>
        <v>0</v>
      </c>
      <c r="J4632" s="344">
        <f t="shared" si="357"/>
        <v>0</v>
      </c>
      <c r="K4632" s="344">
        <f t="shared" si="358"/>
        <v>0</v>
      </c>
      <c r="L4632" s="336">
        <f t="shared" si="359"/>
        <v>0</v>
      </c>
    </row>
    <row r="4633" spans="1:12" x14ac:dyDescent="0.35">
      <c r="A4633" s="334">
        <v>4598</v>
      </c>
      <c r="B4633" s="306"/>
      <c r="C4633" s="321"/>
      <c r="D4633" s="321"/>
      <c r="E4633" s="321"/>
      <c r="F4633" s="321"/>
      <c r="G4633" s="335">
        <f t="shared" si="355"/>
        <v>0</v>
      </c>
      <c r="H4633" s="311"/>
      <c r="I4633" s="337">
        <f t="shared" si="356"/>
        <v>0</v>
      </c>
      <c r="J4633" s="344">
        <f t="shared" si="357"/>
        <v>0</v>
      </c>
      <c r="K4633" s="344">
        <f t="shared" si="358"/>
        <v>0</v>
      </c>
      <c r="L4633" s="336">
        <f t="shared" si="359"/>
        <v>0</v>
      </c>
    </row>
    <row r="4634" spans="1:12" x14ac:dyDescent="0.35">
      <c r="A4634" s="334">
        <v>4599</v>
      </c>
      <c r="B4634" s="306"/>
      <c r="C4634" s="321"/>
      <c r="D4634" s="321"/>
      <c r="E4634" s="321"/>
      <c r="F4634" s="321"/>
      <c r="G4634" s="335">
        <f t="shared" si="355"/>
        <v>0</v>
      </c>
      <c r="H4634" s="311"/>
      <c r="I4634" s="337">
        <f t="shared" si="356"/>
        <v>0</v>
      </c>
      <c r="J4634" s="344">
        <f t="shared" si="357"/>
        <v>0</v>
      </c>
      <c r="K4634" s="344">
        <f t="shared" si="358"/>
        <v>0</v>
      </c>
      <c r="L4634" s="336">
        <f t="shared" si="359"/>
        <v>0</v>
      </c>
    </row>
    <row r="4635" spans="1:12" x14ac:dyDescent="0.35">
      <c r="A4635" s="334">
        <v>4600</v>
      </c>
      <c r="B4635" s="306"/>
      <c r="C4635" s="321"/>
      <c r="D4635" s="321"/>
      <c r="E4635" s="321"/>
      <c r="F4635" s="321"/>
      <c r="G4635" s="335">
        <f t="shared" si="355"/>
        <v>0</v>
      </c>
      <c r="H4635" s="311"/>
      <c r="I4635" s="337">
        <f t="shared" si="356"/>
        <v>0</v>
      </c>
      <c r="J4635" s="344">
        <f t="shared" si="357"/>
        <v>0</v>
      </c>
      <c r="K4635" s="344">
        <f t="shared" si="358"/>
        <v>0</v>
      </c>
      <c r="L4635" s="336">
        <f t="shared" si="359"/>
        <v>0</v>
      </c>
    </row>
    <row r="4636" spans="1:12" x14ac:dyDescent="0.35">
      <c r="A4636" s="333">
        <v>4601</v>
      </c>
      <c r="B4636" s="306"/>
      <c r="C4636" s="321"/>
      <c r="D4636" s="321"/>
      <c r="E4636" s="321"/>
      <c r="F4636" s="321"/>
      <c r="G4636" s="335">
        <f t="shared" si="355"/>
        <v>0</v>
      </c>
      <c r="H4636" s="311"/>
      <c r="I4636" s="337">
        <f t="shared" si="356"/>
        <v>0</v>
      </c>
      <c r="J4636" s="344">
        <f t="shared" si="357"/>
        <v>0</v>
      </c>
      <c r="K4636" s="344">
        <f t="shared" si="358"/>
        <v>0</v>
      </c>
      <c r="L4636" s="336">
        <f t="shared" si="359"/>
        <v>0</v>
      </c>
    </row>
    <row r="4637" spans="1:12" x14ac:dyDescent="0.35">
      <c r="A4637" s="334">
        <v>4602</v>
      </c>
      <c r="B4637" s="306"/>
      <c r="C4637" s="321"/>
      <c r="D4637" s="321"/>
      <c r="E4637" s="321"/>
      <c r="F4637" s="321"/>
      <c r="G4637" s="335">
        <f t="shared" si="355"/>
        <v>0</v>
      </c>
      <c r="H4637" s="311"/>
      <c r="I4637" s="337">
        <f t="shared" si="356"/>
        <v>0</v>
      </c>
      <c r="J4637" s="344">
        <f t="shared" si="357"/>
        <v>0</v>
      </c>
      <c r="K4637" s="344">
        <f t="shared" si="358"/>
        <v>0</v>
      </c>
      <c r="L4637" s="336">
        <f t="shared" si="359"/>
        <v>0</v>
      </c>
    </row>
    <row r="4638" spans="1:12" x14ac:dyDescent="0.35">
      <c r="A4638" s="334">
        <v>4603</v>
      </c>
      <c r="B4638" s="306"/>
      <c r="C4638" s="321"/>
      <c r="D4638" s="321"/>
      <c r="E4638" s="321"/>
      <c r="F4638" s="321"/>
      <c r="G4638" s="335">
        <f t="shared" si="355"/>
        <v>0</v>
      </c>
      <c r="H4638" s="311"/>
      <c r="I4638" s="337">
        <f t="shared" si="356"/>
        <v>0</v>
      </c>
      <c r="J4638" s="344">
        <f t="shared" si="357"/>
        <v>0</v>
      </c>
      <c r="K4638" s="344">
        <f t="shared" si="358"/>
        <v>0</v>
      </c>
      <c r="L4638" s="336">
        <f t="shared" si="359"/>
        <v>0</v>
      </c>
    </row>
    <row r="4639" spans="1:12" x14ac:dyDescent="0.35">
      <c r="A4639" s="334">
        <v>4604</v>
      </c>
      <c r="B4639" s="306"/>
      <c r="C4639" s="321"/>
      <c r="D4639" s="321"/>
      <c r="E4639" s="321"/>
      <c r="F4639" s="321"/>
      <c r="G4639" s="335">
        <f t="shared" si="355"/>
        <v>0</v>
      </c>
      <c r="H4639" s="311"/>
      <c r="I4639" s="337">
        <f t="shared" si="356"/>
        <v>0</v>
      </c>
      <c r="J4639" s="344">
        <f t="shared" si="357"/>
        <v>0</v>
      </c>
      <c r="K4639" s="344">
        <f t="shared" si="358"/>
        <v>0</v>
      </c>
      <c r="L4639" s="336">
        <f t="shared" si="359"/>
        <v>0</v>
      </c>
    </row>
    <row r="4640" spans="1:12" x14ac:dyDescent="0.35">
      <c r="A4640" s="334">
        <v>4605</v>
      </c>
      <c r="B4640" s="306"/>
      <c r="C4640" s="321"/>
      <c r="D4640" s="321"/>
      <c r="E4640" s="321"/>
      <c r="F4640" s="321"/>
      <c r="G4640" s="335">
        <f t="shared" si="355"/>
        <v>0</v>
      </c>
      <c r="H4640" s="311"/>
      <c r="I4640" s="337">
        <f t="shared" si="356"/>
        <v>0</v>
      </c>
      <c r="J4640" s="344">
        <f t="shared" si="357"/>
        <v>0</v>
      </c>
      <c r="K4640" s="344">
        <f t="shared" si="358"/>
        <v>0</v>
      </c>
      <c r="L4640" s="336">
        <f t="shared" si="359"/>
        <v>0</v>
      </c>
    </row>
    <row r="4641" spans="1:12" x14ac:dyDescent="0.35">
      <c r="A4641" s="333">
        <v>4606</v>
      </c>
      <c r="B4641" s="306"/>
      <c r="C4641" s="321"/>
      <c r="D4641" s="321"/>
      <c r="E4641" s="321"/>
      <c r="F4641" s="321"/>
      <c r="G4641" s="335">
        <f t="shared" si="355"/>
        <v>0</v>
      </c>
      <c r="H4641" s="311"/>
      <c r="I4641" s="337">
        <f t="shared" si="356"/>
        <v>0</v>
      </c>
      <c r="J4641" s="344">
        <f t="shared" si="357"/>
        <v>0</v>
      </c>
      <c r="K4641" s="344">
        <f t="shared" si="358"/>
        <v>0</v>
      </c>
      <c r="L4641" s="336">
        <f t="shared" si="359"/>
        <v>0</v>
      </c>
    </row>
    <row r="4642" spans="1:12" x14ac:dyDescent="0.35">
      <c r="A4642" s="334">
        <v>4607</v>
      </c>
      <c r="B4642" s="306"/>
      <c r="C4642" s="321"/>
      <c r="D4642" s="321"/>
      <c r="E4642" s="321"/>
      <c r="F4642" s="321"/>
      <c r="G4642" s="335">
        <f t="shared" si="355"/>
        <v>0</v>
      </c>
      <c r="H4642" s="311"/>
      <c r="I4642" s="337">
        <f t="shared" si="356"/>
        <v>0</v>
      </c>
      <c r="J4642" s="344">
        <f t="shared" si="357"/>
        <v>0</v>
      </c>
      <c r="K4642" s="344">
        <f t="shared" si="358"/>
        <v>0</v>
      </c>
      <c r="L4642" s="336">
        <f t="shared" si="359"/>
        <v>0</v>
      </c>
    </row>
    <row r="4643" spans="1:12" x14ac:dyDescent="0.35">
      <c r="A4643" s="334">
        <v>4608</v>
      </c>
      <c r="B4643" s="306"/>
      <c r="C4643" s="321"/>
      <c r="D4643" s="321"/>
      <c r="E4643" s="321"/>
      <c r="F4643" s="321"/>
      <c r="G4643" s="335">
        <f t="shared" si="355"/>
        <v>0</v>
      </c>
      <c r="H4643" s="311"/>
      <c r="I4643" s="337">
        <f t="shared" si="356"/>
        <v>0</v>
      </c>
      <c r="J4643" s="344">
        <f t="shared" si="357"/>
        <v>0</v>
      </c>
      <c r="K4643" s="344">
        <f t="shared" si="358"/>
        <v>0</v>
      </c>
      <c r="L4643" s="336">
        <f t="shared" si="359"/>
        <v>0</v>
      </c>
    </row>
    <row r="4644" spans="1:12" x14ac:dyDescent="0.35">
      <c r="A4644" s="334">
        <v>4609</v>
      </c>
      <c r="B4644" s="306"/>
      <c r="C4644" s="321"/>
      <c r="D4644" s="321"/>
      <c r="E4644" s="321"/>
      <c r="F4644" s="321"/>
      <c r="G4644" s="335">
        <f t="shared" si="355"/>
        <v>0</v>
      </c>
      <c r="H4644" s="311"/>
      <c r="I4644" s="337">
        <f t="shared" si="356"/>
        <v>0</v>
      </c>
      <c r="J4644" s="344">
        <f t="shared" si="357"/>
        <v>0</v>
      </c>
      <c r="K4644" s="344">
        <f t="shared" si="358"/>
        <v>0</v>
      </c>
      <c r="L4644" s="336">
        <f t="shared" si="359"/>
        <v>0</v>
      </c>
    </row>
    <row r="4645" spans="1:12" x14ac:dyDescent="0.35">
      <c r="A4645" s="334">
        <v>4610</v>
      </c>
      <c r="B4645" s="306"/>
      <c r="C4645" s="321"/>
      <c r="D4645" s="321"/>
      <c r="E4645" s="321"/>
      <c r="F4645" s="321"/>
      <c r="G4645" s="335">
        <f t="shared" ref="G4645:G4708" si="360">IF(F4645="Residencial",E4645,F4645)</f>
        <v>0</v>
      </c>
      <c r="H4645" s="311"/>
      <c r="I4645" s="337">
        <f t="shared" ref="I4645:I4708" si="361">IF(F4645="Residencial",IF(H4645&lt;=11,H4645,11),0)</f>
        <v>0</v>
      </c>
      <c r="J4645" s="344">
        <f t="shared" ref="J4645:J4708" si="362">IF(OR(G4645=1,G4645=2),IF(H4645&lt;=6,H4645,6),0)</f>
        <v>0</v>
      </c>
      <c r="K4645" s="344">
        <f t="shared" si="358"/>
        <v>0</v>
      </c>
      <c r="L4645" s="336">
        <f t="shared" si="359"/>
        <v>0</v>
      </c>
    </row>
    <row r="4646" spans="1:12" x14ac:dyDescent="0.35">
      <c r="A4646" s="333">
        <v>4611</v>
      </c>
      <c r="B4646" s="306"/>
      <c r="C4646" s="321"/>
      <c r="D4646" s="321"/>
      <c r="E4646" s="321"/>
      <c r="F4646" s="321"/>
      <c r="G4646" s="335">
        <f t="shared" si="360"/>
        <v>0</v>
      </c>
      <c r="H4646" s="311"/>
      <c r="I4646" s="337">
        <f t="shared" si="361"/>
        <v>0</v>
      </c>
      <c r="J4646" s="344">
        <f t="shared" si="362"/>
        <v>0</v>
      </c>
      <c r="K4646" s="344">
        <f t="shared" ref="K4646:K4709" si="363">I4646-J4646</f>
        <v>0</v>
      </c>
      <c r="L4646" s="336">
        <f t="shared" ref="L4646:L4709" si="364">IF(F4646="Residencial",IF(H4646&gt;11,(H4646-I4646),0),0)</f>
        <v>0</v>
      </c>
    </row>
    <row r="4647" spans="1:12" x14ac:dyDescent="0.35">
      <c r="A4647" s="334">
        <v>4612</v>
      </c>
      <c r="B4647" s="306"/>
      <c r="C4647" s="321"/>
      <c r="D4647" s="321"/>
      <c r="E4647" s="321"/>
      <c r="F4647" s="321"/>
      <c r="G4647" s="335">
        <f t="shared" si="360"/>
        <v>0</v>
      </c>
      <c r="H4647" s="311"/>
      <c r="I4647" s="337">
        <f t="shared" si="361"/>
        <v>0</v>
      </c>
      <c r="J4647" s="344">
        <f t="shared" si="362"/>
        <v>0</v>
      </c>
      <c r="K4647" s="344">
        <f t="shared" si="363"/>
        <v>0</v>
      </c>
      <c r="L4647" s="336">
        <f t="shared" si="364"/>
        <v>0</v>
      </c>
    </row>
    <row r="4648" spans="1:12" x14ac:dyDescent="0.35">
      <c r="A4648" s="334">
        <v>4613</v>
      </c>
      <c r="B4648" s="306"/>
      <c r="C4648" s="321"/>
      <c r="D4648" s="321"/>
      <c r="E4648" s="321"/>
      <c r="F4648" s="321"/>
      <c r="G4648" s="335">
        <f t="shared" si="360"/>
        <v>0</v>
      </c>
      <c r="H4648" s="311"/>
      <c r="I4648" s="337">
        <f t="shared" si="361"/>
        <v>0</v>
      </c>
      <c r="J4648" s="344">
        <f t="shared" si="362"/>
        <v>0</v>
      </c>
      <c r="K4648" s="344">
        <f t="shared" si="363"/>
        <v>0</v>
      </c>
      <c r="L4648" s="336">
        <f t="shared" si="364"/>
        <v>0</v>
      </c>
    </row>
    <row r="4649" spans="1:12" x14ac:dyDescent="0.35">
      <c r="A4649" s="334">
        <v>4614</v>
      </c>
      <c r="B4649" s="306"/>
      <c r="C4649" s="321"/>
      <c r="D4649" s="321"/>
      <c r="E4649" s="321"/>
      <c r="F4649" s="321"/>
      <c r="G4649" s="335">
        <f t="shared" si="360"/>
        <v>0</v>
      </c>
      <c r="H4649" s="311"/>
      <c r="I4649" s="337">
        <f t="shared" si="361"/>
        <v>0</v>
      </c>
      <c r="J4649" s="344">
        <f t="shared" si="362"/>
        <v>0</v>
      </c>
      <c r="K4649" s="344">
        <f t="shared" si="363"/>
        <v>0</v>
      </c>
      <c r="L4649" s="336">
        <f t="shared" si="364"/>
        <v>0</v>
      </c>
    </row>
    <row r="4650" spans="1:12" x14ac:dyDescent="0.35">
      <c r="A4650" s="334">
        <v>4615</v>
      </c>
      <c r="B4650" s="306"/>
      <c r="C4650" s="321"/>
      <c r="D4650" s="321"/>
      <c r="E4650" s="321"/>
      <c r="F4650" s="321"/>
      <c r="G4650" s="335">
        <f t="shared" si="360"/>
        <v>0</v>
      </c>
      <c r="H4650" s="311"/>
      <c r="I4650" s="337">
        <f t="shared" si="361"/>
        <v>0</v>
      </c>
      <c r="J4650" s="344">
        <f t="shared" si="362"/>
        <v>0</v>
      </c>
      <c r="K4650" s="344">
        <f t="shared" si="363"/>
        <v>0</v>
      </c>
      <c r="L4650" s="336">
        <f t="shared" si="364"/>
        <v>0</v>
      </c>
    </row>
    <row r="4651" spans="1:12" x14ac:dyDescent="0.35">
      <c r="A4651" s="333">
        <v>4616</v>
      </c>
      <c r="B4651" s="306"/>
      <c r="C4651" s="321"/>
      <c r="D4651" s="321"/>
      <c r="E4651" s="321"/>
      <c r="F4651" s="321"/>
      <c r="G4651" s="335">
        <f t="shared" si="360"/>
        <v>0</v>
      </c>
      <c r="H4651" s="311"/>
      <c r="I4651" s="337">
        <f t="shared" si="361"/>
        <v>0</v>
      </c>
      <c r="J4651" s="344">
        <f t="shared" si="362"/>
        <v>0</v>
      </c>
      <c r="K4651" s="344">
        <f t="shared" si="363"/>
        <v>0</v>
      </c>
      <c r="L4651" s="336">
        <f t="shared" si="364"/>
        <v>0</v>
      </c>
    </row>
    <row r="4652" spans="1:12" x14ac:dyDescent="0.35">
      <c r="A4652" s="334">
        <v>4617</v>
      </c>
      <c r="B4652" s="306"/>
      <c r="C4652" s="321"/>
      <c r="D4652" s="321"/>
      <c r="E4652" s="321"/>
      <c r="F4652" s="321"/>
      <c r="G4652" s="335">
        <f t="shared" si="360"/>
        <v>0</v>
      </c>
      <c r="H4652" s="311"/>
      <c r="I4652" s="337">
        <f t="shared" si="361"/>
        <v>0</v>
      </c>
      <c r="J4652" s="344">
        <f t="shared" si="362"/>
        <v>0</v>
      </c>
      <c r="K4652" s="344">
        <f t="shared" si="363"/>
        <v>0</v>
      </c>
      <c r="L4652" s="336">
        <f t="shared" si="364"/>
        <v>0</v>
      </c>
    </row>
    <row r="4653" spans="1:12" x14ac:dyDescent="0.35">
      <c r="A4653" s="334">
        <v>4618</v>
      </c>
      <c r="B4653" s="306"/>
      <c r="C4653" s="321"/>
      <c r="D4653" s="321"/>
      <c r="E4653" s="321"/>
      <c r="F4653" s="321"/>
      <c r="G4653" s="335">
        <f t="shared" si="360"/>
        <v>0</v>
      </c>
      <c r="H4653" s="311"/>
      <c r="I4653" s="337">
        <f t="shared" si="361"/>
        <v>0</v>
      </c>
      <c r="J4653" s="344">
        <f t="shared" si="362"/>
        <v>0</v>
      </c>
      <c r="K4653" s="344">
        <f t="shared" si="363"/>
        <v>0</v>
      </c>
      <c r="L4653" s="336">
        <f t="shared" si="364"/>
        <v>0</v>
      </c>
    </row>
    <row r="4654" spans="1:12" x14ac:dyDescent="0.35">
      <c r="A4654" s="334">
        <v>4619</v>
      </c>
      <c r="B4654" s="306"/>
      <c r="C4654" s="321"/>
      <c r="D4654" s="321"/>
      <c r="E4654" s="321"/>
      <c r="F4654" s="321"/>
      <c r="G4654" s="335">
        <f t="shared" si="360"/>
        <v>0</v>
      </c>
      <c r="H4654" s="311"/>
      <c r="I4654" s="337">
        <f t="shared" si="361"/>
        <v>0</v>
      </c>
      <c r="J4654" s="344">
        <f t="shared" si="362"/>
        <v>0</v>
      </c>
      <c r="K4654" s="344">
        <f t="shared" si="363"/>
        <v>0</v>
      </c>
      <c r="L4654" s="336">
        <f t="shared" si="364"/>
        <v>0</v>
      </c>
    </row>
    <row r="4655" spans="1:12" x14ac:dyDescent="0.35">
      <c r="A4655" s="334">
        <v>4620</v>
      </c>
      <c r="B4655" s="306"/>
      <c r="C4655" s="321"/>
      <c r="D4655" s="321"/>
      <c r="E4655" s="321"/>
      <c r="F4655" s="321"/>
      <c r="G4655" s="335">
        <f t="shared" si="360"/>
        <v>0</v>
      </c>
      <c r="H4655" s="311"/>
      <c r="I4655" s="337">
        <f t="shared" si="361"/>
        <v>0</v>
      </c>
      <c r="J4655" s="344">
        <f t="shared" si="362"/>
        <v>0</v>
      </c>
      <c r="K4655" s="344">
        <f t="shared" si="363"/>
        <v>0</v>
      </c>
      <c r="L4655" s="336">
        <f t="shared" si="364"/>
        <v>0</v>
      </c>
    </row>
    <row r="4656" spans="1:12" x14ac:dyDescent="0.35">
      <c r="A4656" s="333">
        <v>4621</v>
      </c>
      <c r="B4656" s="306"/>
      <c r="C4656" s="321"/>
      <c r="D4656" s="321"/>
      <c r="E4656" s="321"/>
      <c r="F4656" s="321"/>
      <c r="G4656" s="335">
        <f t="shared" si="360"/>
        <v>0</v>
      </c>
      <c r="H4656" s="311"/>
      <c r="I4656" s="337">
        <f t="shared" si="361"/>
        <v>0</v>
      </c>
      <c r="J4656" s="344">
        <f t="shared" si="362"/>
        <v>0</v>
      </c>
      <c r="K4656" s="344">
        <f t="shared" si="363"/>
        <v>0</v>
      </c>
      <c r="L4656" s="336">
        <f t="shared" si="364"/>
        <v>0</v>
      </c>
    </row>
    <row r="4657" spans="1:12" x14ac:dyDescent="0.35">
      <c r="A4657" s="334">
        <v>4622</v>
      </c>
      <c r="B4657" s="306"/>
      <c r="C4657" s="321"/>
      <c r="D4657" s="321"/>
      <c r="E4657" s="321"/>
      <c r="F4657" s="321"/>
      <c r="G4657" s="335">
        <f t="shared" si="360"/>
        <v>0</v>
      </c>
      <c r="H4657" s="311"/>
      <c r="I4657" s="337">
        <f t="shared" si="361"/>
        <v>0</v>
      </c>
      <c r="J4657" s="344">
        <f t="shared" si="362"/>
        <v>0</v>
      </c>
      <c r="K4657" s="344">
        <f t="shared" si="363"/>
        <v>0</v>
      </c>
      <c r="L4657" s="336">
        <f t="shared" si="364"/>
        <v>0</v>
      </c>
    </row>
    <row r="4658" spans="1:12" x14ac:dyDescent="0.35">
      <c r="A4658" s="334">
        <v>4623</v>
      </c>
      <c r="B4658" s="306"/>
      <c r="C4658" s="321"/>
      <c r="D4658" s="321"/>
      <c r="E4658" s="321"/>
      <c r="F4658" s="321"/>
      <c r="G4658" s="335">
        <f t="shared" si="360"/>
        <v>0</v>
      </c>
      <c r="H4658" s="311"/>
      <c r="I4658" s="337">
        <f t="shared" si="361"/>
        <v>0</v>
      </c>
      <c r="J4658" s="344">
        <f t="shared" si="362"/>
        <v>0</v>
      </c>
      <c r="K4658" s="344">
        <f t="shared" si="363"/>
        <v>0</v>
      </c>
      <c r="L4658" s="336">
        <f t="shared" si="364"/>
        <v>0</v>
      </c>
    </row>
    <row r="4659" spans="1:12" x14ac:dyDescent="0.35">
      <c r="A4659" s="334">
        <v>4624</v>
      </c>
      <c r="B4659" s="306"/>
      <c r="C4659" s="321"/>
      <c r="D4659" s="321"/>
      <c r="E4659" s="321"/>
      <c r="F4659" s="321"/>
      <c r="G4659" s="335">
        <f t="shared" si="360"/>
        <v>0</v>
      </c>
      <c r="H4659" s="311"/>
      <c r="I4659" s="337">
        <f t="shared" si="361"/>
        <v>0</v>
      </c>
      <c r="J4659" s="344">
        <f t="shared" si="362"/>
        <v>0</v>
      </c>
      <c r="K4659" s="344">
        <f t="shared" si="363"/>
        <v>0</v>
      </c>
      <c r="L4659" s="336">
        <f t="shared" si="364"/>
        <v>0</v>
      </c>
    </row>
    <row r="4660" spans="1:12" x14ac:dyDescent="0.35">
      <c r="A4660" s="334">
        <v>4625</v>
      </c>
      <c r="B4660" s="306"/>
      <c r="C4660" s="321"/>
      <c r="D4660" s="321"/>
      <c r="E4660" s="321"/>
      <c r="F4660" s="321"/>
      <c r="G4660" s="335">
        <f t="shared" si="360"/>
        <v>0</v>
      </c>
      <c r="H4660" s="311"/>
      <c r="I4660" s="337">
        <f t="shared" si="361"/>
        <v>0</v>
      </c>
      <c r="J4660" s="344">
        <f t="shared" si="362"/>
        <v>0</v>
      </c>
      <c r="K4660" s="344">
        <f t="shared" si="363"/>
        <v>0</v>
      </c>
      <c r="L4660" s="336">
        <f t="shared" si="364"/>
        <v>0</v>
      </c>
    </row>
    <row r="4661" spans="1:12" x14ac:dyDescent="0.35">
      <c r="A4661" s="333">
        <v>4626</v>
      </c>
      <c r="B4661" s="306"/>
      <c r="C4661" s="321"/>
      <c r="D4661" s="321"/>
      <c r="E4661" s="321"/>
      <c r="F4661" s="321"/>
      <c r="G4661" s="335">
        <f t="shared" si="360"/>
        <v>0</v>
      </c>
      <c r="H4661" s="311"/>
      <c r="I4661" s="337">
        <f t="shared" si="361"/>
        <v>0</v>
      </c>
      <c r="J4661" s="344">
        <f t="shared" si="362"/>
        <v>0</v>
      </c>
      <c r="K4661" s="344">
        <f t="shared" si="363"/>
        <v>0</v>
      </c>
      <c r="L4661" s="336">
        <f t="shared" si="364"/>
        <v>0</v>
      </c>
    </row>
    <row r="4662" spans="1:12" x14ac:dyDescent="0.35">
      <c r="A4662" s="334">
        <v>4627</v>
      </c>
      <c r="B4662" s="306"/>
      <c r="C4662" s="321"/>
      <c r="D4662" s="321"/>
      <c r="E4662" s="321"/>
      <c r="F4662" s="321"/>
      <c r="G4662" s="335">
        <f t="shared" si="360"/>
        <v>0</v>
      </c>
      <c r="H4662" s="311"/>
      <c r="I4662" s="337">
        <f t="shared" si="361"/>
        <v>0</v>
      </c>
      <c r="J4662" s="344">
        <f t="shared" si="362"/>
        <v>0</v>
      </c>
      <c r="K4662" s="344">
        <f t="shared" si="363"/>
        <v>0</v>
      </c>
      <c r="L4662" s="336">
        <f t="shared" si="364"/>
        <v>0</v>
      </c>
    </row>
    <row r="4663" spans="1:12" x14ac:dyDescent="0.35">
      <c r="A4663" s="334">
        <v>4628</v>
      </c>
      <c r="B4663" s="306"/>
      <c r="C4663" s="321"/>
      <c r="D4663" s="321"/>
      <c r="E4663" s="321"/>
      <c r="F4663" s="321"/>
      <c r="G4663" s="335">
        <f t="shared" si="360"/>
        <v>0</v>
      </c>
      <c r="H4663" s="311"/>
      <c r="I4663" s="337">
        <f t="shared" si="361"/>
        <v>0</v>
      </c>
      <c r="J4663" s="344">
        <f t="shared" si="362"/>
        <v>0</v>
      </c>
      <c r="K4663" s="344">
        <f t="shared" si="363"/>
        <v>0</v>
      </c>
      <c r="L4663" s="336">
        <f t="shared" si="364"/>
        <v>0</v>
      </c>
    </row>
    <row r="4664" spans="1:12" x14ac:dyDescent="0.35">
      <c r="A4664" s="334">
        <v>4629</v>
      </c>
      <c r="B4664" s="306"/>
      <c r="C4664" s="321"/>
      <c r="D4664" s="321"/>
      <c r="E4664" s="321"/>
      <c r="F4664" s="321"/>
      <c r="G4664" s="335">
        <f t="shared" si="360"/>
        <v>0</v>
      </c>
      <c r="H4664" s="311"/>
      <c r="I4664" s="337">
        <f t="shared" si="361"/>
        <v>0</v>
      </c>
      <c r="J4664" s="344">
        <f t="shared" si="362"/>
        <v>0</v>
      </c>
      <c r="K4664" s="344">
        <f t="shared" si="363"/>
        <v>0</v>
      </c>
      <c r="L4664" s="336">
        <f t="shared" si="364"/>
        <v>0</v>
      </c>
    </row>
    <row r="4665" spans="1:12" x14ac:dyDescent="0.35">
      <c r="A4665" s="334">
        <v>4630</v>
      </c>
      <c r="B4665" s="306"/>
      <c r="C4665" s="321"/>
      <c r="D4665" s="321"/>
      <c r="E4665" s="321"/>
      <c r="F4665" s="321"/>
      <c r="G4665" s="335">
        <f t="shared" si="360"/>
        <v>0</v>
      </c>
      <c r="H4665" s="311"/>
      <c r="I4665" s="337">
        <f t="shared" si="361"/>
        <v>0</v>
      </c>
      <c r="J4665" s="344">
        <f t="shared" si="362"/>
        <v>0</v>
      </c>
      <c r="K4665" s="344">
        <f t="shared" si="363"/>
        <v>0</v>
      </c>
      <c r="L4665" s="336">
        <f t="shared" si="364"/>
        <v>0</v>
      </c>
    </row>
    <row r="4666" spans="1:12" x14ac:dyDescent="0.35">
      <c r="A4666" s="333">
        <v>4631</v>
      </c>
      <c r="B4666" s="306"/>
      <c r="C4666" s="321"/>
      <c r="D4666" s="321"/>
      <c r="E4666" s="321"/>
      <c r="F4666" s="321"/>
      <c r="G4666" s="335">
        <f t="shared" si="360"/>
        <v>0</v>
      </c>
      <c r="H4666" s="311"/>
      <c r="I4666" s="337">
        <f t="shared" si="361"/>
        <v>0</v>
      </c>
      <c r="J4666" s="344">
        <f t="shared" si="362"/>
        <v>0</v>
      </c>
      <c r="K4666" s="344">
        <f t="shared" si="363"/>
        <v>0</v>
      </c>
      <c r="L4666" s="336">
        <f t="shared" si="364"/>
        <v>0</v>
      </c>
    </row>
    <row r="4667" spans="1:12" x14ac:dyDescent="0.35">
      <c r="A4667" s="334">
        <v>4632</v>
      </c>
      <c r="B4667" s="306"/>
      <c r="C4667" s="321"/>
      <c r="D4667" s="321"/>
      <c r="E4667" s="321"/>
      <c r="F4667" s="321"/>
      <c r="G4667" s="335">
        <f t="shared" si="360"/>
        <v>0</v>
      </c>
      <c r="H4667" s="311"/>
      <c r="I4667" s="337">
        <f t="shared" si="361"/>
        <v>0</v>
      </c>
      <c r="J4667" s="344">
        <f t="shared" si="362"/>
        <v>0</v>
      </c>
      <c r="K4667" s="344">
        <f t="shared" si="363"/>
        <v>0</v>
      </c>
      <c r="L4667" s="336">
        <f t="shared" si="364"/>
        <v>0</v>
      </c>
    </row>
    <row r="4668" spans="1:12" x14ac:dyDescent="0.35">
      <c r="A4668" s="334">
        <v>4633</v>
      </c>
      <c r="B4668" s="306"/>
      <c r="C4668" s="321"/>
      <c r="D4668" s="321"/>
      <c r="E4668" s="321"/>
      <c r="F4668" s="321"/>
      <c r="G4668" s="335">
        <f t="shared" si="360"/>
        <v>0</v>
      </c>
      <c r="H4668" s="311"/>
      <c r="I4668" s="337">
        <f t="shared" si="361"/>
        <v>0</v>
      </c>
      <c r="J4668" s="344">
        <f t="shared" si="362"/>
        <v>0</v>
      </c>
      <c r="K4668" s="344">
        <f t="shared" si="363"/>
        <v>0</v>
      </c>
      <c r="L4668" s="336">
        <f t="shared" si="364"/>
        <v>0</v>
      </c>
    </row>
    <row r="4669" spans="1:12" x14ac:dyDescent="0.35">
      <c r="A4669" s="334">
        <v>4634</v>
      </c>
      <c r="B4669" s="306"/>
      <c r="C4669" s="321"/>
      <c r="D4669" s="321"/>
      <c r="E4669" s="321"/>
      <c r="F4669" s="321"/>
      <c r="G4669" s="335">
        <f t="shared" si="360"/>
        <v>0</v>
      </c>
      <c r="H4669" s="311"/>
      <c r="I4669" s="337">
        <f t="shared" si="361"/>
        <v>0</v>
      </c>
      <c r="J4669" s="344">
        <f t="shared" si="362"/>
        <v>0</v>
      </c>
      <c r="K4669" s="344">
        <f t="shared" si="363"/>
        <v>0</v>
      </c>
      <c r="L4669" s="336">
        <f t="shared" si="364"/>
        <v>0</v>
      </c>
    </row>
    <row r="4670" spans="1:12" x14ac:dyDescent="0.35">
      <c r="A4670" s="334">
        <v>4635</v>
      </c>
      <c r="B4670" s="306"/>
      <c r="C4670" s="321"/>
      <c r="D4670" s="321"/>
      <c r="E4670" s="321"/>
      <c r="F4670" s="321"/>
      <c r="G4670" s="335">
        <f t="shared" si="360"/>
        <v>0</v>
      </c>
      <c r="H4670" s="311"/>
      <c r="I4670" s="337">
        <f t="shared" si="361"/>
        <v>0</v>
      </c>
      <c r="J4670" s="344">
        <f t="shared" si="362"/>
        <v>0</v>
      </c>
      <c r="K4670" s="344">
        <f t="shared" si="363"/>
        <v>0</v>
      </c>
      <c r="L4670" s="336">
        <f t="shared" si="364"/>
        <v>0</v>
      </c>
    </row>
    <row r="4671" spans="1:12" x14ac:dyDescent="0.35">
      <c r="A4671" s="333">
        <v>4636</v>
      </c>
      <c r="B4671" s="306"/>
      <c r="C4671" s="321"/>
      <c r="D4671" s="321"/>
      <c r="E4671" s="321"/>
      <c r="F4671" s="321"/>
      <c r="G4671" s="335">
        <f t="shared" si="360"/>
        <v>0</v>
      </c>
      <c r="H4671" s="311"/>
      <c r="I4671" s="337">
        <f t="shared" si="361"/>
        <v>0</v>
      </c>
      <c r="J4671" s="344">
        <f t="shared" si="362"/>
        <v>0</v>
      </c>
      <c r="K4671" s="344">
        <f t="shared" si="363"/>
        <v>0</v>
      </c>
      <c r="L4671" s="336">
        <f t="shared" si="364"/>
        <v>0</v>
      </c>
    </row>
    <row r="4672" spans="1:12" x14ac:dyDescent="0.35">
      <c r="A4672" s="334">
        <v>4637</v>
      </c>
      <c r="B4672" s="306"/>
      <c r="C4672" s="321"/>
      <c r="D4672" s="321"/>
      <c r="E4672" s="321"/>
      <c r="F4672" s="321"/>
      <c r="G4672" s="335">
        <f t="shared" si="360"/>
        <v>0</v>
      </c>
      <c r="H4672" s="311"/>
      <c r="I4672" s="337">
        <f t="shared" si="361"/>
        <v>0</v>
      </c>
      <c r="J4672" s="344">
        <f t="shared" si="362"/>
        <v>0</v>
      </c>
      <c r="K4672" s="344">
        <f t="shared" si="363"/>
        <v>0</v>
      </c>
      <c r="L4672" s="336">
        <f t="shared" si="364"/>
        <v>0</v>
      </c>
    </row>
    <row r="4673" spans="1:12" x14ac:dyDescent="0.35">
      <c r="A4673" s="334">
        <v>4638</v>
      </c>
      <c r="B4673" s="306"/>
      <c r="C4673" s="321"/>
      <c r="D4673" s="321"/>
      <c r="E4673" s="321"/>
      <c r="F4673" s="321"/>
      <c r="G4673" s="335">
        <f t="shared" si="360"/>
        <v>0</v>
      </c>
      <c r="H4673" s="311"/>
      <c r="I4673" s="337">
        <f t="shared" si="361"/>
        <v>0</v>
      </c>
      <c r="J4673" s="344">
        <f t="shared" si="362"/>
        <v>0</v>
      </c>
      <c r="K4673" s="344">
        <f t="shared" si="363"/>
        <v>0</v>
      </c>
      <c r="L4673" s="336">
        <f t="shared" si="364"/>
        <v>0</v>
      </c>
    </row>
    <row r="4674" spans="1:12" x14ac:dyDescent="0.35">
      <c r="A4674" s="334">
        <v>4639</v>
      </c>
      <c r="B4674" s="306"/>
      <c r="C4674" s="321"/>
      <c r="D4674" s="321"/>
      <c r="E4674" s="321"/>
      <c r="F4674" s="321"/>
      <c r="G4674" s="335">
        <f t="shared" si="360"/>
        <v>0</v>
      </c>
      <c r="H4674" s="311"/>
      <c r="I4674" s="337">
        <f t="shared" si="361"/>
        <v>0</v>
      </c>
      <c r="J4674" s="344">
        <f t="shared" si="362"/>
        <v>0</v>
      </c>
      <c r="K4674" s="344">
        <f t="shared" si="363"/>
        <v>0</v>
      </c>
      <c r="L4674" s="336">
        <f t="shared" si="364"/>
        <v>0</v>
      </c>
    </row>
    <row r="4675" spans="1:12" x14ac:dyDescent="0.35">
      <c r="A4675" s="334">
        <v>4640</v>
      </c>
      <c r="B4675" s="306"/>
      <c r="C4675" s="321"/>
      <c r="D4675" s="321"/>
      <c r="E4675" s="321"/>
      <c r="F4675" s="321"/>
      <c r="G4675" s="335">
        <f t="shared" si="360"/>
        <v>0</v>
      </c>
      <c r="H4675" s="311"/>
      <c r="I4675" s="337">
        <f t="shared" si="361"/>
        <v>0</v>
      </c>
      <c r="J4675" s="344">
        <f t="shared" si="362"/>
        <v>0</v>
      </c>
      <c r="K4675" s="344">
        <f t="shared" si="363"/>
        <v>0</v>
      </c>
      <c r="L4675" s="336">
        <f t="shared" si="364"/>
        <v>0</v>
      </c>
    </row>
    <row r="4676" spans="1:12" x14ac:dyDescent="0.35">
      <c r="A4676" s="333">
        <v>4641</v>
      </c>
      <c r="B4676" s="306"/>
      <c r="C4676" s="321"/>
      <c r="D4676" s="321"/>
      <c r="E4676" s="321"/>
      <c r="F4676" s="321"/>
      <c r="G4676" s="335">
        <f t="shared" si="360"/>
        <v>0</v>
      </c>
      <c r="H4676" s="311"/>
      <c r="I4676" s="337">
        <f t="shared" si="361"/>
        <v>0</v>
      </c>
      <c r="J4676" s="344">
        <f t="shared" si="362"/>
        <v>0</v>
      </c>
      <c r="K4676" s="344">
        <f t="shared" si="363"/>
        <v>0</v>
      </c>
      <c r="L4676" s="336">
        <f t="shared" si="364"/>
        <v>0</v>
      </c>
    </row>
    <row r="4677" spans="1:12" x14ac:dyDescent="0.35">
      <c r="A4677" s="334">
        <v>4642</v>
      </c>
      <c r="B4677" s="306"/>
      <c r="C4677" s="321"/>
      <c r="D4677" s="321"/>
      <c r="E4677" s="321"/>
      <c r="F4677" s="321"/>
      <c r="G4677" s="335">
        <f t="shared" si="360"/>
        <v>0</v>
      </c>
      <c r="H4677" s="311"/>
      <c r="I4677" s="337">
        <f t="shared" si="361"/>
        <v>0</v>
      </c>
      <c r="J4677" s="344">
        <f t="shared" si="362"/>
        <v>0</v>
      </c>
      <c r="K4677" s="344">
        <f t="shared" si="363"/>
        <v>0</v>
      </c>
      <c r="L4677" s="336">
        <f t="shared" si="364"/>
        <v>0</v>
      </c>
    </row>
    <row r="4678" spans="1:12" x14ac:dyDescent="0.35">
      <c r="A4678" s="334">
        <v>4643</v>
      </c>
      <c r="B4678" s="306"/>
      <c r="C4678" s="321"/>
      <c r="D4678" s="321"/>
      <c r="E4678" s="321"/>
      <c r="F4678" s="321"/>
      <c r="G4678" s="335">
        <f t="shared" si="360"/>
        <v>0</v>
      </c>
      <c r="H4678" s="311"/>
      <c r="I4678" s="337">
        <f t="shared" si="361"/>
        <v>0</v>
      </c>
      <c r="J4678" s="344">
        <f t="shared" si="362"/>
        <v>0</v>
      </c>
      <c r="K4678" s="344">
        <f t="shared" si="363"/>
        <v>0</v>
      </c>
      <c r="L4678" s="336">
        <f t="shared" si="364"/>
        <v>0</v>
      </c>
    </row>
    <row r="4679" spans="1:12" x14ac:dyDescent="0.35">
      <c r="A4679" s="334">
        <v>4644</v>
      </c>
      <c r="B4679" s="306"/>
      <c r="C4679" s="321"/>
      <c r="D4679" s="321"/>
      <c r="E4679" s="321"/>
      <c r="F4679" s="321"/>
      <c r="G4679" s="335">
        <f t="shared" si="360"/>
        <v>0</v>
      </c>
      <c r="H4679" s="311"/>
      <c r="I4679" s="337">
        <f t="shared" si="361"/>
        <v>0</v>
      </c>
      <c r="J4679" s="344">
        <f t="shared" si="362"/>
        <v>0</v>
      </c>
      <c r="K4679" s="344">
        <f t="shared" si="363"/>
        <v>0</v>
      </c>
      <c r="L4679" s="336">
        <f t="shared" si="364"/>
        <v>0</v>
      </c>
    </row>
    <row r="4680" spans="1:12" x14ac:dyDescent="0.35">
      <c r="A4680" s="334">
        <v>4645</v>
      </c>
      <c r="B4680" s="306"/>
      <c r="C4680" s="321"/>
      <c r="D4680" s="321"/>
      <c r="E4680" s="321"/>
      <c r="F4680" s="321"/>
      <c r="G4680" s="335">
        <f t="shared" si="360"/>
        <v>0</v>
      </c>
      <c r="H4680" s="311"/>
      <c r="I4680" s="337">
        <f t="shared" si="361"/>
        <v>0</v>
      </c>
      <c r="J4680" s="344">
        <f t="shared" si="362"/>
        <v>0</v>
      </c>
      <c r="K4680" s="344">
        <f t="shared" si="363"/>
        <v>0</v>
      </c>
      <c r="L4680" s="336">
        <f t="shared" si="364"/>
        <v>0</v>
      </c>
    </row>
    <row r="4681" spans="1:12" x14ac:dyDescent="0.35">
      <c r="A4681" s="333">
        <v>4646</v>
      </c>
      <c r="B4681" s="306"/>
      <c r="C4681" s="321"/>
      <c r="D4681" s="321"/>
      <c r="E4681" s="321"/>
      <c r="F4681" s="321"/>
      <c r="G4681" s="335">
        <f t="shared" si="360"/>
        <v>0</v>
      </c>
      <c r="H4681" s="311"/>
      <c r="I4681" s="337">
        <f t="shared" si="361"/>
        <v>0</v>
      </c>
      <c r="J4681" s="344">
        <f t="shared" si="362"/>
        <v>0</v>
      </c>
      <c r="K4681" s="344">
        <f t="shared" si="363"/>
        <v>0</v>
      </c>
      <c r="L4681" s="336">
        <f t="shared" si="364"/>
        <v>0</v>
      </c>
    </row>
    <row r="4682" spans="1:12" x14ac:dyDescent="0.35">
      <c r="A4682" s="334">
        <v>4647</v>
      </c>
      <c r="B4682" s="306"/>
      <c r="C4682" s="321"/>
      <c r="D4682" s="321"/>
      <c r="E4682" s="321"/>
      <c r="F4682" s="321"/>
      <c r="G4682" s="335">
        <f t="shared" si="360"/>
        <v>0</v>
      </c>
      <c r="H4682" s="311"/>
      <c r="I4682" s="337">
        <f t="shared" si="361"/>
        <v>0</v>
      </c>
      <c r="J4682" s="344">
        <f t="shared" si="362"/>
        <v>0</v>
      </c>
      <c r="K4682" s="344">
        <f t="shared" si="363"/>
        <v>0</v>
      </c>
      <c r="L4682" s="336">
        <f t="shared" si="364"/>
        <v>0</v>
      </c>
    </row>
    <row r="4683" spans="1:12" x14ac:dyDescent="0.35">
      <c r="A4683" s="334">
        <v>4648</v>
      </c>
      <c r="B4683" s="306"/>
      <c r="C4683" s="321"/>
      <c r="D4683" s="321"/>
      <c r="E4683" s="321"/>
      <c r="F4683" s="321"/>
      <c r="G4683" s="335">
        <f t="shared" si="360"/>
        <v>0</v>
      </c>
      <c r="H4683" s="311"/>
      <c r="I4683" s="337">
        <f t="shared" si="361"/>
        <v>0</v>
      </c>
      <c r="J4683" s="344">
        <f t="shared" si="362"/>
        <v>0</v>
      </c>
      <c r="K4683" s="344">
        <f t="shared" si="363"/>
        <v>0</v>
      </c>
      <c r="L4683" s="336">
        <f t="shared" si="364"/>
        <v>0</v>
      </c>
    </row>
    <row r="4684" spans="1:12" x14ac:dyDescent="0.35">
      <c r="A4684" s="334">
        <v>4649</v>
      </c>
      <c r="B4684" s="306"/>
      <c r="C4684" s="321"/>
      <c r="D4684" s="321"/>
      <c r="E4684" s="321"/>
      <c r="F4684" s="321"/>
      <c r="G4684" s="335">
        <f t="shared" si="360"/>
        <v>0</v>
      </c>
      <c r="H4684" s="311"/>
      <c r="I4684" s="337">
        <f t="shared" si="361"/>
        <v>0</v>
      </c>
      <c r="J4684" s="344">
        <f t="shared" si="362"/>
        <v>0</v>
      </c>
      <c r="K4684" s="344">
        <f t="shared" si="363"/>
        <v>0</v>
      </c>
      <c r="L4684" s="336">
        <f t="shared" si="364"/>
        <v>0</v>
      </c>
    </row>
    <row r="4685" spans="1:12" x14ac:dyDescent="0.35">
      <c r="A4685" s="334">
        <v>4650</v>
      </c>
      <c r="B4685" s="306"/>
      <c r="C4685" s="321"/>
      <c r="D4685" s="321"/>
      <c r="E4685" s="321"/>
      <c r="F4685" s="321"/>
      <c r="G4685" s="335">
        <f t="shared" si="360"/>
        <v>0</v>
      </c>
      <c r="H4685" s="311"/>
      <c r="I4685" s="337">
        <f t="shared" si="361"/>
        <v>0</v>
      </c>
      <c r="J4685" s="344">
        <f t="shared" si="362"/>
        <v>0</v>
      </c>
      <c r="K4685" s="344">
        <f t="shared" si="363"/>
        <v>0</v>
      </c>
      <c r="L4685" s="336">
        <f t="shared" si="364"/>
        <v>0</v>
      </c>
    </row>
    <row r="4686" spans="1:12" x14ac:dyDescent="0.35">
      <c r="A4686" s="333">
        <v>4651</v>
      </c>
      <c r="B4686" s="306"/>
      <c r="C4686" s="321"/>
      <c r="D4686" s="321"/>
      <c r="E4686" s="321"/>
      <c r="F4686" s="321"/>
      <c r="G4686" s="335">
        <f t="shared" si="360"/>
        <v>0</v>
      </c>
      <c r="H4686" s="311"/>
      <c r="I4686" s="337">
        <f t="shared" si="361"/>
        <v>0</v>
      </c>
      <c r="J4686" s="344">
        <f t="shared" si="362"/>
        <v>0</v>
      </c>
      <c r="K4686" s="344">
        <f t="shared" si="363"/>
        <v>0</v>
      </c>
      <c r="L4686" s="336">
        <f t="shared" si="364"/>
        <v>0</v>
      </c>
    </row>
    <row r="4687" spans="1:12" x14ac:dyDescent="0.35">
      <c r="A4687" s="334">
        <v>4652</v>
      </c>
      <c r="B4687" s="306"/>
      <c r="C4687" s="321"/>
      <c r="D4687" s="321"/>
      <c r="E4687" s="321"/>
      <c r="F4687" s="321"/>
      <c r="G4687" s="335">
        <f t="shared" si="360"/>
        <v>0</v>
      </c>
      <c r="H4687" s="311"/>
      <c r="I4687" s="337">
        <f t="shared" si="361"/>
        <v>0</v>
      </c>
      <c r="J4687" s="344">
        <f t="shared" si="362"/>
        <v>0</v>
      </c>
      <c r="K4687" s="344">
        <f t="shared" si="363"/>
        <v>0</v>
      </c>
      <c r="L4687" s="336">
        <f t="shared" si="364"/>
        <v>0</v>
      </c>
    </row>
    <row r="4688" spans="1:12" x14ac:dyDescent="0.35">
      <c r="A4688" s="334">
        <v>4653</v>
      </c>
      <c r="B4688" s="306"/>
      <c r="C4688" s="321"/>
      <c r="D4688" s="321"/>
      <c r="E4688" s="321"/>
      <c r="F4688" s="321"/>
      <c r="G4688" s="335">
        <f t="shared" si="360"/>
        <v>0</v>
      </c>
      <c r="H4688" s="311"/>
      <c r="I4688" s="337">
        <f t="shared" si="361"/>
        <v>0</v>
      </c>
      <c r="J4688" s="344">
        <f t="shared" si="362"/>
        <v>0</v>
      </c>
      <c r="K4688" s="344">
        <f t="shared" si="363"/>
        <v>0</v>
      </c>
      <c r="L4688" s="336">
        <f t="shared" si="364"/>
        <v>0</v>
      </c>
    </row>
    <row r="4689" spans="1:12" x14ac:dyDescent="0.35">
      <c r="A4689" s="334">
        <v>4654</v>
      </c>
      <c r="B4689" s="306"/>
      <c r="C4689" s="321"/>
      <c r="D4689" s="321"/>
      <c r="E4689" s="321"/>
      <c r="F4689" s="321"/>
      <c r="G4689" s="335">
        <f t="shared" si="360"/>
        <v>0</v>
      </c>
      <c r="H4689" s="311"/>
      <c r="I4689" s="337">
        <f t="shared" si="361"/>
        <v>0</v>
      </c>
      <c r="J4689" s="344">
        <f t="shared" si="362"/>
        <v>0</v>
      </c>
      <c r="K4689" s="344">
        <f t="shared" si="363"/>
        <v>0</v>
      </c>
      <c r="L4689" s="336">
        <f t="shared" si="364"/>
        <v>0</v>
      </c>
    </row>
    <row r="4690" spans="1:12" x14ac:dyDescent="0.35">
      <c r="A4690" s="334">
        <v>4655</v>
      </c>
      <c r="B4690" s="306"/>
      <c r="C4690" s="321"/>
      <c r="D4690" s="321"/>
      <c r="E4690" s="321"/>
      <c r="F4690" s="321"/>
      <c r="G4690" s="335">
        <f t="shared" si="360"/>
        <v>0</v>
      </c>
      <c r="H4690" s="311"/>
      <c r="I4690" s="337">
        <f t="shared" si="361"/>
        <v>0</v>
      </c>
      <c r="J4690" s="344">
        <f t="shared" si="362"/>
        <v>0</v>
      </c>
      <c r="K4690" s="344">
        <f t="shared" si="363"/>
        <v>0</v>
      </c>
      <c r="L4690" s="336">
        <f t="shared" si="364"/>
        <v>0</v>
      </c>
    </row>
    <row r="4691" spans="1:12" x14ac:dyDescent="0.35">
      <c r="A4691" s="333">
        <v>4656</v>
      </c>
      <c r="B4691" s="306"/>
      <c r="C4691" s="321"/>
      <c r="D4691" s="321"/>
      <c r="E4691" s="321"/>
      <c r="F4691" s="321"/>
      <c r="G4691" s="335">
        <f t="shared" si="360"/>
        <v>0</v>
      </c>
      <c r="H4691" s="311"/>
      <c r="I4691" s="337">
        <f t="shared" si="361"/>
        <v>0</v>
      </c>
      <c r="J4691" s="344">
        <f t="shared" si="362"/>
        <v>0</v>
      </c>
      <c r="K4691" s="344">
        <f t="shared" si="363"/>
        <v>0</v>
      </c>
      <c r="L4691" s="336">
        <f t="shared" si="364"/>
        <v>0</v>
      </c>
    </row>
    <row r="4692" spans="1:12" x14ac:dyDescent="0.35">
      <c r="A4692" s="334">
        <v>4657</v>
      </c>
      <c r="B4692" s="306"/>
      <c r="C4692" s="321"/>
      <c r="D4692" s="321"/>
      <c r="E4692" s="321"/>
      <c r="F4692" s="321"/>
      <c r="G4692" s="335">
        <f t="shared" si="360"/>
        <v>0</v>
      </c>
      <c r="H4692" s="311"/>
      <c r="I4692" s="337">
        <f t="shared" si="361"/>
        <v>0</v>
      </c>
      <c r="J4692" s="344">
        <f t="shared" si="362"/>
        <v>0</v>
      </c>
      <c r="K4692" s="344">
        <f t="shared" si="363"/>
        <v>0</v>
      </c>
      <c r="L4692" s="336">
        <f t="shared" si="364"/>
        <v>0</v>
      </c>
    </row>
    <row r="4693" spans="1:12" x14ac:dyDescent="0.35">
      <c r="A4693" s="334">
        <v>4658</v>
      </c>
      <c r="B4693" s="306"/>
      <c r="C4693" s="321"/>
      <c r="D4693" s="321"/>
      <c r="E4693" s="321"/>
      <c r="F4693" s="321"/>
      <c r="G4693" s="335">
        <f t="shared" si="360"/>
        <v>0</v>
      </c>
      <c r="H4693" s="311"/>
      <c r="I4693" s="337">
        <f t="shared" si="361"/>
        <v>0</v>
      </c>
      <c r="J4693" s="344">
        <f t="shared" si="362"/>
        <v>0</v>
      </c>
      <c r="K4693" s="344">
        <f t="shared" si="363"/>
        <v>0</v>
      </c>
      <c r="L4693" s="336">
        <f t="shared" si="364"/>
        <v>0</v>
      </c>
    </row>
    <row r="4694" spans="1:12" x14ac:dyDescent="0.35">
      <c r="A4694" s="334">
        <v>4659</v>
      </c>
      <c r="B4694" s="306"/>
      <c r="C4694" s="321"/>
      <c r="D4694" s="321"/>
      <c r="E4694" s="321"/>
      <c r="F4694" s="321"/>
      <c r="G4694" s="335">
        <f t="shared" si="360"/>
        <v>0</v>
      </c>
      <c r="H4694" s="311"/>
      <c r="I4694" s="337">
        <f t="shared" si="361"/>
        <v>0</v>
      </c>
      <c r="J4694" s="344">
        <f t="shared" si="362"/>
        <v>0</v>
      </c>
      <c r="K4694" s="344">
        <f t="shared" si="363"/>
        <v>0</v>
      </c>
      <c r="L4694" s="336">
        <f t="shared" si="364"/>
        <v>0</v>
      </c>
    </row>
    <row r="4695" spans="1:12" x14ac:dyDescent="0.35">
      <c r="A4695" s="334">
        <v>4660</v>
      </c>
      <c r="B4695" s="306"/>
      <c r="C4695" s="321"/>
      <c r="D4695" s="321"/>
      <c r="E4695" s="321"/>
      <c r="F4695" s="321"/>
      <c r="G4695" s="335">
        <f t="shared" si="360"/>
        <v>0</v>
      </c>
      <c r="H4695" s="311"/>
      <c r="I4695" s="337">
        <f t="shared" si="361"/>
        <v>0</v>
      </c>
      <c r="J4695" s="344">
        <f t="shared" si="362"/>
        <v>0</v>
      </c>
      <c r="K4695" s="344">
        <f t="shared" si="363"/>
        <v>0</v>
      </c>
      <c r="L4695" s="336">
        <f t="shared" si="364"/>
        <v>0</v>
      </c>
    </row>
    <row r="4696" spans="1:12" x14ac:dyDescent="0.35">
      <c r="A4696" s="333">
        <v>4661</v>
      </c>
      <c r="B4696" s="306"/>
      <c r="C4696" s="321"/>
      <c r="D4696" s="321"/>
      <c r="E4696" s="321"/>
      <c r="F4696" s="321"/>
      <c r="G4696" s="335">
        <f t="shared" si="360"/>
        <v>0</v>
      </c>
      <c r="H4696" s="311"/>
      <c r="I4696" s="337">
        <f t="shared" si="361"/>
        <v>0</v>
      </c>
      <c r="J4696" s="344">
        <f t="shared" si="362"/>
        <v>0</v>
      </c>
      <c r="K4696" s="344">
        <f t="shared" si="363"/>
        <v>0</v>
      </c>
      <c r="L4696" s="336">
        <f t="shared" si="364"/>
        <v>0</v>
      </c>
    </row>
    <row r="4697" spans="1:12" x14ac:dyDescent="0.35">
      <c r="A4697" s="334">
        <v>4662</v>
      </c>
      <c r="B4697" s="306"/>
      <c r="C4697" s="321"/>
      <c r="D4697" s="321"/>
      <c r="E4697" s="321"/>
      <c r="F4697" s="321"/>
      <c r="G4697" s="335">
        <f t="shared" si="360"/>
        <v>0</v>
      </c>
      <c r="H4697" s="311"/>
      <c r="I4697" s="337">
        <f t="shared" si="361"/>
        <v>0</v>
      </c>
      <c r="J4697" s="344">
        <f t="shared" si="362"/>
        <v>0</v>
      </c>
      <c r="K4697" s="344">
        <f t="shared" si="363"/>
        <v>0</v>
      </c>
      <c r="L4697" s="336">
        <f t="shared" si="364"/>
        <v>0</v>
      </c>
    </row>
    <row r="4698" spans="1:12" x14ac:dyDescent="0.35">
      <c r="A4698" s="334">
        <v>4663</v>
      </c>
      <c r="B4698" s="306"/>
      <c r="C4698" s="321"/>
      <c r="D4698" s="321"/>
      <c r="E4698" s="321"/>
      <c r="F4698" s="321"/>
      <c r="G4698" s="335">
        <f t="shared" si="360"/>
        <v>0</v>
      </c>
      <c r="H4698" s="311"/>
      <c r="I4698" s="337">
        <f t="shared" si="361"/>
        <v>0</v>
      </c>
      <c r="J4698" s="344">
        <f t="shared" si="362"/>
        <v>0</v>
      </c>
      <c r="K4698" s="344">
        <f t="shared" si="363"/>
        <v>0</v>
      </c>
      <c r="L4698" s="336">
        <f t="shared" si="364"/>
        <v>0</v>
      </c>
    </row>
    <row r="4699" spans="1:12" x14ac:dyDescent="0.35">
      <c r="A4699" s="334">
        <v>4664</v>
      </c>
      <c r="B4699" s="306"/>
      <c r="C4699" s="321"/>
      <c r="D4699" s="321"/>
      <c r="E4699" s="321"/>
      <c r="F4699" s="321"/>
      <c r="G4699" s="335">
        <f t="shared" si="360"/>
        <v>0</v>
      </c>
      <c r="H4699" s="311"/>
      <c r="I4699" s="337">
        <f t="shared" si="361"/>
        <v>0</v>
      </c>
      <c r="J4699" s="344">
        <f t="shared" si="362"/>
        <v>0</v>
      </c>
      <c r="K4699" s="344">
        <f t="shared" si="363"/>
        <v>0</v>
      </c>
      <c r="L4699" s="336">
        <f t="shared" si="364"/>
        <v>0</v>
      </c>
    </row>
    <row r="4700" spans="1:12" x14ac:dyDescent="0.35">
      <c r="A4700" s="334">
        <v>4665</v>
      </c>
      <c r="B4700" s="306"/>
      <c r="C4700" s="321"/>
      <c r="D4700" s="321"/>
      <c r="E4700" s="321"/>
      <c r="F4700" s="321"/>
      <c r="G4700" s="335">
        <f t="shared" si="360"/>
        <v>0</v>
      </c>
      <c r="H4700" s="311"/>
      <c r="I4700" s="337">
        <f t="shared" si="361"/>
        <v>0</v>
      </c>
      <c r="J4700" s="344">
        <f t="shared" si="362"/>
        <v>0</v>
      </c>
      <c r="K4700" s="344">
        <f t="shared" si="363"/>
        <v>0</v>
      </c>
      <c r="L4700" s="336">
        <f t="shared" si="364"/>
        <v>0</v>
      </c>
    </row>
    <row r="4701" spans="1:12" x14ac:dyDescent="0.35">
      <c r="A4701" s="333">
        <v>4666</v>
      </c>
      <c r="B4701" s="306"/>
      <c r="C4701" s="321"/>
      <c r="D4701" s="321"/>
      <c r="E4701" s="321"/>
      <c r="F4701" s="321"/>
      <c r="G4701" s="335">
        <f t="shared" si="360"/>
        <v>0</v>
      </c>
      <c r="H4701" s="311"/>
      <c r="I4701" s="337">
        <f t="shared" si="361"/>
        <v>0</v>
      </c>
      <c r="J4701" s="344">
        <f t="shared" si="362"/>
        <v>0</v>
      </c>
      <c r="K4701" s="344">
        <f t="shared" si="363"/>
        <v>0</v>
      </c>
      <c r="L4701" s="336">
        <f t="shared" si="364"/>
        <v>0</v>
      </c>
    </row>
    <row r="4702" spans="1:12" x14ac:dyDescent="0.35">
      <c r="A4702" s="334">
        <v>4667</v>
      </c>
      <c r="B4702" s="306"/>
      <c r="C4702" s="321"/>
      <c r="D4702" s="321"/>
      <c r="E4702" s="321"/>
      <c r="F4702" s="321"/>
      <c r="G4702" s="335">
        <f t="shared" si="360"/>
        <v>0</v>
      </c>
      <c r="H4702" s="311"/>
      <c r="I4702" s="337">
        <f t="shared" si="361"/>
        <v>0</v>
      </c>
      <c r="J4702" s="344">
        <f t="shared" si="362"/>
        <v>0</v>
      </c>
      <c r="K4702" s="344">
        <f t="shared" si="363"/>
        <v>0</v>
      </c>
      <c r="L4702" s="336">
        <f t="shared" si="364"/>
        <v>0</v>
      </c>
    </row>
    <row r="4703" spans="1:12" x14ac:dyDescent="0.35">
      <c r="A4703" s="334">
        <v>4668</v>
      </c>
      <c r="B4703" s="306"/>
      <c r="C4703" s="321"/>
      <c r="D4703" s="321"/>
      <c r="E4703" s="321"/>
      <c r="F4703" s="321"/>
      <c r="G4703" s="335">
        <f t="shared" si="360"/>
        <v>0</v>
      </c>
      <c r="H4703" s="311"/>
      <c r="I4703" s="337">
        <f t="shared" si="361"/>
        <v>0</v>
      </c>
      <c r="J4703" s="344">
        <f t="shared" si="362"/>
        <v>0</v>
      </c>
      <c r="K4703" s="344">
        <f t="shared" si="363"/>
        <v>0</v>
      </c>
      <c r="L4703" s="336">
        <f t="shared" si="364"/>
        <v>0</v>
      </c>
    </row>
    <row r="4704" spans="1:12" x14ac:dyDescent="0.35">
      <c r="A4704" s="334">
        <v>4669</v>
      </c>
      <c r="B4704" s="306"/>
      <c r="C4704" s="321"/>
      <c r="D4704" s="321"/>
      <c r="E4704" s="321"/>
      <c r="F4704" s="321"/>
      <c r="G4704" s="335">
        <f t="shared" si="360"/>
        <v>0</v>
      </c>
      <c r="H4704" s="311"/>
      <c r="I4704" s="337">
        <f t="shared" si="361"/>
        <v>0</v>
      </c>
      <c r="J4704" s="344">
        <f t="shared" si="362"/>
        <v>0</v>
      </c>
      <c r="K4704" s="344">
        <f t="shared" si="363"/>
        <v>0</v>
      </c>
      <c r="L4704" s="336">
        <f t="shared" si="364"/>
        <v>0</v>
      </c>
    </row>
    <row r="4705" spans="1:12" x14ac:dyDescent="0.35">
      <c r="A4705" s="334">
        <v>4670</v>
      </c>
      <c r="B4705" s="306"/>
      <c r="C4705" s="321"/>
      <c r="D4705" s="321"/>
      <c r="E4705" s="321"/>
      <c r="F4705" s="321"/>
      <c r="G4705" s="335">
        <f t="shared" si="360"/>
        <v>0</v>
      </c>
      <c r="H4705" s="311"/>
      <c r="I4705" s="337">
        <f t="shared" si="361"/>
        <v>0</v>
      </c>
      <c r="J4705" s="344">
        <f t="shared" si="362"/>
        <v>0</v>
      </c>
      <c r="K4705" s="344">
        <f t="shared" si="363"/>
        <v>0</v>
      </c>
      <c r="L4705" s="336">
        <f t="shared" si="364"/>
        <v>0</v>
      </c>
    </row>
    <row r="4706" spans="1:12" x14ac:dyDescent="0.35">
      <c r="A4706" s="333">
        <v>4671</v>
      </c>
      <c r="B4706" s="306"/>
      <c r="C4706" s="321"/>
      <c r="D4706" s="321"/>
      <c r="E4706" s="321"/>
      <c r="F4706" s="321"/>
      <c r="G4706" s="335">
        <f t="shared" si="360"/>
        <v>0</v>
      </c>
      <c r="H4706" s="311"/>
      <c r="I4706" s="337">
        <f t="shared" si="361"/>
        <v>0</v>
      </c>
      <c r="J4706" s="344">
        <f t="shared" si="362"/>
        <v>0</v>
      </c>
      <c r="K4706" s="344">
        <f t="shared" si="363"/>
        <v>0</v>
      </c>
      <c r="L4706" s="336">
        <f t="shared" si="364"/>
        <v>0</v>
      </c>
    </row>
    <row r="4707" spans="1:12" x14ac:dyDescent="0.35">
      <c r="A4707" s="334">
        <v>4672</v>
      </c>
      <c r="B4707" s="306"/>
      <c r="C4707" s="321"/>
      <c r="D4707" s="321"/>
      <c r="E4707" s="321"/>
      <c r="F4707" s="321"/>
      <c r="G4707" s="335">
        <f t="shared" si="360"/>
        <v>0</v>
      </c>
      <c r="H4707" s="311"/>
      <c r="I4707" s="337">
        <f t="shared" si="361"/>
        <v>0</v>
      </c>
      <c r="J4707" s="344">
        <f t="shared" si="362"/>
        <v>0</v>
      </c>
      <c r="K4707" s="344">
        <f t="shared" si="363"/>
        <v>0</v>
      </c>
      <c r="L4707" s="336">
        <f t="shared" si="364"/>
        <v>0</v>
      </c>
    </row>
    <row r="4708" spans="1:12" x14ac:dyDescent="0.35">
      <c r="A4708" s="334">
        <v>4673</v>
      </c>
      <c r="B4708" s="306"/>
      <c r="C4708" s="321"/>
      <c r="D4708" s="321"/>
      <c r="E4708" s="321"/>
      <c r="F4708" s="321"/>
      <c r="G4708" s="335">
        <f t="shared" si="360"/>
        <v>0</v>
      </c>
      <c r="H4708" s="311"/>
      <c r="I4708" s="337">
        <f t="shared" si="361"/>
        <v>0</v>
      </c>
      <c r="J4708" s="344">
        <f t="shared" si="362"/>
        <v>0</v>
      </c>
      <c r="K4708" s="344">
        <f t="shared" si="363"/>
        <v>0</v>
      </c>
      <c r="L4708" s="336">
        <f t="shared" si="364"/>
        <v>0</v>
      </c>
    </row>
    <row r="4709" spans="1:12" x14ac:dyDescent="0.35">
      <c r="A4709" s="334">
        <v>4674</v>
      </c>
      <c r="B4709" s="306"/>
      <c r="C4709" s="321"/>
      <c r="D4709" s="321"/>
      <c r="E4709" s="321"/>
      <c r="F4709" s="321"/>
      <c r="G4709" s="335">
        <f t="shared" ref="G4709:G4772" si="365">IF(F4709="Residencial",E4709,F4709)</f>
        <v>0</v>
      </c>
      <c r="H4709" s="311"/>
      <c r="I4709" s="337">
        <f t="shared" ref="I4709:I4772" si="366">IF(F4709="Residencial",IF(H4709&lt;=11,H4709,11),0)</f>
        <v>0</v>
      </c>
      <c r="J4709" s="344">
        <f t="shared" ref="J4709:J4772" si="367">IF(OR(G4709=1,G4709=2),IF(H4709&lt;=6,H4709,6),0)</f>
        <v>0</v>
      </c>
      <c r="K4709" s="344">
        <f t="shared" si="363"/>
        <v>0</v>
      </c>
      <c r="L4709" s="336">
        <f t="shared" si="364"/>
        <v>0</v>
      </c>
    </row>
    <row r="4710" spans="1:12" x14ac:dyDescent="0.35">
      <c r="A4710" s="334">
        <v>4675</v>
      </c>
      <c r="B4710" s="306"/>
      <c r="C4710" s="321"/>
      <c r="D4710" s="321"/>
      <c r="E4710" s="321"/>
      <c r="F4710" s="321"/>
      <c r="G4710" s="335">
        <f t="shared" si="365"/>
        <v>0</v>
      </c>
      <c r="H4710" s="311"/>
      <c r="I4710" s="337">
        <f t="shared" si="366"/>
        <v>0</v>
      </c>
      <c r="J4710" s="344">
        <f t="shared" si="367"/>
        <v>0</v>
      </c>
      <c r="K4710" s="344">
        <f t="shared" ref="K4710:K4773" si="368">I4710-J4710</f>
        <v>0</v>
      </c>
      <c r="L4710" s="336">
        <f t="shared" ref="L4710:L4773" si="369">IF(F4710="Residencial",IF(H4710&gt;11,(H4710-I4710),0),0)</f>
        <v>0</v>
      </c>
    </row>
    <row r="4711" spans="1:12" x14ac:dyDescent="0.35">
      <c r="A4711" s="333">
        <v>4676</v>
      </c>
      <c r="B4711" s="306"/>
      <c r="C4711" s="321"/>
      <c r="D4711" s="321"/>
      <c r="E4711" s="321"/>
      <c r="F4711" s="321"/>
      <c r="G4711" s="335">
        <f t="shared" si="365"/>
        <v>0</v>
      </c>
      <c r="H4711" s="311"/>
      <c r="I4711" s="337">
        <f t="shared" si="366"/>
        <v>0</v>
      </c>
      <c r="J4711" s="344">
        <f t="shared" si="367"/>
        <v>0</v>
      </c>
      <c r="K4711" s="344">
        <f t="shared" si="368"/>
        <v>0</v>
      </c>
      <c r="L4711" s="336">
        <f t="shared" si="369"/>
        <v>0</v>
      </c>
    </row>
    <row r="4712" spans="1:12" x14ac:dyDescent="0.35">
      <c r="A4712" s="334">
        <v>4677</v>
      </c>
      <c r="B4712" s="306"/>
      <c r="C4712" s="321"/>
      <c r="D4712" s="321"/>
      <c r="E4712" s="321"/>
      <c r="F4712" s="321"/>
      <c r="G4712" s="335">
        <f t="shared" si="365"/>
        <v>0</v>
      </c>
      <c r="H4712" s="311"/>
      <c r="I4712" s="337">
        <f t="shared" si="366"/>
        <v>0</v>
      </c>
      <c r="J4712" s="344">
        <f t="shared" si="367"/>
        <v>0</v>
      </c>
      <c r="K4712" s="344">
        <f t="shared" si="368"/>
        <v>0</v>
      </c>
      <c r="L4712" s="336">
        <f t="shared" si="369"/>
        <v>0</v>
      </c>
    </row>
    <row r="4713" spans="1:12" x14ac:dyDescent="0.35">
      <c r="A4713" s="334">
        <v>4678</v>
      </c>
      <c r="B4713" s="306"/>
      <c r="C4713" s="321"/>
      <c r="D4713" s="321"/>
      <c r="E4713" s="321"/>
      <c r="F4713" s="321"/>
      <c r="G4713" s="335">
        <f t="shared" si="365"/>
        <v>0</v>
      </c>
      <c r="H4713" s="311"/>
      <c r="I4713" s="337">
        <f t="shared" si="366"/>
        <v>0</v>
      </c>
      <c r="J4713" s="344">
        <f t="shared" si="367"/>
        <v>0</v>
      </c>
      <c r="K4713" s="344">
        <f t="shared" si="368"/>
        <v>0</v>
      </c>
      <c r="L4713" s="336">
        <f t="shared" si="369"/>
        <v>0</v>
      </c>
    </row>
    <row r="4714" spans="1:12" x14ac:dyDescent="0.35">
      <c r="A4714" s="334">
        <v>4679</v>
      </c>
      <c r="B4714" s="306"/>
      <c r="C4714" s="321"/>
      <c r="D4714" s="321"/>
      <c r="E4714" s="321"/>
      <c r="F4714" s="321"/>
      <c r="G4714" s="335">
        <f t="shared" si="365"/>
        <v>0</v>
      </c>
      <c r="H4714" s="311"/>
      <c r="I4714" s="337">
        <f t="shared" si="366"/>
        <v>0</v>
      </c>
      <c r="J4714" s="344">
        <f t="shared" si="367"/>
        <v>0</v>
      </c>
      <c r="K4714" s="344">
        <f t="shared" si="368"/>
        <v>0</v>
      </c>
      <c r="L4714" s="336">
        <f t="shared" si="369"/>
        <v>0</v>
      </c>
    </row>
    <row r="4715" spans="1:12" x14ac:dyDescent="0.35">
      <c r="A4715" s="334">
        <v>4680</v>
      </c>
      <c r="B4715" s="306"/>
      <c r="C4715" s="321"/>
      <c r="D4715" s="321"/>
      <c r="E4715" s="321"/>
      <c r="F4715" s="321"/>
      <c r="G4715" s="335">
        <f t="shared" si="365"/>
        <v>0</v>
      </c>
      <c r="H4715" s="311"/>
      <c r="I4715" s="337">
        <f t="shared" si="366"/>
        <v>0</v>
      </c>
      <c r="J4715" s="344">
        <f t="shared" si="367"/>
        <v>0</v>
      </c>
      <c r="K4715" s="344">
        <f t="shared" si="368"/>
        <v>0</v>
      </c>
      <c r="L4715" s="336">
        <f t="shared" si="369"/>
        <v>0</v>
      </c>
    </row>
    <row r="4716" spans="1:12" x14ac:dyDescent="0.35">
      <c r="A4716" s="333">
        <v>4681</v>
      </c>
      <c r="B4716" s="306"/>
      <c r="C4716" s="321"/>
      <c r="D4716" s="321"/>
      <c r="E4716" s="321"/>
      <c r="F4716" s="321"/>
      <c r="G4716" s="335">
        <f t="shared" si="365"/>
        <v>0</v>
      </c>
      <c r="H4716" s="311"/>
      <c r="I4716" s="337">
        <f t="shared" si="366"/>
        <v>0</v>
      </c>
      <c r="J4716" s="344">
        <f t="shared" si="367"/>
        <v>0</v>
      </c>
      <c r="K4716" s="344">
        <f t="shared" si="368"/>
        <v>0</v>
      </c>
      <c r="L4716" s="336">
        <f t="shared" si="369"/>
        <v>0</v>
      </c>
    </row>
    <row r="4717" spans="1:12" x14ac:dyDescent="0.35">
      <c r="A4717" s="334">
        <v>4682</v>
      </c>
      <c r="B4717" s="306"/>
      <c r="C4717" s="321"/>
      <c r="D4717" s="321"/>
      <c r="E4717" s="321"/>
      <c r="F4717" s="321"/>
      <c r="G4717" s="335">
        <f t="shared" si="365"/>
        <v>0</v>
      </c>
      <c r="H4717" s="311"/>
      <c r="I4717" s="337">
        <f t="shared" si="366"/>
        <v>0</v>
      </c>
      <c r="J4717" s="344">
        <f t="shared" si="367"/>
        <v>0</v>
      </c>
      <c r="K4717" s="344">
        <f t="shared" si="368"/>
        <v>0</v>
      </c>
      <c r="L4717" s="336">
        <f t="shared" si="369"/>
        <v>0</v>
      </c>
    </row>
    <row r="4718" spans="1:12" x14ac:dyDescent="0.35">
      <c r="A4718" s="334">
        <v>4683</v>
      </c>
      <c r="B4718" s="306"/>
      <c r="C4718" s="321"/>
      <c r="D4718" s="321"/>
      <c r="E4718" s="321"/>
      <c r="F4718" s="321"/>
      <c r="G4718" s="335">
        <f t="shared" si="365"/>
        <v>0</v>
      </c>
      <c r="H4718" s="311"/>
      <c r="I4718" s="337">
        <f t="shared" si="366"/>
        <v>0</v>
      </c>
      <c r="J4718" s="344">
        <f t="shared" si="367"/>
        <v>0</v>
      </c>
      <c r="K4718" s="344">
        <f t="shared" si="368"/>
        <v>0</v>
      </c>
      <c r="L4718" s="336">
        <f t="shared" si="369"/>
        <v>0</v>
      </c>
    </row>
    <row r="4719" spans="1:12" x14ac:dyDescent="0.35">
      <c r="A4719" s="334">
        <v>4684</v>
      </c>
      <c r="B4719" s="306"/>
      <c r="C4719" s="321"/>
      <c r="D4719" s="321"/>
      <c r="E4719" s="321"/>
      <c r="F4719" s="321"/>
      <c r="G4719" s="335">
        <f t="shared" si="365"/>
        <v>0</v>
      </c>
      <c r="H4719" s="311"/>
      <c r="I4719" s="337">
        <f t="shared" si="366"/>
        <v>0</v>
      </c>
      <c r="J4719" s="344">
        <f t="shared" si="367"/>
        <v>0</v>
      </c>
      <c r="K4719" s="344">
        <f t="shared" si="368"/>
        <v>0</v>
      </c>
      <c r="L4719" s="336">
        <f t="shared" si="369"/>
        <v>0</v>
      </c>
    </row>
    <row r="4720" spans="1:12" x14ac:dyDescent="0.35">
      <c r="A4720" s="334">
        <v>4685</v>
      </c>
      <c r="B4720" s="306"/>
      <c r="C4720" s="321"/>
      <c r="D4720" s="321"/>
      <c r="E4720" s="321"/>
      <c r="F4720" s="321"/>
      <c r="G4720" s="335">
        <f t="shared" si="365"/>
        <v>0</v>
      </c>
      <c r="H4720" s="311"/>
      <c r="I4720" s="337">
        <f t="shared" si="366"/>
        <v>0</v>
      </c>
      <c r="J4720" s="344">
        <f t="shared" si="367"/>
        <v>0</v>
      </c>
      <c r="K4720" s="344">
        <f t="shared" si="368"/>
        <v>0</v>
      </c>
      <c r="L4720" s="336">
        <f t="shared" si="369"/>
        <v>0</v>
      </c>
    </row>
    <row r="4721" spans="1:12" x14ac:dyDescent="0.35">
      <c r="A4721" s="333">
        <v>4686</v>
      </c>
      <c r="B4721" s="306"/>
      <c r="C4721" s="321"/>
      <c r="D4721" s="321"/>
      <c r="E4721" s="321"/>
      <c r="F4721" s="321"/>
      <c r="G4721" s="335">
        <f t="shared" si="365"/>
        <v>0</v>
      </c>
      <c r="H4721" s="311"/>
      <c r="I4721" s="337">
        <f t="shared" si="366"/>
        <v>0</v>
      </c>
      <c r="J4721" s="344">
        <f t="shared" si="367"/>
        <v>0</v>
      </c>
      <c r="K4721" s="344">
        <f t="shared" si="368"/>
        <v>0</v>
      </c>
      <c r="L4721" s="336">
        <f t="shared" si="369"/>
        <v>0</v>
      </c>
    </row>
    <row r="4722" spans="1:12" x14ac:dyDescent="0.35">
      <c r="A4722" s="334">
        <v>4687</v>
      </c>
      <c r="B4722" s="306"/>
      <c r="C4722" s="321"/>
      <c r="D4722" s="321"/>
      <c r="E4722" s="321"/>
      <c r="F4722" s="321"/>
      <c r="G4722" s="335">
        <f t="shared" si="365"/>
        <v>0</v>
      </c>
      <c r="H4722" s="311"/>
      <c r="I4722" s="337">
        <f t="shared" si="366"/>
        <v>0</v>
      </c>
      <c r="J4722" s="344">
        <f t="shared" si="367"/>
        <v>0</v>
      </c>
      <c r="K4722" s="344">
        <f t="shared" si="368"/>
        <v>0</v>
      </c>
      <c r="L4722" s="336">
        <f t="shared" si="369"/>
        <v>0</v>
      </c>
    </row>
    <row r="4723" spans="1:12" x14ac:dyDescent="0.35">
      <c r="A4723" s="334">
        <v>4688</v>
      </c>
      <c r="B4723" s="306"/>
      <c r="C4723" s="321"/>
      <c r="D4723" s="321"/>
      <c r="E4723" s="321"/>
      <c r="F4723" s="321"/>
      <c r="G4723" s="335">
        <f t="shared" si="365"/>
        <v>0</v>
      </c>
      <c r="H4723" s="311"/>
      <c r="I4723" s="337">
        <f t="shared" si="366"/>
        <v>0</v>
      </c>
      <c r="J4723" s="344">
        <f t="shared" si="367"/>
        <v>0</v>
      </c>
      <c r="K4723" s="344">
        <f t="shared" si="368"/>
        <v>0</v>
      </c>
      <c r="L4723" s="336">
        <f t="shared" si="369"/>
        <v>0</v>
      </c>
    </row>
    <row r="4724" spans="1:12" x14ac:dyDescent="0.35">
      <c r="A4724" s="334">
        <v>4689</v>
      </c>
      <c r="B4724" s="306"/>
      <c r="C4724" s="321"/>
      <c r="D4724" s="321"/>
      <c r="E4724" s="321"/>
      <c r="F4724" s="321"/>
      <c r="G4724" s="335">
        <f t="shared" si="365"/>
        <v>0</v>
      </c>
      <c r="H4724" s="311"/>
      <c r="I4724" s="337">
        <f t="shared" si="366"/>
        <v>0</v>
      </c>
      <c r="J4724" s="344">
        <f t="shared" si="367"/>
        <v>0</v>
      </c>
      <c r="K4724" s="344">
        <f t="shared" si="368"/>
        <v>0</v>
      </c>
      <c r="L4724" s="336">
        <f t="shared" si="369"/>
        <v>0</v>
      </c>
    </row>
    <row r="4725" spans="1:12" x14ac:dyDescent="0.35">
      <c r="A4725" s="334">
        <v>4690</v>
      </c>
      <c r="B4725" s="306"/>
      <c r="C4725" s="321"/>
      <c r="D4725" s="321"/>
      <c r="E4725" s="321"/>
      <c r="F4725" s="321"/>
      <c r="G4725" s="335">
        <f t="shared" si="365"/>
        <v>0</v>
      </c>
      <c r="H4725" s="311"/>
      <c r="I4725" s="337">
        <f t="shared" si="366"/>
        <v>0</v>
      </c>
      <c r="J4725" s="344">
        <f t="shared" si="367"/>
        <v>0</v>
      </c>
      <c r="K4725" s="344">
        <f t="shared" si="368"/>
        <v>0</v>
      </c>
      <c r="L4725" s="336">
        <f t="shared" si="369"/>
        <v>0</v>
      </c>
    </row>
    <row r="4726" spans="1:12" x14ac:dyDescent="0.35">
      <c r="A4726" s="333">
        <v>4691</v>
      </c>
      <c r="B4726" s="306"/>
      <c r="C4726" s="321"/>
      <c r="D4726" s="321"/>
      <c r="E4726" s="321"/>
      <c r="F4726" s="321"/>
      <c r="G4726" s="335">
        <f t="shared" si="365"/>
        <v>0</v>
      </c>
      <c r="H4726" s="311"/>
      <c r="I4726" s="337">
        <f t="shared" si="366"/>
        <v>0</v>
      </c>
      <c r="J4726" s="344">
        <f t="shared" si="367"/>
        <v>0</v>
      </c>
      <c r="K4726" s="344">
        <f t="shared" si="368"/>
        <v>0</v>
      </c>
      <c r="L4726" s="336">
        <f t="shared" si="369"/>
        <v>0</v>
      </c>
    </row>
    <row r="4727" spans="1:12" x14ac:dyDescent="0.35">
      <c r="A4727" s="334">
        <v>4692</v>
      </c>
      <c r="B4727" s="306"/>
      <c r="C4727" s="321"/>
      <c r="D4727" s="321"/>
      <c r="E4727" s="321"/>
      <c r="F4727" s="321"/>
      <c r="G4727" s="335">
        <f t="shared" si="365"/>
        <v>0</v>
      </c>
      <c r="H4727" s="311"/>
      <c r="I4727" s="337">
        <f t="shared" si="366"/>
        <v>0</v>
      </c>
      <c r="J4727" s="344">
        <f t="shared" si="367"/>
        <v>0</v>
      </c>
      <c r="K4727" s="344">
        <f t="shared" si="368"/>
        <v>0</v>
      </c>
      <c r="L4727" s="336">
        <f t="shared" si="369"/>
        <v>0</v>
      </c>
    </row>
    <row r="4728" spans="1:12" x14ac:dyDescent="0.35">
      <c r="A4728" s="334">
        <v>4693</v>
      </c>
      <c r="B4728" s="306"/>
      <c r="C4728" s="321"/>
      <c r="D4728" s="321"/>
      <c r="E4728" s="321"/>
      <c r="F4728" s="321"/>
      <c r="G4728" s="335">
        <f t="shared" si="365"/>
        <v>0</v>
      </c>
      <c r="H4728" s="311"/>
      <c r="I4728" s="337">
        <f t="shared" si="366"/>
        <v>0</v>
      </c>
      <c r="J4728" s="344">
        <f t="shared" si="367"/>
        <v>0</v>
      </c>
      <c r="K4728" s="344">
        <f t="shared" si="368"/>
        <v>0</v>
      </c>
      <c r="L4728" s="336">
        <f t="shared" si="369"/>
        <v>0</v>
      </c>
    </row>
    <row r="4729" spans="1:12" x14ac:dyDescent="0.35">
      <c r="A4729" s="334">
        <v>4694</v>
      </c>
      <c r="B4729" s="306"/>
      <c r="C4729" s="321"/>
      <c r="D4729" s="321"/>
      <c r="E4729" s="321"/>
      <c r="F4729" s="321"/>
      <c r="G4729" s="335">
        <f t="shared" si="365"/>
        <v>0</v>
      </c>
      <c r="H4729" s="311"/>
      <c r="I4729" s="337">
        <f t="shared" si="366"/>
        <v>0</v>
      </c>
      <c r="J4729" s="344">
        <f t="shared" si="367"/>
        <v>0</v>
      </c>
      <c r="K4729" s="344">
        <f t="shared" si="368"/>
        <v>0</v>
      </c>
      <c r="L4729" s="336">
        <f t="shared" si="369"/>
        <v>0</v>
      </c>
    </row>
    <row r="4730" spans="1:12" x14ac:dyDescent="0.35">
      <c r="A4730" s="334">
        <v>4695</v>
      </c>
      <c r="B4730" s="306"/>
      <c r="C4730" s="321"/>
      <c r="D4730" s="321"/>
      <c r="E4730" s="321"/>
      <c r="F4730" s="321"/>
      <c r="G4730" s="335">
        <f t="shared" si="365"/>
        <v>0</v>
      </c>
      <c r="H4730" s="311"/>
      <c r="I4730" s="337">
        <f t="shared" si="366"/>
        <v>0</v>
      </c>
      <c r="J4730" s="344">
        <f t="shared" si="367"/>
        <v>0</v>
      </c>
      <c r="K4730" s="344">
        <f t="shared" si="368"/>
        <v>0</v>
      </c>
      <c r="L4730" s="336">
        <f t="shared" si="369"/>
        <v>0</v>
      </c>
    </row>
    <row r="4731" spans="1:12" x14ac:dyDescent="0.35">
      <c r="A4731" s="333">
        <v>4696</v>
      </c>
      <c r="B4731" s="306"/>
      <c r="C4731" s="321"/>
      <c r="D4731" s="321"/>
      <c r="E4731" s="321"/>
      <c r="F4731" s="321"/>
      <c r="G4731" s="335">
        <f t="shared" si="365"/>
        <v>0</v>
      </c>
      <c r="H4731" s="311"/>
      <c r="I4731" s="337">
        <f t="shared" si="366"/>
        <v>0</v>
      </c>
      <c r="J4731" s="344">
        <f t="shared" si="367"/>
        <v>0</v>
      </c>
      <c r="K4731" s="344">
        <f t="shared" si="368"/>
        <v>0</v>
      </c>
      <c r="L4731" s="336">
        <f t="shared" si="369"/>
        <v>0</v>
      </c>
    </row>
    <row r="4732" spans="1:12" x14ac:dyDescent="0.35">
      <c r="A4732" s="334">
        <v>4697</v>
      </c>
      <c r="B4732" s="306"/>
      <c r="C4732" s="321"/>
      <c r="D4732" s="321"/>
      <c r="E4732" s="321"/>
      <c r="F4732" s="321"/>
      <c r="G4732" s="335">
        <f t="shared" si="365"/>
        <v>0</v>
      </c>
      <c r="H4732" s="311"/>
      <c r="I4732" s="337">
        <f t="shared" si="366"/>
        <v>0</v>
      </c>
      <c r="J4732" s="344">
        <f t="shared" si="367"/>
        <v>0</v>
      </c>
      <c r="K4732" s="344">
        <f t="shared" si="368"/>
        <v>0</v>
      </c>
      <c r="L4732" s="336">
        <f t="shared" si="369"/>
        <v>0</v>
      </c>
    </row>
    <row r="4733" spans="1:12" x14ac:dyDescent="0.35">
      <c r="A4733" s="334">
        <v>4698</v>
      </c>
      <c r="B4733" s="306"/>
      <c r="C4733" s="321"/>
      <c r="D4733" s="321"/>
      <c r="E4733" s="321"/>
      <c r="F4733" s="321"/>
      <c r="G4733" s="335">
        <f t="shared" si="365"/>
        <v>0</v>
      </c>
      <c r="H4733" s="311"/>
      <c r="I4733" s="337">
        <f t="shared" si="366"/>
        <v>0</v>
      </c>
      <c r="J4733" s="344">
        <f t="shared" si="367"/>
        <v>0</v>
      </c>
      <c r="K4733" s="344">
        <f t="shared" si="368"/>
        <v>0</v>
      </c>
      <c r="L4733" s="336">
        <f t="shared" si="369"/>
        <v>0</v>
      </c>
    </row>
    <row r="4734" spans="1:12" x14ac:dyDescent="0.35">
      <c r="A4734" s="334">
        <v>4699</v>
      </c>
      <c r="B4734" s="306"/>
      <c r="C4734" s="321"/>
      <c r="D4734" s="321"/>
      <c r="E4734" s="321"/>
      <c r="F4734" s="321"/>
      <c r="G4734" s="335">
        <f t="shared" si="365"/>
        <v>0</v>
      </c>
      <c r="H4734" s="311"/>
      <c r="I4734" s="337">
        <f t="shared" si="366"/>
        <v>0</v>
      </c>
      <c r="J4734" s="344">
        <f t="shared" si="367"/>
        <v>0</v>
      </c>
      <c r="K4734" s="344">
        <f t="shared" si="368"/>
        <v>0</v>
      </c>
      <c r="L4734" s="336">
        <f t="shared" si="369"/>
        <v>0</v>
      </c>
    </row>
    <row r="4735" spans="1:12" x14ac:dyDescent="0.35">
      <c r="A4735" s="334">
        <v>4700</v>
      </c>
      <c r="B4735" s="306"/>
      <c r="C4735" s="321"/>
      <c r="D4735" s="321"/>
      <c r="E4735" s="321"/>
      <c r="F4735" s="321"/>
      <c r="G4735" s="335">
        <f t="shared" si="365"/>
        <v>0</v>
      </c>
      <c r="H4735" s="311"/>
      <c r="I4735" s="337">
        <f t="shared" si="366"/>
        <v>0</v>
      </c>
      <c r="J4735" s="344">
        <f t="shared" si="367"/>
        <v>0</v>
      </c>
      <c r="K4735" s="344">
        <f t="shared" si="368"/>
        <v>0</v>
      </c>
      <c r="L4735" s="336">
        <f t="shared" si="369"/>
        <v>0</v>
      </c>
    </row>
    <row r="4736" spans="1:12" x14ac:dyDescent="0.35">
      <c r="A4736" s="333">
        <v>4701</v>
      </c>
      <c r="B4736" s="306"/>
      <c r="C4736" s="321"/>
      <c r="D4736" s="321"/>
      <c r="E4736" s="321"/>
      <c r="F4736" s="321"/>
      <c r="G4736" s="335">
        <f t="shared" si="365"/>
        <v>0</v>
      </c>
      <c r="H4736" s="311"/>
      <c r="I4736" s="337">
        <f t="shared" si="366"/>
        <v>0</v>
      </c>
      <c r="J4736" s="344">
        <f t="shared" si="367"/>
        <v>0</v>
      </c>
      <c r="K4736" s="344">
        <f t="shared" si="368"/>
        <v>0</v>
      </c>
      <c r="L4736" s="336">
        <f t="shared" si="369"/>
        <v>0</v>
      </c>
    </row>
    <row r="4737" spans="1:12" x14ac:dyDescent="0.35">
      <c r="A4737" s="334">
        <v>4702</v>
      </c>
      <c r="B4737" s="306"/>
      <c r="C4737" s="321"/>
      <c r="D4737" s="321"/>
      <c r="E4737" s="321"/>
      <c r="F4737" s="321"/>
      <c r="G4737" s="335">
        <f t="shared" si="365"/>
        <v>0</v>
      </c>
      <c r="H4737" s="311"/>
      <c r="I4737" s="337">
        <f t="shared" si="366"/>
        <v>0</v>
      </c>
      <c r="J4737" s="344">
        <f t="shared" si="367"/>
        <v>0</v>
      </c>
      <c r="K4737" s="344">
        <f t="shared" si="368"/>
        <v>0</v>
      </c>
      <c r="L4737" s="336">
        <f t="shared" si="369"/>
        <v>0</v>
      </c>
    </row>
    <row r="4738" spans="1:12" x14ac:dyDescent="0.35">
      <c r="A4738" s="334">
        <v>4703</v>
      </c>
      <c r="B4738" s="306"/>
      <c r="C4738" s="321"/>
      <c r="D4738" s="321"/>
      <c r="E4738" s="321"/>
      <c r="F4738" s="321"/>
      <c r="G4738" s="335">
        <f t="shared" si="365"/>
        <v>0</v>
      </c>
      <c r="H4738" s="311"/>
      <c r="I4738" s="337">
        <f t="shared" si="366"/>
        <v>0</v>
      </c>
      <c r="J4738" s="344">
        <f t="shared" si="367"/>
        <v>0</v>
      </c>
      <c r="K4738" s="344">
        <f t="shared" si="368"/>
        <v>0</v>
      </c>
      <c r="L4738" s="336">
        <f t="shared" si="369"/>
        <v>0</v>
      </c>
    </row>
    <row r="4739" spans="1:12" x14ac:dyDescent="0.35">
      <c r="A4739" s="334">
        <v>4704</v>
      </c>
      <c r="B4739" s="306"/>
      <c r="C4739" s="321"/>
      <c r="D4739" s="321"/>
      <c r="E4739" s="321"/>
      <c r="F4739" s="321"/>
      <c r="G4739" s="335">
        <f t="shared" si="365"/>
        <v>0</v>
      </c>
      <c r="H4739" s="311"/>
      <c r="I4739" s="337">
        <f t="shared" si="366"/>
        <v>0</v>
      </c>
      <c r="J4739" s="344">
        <f t="shared" si="367"/>
        <v>0</v>
      </c>
      <c r="K4739" s="344">
        <f t="shared" si="368"/>
        <v>0</v>
      </c>
      <c r="L4739" s="336">
        <f t="shared" si="369"/>
        <v>0</v>
      </c>
    </row>
    <row r="4740" spans="1:12" x14ac:dyDescent="0.35">
      <c r="A4740" s="334">
        <v>4705</v>
      </c>
      <c r="B4740" s="306"/>
      <c r="C4740" s="321"/>
      <c r="D4740" s="321"/>
      <c r="E4740" s="321"/>
      <c r="F4740" s="321"/>
      <c r="G4740" s="335">
        <f t="shared" si="365"/>
        <v>0</v>
      </c>
      <c r="H4740" s="311"/>
      <c r="I4740" s="337">
        <f t="shared" si="366"/>
        <v>0</v>
      </c>
      <c r="J4740" s="344">
        <f t="shared" si="367"/>
        <v>0</v>
      </c>
      <c r="K4740" s="344">
        <f t="shared" si="368"/>
        <v>0</v>
      </c>
      <c r="L4740" s="336">
        <f t="shared" si="369"/>
        <v>0</v>
      </c>
    </row>
    <row r="4741" spans="1:12" x14ac:dyDescent="0.35">
      <c r="A4741" s="333">
        <v>4706</v>
      </c>
      <c r="B4741" s="306"/>
      <c r="C4741" s="321"/>
      <c r="D4741" s="321"/>
      <c r="E4741" s="321"/>
      <c r="F4741" s="321"/>
      <c r="G4741" s="335">
        <f t="shared" si="365"/>
        <v>0</v>
      </c>
      <c r="H4741" s="311"/>
      <c r="I4741" s="337">
        <f t="shared" si="366"/>
        <v>0</v>
      </c>
      <c r="J4741" s="344">
        <f t="shared" si="367"/>
        <v>0</v>
      </c>
      <c r="K4741" s="344">
        <f t="shared" si="368"/>
        <v>0</v>
      </c>
      <c r="L4741" s="336">
        <f t="shared" si="369"/>
        <v>0</v>
      </c>
    </row>
    <row r="4742" spans="1:12" x14ac:dyDescent="0.35">
      <c r="A4742" s="334">
        <v>4707</v>
      </c>
      <c r="B4742" s="306"/>
      <c r="C4742" s="321"/>
      <c r="D4742" s="321"/>
      <c r="E4742" s="321"/>
      <c r="F4742" s="321"/>
      <c r="G4742" s="335">
        <f t="shared" si="365"/>
        <v>0</v>
      </c>
      <c r="H4742" s="311"/>
      <c r="I4742" s="337">
        <f t="shared" si="366"/>
        <v>0</v>
      </c>
      <c r="J4742" s="344">
        <f t="shared" si="367"/>
        <v>0</v>
      </c>
      <c r="K4742" s="344">
        <f t="shared" si="368"/>
        <v>0</v>
      </c>
      <c r="L4742" s="336">
        <f t="shared" si="369"/>
        <v>0</v>
      </c>
    </row>
    <row r="4743" spans="1:12" x14ac:dyDescent="0.35">
      <c r="A4743" s="334">
        <v>4708</v>
      </c>
      <c r="B4743" s="306"/>
      <c r="C4743" s="321"/>
      <c r="D4743" s="321"/>
      <c r="E4743" s="321"/>
      <c r="F4743" s="321"/>
      <c r="G4743" s="335">
        <f t="shared" si="365"/>
        <v>0</v>
      </c>
      <c r="H4743" s="311"/>
      <c r="I4743" s="337">
        <f t="shared" si="366"/>
        <v>0</v>
      </c>
      <c r="J4743" s="344">
        <f t="shared" si="367"/>
        <v>0</v>
      </c>
      <c r="K4743" s="344">
        <f t="shared" si="368"/>
        <v>0</v>
      </c>
      <c r="L4743" s="336">
        <f t="shared" si="369"/>
        <v>0</v>
      </c>
    </row>
    <row r="4744" spans="1:12" x14ac:dyDescent="0.35">
      <c r="A4744" s="334">
        <v>4709</v>
      </c>
      <c r="B4744" s="306"/>
      <c r="C4744" s="321"/>
      <c r="D4744" s="321"/>
      <c r="E4744" s="321"/>
      <c r="F4744" s="321"/>
      <c r="G4744" s="335">
        <f t="shared" si="365"/>
        <v>0</v>
      </c>
      <c r="H4744" s="311"/>
      <c r="I4744" s="337">
        <f t="shared" si="366"/>
        <v>0</v>
      </c>
      <c r="J4744" s="344">
        <f t="shared" si="367"/>
        <v>0</v>
      </c>
      <c r="K4744" s="344">
        <f t="shared" si="368"/>
        <v>0</v>
      </c>
      <c r="L4744" s="336">
        <f t="shared" si="369"/>
        <v>0</v>
      </c>
    </row>
    <row r="4745" spans="1:12" x14ac:dyDescent="0.35">
      <c r="A4745" s="334">
        <v>4710</v>
      </c>
      <c r="B4745" s="306"/>
      <c r="C4745" s="321"/>
      <c r="D4745" s="321"/>
      <c r="E4745" s="321"/>
      <c r="F4745" s="321"/>
      <c r="G4745" s="335">
        <f t="shared" si="365"/>
        <v>0</v>
      </c>
      <c r="H4745" s="311"/>
      <c r="I4745" s="337">
        <f t="shared" si="366"/>
        <v>0</v>
      </c>
      <c r="J4745" s="344">
        <f t="shared" si="367"/>
        <v>0</v>
      </c>
      <c r="K4745" s="344">
        <f t="shared" si="368"/>
        <v>0</v>
      </c>
      <c r="L4745" s="336">
        <f t="shared" si="369"/>
        <v>0</v>
      </c>
    </row>
    <row r="4746" spans="1:12" x14ac:dyDescent="0.35">
      <c r="A4746" s="333">
        <v>4711</v>
      </c>
      <c r="B4746" s="306"/>
      <c r="C4746" s="321"/>
      <c r="D4746" s="321"/>
      <c r="E4746" s="321"/>
      <c r="F4746" s="321"/>
      <c r="G4746" s="335">
        <f t="shared" si="365"/>
        <v>0</v>
      </c>
      <c r="H4746" s="311"/>
      <c r="I4746" s="337">
        <f t="shared" si="366"/>
        <v>0</v>
      </c>
      <c r="J4746" s="344">
        <f t="shared" si="367"/>
        <v>0</v>
      </c>
      <c r="K4746" s="344">
        <f t="shared" si="368"/>
        <v>0</v>
      </c>
      <c r="L4746" s="336">
        <f t="shared" si="369"/>
        <v>0</v>
      </c>
    </row>
    <row r="4747" spans="1:12" x14ac:dyDescent="0.35">
      <c r="A4747" s="334">
        <v>4712</v>
      </c>
      <c r="B4747" s="306"/>
      <c r="C4747" s="321"/>
      <c r="D4747" s="321"/>
      <c r="E4747" s="321"/>
      <c r="F4747" s="321"/>
      <c r="G4747" s="335">
        <f t="shared" si="365"/>
        <v>0</v>
      </c>
      <c r="H4747" s="311"/>
      <c r="I4747" s="337">
        <f t="shared" si="366"/>
        <v>0</v>
      </c>
      <c r="J4747" s="344">
        <f t="shared" si="367"/>
        <v>0</v>
      </c>
      <c r="K4747" s="344">
        <f t="shared" si="368"/>
        <v>0</v>
      </c>
      <c r="L4747" s="336">
        <f t="shared" si="369"/>
        <v>0</v>
      </c>
    </row>
    <row r="4748" spans="1:12" x14ac:dyDescent="0.35">
      <c r="A4748" s="334">
        <v>4713</v>
      </c>
      <c r="B4748" s="306"/>
      <c r="C4748" s="321"/>
      <c r="D4748" s="321"/>
      <c r="E4748" s="321"/>
      <c r="F4748" s="321"/>
      <c r="G4748" s="335">
        <f t="shared" si="365"/>
        <v>0</v>
      </c>
      <c r="H4748" s="311"/>
      <c r="I4748" s="337">
        <f t="shared" si="366"/>
        <v>0</v>
      </c>
      <c r="J4748" s="344">
        <f t="shared" si="367"/>
        <v>0</v>
      </c>
      <c r="K4748" s="344">
        <f t="shared" si="368"/>
        <v>0</v>
      </c>
      <c r="L4748" s="336">
        <f t="shared" si="369"/>
        <v>0</v>
      </c>
    </row>
    <row r="4749" spans="1:12" x14ac:dyDescent="0.35">
      <c r="A4749" s="334">
        <v>4714</v>
      </c>
      <c r="B4749" s="306"/>
      <c r="C4749" s="321"/>
      <c r="D4749" s="321"/>
      <c r="E4749" s="321"/>
      <c r="F4749" s="321"/>
      <c r="G4749" s="335">
        <f t="shared" si="365"/>
        <v>0</v>
      </c>
      <c r="H4749" s="311"/>
      <c r="I4749" s="337">
        <f t="shared" si="366"/>
        <v>0</v>
      </c>
      <c r="J4749" s="344">
        <f t="shared" si="367"/>
        <v>0</v>
      </c>
      <c r="K4749" s="344">
        <f t="shared" si="368"/>
        <v>0</v>
      </c>
      <c r="L4749" s="336">
        <f t="shared" si="369"/>
        <v>0</v>
      </c>
    </row>
    <row r="4750" spans="1:12" x14ac:dyDescent="0.35">
      <c r="A4750" s="334">
        <v>4715</v>
      </c>
      <c r="B4750" s="306"/>
      <c r="C4750" s="321"/>
      <c r="D4750" s="321"/>
      <c r="E4750" s="321"/>
      <c r="F4750" s="321"/>
      <c r="G4750" s="335">
        <f t="shared" si="365"/>
        <v>0</v>
      </c>
      <c r="H4750" s="311"/>
      <c r="I4750" s="337">
        <f t="shared" si="366"/>
        <v>0</v>
      </c>
      <c r="J4750" s="344">
        <f t="shared" si="367"/>
        <v>0</v>
      </c>
      <c r="K4750" s="344">
        <f t="shared" si="368"/>
        <v>0</v>
      </c>
      <c r="L4750" s="336">
        <f t="shared" si="369"/>
        <v>0</v>
      </c>
    </row>
    <row r="4751" spans="1:12" x14ac:dyDescent="0.35">
      <c r="A4751" s="333">
        <v>4716</v>
      </c>
      <c r="B4751" s="306"/>
      <c r="C4751" s="321"/>
      <c r="D4751" s="321"/>
      <c r="E4751" s="321"/>
      <c r="F4751" s="321"/>
      <c r="G4751" s="335">
        <f t="shared" si="365"/>
        <v>0</v>
      </c>
      <c r="H4751" s="311"/>
      <c r="I4751" s="337">
        <f t="shared" si="366"/>
        <v>0</v>
      </c>
      <c r="J4751" s="344">
        <f t="shared" si="367"/>
        <v>0</v>
      </c>
      <c r="K4751" s="344">
        <f t="shared" si="368"/>
        <v>0</v>
      </c>
      <c r="L4751" s="336">
        <f t="shared" si="369"/>
        <v>0</v>
      </c>
    </row>
    <row r="4752" spans="1:12" x14ac:dyDescent="0.35">
      <c r="A4752" s="334">
        <v>4717</v>
      </c>
      <c r="B4752" s="306"/>
      <c r="C4752" s="321"/>
      <c r="D4752" s="321"/>
      <c r="E4752" s="321"/>
      <c r="F4752" s="321"/>
      <c r="G4752" s="335">
        <f t="shared" si="365"/>
        <v>0</v>
      </c>
      <c r="H4752" s="311"/>
      <c r="I4752" s="337">
        <f t="shared" si="366"/>
        <v>0</v>
      </c>
      <c r="J4752" s="344">
        <f t="shared" si="367"/>
        <v>0</v>
      </c>
      <c r="K4752" s="344">
        <f t="shared" si="368"/>
        <v>0</v>
      </c>
      <c r="L4752" s="336">
        <f t="shared" si="369"/>
        <v>0</v>
      </c>
    </row>
    <row r="4753" spans="1:12" x14ac:dyDescent="0.35">
      <c r="A4753" s="334">
        <v>4718</v>
      </c>
      <c r="B4753" s="306"/>
      <c r="C4753" s="321"/>
      <c r="D4753" s="321"/>
      <c r="E4753" s="321"/>
      <c r="F4753" s="321"/>
      <c r="G4753" s="335">
        <f t="shared" si="365"/>
        <v>0</v>
      </c>
      <c r="H4753" s="311"/>
      <c r="I4753" s="337">
        <f t="shared" si="366"/>
        <v>0</v>
      </c>
      <c r="J4753" s="344">
        <f t="shared" si="367"/>
        <v>0</v>
      </c>
      <c r="K4753" s="344">
        <f t="shared" si="368"/>
        <v>0</v>
      </c>
      <c r="L4753" s="336">
        <f t="shared" si="369"/>
        <v>0</v>
      </c>
    </row>
    <row r="4754" spans="1:12" x14ac:dyDescent="0.35">
      <c r="A4754" s="334">
        <v>4719</v>
      </c>
      <c r="B4754" s="306"/>
      <c r="C4754" s="321"/>
      <c r="D4754" s="321"/>
      <c r="E4754" s="321"/>
      <c r="F4754" s="321"/>
      <c r="G4754" s="335">
        <f t="shared" si="365"/>
        <v>0</v>
      </c>
      <c r="H4754" s="311"/>
      <c r="I4754" s="337">
        <f t="shared" si="366"/>
        <v>0</v>
      </c>
      <c r="J4754" s="344">
        <f t="shared" si="367"/>
        <v>0</v>
      </c>
      <c r="K4754" s="344">
        <f t="shared" si="368"/>
        <v>0</v>
      </c>
      <c r="L4754" s="336">
        <f t="shared" si="369"/>
        <v>0</v>
      </c>
    </row>
    <row r="4755" spans="1:12" x14ac:dyDescent="0.35">
      <c r="A4755" s="334">
        <v>4720</v>
      </c>
      <c r="B4755" s="306"/>
      <c r="C4755" s="321"/>
      <c r="D4755" s="321"/>
      <c r="E4755" s="321"/>
      <c r="F4755" s="321"/>
      <c r="G4755" s="335">
        <f t="shared" si="365"/>
        <v>0</v>
      </c>
      <c r="H4755" s="311"/>
      <c r="I4755" s="337">
        <f t="shared" si="366"/>
        <v>0</v>
      </c>
      <c r="J4755" s="344">
        <f t="shared" si="367"/>
        <v>0</v>
      </c>
      <c r="K4755" s="344">
        <f t="shared" si="368"/>
        <v>0</v>
      </c>
      <c r="L4755" s="336">
        <f t="shared" si="369"/>
        <v>0</v>
      </c>
    </row>
    <row r="4756" spans="1:12" x14ac:dyDescent="0.35">
      <c r="A4756" s="333">
        <v>4721</v>
      </c>
      <c r="B4756" s="306"/>
      <c r="C4756" s="321"/>
      <c r="D4756" s="321"/>
      <c r="E4756" s="321"/>
      <c r="F4756" s="321"/>
      <c r="G4756" s="335">
        <f t="shared" si="365"/>
        <v>0</v>
      </c>
      <c r="H4756" s="311"/>
      <c r="I4756" s="337">
        <f t="shared" si="366"/>
        <v>0</v>
      </c>
      <c r="J4756" s="344">
        <f t="shared" si="367"/>
        <v>0</v>
      </c>
      <c r="K4756" s="344">
        <f t="shared" si="368"/>
        <v>0</v>
      </c>
      <c r="L4756" s="336">
        <f t="shared" si="369"/>
        <v>0</v>
      </c>
    </row>
    <row r="4757" spans="1:12" x14ac:dyDescent="0.35">
      <c r="A4757" s="334">
        <v>4722</v>
      </c>
      <c r="B4757" s="306"/>
      <c r="C4757" s="321"/>
      <c r="D4757" s="321"/>
      <c r="E4757" s="321"/>
      <c r="F4757" s="321"/>
      <c r="G4757" s="335">
        <f t="shared" si="365"/>
        <v>0</v>
      </c>
      <c r="H4757" s="311"/>
      <c r="I4757" s="337">
        <f t="shared" si="366"/>
        <v>0</v>
      </c>
      <c r="J4757" s="344">
        <f t="shared" si="367"/>
        <v>0</v>
      </c>
      <c r="K4757" s="344">
        <f t="shared" si="368"/>
        <v>0</v>
      </c>
      <c r="L4757" s="336">
        <f t="shared" si="369"/>
        <v>0</v>
      </c>
    </row>
    <row r="4758" spans="1:12" x14ac:dyDescent="0.35">
      <c r="A4758" s="334">
        <v>4723</v>
      </c>
      <c r="B4758" s="306"/>
      <c r="C4758" s="321"/>
      <c r="D4758" s="321"/>
      <c r="E4758" s="321"/>
      <c r="F4758" s="321"/>
      <c r="G4758" s="335">
        <f t="shared" si="365"/>
        <v>0</v>
      </c>
      <c r="H4758" s="311"/>
      <c r="I4758" s="337">
        <f t="shared" si="366"/>
        <v>0</v>
      </c>
      <c r="J4758" s="344">
        <f t="shared" si="367"/>
        <v>0</v>
      </c>
      <c r="K4758" s="344">
        <f t="shared" si="368"/>
        <v>0</v>
      </c>
      <c r="L4758" s="336">
        <f t="shared" si="369"/>
        <v>0</v>
      </c>
    </row>
    <row r="4759" spans="1:12" x14ac:dyDescent="0.35">
      <c r="A4759" s="334">
        <v>4724</v>
      </c>
      <c r="B4759" s="306"/>
      <c r="C4759" s="321"/>
      <c r="D4759" s="321"/>
      <c r="E4759" s="321"/>
      <c r="F4759" s="321"/>
      <c r="G4759" s="335">
        <f t="shared" si="365"/>
        <v>0</v>
      </c>
      <c r="H4759" s="311"/>
      <c r="I4759" s="337">
        <f t="shared" si="366"/>
        <v>0</v>
      </c>
      <c r="J4759" s="344">
        <f t="shared" si="367"/>
        <v>0</v>
      </c>
      <c r="K4759" s="344">
        <f t="shared" si="368"/>
        <v>0</v>
      </c>
      <c r="L4759" s="336">
        <f t="shared" si="369"/>
        <v>0</v>
      </c>
    </row>
    <row r="4760" spans="1:12" x14ac:dyDescent="0.35">
      <c r="A4760" s="334">
        <v>4725</v>
      </c>
      <c r="B4760" s="306"/>
      <c r="C4760" s="321"/>
      <c r="D4760" s="321"/>
      <c r="E4760" s="321"/>
      <c r="F4760" s="321"/>
      <c r="G4760" s="335">
        <f t="shared" si="365"/>
        <v>0</v>
      </c>
      <c r="H4760" s="311"/>
      <c r="I4760" s="337">
        <f t="shared" si="366"/>
        <v>0</v>
      </c>
      <c r="J4760" s="344">
        <f t="shared" si="367"/>
        <v>0</v>
      </c>
      <c r="K4760" s="344">
        <f t="shared" si="368"/>
        <v>0</v>
      </c>
      <c r="L4760" s="336">
        <f t="shared" si="369"/>
        <v>0</v>
      </c>
    </row>
    <row r="4761" spans="1:12" x14ac:dyDescent="0.35">
      <c r="A4761" s="333">
        <v>4726</v>
      </c>
      <c r="B4761" s="306"/>
      <c r="C4761" s="321"/>
      <c r="D4761" s="321"/>
      <c r="E4761" s="321"/>
      <c r="F4761" s="321"/>
      <c r="G4761" s="335">
        <f t="shared" si="365"/>
        <v>0</v>
      </c>
      <c r="H4761" s="311"/>
      <c r="I4761" s="337">
        <f t="shared" si="366"/>
        <v>0</v>
      </c>
      <c r="J4761" s="344">
        <f t="shared" si="367"/>
        <v>0</v>
      </c>
      <c r="K4761" s="344">
        <f t="shared" si="368"/>
        <v>0</v>
      </c>
      <c r="L4761" s="336">
        <f t="shared" si="369"/>
        <v>0</v>
      </c>
    </row>
    <row r="4762" spans="1:12" x14ac:dyDescent="0.35">
      <c r="A4762" s="334">
        <v>4727</v>
      </c>
      <c r="B4762" s="306"/>
      <c r="C4762" s="321"/>
      <c r="D4762" s="321"/>
      <c r="E4762" s="321"/>
      <c r="F4762" s="321"/>
      <c r="G4762" s="335">
        <f t="shared" si="365"/>
        <v>0</v>
      </c>
      <c r="H4762" s="311"/>
      <c r="I4762" s="337">
        <f t="shared" si="366"/>
        <v>0</v>
      </c>
      <c r="J4762" s="344">
        <f t="shared" si="367"/>
        <v>0</v>
      </c>
      <c r="K4762" s="344">
        <f t="shared" si="368"/>
        <v>0</v>
      </c>
      <c r="L4762" s="336">
        <f t="shared" si="369"/>
        <v>0</v>
      </c>
    </row>
    <row r="4763" spans="1:12" x14ac:dyDescent="0.35">
      <c r="A4763" s="334">
        <v>4728</v>
      </c>
      <c r="B4763" s="306"/>
      <c r="C4763" s="321"/>
      <c r="D4763" s="321"/>
      <c r="E4763" s="321"/>
      <c r="F4763" s="321"/>
      <c r="G4763" s="335">
        <f t="shared" si="365"/>
        <v>0</v>
      </c>
      <c r="H4763" s="311"/>
      <c r="I4763" s="337">
        <f t="shared" si="366"/>
        <v>0</v>
      </c>
      <c r="J4763" s="344">
        <f t="shared" si="367"/>
        <v>0</v>
      </c>
      <c r="K4763" s="344">
        <f t="shared" si="368"/>
        <v>0</v>
      </c>
      <c r="L4763" s="336">
        <f t="shared" si="369"/>
        <v>0</v>
      </c>
    </row>
    <row r="4764" spans="1:12" x14ac:dyDescent="0.35">
      <c r="A4764" s="334">
        <v>4729</v>
      </c>
      <c r="B4764" s="306"/>
      <c r="C4764" s="321"/>
      <c r="D4764" s="321"/>
      <c r="E4764" s="321"/>
      <c r="F4764" s="321"/>
      <c r="G4764" s="335">
        <f t="shared" si="365"/>
        <v>0</v>
      </c>
      <c r="H4764" s="311"/>
      <c r="I4764" s="337">
        <f t="shared" si="366"/>
        <v>0</v>
      </c>
      <c r="J4764" s="344">
        <f t="shared" si="367"/>
        <v>0</v>
      </c>
      <c r="K4764" s="344">
        <f t="shared" si="368"/>
        <v>0</v>
      </c>
      <c r="L4764" s="336">
        <f t="shared" si="369"/>
        <v>0</v>
      </c>
    </row>
    <row r="4765" spans="1:12" x14ac:dyDescent="0.35">
      <c r="A4765" s="334">
        <v>4730</v>
      </c>
      <c r="B4765" s="306"/>
      <c r="C4765" s="321"/>
      <c r="D4765" s="321"/>
      <c r="E4765" s="321"/>
      <c r="F4765" s="321"/>
      <c r="G4765" s="335">
        <f t="shared" si="365"/>
        <v>0</v>
      </c>
      <c r="H4765" s="311"/>
      <c r="I4765" s="337">
        <f t="shared" si="366"/>
        <v>0</v>
      </c>
      <c r="J4765" s="344">
        <f t="shared" si="367"/>
        <v>0</v>
      </c>
      <c r="K4765" s="344">
        <f t="shared" si="368"/>
        <v>0</v>
      </c>
      <c r="L4765" s="336">
        <f t="shared" si="369"/>
        <v>0</v>
      </c>
    </row>
    <row r="4766" spans="1:12" x14ac:dyDescent="0.35">
      <c r="A4766" s="333">
        <v>4731</v>
      </c>
      <c r="B4766" s="306"/>
      <c r="C4766" s="321"/>
      <c r="D4766" s="321"/>
      <c r="E4766" s="321"/>
      <c r="F4766" s="321"/>
      <c r="G4766" s="335">
        <f t="shared" si="365"/>
        <v>0</v>
      </c>
      <c r="H4766" s="311"/>
      <c r="I4766" s="337">
        <f t="shared" si="366"/>
        <v>0</v>
      </c>
      <c r="J4766" s="344">
        <f t="shared" si="367"/>
        <v>0</v>
      </c>
      <c r="K4766" s="344">
        <f t="shared" si="368"/>
        <v>0</v>
      </c>
      <c r="L4766" s="336">
        <f t="shared" si="369"/>
        <v>0</v>
      </c>
    </row>
    <row r="4767" spans="1:12" x14ac:dyDescent="0.35">
      <c r="A4767" s="334">
        <v>4732</v>
      </c>
      <c r="B4767" s="306"/>
      <c r="C4767" s="321"/>
      <c r="D4767" s="321"/>
      <c r="E4767" s="321"/>
      <c r="F4767" s="321"/>
      <c r="G4767" s="335">
        <f t="shared" si="365"/>
        <v>0</v>
      </c>
      <c r="H4767" s="311"/>
      <c r="I4767" s="337">
        <f t="shared" si="366"/>
        <v>0</v>
      </c>
      <c r="J4767" s="344">
        <f t="shared" si="367"/>
        <v>0</v>
      </c>
      <c r="K4767" s="344">
        <f t="shared" si="368"/>
        <v>0</v>
      </c>
      <c r="L4767" s="336">
        <f t="shared" si="369"/>
        <v>0</v>
      </c>
    </row>
    <row r="4768" spans="1:12" x14ac:dyDescent="0.35">
      <c r="A4768" s="334">
        <v>4733</v>
      </c>
      <c r="B4768" s="306"/>
      <c r="C4768" s="321"/>
      <c r="D4768" s="321"/>
      <c r="E4768" s="321"/>
      <c r="F4768" s="321"/>
      <c r="G4768" s="335">
        <f t="shared" si="365"/>
        <v>0</v>
      </c>
      <c r="H4768" s="311"/>
      <c r="I4768" s="337">
        <f t="shared" si="366"/>
        <v>0</v>
      </c>
      <c r="J4768" s="344">
        <f t="shared" si="367"/>
        <v>0</v>
      </c>
      <c r="K4768" s="344">
        <f t="shared" si="368"/>
        <v>0</v>
      </c>
      <c r="L4768" s="336">
        <f t="shared" si="369"/>
        <v>0</v>
      </c>
    </row>
    <row r="4769" spans="1:12" x14ac:dyDescent="0.35">
      <c r="A4769" s="334">
        <v>4734</v>
      </c>
      <c r="B4769" s="306"/>
      <c r="C4769" s="321"/>
      <c r="D4769" s="321"/>
      <c r="E4769" s="321"/>
      <c r="F4769" s="321"/>
      <c r="G4769" s="335">
        <f t="shared" si="365"/>
        <v>0</v>
      </c>
      <c r="H4769" s="311"/>
      <c r="I4769" s="337">
        <f t="shared" si="366"/>
        <v>0</v>
      </c>
      <c r="J4769" s="344">
        <f t="shared" si="367"/>
        <v>0</v>
      </c>
      <c r="K4769" s="344">
        <f t="shared" si="368"/>
        <v>0</v>
      </c>
      <c r="L4769" s="336">
        <f t="shared" si="369"/>
        <v>0</v>
      </c>
    </row>
    <row r="4770" spans="1:12" x14ac:dyDescent="0.35">
      <c r="A4770" s="334">
        <v>4735</v>
      </c>
      <c r="B4770" s="306"/>
      <c r="C4770" s="321"/>
      <c r="D4770" s="321"/>
      <c r="E4770" s="321"/>
      <c r="F4770" s="321"/>
      <c r="G4770" s="335">
        <f t="shared" si="365"/>
        <v>0</v>
      </c>
      <c r="H4770" s="311"/>
      <c r="I4770" s="337">
        <f t="shared" si="366"/>
        <v>0</v>
      </c>
      <c r="J4770" s="344">
        <f t="shared" si="367"/>
        <v>0</v>
      </c>
      <c r="K4770" s="344">
        <f t="shared" si="368"/>
        <v>0</v>
      </c>
      <c r="L4770" s="336">
        <f t="shared" si="369"/>
        <v>0</v>
      </c>
    </row>
    <row r="4771" spans="1:12" x14ac:dyDescent="0.35">
      <c r="A4771" s="333">
        <v>4736</v>
      </c>
      <c r="B4771" s="306"/>
      <c r="C4771" s="321"/>
      <c r="D4771" s="321"/>
      <c r="E4771" s="321"/>
      <c r="F4771" s="321"/>
      <c r="G4771" s="335">
        <f t="shared" si="365"/>
        <v>0</v>
      </c>
      <c r="H4771" s="311"/>
      <c r="I4771" s="337">
        <f t="shared" si="366"/>
        <v>0</v>
      </c>
      <c r="J4771" s="344">
        <f t="shared" si="367"/>
        <v>0</v>
      </c>
      <c r="K4771" s="344">
        <f t="shared" si="368"/>
        <v>0</v>
      </c>
      <c r="L4771" s="336">
        <f t="shared" si="369"/>
        <v>0</v>
      </c>
    </row>
    <row r="4772" spans="1:12" x14ac:dyDescent="0.35">
      <c r="A4772" s="334">
        <v>4737</v>
      </c>
      <c r="B4772" s="306"/>
      <c r="C4772" s="321"/>
      <c r="D4772" s="321"/>
      <c r="E4772" s="321"/>
      <c r="F4772" s="321"/>
      <c r="G4772" s="335">
        <f t="shared" si="365"/>
        <v>0</v>
      </c>
      <c r="H4772" s="311"/>
      <c r="I4772" s="337">
        <f t="shared" si="366"/>
        <v>0</v>
      </c>
      <c r="J4772" s="344">
        <f t="shared" si="367"/>
        <v>0</v>
      </c>
      <c r="K4772" s="344">
        <f t="shared" si="368"/>
        <v>0</v>
      </c>
      <c r="L4772" s="336">
        <f t="shared" si="369"/>
        <v>0</v>
      </c>
    </row>
    <row r="4773" spans="1:12" x14ac:dyDescent="0.35">
      <c r="A4773" s="334">
        <v>4738</v>
      </c>
      <c r="B4773" s="306"/>
      <c r="C4773" s="321"/>
      <c r="D4773" s="321"/>
      <c r="E4773" s="321"/>
      <c r="F4773" s="321"/>
      <c r="G4773" s="335">
        <f t="shared" ref="G4773:G4836" si="370">IF(F4773="Residencial",E4773,F4773)</f>
        <v>0</v>
      </c>
      <c r="H4773" s="311"/>
      <c r="I4773" s="337">
        <f t="shared" ref="I4773:I4836" si="371">IF(F4773="Residencial",IF(H4773&lt;=11,H4773,11),0)</f>
        <v>0</v>
      </c>
      <c r="J4773" s="344">
        <f t="shared" ref="J4773:J4836" si="372">IF(OR(G4773=1,G4773=2),IF(H4773&lt;=6,H4773,6),0)</f>
        <v>0</v>
      </c>
      <c r="K4773" s="344">
        <f t="shared" si="368"/>
        <v>0</v>
      </c>
      <c r="L4773" s="336">
        <f t="shared" si="369"/>
        <v>0</v>
      </c>
    </row>
    <row r="4774" spans="1:12" x14ac:dyDescent="0.35">
      <c r="A4774" s="334">
        <v>4739</v>
      </c>
      <c r="B4774" s="306"/>
      <c r="C4774" s="321"/>
      <c r="D4774" s="321"/>
      <c r="E4774" s="321"/>
      <c r="F4774" s="321"/>
      <c r="G4774" s="335">
        <f t="shared" si="370"/>
        <v>0</v>
      </c>
      <c r="H4774" s="311"/>
      <c r="I4774" s="337">
        <f t="shared" si="371"/>
        <v>0</v>
      </c>
      <c r="J4774" s="344">
        <f t="shared" si="372"/>
        <v>0</v>
      </c>
      <c r="K4774" s="344">
        <f t="shared" ref="K4774:K4837" si="373">I4774-J4774</f>
        <v>0</v>
      </c>
      <c r="L4774" s="336">
        <f t="shared" ref="L4774:L4837" si="374">IF(F4774="Residencial",IF(H4774&gt;11,(H4774-I4774),0),0)</f>
        <v>0</v>
      </c>
    </row>
    <row r="4775" spans="1:12" x14ac:dyDescent="0.35">
      <c r="A4775" s="334">
        <v>4740</v>
      </c>
      <c r="B4775" s="306"/>
      <c r="C4775" s="321"/>
      <c r="D4775" s="321"/>
      <c r="E4775" s="321"/>
      <c r="F4775" s="321"/>
      <c r="G4775" s="335">
        <f t="shared" si="370"/>
        <v>0</v>
      </c>
      <c r="H4775" s="311"/>
      <c r="I4775" s="337">
        <f t="shared" si="371"/>
        <v>0</v>
      </c>
      <c r="J4775" s="344">
        <f t="shared" si="372"/>
        <v>0</v>
      </c>
      <c r="K4775" s="344">
        <f t="shared" si="373"/>
        <v>0</v>
      </c>
      <c r="L4775" s="336">
        <f t="shared" si="374"/>
        <v>0</v>
      </c>
    </row>
    <row r="4776" spans="1:12" x14ac:dyDescent="0.35">
      <c r="A4776" s="333">
        <v>4741</v>
      </c>
      <c r="B4776" s="306"/>
      <c r="C4776" s="321"/>
      <c r="D4776" s="321"/>
      <c r="E4776" s="321"/>
      <c r="F4776" s="321"/>
      <c r="G4776" s="335">
        <f t="shared" si="370"/>
        <v>0</v>
      </c>
      <c r="H4776" s="311"/>
      <c r="I4776" s="337">
        <f t="shared" si="371"/>
        <v>0</v>
      </c>
      <c r="J4776" s="344">
        <f t="shared" si="372"/>
        <v>0</v>
      </c>
      <c r="K4776" s="344">
        <f t="shared" si="373"/>
        <v>0</v>
      </c>
      <c r="L4776" s="336">
        <f t="shared" si="374"/>
        <v>0</v>
      </c>
    </row>
    <row r="4777" spans="1:12" x14ac:dyDescent="0.35">
      <c r="A4777" s="334">
        <v>4742</v>
      </c>
      <c r="B4777" s="306"/>
      <c r="C4777" s="321"/>
      <c r="D4777" s="321"/>
      <c r="E4777" s="321"/>
      <c r="F4777" s="321"/>
      <c r="G4777" s="335">
        <f t="shared" si="370"/>
        <v>0</v>
      </c>
      <c r="H4777" s="311"/>
      <c r="I4777" s="337">
        <f t="shared" si="371"/>
        <v>0</v>
      </c>
      <c r="J4777" s="344">
        <f t="shared" si="372"/>
        <v>0</v>
      </c>
      <c r="K4777" s="344">
        <f t="shared" si="373"/>
        <v>0</v>
      </c>
      <c r="L4777" s="336">
        <f t="shared" si="374"/>
        <v>0</v>
      </c>
    </row>
    <row r="4778" spans="1:12" x14ac:dyDescent="0.35">
      <c r="A4778" s="334">
        <v>4743</v>
      </c>
      <c r="B4778" s="306"/>
      <c r="C4778" s="321"/>
      <c r="D4778" s="321"/>
      <c r="E4778" s="321"/>
      <c r="F4778" s="321"/>
      <c r="G4778" s="335">
        <f t="shared" si="370"/>
        <v>0</v>
      </c>
      <c r="H4778" s="311"/>
      <c r="I4778" s="337">
        <f t="shared" si="371"/>
        <v>0</v>
      </c>
      <c r="J4778" s="344">
        <f t="shared" si="372"/>
        <v>0</v>
      </c>
      <c r="K4778" s="344">
        <f t="shared" si="373"/>
        <v>0</v>
      </c>
      <c r="L4778" s="336">
        <f t="shared" si="374"/>
        <v>0</v>
      </c>
    </row>
    <row r="4779" spans="1:12" x14ac:dyDescent="0.35">
      <c r="A4779" s="334">
        <v>4744</v>
      </c>
      <c r="B4779" s="306"/>
      <c r="C4779" s="321"/>
      <c r="D4779" s="321"/>
      <c r="E4779" s="321"/>
      <c r="F4779" s="321"/>
      <c r="G4779" s="335">
        <f t="shared" si="370"/>
        <v>0</v>
      </c>
      <c r="H4779" s="311"/>
      <c r="I4779" s="337">
        <f t="shared" si="371"/>
        <v>0</v>
      </c>
      <c r="J4779" s="344">
        <f t="shared" si="372"/>
        <v>0</v>
      </c>
      <c r="K4779" s="344">
        <f t="shared" si="373"/>
        <v>0</v>
      </c>
      <c r="L4779" s="336">
        <f t="shared" si="374"/>
        <v>0</v>
      </c>
    </row>
    <row r="4780" spans="1:12" x14ac:dyDescent="0.35">
      <c r="A4780" s="334">
        <v>4745</v>
      </c>
      <c r="B4780" s="306"/>
      <c r="C4780" s="321"/>
      <c r="D4780" s="321"/>
      <c r="E4780" s="321"/>
      <c r="F4780" s="321"/>
      <c r="G4780" s="335">
        <f t="shared" si="370"/>
        <v>0</v>
      </c>
      <c r="H4780" s="311"/>
      <c r="I4780" s="337">
        <f t="shared" si="371"/>
        <v>0</v>
      </c>
      <c r="J4780" s="344">
        <f t="shared" si="372"/>
        <v>0</v>
      </c>
      <c r="K4780" s="344">
        <f t="shared" si="373"/>
        <v>0</v>
      </c>
      <c r="L4780" s="336">
        <f t="shared" si="374"/>
        <v>0</v>
      </c>
    </row>
    <row r="4781" spans="1:12" x14ac:dyDescent="0.35">
      <c r="A4781" s="333">
        <v>4746</v>
      </c>
      <c r="B4781" s="306"/>
      <c r="C4781" s="321"/>
      <c r="D4781" s="321"/>
      <c r="E4781" s="321"/>
      <c r="F4781" s="321"/>
      <c r="G4781" s="335">
        <f t="shared" si="370"/>
        <v>0</v>
      </c>
      <c r="H4781" s="311"/>
      <c r="I4781" s="337">
        <f t="shared" si="371"/>
        <v>0</v>
      </c>
      <c r="J4781" s="344">
        <f t="shared" si="372"/>
        <v>0</v>
      </c>
      <c r="K4781" s="344">
        <f t="shared" si="373"/>
        <v>0</v>
      </c>
      <c r="L4781" s="336">
        <f t="shared" si="374"/>
        <v>0</v>
      </c>
    </row>
    <row r="4782" spans="1:12" x14ac:dyDescent="0.35">
      <c r="A4782" s="334">
        <v>4747</v>
      </c>
      <c r="B4782" s="306"/>
      <c r="C4782" s="321"/>
      <c r="D4782" s="321"/>
      <c r="E4782" s="321"/>
      <c r="F4782" s="321"/>
      <c r="G4782" s="335">
        <f t="shared" si="370"/>
        <v>0</v>
      </c>
      <c r="H4782" s="311"/>
      <c r="I4782" s="337">
        <f t="shared" si="371"/>
        <v>0</v>
      </c>
      <c r="J4782" s="344">
        <f t="shared" si="372"/>
        <v>0</v>
      </c>
      <c r="K4782" s="344">
        <f t="shared" si="373"/>
        <v>0</v>
      </c>
      <c r="L4782" s="336">
        <f t="shared" si="374"/>
        <v>0</v>
      </c>
    </row>
    <row r="4783" spans="1:12" x14ac:dyDescent="0.35">
      <c r="A4783" s="334">
        <v>4748</v>
      </c>
      <c r="B4783" s="306"/>
      <c r="C4783" s="321"/>
      <c r="D4783" s="321"/>
      <c r="E4783" s="321"/>
      <c r="F4783" s="321"/>
      <c r="G4783" s="335">
        <f t="shared" si="370"/>
        <v>0</v>
      </c>
      <c r="H4783" s="311"/>
      <c r="I4783" s="337">
        <f t="shared" si="371"/>
        <v>0</v>
      </c>
      <c r="J4783" s="344">
        <f t="shared" si="372"/>
        <v>0</v>
      </c>
      <c r="K4783" s="344">
        <f t="shared" si="373"/>
        <v>0</v>
      </c>
      <c r="L4783" s="336">
        <f t="shared" si="374"/>
        <v>0</v>
      </c>
    </row>
    <row r="4784" spans="1:12" x14ac:dyDescent="0.35">
      <c r="A4784" s="334">
        <v>4749</v>
      </c>
      <c r="B4784" s="306"/>
      <c r="C4784" s="321"/>
      <c r="D4784" s="321"/>
      <c r="E4784" s="321"/>
      <c r="F4784" s="321"/>
      <c r="G4784" s="335">
        <f t="shared" si="370"/>
        <v>0</v>
      </c>
      <c r="H4784" s="311"/>
      <c r="I4784" s="337">
        <f t="shared" si="371"/>
        <v>0</v>
      </c>
      <c r="J4784" s="344">
        <f t="shared" si="372"/>
        <v>0</v>
      </c>
      <c r="K4784" s="344">
        <f t="shared" si="373"/>
        <v>0</v>
      </c>
      <c r="L4784" s="336">
        <f t="shared" si="374"/>
        <v>0</v>
      </c>
    </row>
    <row r="4785" spans="1:12" x14ac:dyDescent="0.35">
      <c r="A4785" s="334">
        <v>4750</v>
      </c>
      <c r="B4785" s="306"/>
      <c r="C4785" s="321"/>
      <c r="D4785" s="321"/>
      <c r="E4785" s="321"/>
      <c r="F4785" s="321"/>
      <c r="G4785" s="335">
        <f t="shared" si="370"/>
        <v>0</v>
      </c>
      <c r="H4785" s="311"/>
      <c r="I4785" s="337">
        <f t="shared" si="371"/>
        <v>0</v>
      </c>
      <c r="J4785" s="344">
        <f t="shared" si="372"/>
        <v>0</v>
      </c>
      <c r="K4785" s="344">
        <f t="shared" si="373"/>
        <v>0</v>
      </c>
      <c r="L4785" s="336">
        <f t="shared" si="374"/>
        <v>0</v>
      </c>
    </row>
    <row r="4786" spans="1:12" x14ac:dyDescent="0.35">
      <c r="A4786" s="333">
        <v>4751</v>
      </c>
      <c r="B4786" s="306"/>
      <c r="C4786" s="321"/>
      <c r="D4786" s="321"/>
      <c r="E4786" s="321"/>
      <c r="F4786" s="321"/>
      <c r="G4786" s="335">
        <f t="shared" si="370"/>
        <v>0</v>
      </c>
      <c r="H4786" s="311"/>
      <c r="I4786" s="337">
        <f t="shared" si="371"/>
        <v>0</v>
      </c>
      <c r="J4786" s="344">
        <f t="shared" si="372"/>
        <v>0</v>
      </c>
      <c r="K4786" s="344">
        <f t="shared" si="373"/>
        <v>0</v>
      </c>
      <c r="L4786" s="336">
        <f t="shared" si="374"/>
        <v>0</v>
      </c>
    </row>
    <row r="4787" spans="1:12" x14ac:dyDescent="0.35">
      <c r="A4787" s="334">
        <v>4752</v>
      </c>
      <c r="B4787" s="306"/>
      <c r="C4787" s="321"/>
      <c r="D4787" s="321"/>
      <c r="E4787" s="321"/>
      <c r="F4787" s="321"/>
      <c r="G4787" s="335">
        <f t="shared" si="370"/>
        <v>0</v>
      </c>
      <c r="H4787" s="311"/>
      <c r="I4787" s="337">
        <f t="shared" si="371"/>
        <v>0</v>
      </c>
      <c r="J4787" s="344">
        <f t="shared" si="372"/>
        <v>0</v>
      </c>
      <c r="K4787" s="344">
        <f t="shared" si="373"/>
        <v>0</v>
      </c>
      <c r="L4787" s="336">
        <f t="shared" si="374"/>
        <v>0</v>
      </c>
    </row>
    <row r="4788" spans="1:12" x14ac:dyDescent="0.35">
      <c r="A4788" s="334">
        <v>4753</v>
      </c>
      <c r="B4788" s="306"/>
      <c r="C4788" s="321"/>
      <c r="D4788" s="321"/>
      <c r="E4788" s="321"/>
      <c r="F4788" s="321"/>
      <c r="G4788" s="335">
        <f t="shared" si="370"/>
        <v>0</v>
      </c>
      <c r="H4788" s="311"/>
      <c r="I4788" s="337">
        <f t="shared" si="371"/>
        <v>0</v>
      </c>
      <c r="J4788" s="344">
        <f t="shared" si="372"/>
        <v>0</v>
      </c>
      <c r="K4788" s="344">
        <f t="shared" si="373"/>
        <v>0</v>
      </c>
      <c r="L4788" s="336">
        <f t="shared" si="374"/>
        <v>0</v>
      </c>
    </row>
    <row r="4789" spans="1:12" x14ac:dyDescent="0.35">
      <c r="A4789" s="334">
        <v>4754</v>
      </c>
      <c r="B4789" s="306"/>
      <c r="C4789" s="321"/>
      <c r="D4789" s="321"/>
      <c r="E4789" s="321"/>
      <c r="F4789" s="321"/>
      <c r="G4789" s="335">
        <f t="shared" si="370"/>
        <v>0</v>
      </c>
      <c r="H4789" s="311"/>
      <c r="I4789" s="337">
        <f t="shared" si="371"/>
        <v>0</v>
      </c>
      <c r="J4789" s="344">
        <f t="shared" si="372"/>
        <v>0</v>
      </c>
      <c r="K4789" s="344">
        <f t="shared" si="373"/>
        <v>0</v>
      </c>
      <c r="L4789" s="336">
        <f t="shared" si="374"/>
        <v>0</v>
      </c>
    </row>
    <row r="4790" spans="1:12" x14ac:dyDescent="0.35">
      <c r="A4790" s="334">
        <v>4755</v>
      </c>
      <c r="B4790" s="306"/>
      <c r="C4790" s="321"/>
      <c r="D4790" s="321"/>
      <c r="E4790" s="321"/>
      <c r="F4790" s="321"/>
      <c r="G4790" s="335">
        <f t="shared" si="370"/>
        <v>0</v>
      </c>
      <c r="H4790" s="311"/>
      <c r="I4790" s="337">
        <f t="shared" si="371"/>
        <v>0</v>
      </c>
      <c r="J4790" s="344">
        <f t="shared" si="372"/>
        <v>0</v>
      </c>
      <c r="K4790" s="344">
        <f t="shared" si="373"/>
        <v>0</v>
      </c>
      <c r="L4790" s="336">
        <f t="shared" si="374"/>
        <v>0</v>
      </c>
    </row>
    <row r="4791" spans="1:12" x14ac:dyDescent="0.35">
      <c r="A4791" s="333">
        <v>4756</v>
      </c>
      <c r="B4791" s="306"/>
      <c r="C4791" s="321"/>
      <c r="D4791" s="321"/>
      <c r="E4791" s="321"/>
      <c r="F4791" s="321"/>
      <c r="G4791" s="335">
        <f t="shared" si="370"/>
        <v>0</v>
      </c>
      <c r="H4791" s="311"/>
      <c r="I4791" s="337">
        <f t="shared" si="371"/>
        <v>0</v>
      </c>
      <c r="J4791" s="344">
        <f t="shared" si="372"/>
        <v>0</v>
      </c>
      <c r="K4791" s="344">
        <f t="shared" si="373"/>
        <v>0</v>
      </c>
      <c r="L4791" s="336">
        <f t="shared" si="374"/>
        <v>0</v>
      </c>
    </row>
    <row r="4792" spans="1:12" x14ac:dyDescent="0.35">
      <c r="A4792" s="334">
        <v>4757</v>
      </c>
      <c r="B4792" s="306"/>
      <c r="C4792" s="321"/>
      <c r="D4792" s="321"/>
      <c r="E4792" s="321"/>
      <c r="F4792" s="321"/>
      <c r="G4792" s="335">
        <f t="shared" si="370"/>
        <v>0</v>
      </c>
      <c r="H4792" s="311"/>
      <c r="I4792" s="337">
        <f t="shared" si="371"/>
        <v>0</v>
      </c>
      <c r="J4792" s="344">
        <f t="shared" si="372"/>
        <v>0</v>
      </c>
      <c r="K4792" s="344">
        <f t="shared" si="373"/>
        <v>0</v>
      </c>
      <c r="L4792" s="336">
        <f t="shared" si="374"/>
        <v>0</v>
      </c>
    </row>
    <row r="4793" spans="1:12" x14ac:dyDescent="0.35">
      <c r="A4793" s="334">
        <v>4758</v>
      </c>
      <c r="B4793" s="306"/>
      <c r="C4793" s="321"/>
      <c r="D4793" s="321"/>
      <c r="E4793" s="321"/>
      <c r="F4793" s="321"/>
      <c r="G4793" s="335">
        <f t="shared" si="370"/>
        <v>0</v>
      </c>
      <c r="H4793" s="311"/>
      <c r="I4793" s="337">
        <f t="shared" si="371"/>
        <v>0</v>
      </c>
      <c r="J4793" s="344">
        <f t="shared" si="372"/>
        <v>0</v>
      </c>
      <c r="K4793" s="344">
        <f t="shared" si="373"/>
        <v>0</v>
      </c>
      <c r="L4793" s="336">
        <f t="shared" si="374"/>
        <v>0</v>
      </c>
    </row>
    <row r="4794" spans="1:12" x14ac:dyDescent="0.35">
      <c r="A4794" s="334">
        <v>4759</v>
      </c>
      <c r="B4794" s="306"/>
      <c r="C4794" s="321"/>
      <c r="D4794" s="321"/>
      <c r="E4794" s="321"/>
      <c r="F4794" s="321"/>
      <c r="G4794" s="335">
        <f t="shared" si="370"/>
        <v>0</v>
      </c>
      <c r="H4794" s="311"/>
      <c r="I4794" s="337">
        <f t="shared" si="371"/>
        <v>0</v>
      </c>
      <c r="J4794" s="344">
        <f t="shared" si="372"/>
        <v>0</v>
      </c>
      <c r="K4794" s="344">
        <f t="shared" si="373"/>
        <v>0</v>
      </c>
      <c r="L4794" s="336">
        <f t="shared" si="374"/>
        <v>0</v>
      </c>
    </row>
    <row r="4795" spans="1:12" x14ac:dyDescent="0.35">
      <c r="A4795" s="334">
        <v>4760</v>
      </c>
      <c r="B4795" s="306"/>
      <c r="C4795" s="321"/>
      <c r="D4795" s="321"/>
      <c r="E4795" s="321"/>
      <c r="F4795" s="321"/>
      <c r="G4795" s="335">
        <f t="shared" si="370"/>
        <v>0</v>
      </c>
      <c r="H4795" s="311"/>
      <c r="I4795" s="337">
        <f t="shared" si="371"/>
        <v>0</v>
      </c>
      <c r="J4795" s="344">
        <f t="shared" si="372"/>
        <v>0</v>
      </c>
      <c r="K4795" s="344">
        <f t="shared" si="373"/>
        <v>0</v>
      </c>
      <c r="L4795" s="336">
        <f t="shared" si="374"/>
        <v>0</v>
      </c>
    </row>
    <row r="4796" spans="1:12" x14ac:dyDescent="0.35">
      <c r="A4796" s="333">
        <v>4761</v>
      </c>
      <c r="B4796" s="306"/>
      <c r="C4796" s="321"/>
      <c r="D4796" s="321"/>
      <c r="E4796" s="321"/>
      <c r="F4796" s="321"/>
      <c r="G4796" s="335">
        <f t="shared" si="370"/>
        <v>0</v>
      </c>
      <c r="H4796" s="311"/>
      <c r="I4796" s="337">
        <f t="shared" si="371"/>
        <v>0</v>
      </c>
      <c r="J4796" s="344">
        <f t="shared" si="372"/>
        <v>0</v>
      </c>
      <c r="K4796" s="344">
        <f t="shared" si="373"/>
        <v>0</v>
      </c>
      <c r="L4796" s="336">
        <f t="shared" si="374"/>
        <v>0</v>
      </c>
    </row>
    <row r="4797" spans="1:12" x14ac:dyDescent="0.35">
      <c r="A4797" s="334">
        <v>4762</v>
      </c>
      <c r="B4797" s="306"/>
      <c r="C4797" s="321"/>
      <c r="D4797" s="321"/>
      <c r="E4797" s="321"/>
      <c r="F4797" s="321"/>
      <c r="G4797" s="335">
        <f t="shared" si="370"/>
        <v>0</v>
      </c>
      <c r="H4797" s="311"/>
      <c r="I4797" s="337">
        <f t="shared" si="371"/>
        <v>0</v>
      </c>
      <c r="J4797" s="344">
        <f t="shared" si="372"/>
        <v>0</v>
      </c>
      <c r="K4797" s="344">
        <f t="shared" si="373"/>
        <v>0</v>
      </c>
      <c r="L4797" s="336">
        <f t="shared" si="374"/>
        <v>0</v>
      </c>
    </row>
    <row r="4798" spans="1:12" x14ac:dyDescent="0.35">
      <c r="A4798" s="334">
        <v>4763</v>
      </c>
      <c r="B4798" s="306"/>
      <c r="C4798" s="321"/>
      <c r="D4798" s="321"/>
      <c r="E4798" s="321"/>
      <c r="F4798" s="321"/>
      <c r="G4798" s="335">
        <f t="shared" si="370"/>
        <v>0</v>
      </c>
      <c r="H4798" s="311"/>
      <c r="I4798" s="337">
        <f t="shared" si="371"/>
        <v>0</v>
      </c>
      <c r="J4798" s="344">
        <f t="shared" si="372"/>
        <v>0</v>
      </c>
      <c r="K4798" s="344">
        <f t="shared" si="373"/>
        <v>0</v>
      </c>
      <c r="L4798" s="336">
        <f t="shared" si="374"/>
        <v>0</v>
      </c>
    </row>
    <row r="4799" spans="1:12" x14ac:dyDescent="0.35">
      <c r="A4799" s="334">
        <v>4764</v>
      </c>
      <c r="B4799" s="306"/>
      <c r="C4799" s="321"/>
      <c r="D4799" s="321"/>
      <c r="E4799" s="321"/>
      <c r="F4799" s="321"/>
      <c r="G4799" s="335">
        <f t="shared" si="370"/>
        <v>0</v>
      </c>
      <c r="H4799" s="311"/>
      <c r="I4799" s="337">
        <f t="shared" si="371"/>
        <v>0</v>
      </c>
      <c r="J4799" s="344">
        <f t="shared" si="372"/>
        <v>0</v>
      </c>
      <c r="K4799" s="344">
        <f t="shared" si="373"/>
        <v>0</v>
      </c>
      <c r="L4799" s="336">
        <f t="shared" si="374"/>
        <v>0</v>
      </c>
    </row>
    <row r="4800" spans="1:12" x14ac:dyDescent="0.35">
      <c r="A4800" s="334">
        <v>4765</v>
      </c>
      <c r="B4800" s="306"/>
      <c r="C4800" s="321"/>
      <c r="D4800" s="321"/>
      <c r="E4800" s="321"/>
      <c r="F4800" s="321"/>
      <c r="G4800" s="335">
        <f t="shared" si="370"/>
        <v>0</v>
      </c>
      <c r="H4800" s="311"/>
      <c r="I4800" s="337">
        <f t="shared" si="371"/>
        <v>0</v>
      </c>
      <c r="J4800" s="344">
        <f t="shared" si="372"/>
        <v>0</v>
      </c>
      <c r="K4800" s="344">
        <f t="shared" si="373"/>
        <v>0</v>
      </c>
      <c r="L4800" s="336">
        <f t="shared" si="374"/>
        <v>0</v>
      </c>
    </row>
    <row r="4801" spans="1:12" x14ac:dyDescent="0.35">
      <c r="A4801" s="333">
        <v>4766</v>
      </c>
      <c r="B4801" s="306"/>
      <c r="C4801" s="321"/>
      <c r="D4801" s="321"/>
      <c r="E4801" s="321"/>
      <c r="F4801" s="321"/>
      <c r="G4801" s="335">
        <f t="shared" si="370"/>
        <v>0</v>
      </c>
      <c r="H4801" s="311"/>
      <c r="I4801" s="337">
        <f t="shared" si="371"/>
        <v>0</v>
      </c>
      <c r="J4801" s="344">
        <f t="shared" si="372"/>
        <v>0</v>
      </c>
      <c r="K4801" s="344">
        <f t="shared" si="373"/>
        <v>0</v>
      </c>
      <c r="L4801" s="336">
        <f t="shared" si="374"/>
        <v>0</v>
      </c>
    </row>
    <row r="4802" spans="1:12" x14ac:dyDescent="0.35">
      <c r="A4802" s="334">
        <v>4767</v>
      </c>
      <c r="B4802" s="306"/>
      <c r="C4802" s="321"/>
      <c r="D4802" s="321"/>
      <c r="E4802" s="321"/>
      <c r="F4802" s="321"/>
      <c r="G4802" s="335">
        <f t="shared" si="370"/>
        <v>0</v>
      </c>
      <c r="H4802" s="311"/>
      <c r="I4802" s="337">
        <f t="shared" si="371"/>
        <v>0</v>
      </c>
      <c r="J4802" s="344">
        <f t="shared" si="372"/>
        <v>0</v>
      </c>
      <c r="K4802" s="344">
        <f t="shared" si="373"/>
        <v>0</v>
      </c>
      <c r="L4802" s="336">
        <f t="shared" si="374"/>
        <v>0</v>
      </c>
    </row>
    <row r="4803" spans="1:12" x14ac:dyDescent="0.35">
      <c r="A4803" s="334">
        <v>4768</v>
      </c>
      <c r="B4803" s="306"/>
      <c r="C4803" s="321"/>
      <c r="D4803" s="321"/>
      <c r="E4803" s="321"/>
      <c r="F4803" s="321"/>
      <c r="G4803" s="335">
        <f t="shared" si="370"/>
        <v>0</v>
      </c>
      <c r="H4803" s="311"/>
      <c r="I4803" s="337">
        <f t="shared" si="371"/>
        <v>0</v>
      </c>
      <c r="J4803" s="344">
        <f t="shared" si="372"/>
        <v>0</v>
      </c>
      <c r="K4803" s="344">
        <f t="shared" si="373"/>
        <v>0</v>
      </c>
      <c r="L4803" s="336">
        <f t="shared" si="374"/>
        <v>0</v>
      </c>
    </row>
    <row r="4804" spans="1:12" x14ac:dyDescent="0.35">
      <c r="A4804" s="334">
        <v>4769</v>
      </c>
      <c r="B4804" s="306"/>
      <c r="C4804" s="321"/>
      <c r="D4804" s="321"/>
      <c r="E4804" s="321"/>
      <c r="F4804" s="321"/>
      <c r="G4804" s="335">
        <f t="shared" si="370"/>
        <v>0</v>
      </c>
      <c r="H4804" s="311"/>
      <c r="I4804" s="337">
        <f t="shared" si="371"/>
        <v>0</v>
      </c>
      <c r="J4804" s="344">
        <f t="shared" si="372"/>
        <v>0</v>
      </c>
      <c r="K4804" s="344">
        <f t="shared" si="373"/>
        <v>0</v>
      </c>
      <c r="L4804" s="336">
        <f t="shared" si="374"/>
        <v>0</v>
      </c>
    </row>
    <row r="4805" spans="1:12" x14ac:dyDescent="0.35">
      <c r="A4805" s="334">
        <v>4770</v>
      </c>
      <c r="B4805" s="306"/>
      <c r="C4805" s="321"/>
      <c r="D4805" s="321"/>
      <c r="E4805" s="321"/>
      <c r="F4805" s="321"/>
      <c r="G4805" s="335">
        <f t="shared" si="370"/>
        <v>0</v>
      </c>
      <c r="H4805" s="311"/>
      <c r="I4805" s="337">
        <f t="shared" si="371"/>
        <v>0</v>
      </c>
      <c r="J4805" s="344">
        <f t="shared" si="372"/>
        <v>0</v>
      </c>
      <c r="K4805" s="344">
        <f t="shared" si="373"/>
        <v>0</v>
      </c>
      <c r="L4805" s="336">
        <f t="shared" si="374"/>
        <v>0</v>
      </c>
    </row>
    <row r="4806" spans="1:12" x14ac:dyDescent="0.35">
      <c r="A4806" s="333">
        <v>4771</v>
      </c>
      <c r="B4806" s="306"/>
      <c r="C4806" s="321"/>
      <c r="D4806" s="321"/>
      <c r="E4806" s="321"/>
      <c r="F4806" s="321"/>
      <c r="G4806" s="335">
        <f t="shared" si="370"/>
        <v>0</v>
      </c>
      <c r="H4806" s="311"/>
      <c r="I4806" s="337">
        <f t="shared" si="371"/>
        <v>0</v>
      </c>
      <c r="J4806" s="344">
        <f t="shared" si="372"/>
        <v>0</v>
      </c>
      <c r="K4806" s="344">
        <f t="shared" si="373"/>
        <v>0</v>
      </c>
      <c r="L4806" s="336">
        <f t="shared" si="374"/>
        <v>0</v>
      </c>
    </row>
    <row r="4807" spans="1:12" x14ac:dyDescent="0.35">
      <c r="A4807" s="334">
        <v>4772</v>
      </c>
      <c r="B4807" s="306"/>
      <c r="C4807" s="321"/>
      <c r="D4807" s="321"/>
      <c r="E4807" s="321"/>
      <c r="F4807" s="321"/>
      <c r="G4807" s="335">
        <f t="shared" si="370"/>
        <v>0</v>
      </c>
      <c r="H4807" s="311"/>
      <c r="I4807" s="337">
        <f t="shared" si="371"/>
        <v>0</v>
      </c>
      <c r="J4807" s="344">
        <f t="shared" si="372"/>
        <v>0</v>
      </c>
      <c r="K4807" s="344">
        <f t="shared" si="373"/>
        <v>0</v>
      </c>
      <c r="L4807" s="336">
        <f t="shared" si="374"/>
        <v>0</v>
      </c>
    </row>
    <row r="4808" spans="1:12" x14ac:dyDescent="0.35">
      <c r="A4808" s="334">
        <v>4773</v>
      </c>
      <c r="B4808" s="306"/>
      <c r="C4808" s="321"/>
      <c r="D4808" s="321"/>
      <c r="E4808" s="321"/>
      <c r="F4808" s="321"/>
      <c r="G4808" s="335">
        <f t="shared" si="370"/>
        <v>0</v>
      </c>
      <c r="H4808" s="311"/>
      <c r="I4808" s="337">
        <f t="shared" si="371"/>
        <v>0</v>
      </c>
      <c r="J4808" s="344">
        <f t="shared" si="372"/>
        <v>0</v>
      </c>
      <c r="K4808" s="344">
        <f t="shared" si="373"/>
        <v>0</v>
      </c>
      <c r="L4808" s="336">
        <f t="shared" si="374"/>
        <v>0</v>
      </c>
    </row>
    <row r="4809" spans="1:12" x14ac:dyDescent="0.35">
      <c r="A4809" s="334">
        <v>4774</v>
      </c>
      <c r="B4809" s="306"/>
      <c r="C4809" s="321"/>
      <c r="D4809" s="321"/>
      <c r="E4809" s="321"/>
      <c r="F4809" s="321"/>
      <c r="G4809" s="335">
        <f t="shared" si="370"/>
        <v>0</v>
      </c>
      <c r="H4809" s="311"/>
      <c r="I4809" s="337">
        <f t="shared" si="371"/>
        <v>0</v>
      </c>
      <c r="J4809" s="344">
        <f t="shared" si="372"/>
        <v>0</v>
      </c>
      <c r="K4809" s="344">
        <f t="shared" si="373"/>
        <v>0</v>
      </c>
      <c r="L4809" s="336">
        <f t="shared" si="374"/>
        <v>0</v>
      </c>
    </row>
    <row r="4810" spans="1:12" x14ac:dyDescent="0.35">
      <c r="A4810" s="334">
        <v>4775</v>
      </c>
      <c r="B4810" s="306"/>
      <c r="C4810" s="321"/>
      <c r="D4810" s="321"/>
      <c r="E4810" s="321"/>
      <c r="F4810" s="321"/>
      <c r="G4810" s="335">
        <f t="shared" si="370"/>
        <v>0</v>
      </c>
      <c r="H4810" s="311"/>
      <c r="I4810" s="337">
        <f t="shared" si="371"/>
        <v>0</v>
      </c>
      <c r="J4810" s="344">
        <f t="shared" si="372"/>
        <v>0</v>
      </c>
      <c r="K4810" s="344">
        <f t="shared" si="373"/>
        <v>0</v>
      </c>
      <c r="L4810" s="336">
        <f t="shared" si="374"/>
        <v>0</v>
      </c>
    </row>
    <row r="4811" spans="1:12" x14ac:dyDescent="0.35">
      <c r="A4811" s="333">
        <v>4776</v>
      </c>
      <c r="B4811" s="306"/>
      <c r="C4811" s="321"/>
      <c r="D4811" s="321"/>
      <c r="E4811" s="321"/>
      <c r="F4811" s="321"/>
      <c r="G4811" s="335">
        <f t="shared" si="370"/>
        <v>0</v>
      </c>
      <c r="H4811" s="311"/>
      <c r="I4811" s="337">
        <f t="shared" si="371"/>
        <v>0</v>
      </c>
      <c r="J4811" s="344">
        <f t="shared" si="372"/>
        <v>0</v>
      </c>
      <c r="K4811" s="344">
        <f t="shared" si="373"/>
        <v>0</v>
      </c>
      <c r="L4811" s="336">
        <f t="shared" si="374"/>
        <v>0</v>
      </c>
    </row>
    <row r="4812" spans="1:12" x14ac:dyDescent="0.35">
      <c r="A4812" s="334">
        <v>4777</v>
      </c>
      <c r="B4812" s="306"/>
      <c r="C4812" s="321"/>
      <c r="D4812" s="321"/>
      <c r="E4812" s="321"/>
      <c r="F4812" s="321"/>
      <c r="G4812" s="335">
        <f t="shared" si="370"/>
        <v>0</v>
      </c>
      <c r="H4812" s="311"/>
      <c r="I4812" s="337">
        <f t="shared" si="371"/>
        <v>0</v>
      </c>
      <c r="J4812" s="344">
        <f t="shared" si="372"/>
        <v>0</v>
      </c>
      <c r="K4812" s="344">
        <f t="shared" si="373"/>
        <v>0</v>
      </c>
      <c r="L4812" s="336">
        <f t="shared" si="374"/>
        <v>0</v>
      </c>
    </row>
    <row r="4813" spans="1:12" x14ac:dyDescent="0.35">
      <c r="A4813" s="334">
        <v>4778</v>
      </c>
      <c r="B4813" s="306"/>
      <c r="C4813" s="321"/>
      <c r="D4813" s="321"/>
      <c r="E4813" s="321"/>
      <c r="F4813" s="321"/>
      <c r="G4813" s="335">
        <f t="shared" si="370"/>
        <v>0</v>
      </c>
      <c r="H4813" s="311"/>
      <c r="I4813" s="337">
        <f t="shared" si="371"/>
        <v>0</v>
      </c>
      <c r="J4813" s="344">
        <f t="shared" si="372"/>
        <v>0</v>
      </c>
      <c r="K4813" s="344">
        <f t="shared" si="373"/>
        <v>0</v>
      </c>
      <c r="L4813" s="336">
        <f t="shared" si="374"/>
        <v>0</v>
      </c>
    </row>
    <row r="4814" spans="1:12" x14ac:dyDescent="0.35">
      <c r="A4814" s="334">
        <v>4779</v>
      </c>
      <c r="B4814" s="306"/>
      <c r="C4814" s="321"/>
      <c r="D4814" s="321"/>
      <c r="E4814" s="321"/>
      <c r="F4814" s="321"/>
      <c r="G4814" s="335">
        <f t="shared" si="370"/>
        <v>0</v>
      </c>
      <c r="H4814" s="311"/>
      <c r="I4814" s="337">
        <f t="shared" si="371"/>
        <v>0</v>
      </c>
      <c r="J4814" s="344">
        <f t="shared" si="372"/>
        <v>0</v>
      </c>
      <c r="K4814" s="344">
        <f t="shared" si="373"/>
        <v>0</v>
      </c>
      <c r="L4814" s="336">
        <f t="shared" si="374"/>
        <v>0</v>
      </c>
    </row>
    <row r="4815" spans="1:12" x14ac:dyDescent="0.35">
      <c r="A4815" s="334">
        <v>4780</v>
      </c>
      <c r="B4815" s="306"/>
      <c r="C4815" s="321"/>
      <c r="D4815" s="321"/>
      <c r="E4815" s="321"/>
      <c r="F4815" s="321"/>
      <c r="G4815" s="335">
        <f t="shared" si="370"/>
        <v>0</v>
      </c>
      <c r="H4815" s="311"/>
      <c r="I4815" s="337">
        <f t="shared" si="371"/>
        <v>0</v>
      </c>
      <c r="J4815" s="344">
        <f t="shared" si="372"/>
        <v>0</v>
      </c>
      <c r="K4815" s="344">
        <f t="shared" si="373"/>
        <v>0</v>
      </c>
      <c r="L4815" s="336">
        <f t="shared" si="374"/>
        <v>0</v>
      </c>
    </row>
    <row r="4816" spans="1:12" x14ac:dyDescent="0.35">
      <c r="A4816" s="333">
        <v>4781</v>
      </c>
      <c r="B4816" s="306"/>
      <c r="C4816" s="321"/>
      <c r="D4816" s="321"/>
      <c r="E4816" s="321"/>
      <c r="F4816" s="321"/>
      <c r="G4816" s="335">
        <f t="shared" si="370"/>
        <v>0</v>
      </c>
      <c r="H4816" s="311"/>
      <c r="I4816" s="337">
        <f t="shared" si="371"/>
        <v>0</v>
      </c>
      <c r="J4816" s="344">
        <f t="shared" si="372"/>
        <v>0</v>
      </c>
      <c r="K4816" s="344">
        <f t="shared" si="373"/>
        <v>0</v>
      </c>
      <c r="L4816" s="336">
        <f t="shared" si="374"/>
        <v>0</v>
      </c>
    </row>
    <row r="4817" spans="1:12" x14ac:dyDescent="0.35">
      <c r="A4817" s="334">
        <v>4782</v>
      </c>
      <c r="B4817" s="306"/>
      <c r="C4817" s="321"/>
      <c r="D4817" s="321"/>
      <c r="E4817" s="321"/>
      <c r="F4817" s="321"/>
      <c r="G4817" s="335">
        <f t="shared" si="370"/>
        <v>0</v>
      </c>
      <c r="H4817" s="311"/>
      <c r="I4817" s="337">
        <f t="shared" si="371"/>
        <v>0</v>
      </c>
      <c r="J4817" s="344">
        <f t="shared" si="372"/>
        <v>0</v>
      </c>
      <c r="K4817" s="344">
        <f t="shared" si="373"/>
        <v>0</v>
      </c>
      <c r="L4817" s="336">
        <f t="shared" si="374"/>
        <v>0</v>
      </c>
    </row>
    <row r="4818" spans="1:12" x14ac:dyDescent="0.35">
      <c r="A4818" s="334">
        <v>4783</v>
      </c>
      <c r="B4818" s="306"/>
      <c r="C4818" s="321"/>
      <c r="D4818" s="321"/>
      <c r="E4818" s="321"/>
      <c r="F4818" s="321"/>
      <c r="G4818" s="335">
        <f t="shared" si="370"/>
        <v>0</v>
      </c>
      <c r="H4818" s="311"/>
      <c r="I4818" s="337">
        <f t="shared" si="371"/>
        <v>0</v>
      </c>
      <c r="J4818" s="344">
        <f t="shared" si="372"/>
        <v>0</v>
      </c>
      <c r="K4818" s="344">
        <f t="shared" si="373"/>
        <v>0</v>
      </c>
      <c r="L4818" s="336">
        <f t="shared" si="374"/>
        <v>0</v>
      </c>
    </row>
    <row r="4819" spans="1:12" x14ac:dyDescent="0.35">
      <c r="A4819" s="334">
        <v>4784</v>
      </c>
      <c r="B4819" s="306"/>
      <c r="C4819" s="321"/>
      <c r="D4819" s="321"/>
      <c r="E4819" s="321"/>
      <c r="F4819" s="321"/>
      <c r="G4819" s="335">
        <f t="shared" si="370"/>
        <v>0</v>
      </c>
      <c r="H4819" s="311"/>
      <c r="I4819" s="337">
        <f t="shared" si="371"/>
        <v>0</v>
      </c>
      <c r="J4819" s="344">
        <f t="shared" si="372"/>
        <v>0</v>
      </c>
      <c r="K4819" s="344">
        <f t="shared" si="373"/>
        <v>0</v>
      </c>
      <c r="L4819" s="336">
        <f t="shared" si="374"/>
        <v>0</v>
      </c>
    </row>
    <row r="4820" spans="1:12" x14ac:dyDescent="0.35">
      <c r="A4820" s="334">
        <v>4785</v>
      </c>
      <c r="B4820" s="306"/>
      <c r="C4820" s="321"/>
      <c r="D4820" s="321"/>
      <c r="E4820" s="321"/>
      <c r="F4820" s="321"/>
      <c r="G4820" s="335">
        <f t="shared" si="370"/>
        <v>0</v>
      </c>
      <c r="H4820" s="311"/>
      <c r="I4820" s="337">
        <f t="shared" si="371"/>
        <v>0</v>
      </c>
      <c r="J4820" s="344">
        <f t="shared" si="372"/>
        <v>0</v>
      </c>
      <c r="K4820" s="344">
        <f t="shared" si="373"/>
        <v>0</v>
      </c>
      <c r="L4820" s="336">
        <f t="shared" si="374"/>
        <v>0</v>
      </c>
    </row>
    <row r="4821" spans="1:12" x14ac:dyDescent="0.35">
      <c r="A4821" s="333">
        <v>4786</v>
      </c>
      <c r="B4821" s="306"/>
      <c r="C4821" s="321"/>
      <c r="D4821" s="321"/>
      <c r="E4821" s="321"/>
      <c r="F4821" s="321"/>
      <c r="G4821" s="335">
        <f t="shared" si="370"/>
        <v>0</v>
      </c>
      <c r="H4821" s="311"/>
      <c r="I4821" s="337">
        <f t="shared" si="371"/>
        <v>0</v>
      </c>
      <c r="J4821" s="344">
        <f t="shared" si="372"/>
        <v>0</v>
      </c>
      <c r="K4821" s="344">
        <f t="shared" si="373"/>
        <v>0</v>
      </c>
      <c r="L4821" s="336">
        <f t="shared" si="374"/>
        <v>0</v>
      </c>
    </row>
    <row r="4822" spans="1:12" x14ac:dyDescent="0.35">
      <c r="A4822" s="334">
        <v>4787</v>
      </c>
      <c r="B4822" s="306"/>
      <c r="C4822" s="321"/>
      <c r="D4822" s="321"/>
      <c r="E4822" s="321"/>
      <c r="F4822" s="321"/>
      <c r="G4822" s="335">
        <f t="shared" si="370"/>
        <v>0</v>
      </c>
      <c r="H4822" s="311"/>
      <c r="I4822" s="337">
        <f t="shared" si="371"/>
        <v>0</v>
      </c>
      <c r="J4822" s="344">
        <f t="shared" si="372"/>
        <v>0</v>
      </c>
      <c r="K4822" s="344">
        <f t="shared" si="373"/>
        <v>0</v>
      </c>
      <c r="L4822" s="336">
        <f t="shared" si="374"/>
        <v>0</v>
      </c>
    </row>
    <row r="4823" spans="1:12" x14ac:dyDescent="0.35">
      <c r="A4823" s="334">
        <v>4788</v>
      </c>
      <c r="B4823" s="306"/>
      <c r="C4823" s="321"/>
      <c r="D4823" s="321"/>
      <c r="E4823" s="321"/>
      <c r="F4823" s="321"/>
      <c r="G4823" s="335">
        <f t="shared" si="370"/>
        <v>0</v>
      </c>
      <c r="H4823" s="311"/>
      <c r="I4823" s="337">
        <f t="shared" si="371"/>
        <v>0</v>
      </c>
      <c r="J4823" s="344">
        <f t="shared" si="372"/>
        <v>0</v>
      </c>
      <c r="K4823" s="344">
        <f t="shared" si="373"/>
        <v>0</v>
      </c>
      <c r="L4823" s="336">
        <f t="shared" si="374"/>
        <v>0</v>
      </c>
    </row>
    <row r="4824" spans="1:12" x14ac:dyDescent="0.35">
      <c r="A4824" s="334">
        <v>4789</v>
      </c>
      <c r="B4824" s="306"/>
      <c r="C4824" s="321"/>
      <c r="D4824" s="321"/>
      <c r="E4824" s="321"/>
      <c r="F4824" s="321"/>
      <c r="G4824" s="335">
        <f t="shared" si="370"/>
        <v>0</v>
      </c>
      <c r="H4824" s="311"/>
      <c r="I4824" s="337">
        <f t="shared" si="371"/>
        <v>0</v>
      </c>
      <c r="J4824" s="344">
        <f t="shared" si="372"/>
        <v>0</v>
      </c>
      <c r="K4824" s="344">
        <f t="shared" si="373"/>
        <v>0</v>
      </c>
      <c r="L4824" s="336">
        <f t="shared" si="374"/>
        <v>0</v>
      </c>
    </row>
    <row r="4825" spans="1:12" x14ac:dyDescent="0.35">
      <c r="A4825" s="334">
        <v>4790</v>
      </c>
      <c r="B4825" s="306"/>
      <c r="C4825" s="321"/>
      <c r="D4825" s="321"/>
      <c r="E4825" s="321"/>
      <c r="F4825" s="321"/>
      <c r="G4825" s="335">
        <f t="shared" si="370"/>
        <v>0</v>
      </c>
      <c r="H4825" s="311"/>
      <c r="I4825" s="337">
        <f t="shared" si="371"/>
        <v>0</v>
      </c>
      <c r="J4825" s="344">
        <f t="shared" si="372"/>
        <v>0</v>
      </c>
      <c r="K4825" s="344">
        <f t="shared" si="373"/>
        <v>0</v>
      </c>
      <c r="L4825" s="336">
        <f t="shared" si="374"/>
        <v>0</v>
      </c>
    </row>
    <row r="4826" spans="1:12" x14ac:dyDescent="0.35">
      <c r="A4826" s="333">
        <v>4791</v>
      </c>
      <c r="B4826" s="306"/>
      <c r="C4826" s="321"/>
      <c r="D4826" s="321"/>
      <c r="E4826" s="321"/>
      <c r="F4826" s="321"/>
      <c r="G4826" s="335">
        <f t="shared" si="370"/>
        <v>0</v>
      </c>
      <c r="H4826" s="311"/>
      <c r="I4826" s="337">
        <f t="shared" si="371"/>
        <v>0</v>
      </c>
      <c r="J4826" s="344">
        <f t="shared" si="372"/>
        <v>0</v>
      </c>
      <c r="K4826" s="344">
        <f t="shared" si="373"/>
        <v>0</v>
      </c>
      <c r="L4826" s="336">
        <f t="shared" si="374"/>
        <v>0</v>
      </c>
    </row>
    <row r="4827" spans="1:12" x14ac:dyDescent="0.35">
      <c r="A4827" s="334">
        <v>4792</v>
      </c>
      <c r="B4827" s="306"/>
      <c r="C4827" s="321"/>
      <c r="D4827" s="321"/>
      <c r="E4827" s="321"/>
      <c r="F4827" s="321"/>
      <c r="G4827" s="335">
        <f t="shared" si="370"/>
        <v>0</v>
      </c>
      <c r="H4827" s="311"/>
      <c r="I4827" s="337">
        <f t="shared" si="371"/>
        <v>0</v>
      </c>
      <c r="J4827" s="344">
        <f t="shared" si="372"/>
        <v>0</v>
      </c>
      <c r="K4827" s="344">
        <f t="shared" si="373"/>
        <v>0</v>
      </c>
      <c r="L4827" s="336">
        <f t="shared" si="374"/>
        <v>0</v>
      </c>
    </row>
    <row r="4828" spans="1:12" x14ac:dyDescent="0.35">
      <c r="A4828" s="334">
        <v>4793</v>
      </c>
      <c r="B4828" s="306"/>
      <c r="C4828" s="321"/>
      <c r="D4828" s="321"/>
      <c r="E4828" s="321"/>
      <c r="F4828" s="321"/>
      <c r="G4828" s="335">
        <f t="shared" si="370"/>
        <v>0</v>
      </c>
      <c r="H4828" s="311"/>
      <c r="I4828" s="337">
        <f t="shared" si="371"/>
        <v>0</v>
      </c>
      <c r="J4828" s="344">
        <f t="shared" si="372"/>
        <v>0</v>
      </c>
      <c r="K4828" s="344">
        <f t="shared" si="373"/>
        <v>0</v>
      </c>
      <c r="L4828" s="336">
        <f t="shared" si="374"/>
        <v>0</v>
      </c>
    </row>
    <row r="4829" spans="1:12" x14ac:dyDescent="0.35">
      <c r="A4829" s="334">
        <v>4794</v>
      </c>
      <c r="B4829" s="306"/>
      <c r="C4829" s="321"/>
      <c r="D4829" s="321"/>
      <c r="E4829" s="321"/>
      <c r="F4829" s="321"/>
      <c r="G4829" s="335">
        <f t="shared" si="370"/>
        <v>0</v>
      </c>
      <c r="H4829" s="311"/>
      <c r="I4829" s="337">
        <f t="shared" si="371"/>
        <v>0</v>
      </c>
      <c r="J4829" s="344">
        <f t="shared" si="372"/>
        <v>0</v>
      </c>
      <c r="K4829" s="344">
        <f t="shared" si="373"/>
        <v>0</v>
      </c>
      <c r="L4829" s="336">
        <f t="shared" si="374"/>
        <v>0</v>
      </c>
    </row>
    <row r="4830" spans="1:12" x14ac:dyDescent="0.35">
      <c r="A4830" s="334">
        <v>4795</v>
      </c>
      <c r="B4830" s="306"/>
      <c r="C4830" s="321"/>
      <c r="D4830" s="321"/>
      <c r="E4830" s="321"/>
      <c r="F4830" s="321"/>
      <c r="G4830" s="335">
        <f t="shared" si="370"/>
        <v>0</v>
      </c>
      <c r="H4830" s="311"/>
      <c r="I4830" s="337">
        <f t="shared" si="371"/>
        <v>0</v>
      </c>
      <c r="J4830" s="344">
        <f t="shared" si="372"/>
        <v>0</v>
      </c>
      <c r="K4830" s="344">
        <f t="shared" si="373"/>
        <v>0</v>
      </c>
      <c r="L4830" s="336">
        <f t="shared" si="374"/>
        <v>0</v>
      </c>
    </row>
    <row r="4831" spans="1:12" x14ac:dyDescent="0.35">
      <c r="A4831" s="333">
        <v>4796</v>
      </c>
      <c r="B4831" s="306"/>
      <c r="C4831" s="321"/>
      <c r="D4831" s="321"/>
      <c r="E4831" s="321"/>
      <c r="F4831" s="321"/>
      <c r="G4831" s="335">
        <f t="shared" si="370"/>
        <v>0</v>
      </c>
      <c r="H4831" s="311"/>
      <c r="I4831" s="337">
        <f t="shared" si="371"/>
        <v>0</v>
      </c>
      <c r="J4831" s="344">
        <f t="shared" si="372"/>
        <v>0</v>
      </c>
      <c r="K4831" s="344">
        <f t="shared" si="373"/>
        <v>0</v>
      </c>
      <c r="L4831" s="336">
        <f t="shared" si="374"/>
        <v>0</v>
      </c>
    </row>
    <row r="4832" spans="1:12" x14ac:dyDescent="0.35">
      <c r="A4832" s="334">
        <v>4797</v>
      </c>
      <c r="B4832" s="306"/>
      <c r="C4832" s="321"/>
      <c r="D4832" s="321"/>
      <c r="E4832" s="321"/>
      <c r="F4832" s="321"/>
      <c r="G4832" s="335">
        <f t="shared" si="370"/>
        <v>0</v>
      </c>
      <c r="H4832" s="311"/>
      <c r="I4832" s="337">
        <f t="shared" si="371"/>
        <v>0</v>
      </c>
      <c r="J4832" s="344">
        <f t="shared" si="372"/>
        <v>0</v>
      </c>
      <c r="K4832" s="344">
        <f t="shared" si="373"/>
        <v>0</v>
      </c>
      <c r="L4832" s="336">
        <f t="shared" si="374"/>
        <v>0</v>
      </c>
    </row>
    <row r="4833" spans="1:12" x14ac:dyDescent="0.35">
      <c r="A4833" s="334">
        <v>4798</v>
      </c>
      <c r="B4833" s="306"/>
      <c r="C4833" s="321"/>
      <c r="D4833" s="321"/>
      <c r="E4833" s="321"/>
      <c r="F4833" s="321"/>
      <c r="G4833" s="335">
        <f t="shared" si="370"/>
        <v>0</v>
      </c>
      <c r="H4833" s="311"/>
      <c r="I4833" s="337">
        <f t="shared" si="371"/>
        <v>0</v>
      </c>
      <c r="J4833" s="344">
        <f t="shared" si="372"/>
        <v>0</v>
      </c>
      <c r="K4833" s="344">
        <f t="shared" si="373"/>
        <v>0</v>
      </c>
      <c r="L4833" s="336">
        <f t="shared" si="374"/>
        <v>0</v>
      </c>
    </row>
    <row r="4834" spans="1:12" x14ac:dyDescent="0.35">
      <c r="A4834" s="334">
        <v>4799</v>
      </c>
      <c r="B4834" s="306"/>
      <c r="C4834" s="321"/>
      <c r="D4834" s="321"/>
      <c r="E4834" s="321"/>
      <c r="F4834" s="321"/>
      <c r="G4834" s="335">
        <f t="shared" si="370"/>
        <v>0</v>
      </c>
      <c r="H4834" s="311"/>
      <c r="I4834" s="337">
        <f t="shared" si="371"/>
        <v>0</v>
      </c>
      <c r="J4834" s="344">
        <f t="shared" si="372"/>
        <v>0</v>
      </c>
      <c r="K4834" s="344">
        <f t="shared" si="373"/>
        <v>0</v>
      </c>
      <c r="L4834" s="336">
        <f t="shared" si="374"/>
        <v>0</v>
      </c>
    </row>
    <row r="4835" spans="1:12" x14ac:dyDescent="0.35">
      <c r="A4835" s="334">
        <v>4800</v>
      </c>
      <c r="B4835" s="306"/>
      <c r="C4835" s="321"/>
      <c r="D4835" s="321"/>
      <c r="E4835" s="321"/>
      <c r="F4835" s="321"/>
      <c r="G4835" s="335">
        <f t="shared" si="370"/>
        <v>0</v>
      </c>
      <c r="H4835" s="311"/>
      <c r="I4835" s="337">
        <f t="shared" si="371"/>
        <v>0</v>
      </c>
      <c r="J4835" s="344">
        <f t="shared" si="372"/>
        <v>0</v>
      </c>
      <c r="K4835" s="344">
        <f t="shared" si="373"/>
        <v>0</v>
      </c>
      <c r="L4835" s="336">
        <f t="shared" si="374"/>
        <v>0</v>
      </c>
    </row>
    <row r="4836" spans="1:12" x14ac:dyDescent="0.35">
      <c r="A4836" s="333">
        <v>4801</v>
      </c>
      <c r="B4836" s="306"/>
      <c r="C4836" s="321"/>
      <c r="D4836" s="321"/>
      <c r="E4836" s="321"/>
      <c r="F4836" s="321"/>
      <c r="G4836" s="335">
        <f t="shared" si="370"/>
        <v>0</v>
      </c>
      <c r="H4836" s="311"/>
      <c r="I4836" s="337">
        <f t="shared" si="371"/>
        <v>0</v>
      </c>
      <c r="J4836" s="344">
        <f t="shared" si="372"/>
        <v>0</v>
      </c>
      <c r="K4836" s="344">
        <f t="shared" si="373"/>
        <v>0</v>
      </c>
      <c r="L4836" s="336">
        <f t="shared" si="374"/>
        <v>0</v>
      </c>
    </row>
    <row r="4837" spans="1:12" x14ac:dyDescent="0.35">
      <c r="A4837" s="334">
        <v>4802</v>
      </c>
      <c r="B4837" s="306"/>
      <c r="C4837" s="321"/>
      <c r="D4837" s="321"/>
      <c r="E4837" s="321"/>
      <c r="F4837" s="321"/>
      <c r="G4837" s="335">
        <f t="shared" ref="G4837:G4900" si="375">IF(F4837="Residencial",E4837,F4837)</f>
        <v>0</v>
      </c>
      <c r="H4837" s="311"/>
      <c r="I4837" s="337">
        <f t="shared" ref="I4837:I4900" si="376">IF(F4837="Residencial",IF(H4837&lt;=11,H4837,11),0)</f>
        <v>0</v>
      </c>
      <c r="J4837" s="344">
        <f t="shared" ref="J4837:J4900" si="377">IF(OR(G4837=1,G4837=2),IF(H4837&lt;=6,H4837,6),0)</f>
        <v>0</v>
      </c>
      <c r="K4837" s="344">
        <f t="shared" si="373"/>
        <v>0</v>
      </c>
      <c r="L4837" s="336">
        <f t="shared" si="374"/>
        <v>0</v>
      </c>
    </row>
    <row r="4838" spans="1:12" x14ac:dyDescent="0.35">
      <c r="A4838" s="334">
        <v>4803</v>
      </c>
      <c r="B4838" s="306"/>
      <c r="C4838" s="321"/>
      <c r="D4838" s="321"/>
      <c r="E4838" s="321"/>
      <c r="F4838" s="321"/>
      <c r="G4838" s="335">
        <f t="shared" si="375"/>
        <v>0</v>
      </c>
      <c r="H4838" s="311"/>
      <c r="I4838" s="337">
        <f t="shared" si="376"/>
        <v>0</v>
      </c>
      <c r="J4838" s="344">
        <f t="shared" si="377"/>
        <v>0</v>
      </c>
      <c r="K4838" s="344">
        <f t="shared" ref="K4838:K4901" si="378">I4838-J4838</f>
        <v>0</v>
      </c>
      <c r="L4838" s="336">
        <f t="shared" ref="L4838:L4901" si="379">IF(F4838="Residencial",IF(H4838&gt;11,(H4838-I4838),0),0)</f>
        <v>0</v>
      </c>
    </row>
    <row r="4839" spans="1:12" x14ac:dyDescent="0.35">
      <c r="A4839" s="334">
        <v>4804</v>
      </c>
      <c r="B4839" s="306"/>
      <c r="C4839" s="321"/>
      <c r="D4839" s="321"/>
      <c r="E4839" s="321"/>
      <c r="F4839" s="321"/>
      <c r="G4839" s="335">
        <f t="shared" si="375"/>
        <v>0</v>
      </c>
      <c r="H4839" s="311"/>
      <c r="I4839" s="337">
        <f t="shared" si="376"/>
        <v>0</v>
      </c>
      <c r="J4839" s="344">
        <f t="shared" si="377"/>
        <v>0</v>
      </c>
      <c r="K4839" s="344">
        <f t="shared" si="378"/>
        <v>0</v>
      </c>
      <c r="L4839" s="336">
        <f t="shared" si="379"/>
        <v>0</v>
      </c>
    </row>
    <row r="4840" spans="1:12" x14ac:dyDescent="0.35">
      <c r="A4840" s="334">
        <v>4805</v>
      </c>
      <c r="B4840" s="306"/>
      <c r="C4840" s="321"/>
      <c r="D4840" s="321"/>
      <c r="E4840" s="321"/>
      <c r="F4840" s="321"/>
      <c r="G4840" s="335">
        <f t="shared" si="375"/>
        <v>0</v>
      </c>
      <c r="H4840" s="311"/>
      <c r="I4840" s="337">
        <f t="shared" si="376"/>
        <v>0</v>
      </c>
      <c r="J4840" s="344">
        <f t="shared" si="377"/>
        <v>0</v>
      </c>
      <c r="K4840" s="344">
        <f t="shared" si="378"/>
        <v>0</v>
      </c>
      <c r="L4840" s="336">
        <f t="shared" si="379"/>
        <v>0</v>
      </c>
    </row>
    <row r="4841" spans="1:12" x14ac:dyDescent="0.35">
      <c r="A4841" s="333">
        <v>4806</v>
      </c>
      <c r="B4841" s="306"/>
      <c r="C4841" s="321"/>
      <c r="D4841" s="321"/>
      <c r="E4841" s="321"/>
      <c r="F4841" s="321"/>
      <c r="G4841" s="335">
        <f t="shared" si="375"/>
        <v>0</v>
      </c>
      <c r="H4841" s="311"/>
      <c r="I4841" s="337">
        <f t="shared" si="376"/>
        <v>0</v>
      </c>
      <c r="J4841" s="344">
        <f t="shared" si="377"/>
        <v>0</v>
      </c>
      <c r="K4841" s="344">
        <f t="shared" si="378"/>
        <v>0</v>
      </c>
      <c r="L4841" s="336">
        <f t="shared" si="379"/>
        <v>0</v>
      </c>
    </row>
    <row r="4842" spans="1:12" x14ac:dyDescent="0.35">
      <c r="A4842" s="334">
        <v>4807</v>
      </c>
      <c r="B4842" s="306"/>
      <c r="C4842" s="321"/>
      <c r="D4842" s="321"/>
      <c r="E4842" s="321"/>
      <c r="F4842" s="321"/>
      <c r="G4842" s="335">
        <f t="shared" si="375"/>
        <v>0</v>
      </c>
      <c r="H4842" s="311"/>
      <c r="I4842" s="337">
        <f t="shared" si="376"/>
        <v>0</v>
      </c>
      <c r="J4842" s="344">
        <f t="shared" si="377"/>
        <v>0</v>
      </c>
      <c r="K4842" s="344">
        <f t="shared" si="378"/>
        <v>0</v>
      </c>
      <c r="L4842" s="336">
        <f t="shared" si="379"/>
        <v>0</v>
      </c>
    </row>
    <row r="4843" spans="1:12" x14ac:dyDescent="0.35">
      <c r="A4843" s="334">
        <v>4808</v>
      </c>
      <c r="B4843" s="306"/>
      <c r="C4843" s="321"/>
      <c r="D4843" s="321"/>
      <c r="E4843" s="321"/>
      <c r="F4843" s="321"/>
      <c r="G4843" s="335">
        <f t="shared" si="375"/>
        <v>0</v>
      </c>
      <c r="H4843" s="311"/>
      <c r="I4843" s="337">
        <f t="shared" si="376"/>
        <v>0</v>
      </c>
      <c r="J4843" s="344">
        <f t="shared" si="377"/>
        <v>0</v>
      </c>
      <c r="K4843" s="344">
        <f t="shared" si="378"/>
        <v>0</v>
      </c>
      <c r="L4843" s="336">
        <f t="shared" si="379"/>
        <v>0</v>
      </c>
    </row>
    <row r="4844" spans="1:12" x14ac:dyDescent="0.35">
      <c r="A4844" s="334">
        <v>4809</v>
      </c>
      <c r="B4844" s="306"/>
      <c r="C4844" s="321"/>
      <c r="D4844" s="321"/>
      <c r="E4844" s="321"/>
      <c r="F4844" s="321"/>
      <c r="G4844" s="335">
        <f t="shared" si="375"/>
        <v>0</v>
      </c>
      <c r="H4844" s="311"/>
      <c r="I4844" s="337">
        <f t="shared" si="376"/>
        <v>0</v>
      </c>
      <c r="J4844" s="344">
        <f t="shared" si="377"/>
        <v>0</v>
      </c>
      <c r="K4844" s="344">
        <f t="shared" si="378"/>
        <v>0</v>
      </c>
      <c r="L4844" s="336">
        <f t="shared" si="379"/>
        <v>0</v>
      </c>
    </row>
    <row r="4845" spans="1:12" x14ac:dyDescent="0.35">
      <c r="A4845" s="334">
        <v>4810</v>
      </c>
      <c r="B4845" s="306"/>
      <c r="C4845" s="321"/>
      <c r="D4845" s="321"/>
      <c r="E4845" s="321"/>
      <c r="F4845" s="321"/>
      <c r="G4845" s="335">
        <f t="shared" si="375"/>
        <v>0</v>
      </c>
      <c r="H4845" s="311"/>
      <c r="I4845" s="337">
        <f t="shared" si="376"/>
        <v>0</v>
      </c>
      <c r="J4845" s="344">
        <f t="shared" si="377"/>
        <v>0</v>
      </c>
      <c r="K4845" s="344">
        <f t="shared" si="378"/>
        <v>0</v>
      </c>
      <c r="L4845" s="336">
        <f t="shared" si="379"/>
        <v>0</v>
      </c>
    </row>
    <row r="4846" spans="1:12" x14ac:dyDescent="0.35">
      <c r="A4846" s="333">
        <v>4811</v>
      </c>
      <c r="B4846" s="306"/>
      <c r="C4846" s="321"/>
      <c r="D4846" s="321"/>
      <c r="E4846" s="321"/>
      <c r="F4846" s="321"/>
      <c r="G4846" s="335">
        <f t="shared" si="375"/>
        <v>0</v>
      </c>
      <c r="H4846" s="311"/>
      <c r="I4846" s="337">
        <f t="shared" si="376"/>
        <v>0</v>
      </c>
      <c r="J4846" s="344">
        <f t="shared" si="377"/>
        <v>0</v>
      </c>
      <c r="K4846" s="344">
        <f t="shared" si="378"/>
        <v>0</v>
      </c>
      <c r="L4846" s="336">
        <f t="shared" si="379"/>
        <v>0</v>
      </c>
    </row>
    <row r="4847" spans="1:12" x14ac:dyDescent="0.35">
      <c r="A4847" s="334">
        <v>4812</v>
      </c>
      <c r="B4847" s="306"/>
      <c r="C4847" s="321"/>
      <c r="D4847" s="321"/>
      <c r="E4847" s="321"/>
      <c r="F4847" s="321"/>
      <c r="G4847" s="335">
        <f t="shared" si="375"/>
        <v>0</v>
      </c>
      <c r="H4847" s="311"/>
      <c r="I4847" s="337">
        <f t="shared" si="376"/>
        <v>0</v>
      </c>
      <c r="J4847" s="344">
        <f t="shared" si="377"/>
        <v>0</v>
      </c>
      <c r="K4847" s="344">
        <f t="shared" si="378"/>
        <v>0</v>
      </c>
      <c r="L4847" s="336">
        <f t="shared" si="379"/>
        <v>0</v>
      </c>
    </row>
    <row r="4848" spans="1:12" x14ac:dyDescent="0.35">
      <c r="A4848" s="334">
        <v>4813</v>
      </c>
      <c r="B4848" s="306"/>
      <c r="C4848" s="321"/>
      <c r="D4848" s="321"/>
      <c r="E4848" s="321"/>
      <c r="F4848" s="321"/>
      <c r="G4848" s="335">
        <f t="shared" si="375"/>
        <v>0</v>
      </c>
      <c r="H4848" s="311"/>
      <c r="I4848" s="337">
        <f t="shared" si="376"/>
        <v>0</v>
      </c>
      <c r="J4848" s="344">
        <f t="shared" si="377"/>
        <v>0</v>
      </c>
      <c r="K4848" s="344">
        <f t="shared" si="378"/>
        <v>0</v>
      </c>
      <c r="L4848" s="336">
        <f t="shared" si="379"/>
        <v>0</v>
      </c>
    </row>
    <row r="4849" spans="1:12" x14ac:dyDescent="0.35">
      <c r="A4849" s="334">
        <v>4814</v>
      </c>
      <c r="B4849" s="306"/>
      <c r="C4849" s="321"/>
      <c r="D4849" s="321"/>
      <c r="E4849" s="321"/>
      <c r="F4849" s="321"/>
      <c r="G4849" s="335">
        <f t="shared" si="375"/>
        <v>0</v>
      </c>
      <c r="H4849" s="311"/>
      <c r="I4849" s="337">
        <f t="shared" si="376"/>
        <v>0</v>
      </c>
      <c r="J4849" s="344">
        <f t="shared" si="377"/>
        <v>0</v>
      </c>
      <c r="K4849" s="344">
        <f t="shared" si="378"/>
        <v>0</v>
      </c>
      <c r="L4849" s="336">
        <f t="shared" si="379"/>
        <v>0</v>
      </c>
    </row>
    <row r="4850" spans="1:12" x14ac:dyDescent="0.35">
      <c r="A4850" s="334">
        <v>4815</v>
      </c>
      <c r="B4850" s="306"/>
      <c r="C4850" s="321"/>
      <c r="D4850" s="321"/>
      <c r="E4850" s="321"/>
      <c r="F4850" s="321"/>
      <c r="G4850" s="335">
        <f t="shared" si="375"/>
        <v>0</v>
      </c>
      <c r="H4850" s="311"/>
      <c r="I4850" s="337">
        <f t="shared" si="376"/>
        <v>0</v>
      </c>
      <c r="J4850" s="344">
        <f t="shared" si="377"/>
        <v>0</v>
      </c>
      <c r="K4850" s="344">
        <f t="shared" si="378"/>
        <v>0</v>
      </c>
      <c r="L4850" s="336">
        <f t="shared" si="379"/>
        <v>0</v>
      </c>
    </row>
    <row r="4851" spans="1:12" x14ac:dyDescent="0.35">
      <c r="A4851" s="333">
        <v>4816</v>
      </c>
      <c r="B4851" s="306"/>
      <c r="C4851" s="321"/>
      <c r="D4851" s="321"/>
      <c r="E4851" s="321"/>
      <c r="F4851" s="321"/>
      <c r="G4851" s="335">
        <f t="shared" si="375"/>
        <v>0</v>
      </c>
      <c r="H4851" s="311"/>
      <c r="I4851" s="337">
        <f t="shared" si="376"/>
        <v>0</v>
      </c>
      <c r="J4851" s="344">
        <f t="shared" si="377"/>
        <v>0</v>
      </c>
      <c r="K4851" s="344">
        <f t="shared" si="378"/>
        <v>0</v>
      </c>
      <c r="L4851" s="336">
        <f t="shared" si="379"/>
        <v>0</v>
      </c>
    </row>
    <row r="4852" spans="1:12" x14ac:dyDescent="0.35">
      <c r="A4852" s="334">
        <v>4817</v>
      </c>
      <c r="B4852" s="306"/>
      <c r="C4852" s="321"/>
      <c r="D4852" s="321"/>
      <c r="E4852" s="321"/>
      <c r="F4852" s="321"/>
      <c r="G4852" s="335">
        <f t="shared" si="375"/>
        <v>0</v>
      </c>
      <c r="H4852" s="311"/>
      <c r="I4852" s="337">
        <f t="shared" si="376"/>
        <v>0</v>
      </c>
      <c r="J4852" s="344">
        <f t="shared" si="377"/>
        <v>0</v>
      </c>
      <c r="K4852" s="344">
        <f t="shared" si="378"/>
        <v>0</v>
      </c>
      <c r="L4852" s="336">
        <f t="shared" si="379"/>
        <v>0</v>
      </c>
    </row>
    <row r="4853" spans="1:12" x14ac:dyDescent="0.35">
      <c r="A4853" s="334">
        <v>4818</v>
      </c>
      <c r="B4853" s="306"/>
      <c r="C4853" s="321"/>
      <c r="D4853" s="321"/>
      <c r="E4853" s="321"/>
      <c r="F4853" s="321"/>
      <c r="G4853" s="335">
        <f t="shared" si="375"/>
        <v>0</v>
      </c>
      <c r="H4853" s="311"/>
      <c r="I4853" s="337">
        <f t="shared" si="376"/>
        <v>0</v>
      </c>
      <c r="J4853" s="344">
        <f t="shared" si="377"/>
        <v>0</v>
      </c>
      <c r="K4853" s="344">
        <f t="shared" si="378"/>
        <v>0</v>
      </c>
      <c r="L4853" s="336">
        <f t="shared" si="379"/>
        <v>0</v>
      </c>
    </row>
    <row r="4854" spans="1:12" x14ac:dyDescent="0.35">
      <c r="A4854" s="334">
        <v>4819</v>
      </c>
      <c r="B4854" s="306"/>
      <c r="C4854" s="321"/>
      <c r="D4854" s="321"/>
      <c r="E4854" s="321"/>
      <c r="F4854" s="321"/>
      <c r="G4854" s="335">
        <f t="shared" si="375"/>
        <v>0</v>
      </c>
      <c r="H4854" s="311"/>
      <c r="I4854" s="337">
        <f t="shared" si="376"/>
        <v>0</v>
      </c>
      <c r="J4854" s="344">
        <f t="shared" si="377"/>
        <v>0</v>
      </c>
      <c r="K4854" s="344">
        <f t="shared" si="378"/>
        <v>0</v>
      </c>
      <c r="L4854" s="336">
        <f t="shared" si="379"/>
        <v>0</v>
      </c>
    </row>
    <row r="4855" spans="1:12" x14ac:dyDescent="0.35">
      <c r="A4855" s="334">
        <v>4820</v>
      </c>
      <c r="B4855" s="306"/>
      <c r="C4855" s="321"/>
      <c r="D4855" s="321"/>
      <c r="E4855" s="321"/>
      <c r="F4855" s="321"/>
      <c r="G4855" s="335">
        <f t="shared" si="375"/>
        <v>0</v>
      </c>
      <c r="H4855" s="311"/>
      <c r="I4855" s="337">
        <f t="shared" si="376"/>
        <v>0</v>
      </c>
      <c r="J4855" s="344">
        <f t="shared" si="377"/>
        <v>0</v>
      </c>
      <c r="K4855" s="344">
        <f t="shared" si="378"/>
        <v>0</v>
      </c>
      <c r="L4855" s="336">
        <f t="shared" si="379"/>
        <v>0</v>
      </c>
    </row>
    <row r="4856" spans="1:12" x14ac:dyDescent="0.35">
      <c r="A4856" s="333">
        <v>4821</v>
      </c>
      <c r="B4856" s="306"/>
      <c r="C4856" s="321"/>
      <c r="D4856" s="321"/>
      <c r="E4856" s="321"/>
      <c r="F4856" s="321"/>
      <c r="G4856" s="335">
        <f t="shared" si="375"/>
        <v>0</v>
      </c>
      <c r="H4856" s="311"/>
      <c r="I4856" s="337">
        <f t="shared" si="376"/>
        <v>0</v>
      </c>
      <c r="J4856" s="344">
        <f t="shared" si="377"/>
        <v>0</v>
      </c>
      <c r="K4856" s="344">
        <f t="shared" si="378"/>
        <v>0</v>
      </c>
      <c r="L4856" s="336">
        <f t="shared" si="379"/>
        <v>0</v>
      </c>
    </row>
    <row r="4857" spans="1:12" x14ac:dyDescent="0.35">
      <c r="A4857" s="334">
        <v>4822</v>
      </c>
      <c r="B4857" s="306"/>
      <c r="C4857" s="321"/>
      <c r="D4857" s="321"/>
      <c r="E4857" s="321"/>
      <c r="F4857" s="321"/>
      <c r="G4857" s="335">
        <f t="shared" si="375"/>
        <v>0</v>
      </c>
      <c r="H4857" s="311"/>
      <c r="I4857" s="337">
        <f t="shared" si="376"/>
        <v>0</v>
      </c>
      <c r="J4857" s="344">
        <f t="shared" si="377"/>
        <v>0</v>
      </c>
      <c r="K4857" s="344">
        <f t="shared" si="378"/>
        <v>0</v>
      </c>
      <c r="L4857" s="336">
        <f t="shared" si="379"/>
        <v>0</v>
      </c>
    </row>
    <row r="4858" spans="1:12" x14ac:dyDescent="0.35">
      <c r="A4858" s="334">
        <v>4823</v>
      </c>
      <c r="B4858" s="306"/>
      <c r="C4858" s="321"/>
      <c r="D4858" s="321"/>
      <c r="E4858" s="321"/>
      <c r="F4858" s="321"/>
      <c r="G4858" s="335">
        <f t="shared" si="375"/>
        <v>0</v>
      </c>
      <c r="H4858" s="311"/>
      <c r="I4858" s="337">
        <f t="shared" si="376"/>
        <v>0</v>
      </c>
      <c r="J4858" s="344">
        <f t="shared" si="377"/>
        <v>0</v>
      </c>
      <c r="K4858" s="344">
        <f t="shared" si="378"/>
        <v>0</v>
      </c>
      <c r="L4858" s="336">
        <f t="shared" si="379"/>
        <v>0</v>
      </c>
    </row>
    <row r="4859" spans="1:12" x14ac:dyDescent="0.35">
      <c r="A4859" s="334">
        <v>4824</v>
      </c>
      <c r="B4859" s="306"/>
      <c r="C4859" s="321"/>
      <c r="D4859" s="321"/>
      <c r="E4859" s="321"/>
      <c r="F4859" s="321"/>
      <c r="G4859" s="335">
        <f t="shared" si="375"/>
        <v>0</v>
      </c>
      <c r="H4859" s="311"/>
      <c r="I4859" s="337">
        <f t="shared" si="376"/>
        <v>0</v>
      </c>
      <c r="J4859" s="344">
        <f t="shared" si="377"/>
        <v>0</v>
      </c>
      <c r="K4859" s="344">
        <f t="shared" si="378"/>
        <v>0</v>
      </c>
      <c r="L4859" s="336">
        <f t="shared" si="379"/>
        <v>0</v>
      </c>
    </row>
    <row r="4860" spans="1:12" x14ac:dyDescent="0.35">
      <c r="A4860" s="334">
        <v>4825</v>
      </c>
      <c r="B4860" s="306"/>
      <c r="C4860" s="321"/>
      <c r="D4860" s="321"/>
      <c r="E4860" s="321"/>
      <c r="F4860" s="321"/>
      <c r="G4860" s="335">
        <f t="shared" si="375"/>
        <v>0</v>
      </c>
      <c r="H4860" s="311"/>
      <c r="I4860" s="337">
        <f t="shared" si="376"/>
        <v>0</v>
      </c>
      <c r="J4860" s="344">
        <f t="shared" si="377"/>
        <v>0</v>
      </c>
      <c r="K4860" s="344">
        <f t="shared" si="378"/>
        <v>0</v>
      </c>
      <c r="L4860" s="336">
        <f t="shared" si="379"/>
        <v>0</v>
      </c>
    </row>
    <row r="4861" spans="1:12" x14ac:dyDescent="0.35">
      <c r="A4861" s="333">
        <v>4826</v>
      </c>
      <c r="B4861" s="306"/>
      <c r="C4861" s="321"/>
      <c r="D4861" s="321"/>
      <c r="E4861" s="321"/>
      <c r="F4861" s="321"/>
      <c r="G4861" s="335">
        <f t="shared" si="375"/>
        <v>0</v>
      </c>
      <c r="H4861" s="311"/>
      <c r="I4861" s="337">
        <f t="shared" si="376"/>
        <v>0</v>
      </c>
      <c r="J4861" s="344">
        <f t="shared" si="377"/>
        <v>0</v>
      </c>
      <c r="K4861" s="344">
        <f t="shared" si="378"/>
        <v>0</v>
      </c>
      <c r="L4861" s="336">
        <f t="shared" si="379"/>
        <v>0</v>
      </c>
    </row>
    <row r="4862" spans="1:12" x14ac:dyDescent="0.35">
      <c r="A4862" s="334">
        <v>4827</v>
      </c>
      <c r="B4862" s="306"/>
      <c r="C4862" s="321"/>
      <c r="D4862" s="321"/>
      <c r="E4862" s="321"/>
      <c r="F4862" s="321"/>
      <c r="G4862" s="335">
        <f t="shared" si="375"/>
        <v>0</v>
      </c>
      <c r="H4862" s="311"/>
      <c r="I4862" s="337">
        <f t="shared" si="376"/>
        <v>0</v>
      </c>
      <c r="J4862" s="344">
        <f t="shared" si="377"/>
        <v>0</v>
      </c>
      <c r="K4862" s="344">
        <f t="shared" si="378"/>
        <v>0</v>
      </c>
      <c r="L4862" s="336">
        <f t="shared" si="379"/>
        <v>0</v>
      </c>
    </row>
    <row r="4863" spans="1:12" x14ac:dyDescent="0.35">
      <c r="A4863" s="334">
        <v>4828</v>
      </c>
      <c r="B4863" s="306"/>
      <c r="C4863" s="321"/>
      <c r="D4863" s="321"/>
      <c r="E4863" s="321"/>
      <c r="F4863" s="321"/>
      <c r="G4863" s="335">
        <f t="shared" si="375"/>
        <v>0</v>
      </c>
      <c r="H4863" s="311"/>
      <c r="I4863" s="337">
        <f t="shared" si="376"/>
        <v>0</v>
      </c>
      <c r="J4863" s="344">
        <f t="shared" si="377"/>
        <v>0</v>
      </c>
      <c r="K4863" s="344">
        <f t="shared" si="378"/>
        <v>0</v>
      </c>
      <c r="L4863" s="336">
        <f t="shared" si="379"/>
        <v>0</v>
      </c>
    </row>
    <row r="4864" spans="1:12" x14ac:dyDescent="0.35">
      <c r="A4864" s="334">
        <v>4829</v>
      </c>
      <c r="B4864" s="306"/>
      <c r="C4864" s="321"/>
      <c r="D4864" s="321"/>
      <c r="E4864" s="321"/>
      <c r="F4864" s="321"/>
      <c r="G4864" s="335">
        <f t="shared" si="375"/>
        <v>0</v>
      </c>
      <c r="H4864" s="311"/>
      <c r="I4864" s="337">
        <f t="shared" si="376"/>
        <v>0</v>
      </c>
      <c r="J4864" s="344">
        <f t="shared" si="377"/>
        <v>0</v>
      </c>
      <c r="K4864" s="344">
        <f t="shared" si="378"/>
        <v>0</v>
      </c>
      <c r="L4864" s="336">
        <f t="shared" si="379"/>
        <v>0</v>
      </c>
    </row>
    <row r="4865" spans="1:12" x14ac:dyDescent="0.35">
      <c r="A4865" s="334">
        <v>4830</v>
      </c>
      <c r="B4865" s="306"/>
      <c r="C4865" s="321"/>
      <c r="D4865" s="321"/>
      <c r="E4865" s="321"/>
      <c r="F4865" s="321"/>
      <c r="G4865" s="335">
        <f t="shared" si="375"/>
        <v>0</v>
      </c>
      <c r="H4865" s="311"/>
      <c r="I4865" s="337">
        <f t="shared" si="376"/>
        <v>0</v>
      </c>
      <c r="J4865" s="344">
        <f t="shared" si="377"/>
        <v>0</v>
      </c>
      <c r="K4865" s="344">
        <f t="shared" si="378"/>
        <v>0</v>
      </c>
      <c r="L4865" s="336">
        <f t="shared" si="379"/>
        <v>0</v>
      </c>
    </row>
    <row r="4866" spans="1:12" x14ac:dyDescent="0.35">
      <c r="A4866" s="333">
        <v>4831</v>
      </c>
      <c r="B4866" s="306"/>
      <c r="C4866" s="321"/>
      <c r="D4866" s="321"/>
      <c r="E4866" s="321"/>
      <c r="F4866" s="321"/>
      <c r="G4866" s="335">
        <f t="shared" si="375"/>
        <v>0</v>
      </c>
      <c r="H4866" s="311"/>
      <c r="I4866" s="337">
        <f t="shared" si="376"/>
        <v>0</v>
      </c>
      <c r="J4866" s="344">
        <f t="shared" si="377"/>
        <v>0</v>
      </c>
      <c r="K4866" s="344">
        <f t="shared" si="378"/>
        <v>0</v>
      </c>
      <c r="L4866" s="336">
        <f t="shared" si="379"/>
        <v>0</v>
      </c>
    </row>
    <row r="4867" spans="1:12" x14ac:dyDescent="0.35">
      <c r="A4867" s="334">
        <v>4832</v>
      </c>
      <c r="B4867" s="306"/>
      <c r="C4867" s="321"/>
      <c r="D4867" s="321"/>
      <c r="E4867" s="321"/>
      <c r="F4867" s="321"/>
      <c r="G4867" s="335">
        <f t="shared" si="375"/>
        <v>0</v>
      </c>
      <c r="H4867" s="311"/>
      <c r="I4867" s="337">
        <f t="shared" si="376"/>
        <v>0</v>
      </c>
      <c r="J4867" s="344">
        <f t="shared" si="377"/>
        <v>0</v>
      </c>
      <c r="K4867" s="344">
        <f t="shared" si="378"/>
        <v>0</v>
      </c>
      <c r="L4867" s="336">
        <f t="shared" si="379"/>
        <v>0</v>
      </c>
    </row>
    <row r="4868" spans="1:12" x14ac:dyDescent="0.35">
      <c r="A4868" s="334">
        <v>4833</v>
      </c>
      <c r="B4868" s="306"/>
      <c r="C4868" s="321"/>
      <c r="D4868" s="321"/>
      <c r="E4868" s="321"/>
      <c r="F4868" s="321"/>
      <c r="G4868" s="335">
        <f t="shared" si="375"/>
        <v>0</v>
      </c>
      <c r="H4868" s="311"/>
      <c r="I4868" s="337">
        <f t="shared" si="376"/>
        <v>0</v>
      </c>
      <c r="J4868" s="344">
        <f t="shared" si="377"/>
        <v>0</v>
      </c>
      <c r="K4868" s="344">
        <f t="shared" si="378"/>
        <v>0</v>
      </c>
      <c r="L4868" s="336">
        <f t="shared" si="379"/>
        <v>0</v>
      </c>
    </row>
    <row r="4869" spans="1:12" x14ac:dyDescent="0.35">
      <c r="A4869" s="334">
        <v>4834</v>
      </c>
      <c r="B4869" s="306"/>
      <c r="C4869" s="321"/>
      <c r="D4869" s="321"/>
      <c r="E4869" s="321"/>
      <c r="F4869" s="321"/>
      <c r="G4869" s="335">
        <f t="shared" si="375"/>
        <v>0</v>
      </c>
      <c r="H4869" s="311"/>
      <c r="I4869" s="337">
        <f t="shared" si="376"/>
        <v>0</v>
      </c>
      <c r="J4869" s="344">
        <f t="shared" si="377"/>
        <v>0</v>
      </c>
      <c r="K4869" s="344">
        <f t="shared" si="378"/>
        <v>0</v>
      </c>
      <c r="L4869" s="336">
        <f t="shared" si="379"/>
        <v>0</v>
      </c>
    </row>
    <row r="4870" spans="1:12" x14ac:dyDescent="0.35">
      <c r="A4870" s="334">
        <v>4835</v>
      </c>
      <c r="B4870" s="306"/>
      <c r="C4870" s="321"/>
      <c r="D4870" s="321"/>
      <c r="E4870" s="321"/>
      <c r="F4870" s="321"/>
      <c r="G4870" s="335">
        <f t="shared" si="375"/>
        <v>0</v>
      </c>
      <c r="H4870" s="311"/>
      <c r="I4870" s="337">
        <f t="shared" si="376"/>
        <v>0</v>
      </c>
      <c r="J4870" s="344">
        <f t="shared" si="377"/>
        <v>0</v>
      </c>
      <c r="K4870" s="344">
        <f t="shared" si="378"/>
        <v>0</v>
      </c>
      <c r="L4870" s="336">
        <f t="shared" si="379"/>
        <v>0</v>
      </c>
    </row>
    <row r="4871" spans="1:12" x14ac:dyDescent="0.35">
      <c r="A4871" s="333">
        <v>4836</v>
      </c>
      <c r="B4871" s="306"/>
      <c r="C4871" s="321"/>
      <c r="D4871" s="321"/>
      <c r="E4871" s="321"/>
      <c r="F4871" s="321"/>
      <c r="G4871" s="335">
        <f t="shared" si="375"/>
        <v>0</v>
      </c>
      <c r="H4871" s="311"/>
      <c r="I4871" s="337">
        <f t="shared" si="376"/>
        <v>0</v>
      </c>
      <c r="J4871" s="344">
        <f t="shared" si="377"/>
        <v>0</v>
      </c>
      <c r="K4871" s="344">
        <f t="shared" si="378"/>
        <v>0</v>
      </c>
      <c r="L4871" s="336">
        <f t="shared" si="379"/>
        <v>0</v>
      </c>
    </row>
    <row r="4872" spans="1:12" x14ac:dyDescent="0.35">
      <c r="A4872" s="334">
        <v>4837</v>
      </c>
      <c r="B4872" s="306"/>
      <c r="C4872" s="321"/>
      <c r="D4872" s="321"/>
      <c r="E4872" s="321"/>
      <c r="F4872" s="321"/>
      <c r="G4872" s="335">
        <f t="shared" si="375"/>
        <v>0</v>
      </c>
      <c r="H4872" s="311"/>
      <c r="I4872" s="337">
        <f t="shared" si="376"/>
        <v>0</v>
      </c>
      <c r="J4872" s="344">
        <f t="shared" si="377"/>
        <v>0</v>
      </c>
      <c r="K4872" s="344">
        <f t="shared" si="378"/>
        <v>0</v>
      </c>
      <c r="L4872" s="336">
        <f t="shared" si="379"/>
        <v>0</v>
      </c>
    </row>
    <row r="4873" spans="1:12" x14ac:dyDescent="0.35">
      <c r="A4873" s="334">
        <v>4838</v>
      </c>
      <c r="B4873" s="306"/>
      <c r="C4873" s="321"/>
      <c r="D4873" s="321"/>
      <c r="E4873" s="321"/>
      <c r="F4873" s="321"/>
      <c r="G4873" s="335">
        <f t="shared" si="375"/>
        <v>0</v>
      </c>
      <c r="H4873" s="311"/>
      <c r="I4873" s="337">
        <f t="shared" si="376"/>
        <v>0</v>
      </c>
      <c r="J4873" s="344">
        <f t="shared" si="377"/>
        <v>0</v>
      </c>
      <c r="K4873" s="344">
        <f t="shared" si="378"/>
        <v>0</v>
      </c>
      <c r="L4873" s="336">
        <f t="shared" si="379"/>
        <v>0</v>
      </c>
    </row>
    <row r="4874" spans="1:12" x14ac:dyDescent="0.35">
      <c r="A4874" s="334">
        <v>4839</v>
      </c>
      <c r="B4874" s="306"/>
      <c r="C4874" s="321"/>
      <c r="D4874" s="321"/>
      <c r="E4874" s="321"/>
      <c r="F4874" s="321"/>
      <c r="G4874" s="335">
        <f t="shared" si="375"/>
        <v>0</v>
      </c>
      <c r="H4874" s="311"/>
      <c r="I4874" s="337">
        <f t="shared" si="376"/>
        <v>0</v>
      </c>
      <c r="J4874" s="344">
        <f t="shared" si="377"/>
        <v>0</v>
      </c>
      <c r="K4874" s="344">
        <f t="shared" si="378"/>
        <v>0</v>
      </c>
      <c r="L4874" s="336">
        <f t="shared" si="379"/>
        <v>0</v>
      </c>
    </row>
    <row r="4875" spans="1:12" x14ac:dyDescent="0.35">
      <c r="A4875" s="334">
        <v>4840</v>
      </c>
      <c r="B4875" s="306"/>
      <c r="C4875" s="321"/>
      <c r="D4875" s="321"/>
      <c r="E4875" s="321"/>
      <c r="F4875" s="321"/>
      <c r="G4875" s="335">
        <f t="shared" si="375"/>
        <v>0</v>
      </c>
      <c r="H4875" s="311"/>
      <c r="I4875" s="337">
        <f t="shared" si="376"/>
        <v>0</v>
      </c>
      <c r="J4875" s="344">
        <f t="shared" si="377"/>
        <v>0</v>
      </c>
      <c r="K4875" s="344">
        <f t="shared" si="378"/>
        <v>0</v>
      </c>
      <c r="L4875" s="336">
        <f t="shared" si="379"/>
        <v>0</v>
      </c>
    </row>
    <row r="4876" spans="1:12" x14ac:dyDescent="0.35">
      <c r="A4876" s="333">
        <v>4841</v>
      </c>
      <c r="B4876" s="306"/>
      <c r="C4876" s="321"/>
      <c r="D4876" s="321"/>
      <c r="E4876" s="321"/>
      <c r="F4876" s="321"/>
      <c r="G4876" s="335">
        <f t="shared" si="375"/>
        <v>0</v>
      </c>
      <c r="H4876" s="311"/>
      <c r="I4876" s="337">
        <f t="shared" si="376"/>
        <v>0</v>
      </c>
      <c r="J4876" s="344">
        <f t="shared" si="377"/>
        <v>0</v>
      </c>
      <c r="K4876" s="344">
        <f t="shared" si="378"/>
        <v>0</v>
      </c>
      <c r="L4876" s="336">
        <f t="shared" si="379"/>
        <v>0</v>
      </c>
    </row>
    <row r="4877" spans="1:12" x14ac:dyDescent="0.35">
      <c r="A4877" s="334">
        <v>4842</v>
      </c>
      <c r="B4877" s="306"/>
      <c r="C4877" s="321"/>
      <c r="D4877" s="321"/>
      <c r="E4877" s="321"/>
      <c r="F4877" s="321"/>
      <c r="G4877" s="335">
        <f t="shared" si="375"/>
        <v>0</v>
      </c>
      <c r="H4877" s="311"/>
      <c r="I4877" s="337">
        <f t="shared" si="376"/>
        <v>0</v>
      </c>
      <c r="J4877" s="344">
        <f t="shared" si="377"/>
        <v>0</v>
      </c>
      <c r="K4877" s="344">
        <f t="shared" si="378"/>
        <v>0</v>
      </c>
      <c r="L4877" s="336">
        <f t="shared" si="379"/>
        <v>0</v>
      </c>
    </row>
    <row r="4878" spans="1:12" x14ac:dyDescent="0.35">
      <c r="A4878" s="334">
        <v>4843</v>
      </c>
      <c r="B4878" s="306"/>
      <c r="C4878" s="321"/>
      <c r="D4878" s="321"/>
      <c r="E4878" s="321"/>
      <c r="F4878" s="321"/>
      <c r="G4878" s="335">
        <f t="shared" si="375"/>
        <v>0</v>
      </c>
      <c r="H4878" s="311"/>
      <c r="I4878" s="337">
        <f t="shared" si="376"/>
        <v>0</v>
      </c>
      <c r="J4878" s="344">
        <f t="shared" si="377"/>
        <v>0</v>
      </c>
      <c r="K4878" s="344">
        <f t="shared" si="378"/>
        <v>0</v>
      </c>
      <c r="L4878" s="336">
        <f t="shared" si="379"/>
        <v>0</v>
      </c>
    </row>
    <row r="4879" spans="1:12" x14ac:dyDescent="0.35">
      <c r="A4879" s="334">
        <v>4844</v>
      </c>
      <c r="B4879" s="306"/>
      <c r="C4879" s="321"/>
      <c r="D4879" s="321"/>
      <c r="E4879" s="321"/>
      <c r="F4879" s="321"/>
      <c r="G4879" s="335">
        <f t="shared" si="375"/>
        <v>0</v>
      </c>
      <c r="H4879" s="311"/>
      <c r="I4879" s="337">
        <f t="shared" si="376"/>
        <v>0</v>
      </c>
      <c r="J4879" s="344">
        <f t="shared" si="377"/>
        <v>0</v>
      </c>
      <c r="K4879" s="344">
        <f t="shared" si="378"/>
        <v>0</v>
      </c>
      <c r="L4879" s="336">
        <f t="shared" si="379"/>
        <v>0</v>
      </c>
    </row>
    <row r="4880" spans="1:12" x14ac:dyDescent="0.35">
      <c r="A4880" s="334">
        <v>4845</v>
      </c>
      <c r="B4880" s="306"/>
      <c r="C4880" s="321"/>
      <c r="D4880" s="321"/>
      <c r="E4880" s="321"/>
      <c r="F4880" s="321"/>
      <c r="G4880" s="335">
        <f t="shared" si="375"/>
        <v>0</v>
      </c>
      <c r="H4880" s="311"/>
      <c r="I4880" s="337">
        <f t="shared" si="376"/>
        <v>0</v>
      </c>
      <c r="J4880" s="344">
        <f t="shared" si="377"/>
        <v>0</v>
      </c>
      <c r="K4880" s="344">
        <f t="shared" si="378"/>
        <v>0</v>
      </c>
      <c r="L4880" s="336">
        <f t="shared" si="379"/>
        <v>0</v>
      </c>
    </row>
    <row r="4881" spans="1:12" x14ac:dyDescent="0.35">
      <c r="A4881" s="333">
        <v>4846</v>
      </c>
      <c r="B4881" s="306"/>
      <c r="C4881" s="321"/>
      <c r="D4881" s="321"/>
      <c r="E4881" s="321"/>
      <c r="F4881" s="321"/>
      <c r="G4881" s="335">
        <f t="shared" si="375"/>
        <v>0</v>
      </c>
      <c r="H4881" s="311"/>
      <c r="I4881" s="337">
        <f t="shared" si="376"/>
        <v>0</v>
      </c>
      <c r="J4881" s="344">
        <f t="shared" si="377"/>
        <v>0</v>
      </c>
      <c r="K4881" s="344">
        <f t="shared" si="378"/>
        <v>0</v>
      </c>
      <c r="L4881" s="336">
        <f t="shared" si="379"/>
        <v>0</v>
      </c>
    </row>
    <row r="4882" spans="1:12" x14ac:dyDescent="0.35">
      <c r="A4882" s="334">
        <v>4847</v>
      </c>
      <c r="B4882" s="306"/>
      <c r="C4882" s="321"/>
      <c r="D4882" s="321"/>
      <c r="E4882" s="321"/>
      <c r="F4882" s="321"/>
      <c r="G4882" s="335">
        <f t="shared" si="375"/>
        <v>0</v>
      </c>
      <c r="H4882" s="311"/>
      <c r="I4882" s="337">
        <f t="shared" si="376"/>
        <v>0</v>
      </c>
      <c r="J4882" s="344">
        <f t="shared" si="377"/>
        <v>0</v>
      </c>
      <c r="K4882" s="344">
        <f t="shared" si="378"/>
        <v>0</v>
      </c>
      <c r="L4882" s="336">
        <f t="shared" si="379"/>
        <v>0</v>
      </c>
    </row>
    <row r="4883" spans="1:12" x14ac:dyDescent="0.35">
      <c r="A4883" s="334">
        <v>4848</v>
      </c>
      <c r="B4883" s="306"/>
      <c r="C4883" s="321"/>
      <c r="D4883" s="321"/>
      <c r="E4883" s="321"/>
      <c r="F4883" s="321"/>
      <c r="G4883" s="335">
        <f t="shared" si="375"/>
        <v>0</v>
      </c>
      <c r="H4883" s="311"/>
      <c r="I4883" s="337">
        <f t="shared" si="376"/>
        <v>0</v>
      </c>
      <c r="J4883" s="344">
        <f t="shared" si="377"/>
        <v>0</v>
      </c>
      <c r="K4883" s="344">
        <f t="shared" si="378"/>
        <v>0</v>
      </c>
      <c r="L4883" s="336">
        <f t="shared" si="379"/>
        <v>0</v>
      </c>
    </row>
    <row r="4884" spans="1:12" x14ac:dyDescent="0.35">
      <c r="A4884" s="334">
        <v>4849</v>
      </c>
      <c r="B4884" s="306"/>
      <c r="C4884" s="321"/>
      <c r="D4884" s="321"/>
      <c r="E4884" s="321"/>
      <c r="F4884" s="321"/>
      <c r="G4884" s="335">
        <f t="shared" si="375"/>
        <v>0</v>
      </c>
      <c r="H4884" s="311"/>
      <c r="I4884" s="337">
        <f t="shared" si="376"/>
        <v>0</v>
      </c>
      <c r="J4884" s="344">
        <f t="shared" si="377"/>
        <v>0</v>
      </c>
      <c r="K4884" s="344">
        <f t="shared" si="378"/>
        <v>0</v>
      </c>
      <c r="L4884" s="336">
        <f t="shared" si="379"/>
        <v>0</v>
      </c>
    </row>
    <row r="4885" spans="1:12" x14ac:dyDescent="0.35">
      <c r="A4885" s="334">
        <v>4850</v>
      </c>
      <c r="B4885" s="306"/>
      <c r="C4885" s="321"/>
      <c r="D4885" s="321"/>
      <c r="E4885" s="321"/>
      <c r="F4885" s="321"/>
      <c r="G4885" s="335">
        <f t="shared" si="375"/>
        <v>0</v>
      </c>
      <c r="H4885" s="311"/>
      <c r="I4885" s="337">
        <f t="shared" si="376"/>
        <v>0</v>
      </c>
      <c r="J4885" s="344">
        <f t="shared" si="377"/>
        <v>0</v>
      </c>
      <c r="K4885" s="344">
        <f t="shared" si="378"/>
        <v>0</v>
      </c>
      <c r="L4885" s="336">
        <f t="shared" si="379"/>
        <v>0</v>
      </c>
    </row>
    <row r="4886" spans="1:12" x14ac:dyDescent="0.35">
      <c r="A4886" s="333">
        <v>4851</v>
      </c>
      <c r="B4886" s="306"/>
      <c r="C4886" s="321"/>
      <c r="D4886" s="321"/>
      <c r="E4886" s="321"/>
      <c r="F4886" s="321"/>
      <c r="G4886" s="335">
        <f t="shared" si="375"/>
        <v>0</v>
      </c>
      <c r="H4886" s="311"/>
      <c r="I4886" s="337">
        <f t="shared" si="376"/>
        <v>0</v>
      </c>
      <c r="J4886" s="344">
        <f t="shared" si="377"/>
        <v>0</v>
      </c>
      <c r="K4886" s="344">
        <f t="shared" si="378"/>
        <v>0</v>
      </c>
      <c r="L4886" s="336">
        <f t="shared" si="379"/>
        <v>0</v>
      </c>
    </row>
    <row r="4887" spans="1:12" x14ac:dyDescent="0.35">
      <c r="A4887" s="334">
        <v>4852</v>
      </c>
      <c r="B4887" s="306"/>
      <c r="C4887" s="321"/>
      <c r="D4887" s="321"/>
      <c r="E4887" s="321"/>
      <c r="F4887" s="321"/>
      <c r="G4887" s="335">
        <f t="shared" si="375"/>
        <v>0</v>
      </c>
      <c r="H4887" s="311"/>
      <c r="I4887" s="337">
        <f t="shared" si="376"/>
        <v>0</v>
      </c>
      <c r="J4887" s="344">
        <f t="shared" si="377"/>
        <v>0</v>
      </c>
      <c r="K4887" s="344">
        <f t="shared" si="378"/>
        <v>0</v>
      </c>
      <c r="L4887" s="336">
        <f t="shared" si="379"/>
        <v>0</v>
      </c>
    </row>
    <row r="4888" spans="1:12" x14ac:dyDescent="0.35">
      <c r="A4888" s="334">
        <v>4853</v>
      </c>
      <c r="B4888" s="306"/>
      <c r="C4888" s="321"/>
      <c r="D4888" s="321"/>
      <c r="E4888" s="321"/>
      <c r="F4888" s="321"/>
      <c r="G4888" s="335">
        <f t="shared" si="375"/>
        <v>0</v>
      </c>
      <c r="H4888" s="311"/>
      <c r="I4888" s="337">
        <f t="shared" si="376"/>
        <v>0</v>
      </c>
      <c r="J4888" s="344">
        <f t="shared" si="377"/>
        <v>0</v>
      </c>
      <c r="K4888" s="344">
        <f t="shared" si="378"/>
        <v>0</v>
      </c>
      <c r="L4888" s="336">
        <f t="shared" si="379"/>
        <v>0</v>
      </c>
    </row>
    <row r="4889" spans="1:12" x14ac:dyDescent="0.35">
      <c r="A4889" s="334">
        <v>4854</v>
      </c>
      <c r="B4889" s="306"/>
      <c r="C4889" s="321"/>
      <c r="D4889" s="321"/>
      <c r="E4889" s="321"/>
      <c r="F4889" s="321"/>
      <c r="G4889" s="335">
        <f t="shared" si="375"/>
        <v>0</v>
      </c>
      <c r="H4889" s="311"/>
      <c r="I4889" s="337">
        <f t="shared" si="376"/>
        <v>0</v>
      </c>
      <c r="J4889" s="344">
        <f t="shared" si="377"/>
        <v>0</v>
      </c>
      <c r="K4889" s="344">
        <f t="shared" si="378"/>
        <v>0</v>
      </c>
      <c r="L4889" s="336">
        <f t="shared" si="379"/>
        <v>0</v>
      </c>
    </row>
    <row r="4890" spans="1:12" x14ac:dyDescent="0.35">
      <c r="A4890" s="334">
        <v>4855</v>
      </c>
      <c r="B4890" s="306"/>
      <c r="C4890" s="321"/>
      <c r="D4890" s="321"/>
      <c r="E4890" s="321"/>
      <c r="F4890" s="321"/>
      <c r="G4890" s="335">
        <f t="shared" si="375"/>
        <v>0</v>
      </c>
      <c r="H4890" s="311"/>
      <c r="I4890" s="337">
        <f t="shared" si="376"/>
        <v>0</v>
      </c>
      <c r="J4890" s="344">
        <f t="shared" si="377"/>
        <v>0</v>
      </c>
      <c r="K4890" s="344">
        <f t="shared" si="378"/>
        <v>0</v>
      </c>
      <c r="L4890" s="336">
        <f t="shared" si="379"/>
        <v>0</v>
      </c>
    </row>
    <row r="4891" spans="1:12" x14ac:dyDescent="0.35">
      <c r="A4891" s="333">
        <v>4856</v>
      </c>
      <c r="B4891" s="306"/>
      <c r="C4891" s="321"/>
      <c r="D4891" s="321"/>
      <c r="E4891" s="321"/>
      <c r="F4891" s="321"/>
      <c r="G4891" s="335">
        <f t="shared" si="375"/>
        <v>0</v>
      </c>
      <c r="H4891" s="311"/>
      <c r="I4891" s="337">
        <f t="shared" si="376"/>
        <v>0</v>
      </c>
      <c r="J4891" s="344">
        <f t="shared" si="377"/>
        <v>0</v>
      </c>
      <c r="K4891" s="344">
        <f t="shared" si="378"/>
        <v>0</v>
      </c>
      <c r="L4891" s="336">
        <f t="shared" si="379"/>
        <v>0</v>
      </c>
    </row>
    <row r="4892" spans="1:12" x14ac:dyDescent="0.35">
      <c r="A4892" s="334">
        <v>4857</v>
      </c>
      <c r="B4892" s="306"/>
      <c r="C4892" s="321"/>
      <c r="D4892" s="321"/>
      <c r="E4892" s="321"/>
      <c r="F4892" s="321"/>
      <c r="G4892" s="335">
        <f t="shared" si="375"/>
        <v>0</v>
      </c>
      <c r="H4892" s="311"/>
      <c r="I4892" s="337">
        <f t="shared" si="376"/>
        <v>0</v>
      </c>
      <c r="J4892" s="344">
        <f t="shared" si="377"/>
        <v>0</v>
      </c>
      <c r="K4892" s="344">
        <f t="shared" si="378"/>
        <v>0</v>
      </c>
      <c r="L4892" s="336">
        <f t="shared" si="379"/>
        <v>0</v>
      </c>
    </row>
    <row r="4893" spans="1:12" x14ac:dyDescent="0.35">
      <c r="A4893" s="334">
        <v>4858</v>
      </c>
      <c r="B4893" s="306"/>
      <c r="C4893" s="321"/>
      <c r="D4893" s="321"/>
      <c r="E4893" s="321"/>
      <c r="F4893" s="321"/>
      <c r="G4893" s="335">
        <f t="shared" si="375"/>
        <v>0</v>
      </c>
      <c r="H4893" s="311"/>
      <c r="I4893" s="337">
        <f t="shared" si="376"/>
        <v>0</v>
      </c>
      <c r="J4893" s="344">
        <f t="shared" si="377"/>
        <v>0</v>
      </c>
      <c r="K4893" s="344">
        <f t="shared" si="378"/>
        <v>0</v>
      </c>
      <c r="L4893" s="336">
        <f t="shared" si="379"/>
        <v>0</v>
      </c>
    </row>
    <row r="4894" spans="1:12" x14ac:dyDescent="0.35">
      <c r="A4894" s="334">
        <v>4859</v>
      </c>
      <c r="B4894" s="306"/>
      <c r="C4894" s="321"/>
      <c r="D4894" s="321"/>
      <c r="E4894" s="321"/>
      <c r="F4894" s="321"/>
      <c r="G4894" s="335">
        <f t="shared" si="375"/>
        <v>0</v>
      </c>
      <c r="H4894" s="311"/>
      <c r="I4894" s="337">
        <f t="shared" si="376"/>
        <v>0</v>
      </c>
      <c r="J4894" s="344">
        <f t="shared" si="377"/>
        <v>0</v>
      </c>
      <c r="K4894" s="344">
        <f t="shared" si="378"/>
        <v>0</v>
      </c>
      <c r="L4894" s="336">
        <f t="shared" si="379"/>
        <v>0</v>
      </c>
    </row>
    <row r="4895" spans="1:12" x14ac:dyDescent="0.35">
      <c r="A4895" s="334">
        <v>4860</v>
      </c>
      <c r="B4895" s="306"/>
      <c r="C4895" s="321"/>
      <c r="D4895" s="321"/>
      <c r="E4895" s="321"/>
      <c r="F4895" s="321"/>
      <c r="G4895" s="335">
        <f t="shared" si="375"/>
        <v>0</v>
      </c>
      <c r="H4895" s="311"/>
      <c r="I4895" s="337">
        <f t="shared" si="376"/>
        <v>0</v>
      </c>
      <c r="J4895" s="344">
        <f t="shared" si="377"/>
        <v>0</v>
      </c>
      <c r="K4895" s="344">
        <f t="shared" si="378"/>
        <v>0</v>
      </c>
      <c r="L4895" s="336">
        <f t="shared" si="379"/>
        <v>0</v>
      </c>
    </row>
    <row r="4896" spans="1:12" x14ac:dyDescent="0.35">
      <c r="A4896" s="333">
        <v>4861</v>
      </c>
      <c r="B4896" s="306"/>
      <c r="C4896" s="321"/>
      <c r="D4896" s="321"/>
      <c r="E4896" s="321"/>
      <c r="F4896" s="321"/>
      <c r="G4896" s="335">
        <f t="shared" si="375"/>
        <v>0</v>
      </c>
      <c r="H4896" s="311"/>
      <c r="I4896" s="337">
        <f t="shared" si="376"/>
        <v>0</v>
      </c>
      <c r="J4896" s="344">
        <f t="shared" si="377"/>
        <v>0</v>
      </c>
      <c r="K4896" s="344">
        <f t="shared" si="378"/>
        <v>0</v>
      </c>
      <c r="L4896" s="336">
        <f t="shared" si="379"/>
        <v>0</v>
      </c>
    </row>
    <row r="4897" spans="1:12" x14ac:dyDescent="0.35">
      <c r="A4897" s="334">
        <v>4862</v>
      </c>
      <c r="B4897" s="306"/>
      <c r="C4897" s="321"/>
      <c r="D4897" s="321"/>
      <c r="E4897" s="321"/>
      <c r="F4897" s="321"/>
      <c r="G4897" s="335">
        <f t="shared" si="375"/>
        <v>0</v>
      </c>
      <c r="H4897" s="311"/>
      <c r="I4897" s="337">
        <f t="shared" si="376"/>
        <v>0</v>
      </c>
      <c r="J4897" s="344">
        <f t="shared" si="377"/>
        <v>0</v>
      </c>
      <c r="K4897" s="344">
        <f t="shared" si="378"/>
        <v>0</v>
      </c>
      <c r="L4897" s="336">
        <f t="shared" si="379"/>
        <v>0</v>
      </c>
    </row>
    <row r="4898" spans="1:12" x14ac:dyDescent="0.35">
      <c r="A4898" s="334">
        <v>4863</v>
      </c>
      <c r="B4898" s="306"/>
      <c r="C4898" s="321"/>
      <c r="D4898" s="321"/>
      <c r="E4898" s="321"/>
      <c r="F4898" s="321"/>
      <c r="G4898" s="335">
        <f t="shared" si="375"/>
        <v>0</v>
      </c>
      <c r="H4898" s="311"/>
      <c r="I4898" s="337">
        <f t="shared" si="376"/>
        <v>0</v>
      </c>
      <c r="J4898" s="344">
        <f t="shared" si="377"/>
        <v>0</v>
      </c>
      <c r="K4898" s="344">
        <f t="shared" si="378"/>
        <v>0</v>
      </c>
      <c r="L4898" s="336">
        <f t="shared" si="379"/>
        <v>0</v>
      </c>
    </row>
    <row r="4899" spans="1:12" x14ac:dyDescent="0.35">
      <c r="A4899" s="334">
        <v>4864</v>
      </c>
      <c r="B4899" s="306"/>
      <c r="C4899" s="321"/>
      <c r="D4899" s="321"/>
      <c r="E4899" s="321"/>
      <c r="F4899" s="321"/>
      <c r="G4899" s="335">
        <f t="shared" si="375"/>
        <v>0</v>
      </c>
      <c r="H4899" s="311"/>
      <c r="I4899" s="337">
        <f t="shared" si="376"/>
        <v>0</v>
      </c>
      <c r="J4899" s="344">
        <f t="shared" si="377"/>
        <v>0</v>
      </c>
      <c r="K4899" s="344">
        <f t="shared" si="378"/>
        <v>0</v>
      </c>
      <c r="L4899" s="336">
        <f t="shared" si="379"/>
        <v>0</v>
      </c>
    </row>
    <row r="4900" spans="1:12" x14ac:dyDescent="0.35">
      <c r="A4900" s="334">
        <v>4865</v>
      </c>
      <c r="B4900" s="306"/>
      <c r="C4900" s="321"/>
      <c r="D4900" s="321"/>
      <c r="E4900" s="321"/>
      <c r="F4900" s="321"/>
      <c r="G4900" s="335">
        <f t="shared" si="375"/>
        <v>0</v>
      </c>
      <c r="H4900" s="311"/>
      <c r="I4900" s="337">
        <f t="shared" si="376"/>
        <v>0</v>
      </c>
      <c r="J4900" s="344">
        <f t="shared" si="377"/>
        <v>0</v>
      </c>
      <c r="K4900" s="344">
        <f t="shared" si="378"/>
        <v>0</v>
      </c>
      <c r="L4900" s="336">
        <f t="shared" si="379"/>
        <v>0</v>
      </c>
    </row>
    <row r="4901" spans="1:12" x14ac:dyDescent="0.35">
      <c r="A4901" s="333">
        <v>4866</v>
      </c>
      <c r="B4901" s="306"/>
      <c r="C4901" s="321"/>
      <c r="D4901" s="321"/>
      <c r="E4901" s="321"/>
      <c r="F4901" s="321"/>
      <c r="G4901" s="335">
        <f t="shared" ref="G4901:G4964" si="380">IF(F4901="Residencial",E4901,F4901)</f>
        <v>0</v>
      </c>
      <c r="H4901" s="311"/>
      <c r="I4901" s="337">
        <f t="shared" ref="I4901:I4964" si="381">IF(F4901="Residencial",IF(H4901&lt;=11,H4901,11),0)</f>
        <v>0</v>
      </c>
      <c r="J4901" s="344">
        <f t="shared" ref="J4901:J4964" si="382">IF(OR(G4901=1,G4901=2),IF(H4901&lt;=6,H4901,6),0)</f>
        <v>0</v>
      </c>
      <c r="K4901" s="344">
        <f t="shared" si="378"/>
        <v>0</v>
      </c>
      <c r="L4901" s="336">
        <f t="shared" si="379"/>
        <v>0</v>
      </c>
    </row>
    <row r="4902" spans="1:12" x14ac:dyDescent="0.35">
      <c r="A4902" s="334">
        <v>4867</v>
      </c>
      <c r="B4902" s="306"/>
      <c r="C4902" s="321"/>
      <c r="D4902" s="321"/>
      <c r="E4902" s="321"/>
      <c r="F4902" s="321"/>
      <c r="G4902" s="335">
        <f t="shared" si="380"/>
        <v>0</v>
      </c>
      <c r="H4902" s="311"/>
      <c r="I4902" s="337">
        <f t="shared" si="381"/>
        <v>0</v>
      </c>
      <c r="J4902" s="344">
        <f t="shared" si="382"/>
        <v>0</v>
      </c>
      <c r="K4902" s="344">
        <f t="shared" ref="K4902:K4965" si="383">I4902-J4902</f>
        <v>0</v>
      </c>
      <c r="L4902" s="336">
        <f t="shared" ref="L4902:L4965" si="384">IF(F4902="Residencial",IF(H4902&gt;11,(H4902-I4902),0),0)</f>
        <v>0</v>
      </c>
    </row>
    <row r="4903" spans="1:12" x14ac:dyDescent="0.35">
      <c r="A4903" s="334">
        <v>4868</v>
      </c>
      <c r="B4903" s="306"/>
      <c r="C4903" s="321"/>
      <c r="D4903" s="321"/>
      <c r="E4903" s="321"/>
      <c r="F4903" s="321"/>
      <c r="G4903" s="335">
        <f t="shared" si="380"/>
        <v>0</v>
      </c>
      <c r="H4903" s="311"/>
      <c r="I4903" s="337">
        <f t="shared" si="381"/>
        <v>0</v>
      </c>
      <c r="J4903" s="344">
        <f t="shared" si="382"/>
        <v>0</v>
      </c>
      <c r="K4903" s="344">
        <f t="shared" si="383"/>
        <v>0</v>
      </c>
      <c r="L4903" s="336">
        <f t="shared" si="384"/>
        <v>0</v>
      </c>
    </row>
    <row r="4904" spans="1:12" x14ac:dyDescent="0.35">
      <c r="A4904" s="334">
        <v>4869</v>
      </c>
      <c r="B4904" s="306"/>
      <c r="C4904" s="321"/>
      <c r="D4904" s="321"/>
      <c r="E4904" s="321"/>
      <c r="F4904" s="321"/>
      <c r="G4904" s="335">
        <f t="shared" si="380"/>
        <v>0</v>
      </c>
      <c r="H4904" s="311"/>
      <c r="I4904" s="337">
        <f t="shared" si="381"/>
        <v>0</v>
      </c>
      <c r="J4904" s="344">
        <f t="shared" si="382"/>
        <v>0</v>
      </c>
      <c r="K4904" s="344">
        <f t="shared" si="383"/>
        <v>0</v>
      </c>
      <c r="L4904" s="336">
        <f t="shared" si="384"/>
        <v>0</v>
      </c>
    </row>
    <row r="4905" spans="1:12" x14ac:dyDescent="0.35">
      <c r="A4905" s="334">
        <v>4870</v>
      </c>
      <c r="B4905" s="306"/>
      <c r="C4905" s="321"/>
      <c r="D4905" s="321"/>
      <c r="E4905" s="321"/>
      <c r="F4905" s="321"/>
      <c r="G4905" s="335">
        <f t="shared" si="380"/>
        <v>0</v>
      </c>
      <c r="H4905" s="311"/>
      <c r="I4905" s="337">
        <f t="shared" si="381"/>
        <v>0</v>
      </c>
      <c r="J4905" s="344">
        <f t="shared" si="382"/>
        <v>0</v>
      </c>
      <c r="K4905" s="344">
        <f t="shared" si="383"/>
        <v>0</v>
      </c>
      <c r="L4905" s="336">
        <f t="shared" si="384"/>
        <v>0</v>
      </c>
    </row>
    <row r="4906" spans="1:12" x14ac:dyDescent="0.35">
      <c r="A4906" s="333">
        <v>4871</v>
      </c>
      <c r="B4906" s="306"/>
      <c r="C4906" s="321"/>
      <c r="D4906" s="321"/>
      <c r="E4906" s="321"/>
      <c r="F4906" s="321"/>
      <c r="G4906" s="335">
        <f t="shared" si="380"/>
        <v>0</v>
      </c>
      <c r="H4906" s="311"/>
      <c r="I4906" s="337">
        <f t="shared" si="381"/>
        <v>0</v>
      </c>
      <c r="J4906" s="344">
        <f t="shared" si="382"/>
        <v>0</v>
      </c>
      <c r="K4906" s="344">
        <f t="shared" si="383"/>
        <v>0</v>
      </c>
      <c r="L4906" s="336">
        <f t="shared" si="384"/>
        <v>0</v>
      </c>
    </row>
    <row r="4907" spans="1:12" x14ac:dyDescent="0.35">
      <c r="A4907" s="334">
        <v>4872</v>
      </c>
      <c r="B4907" s="306"/>
      <c r="C4907" s="321"/>
      <c r="D4907" s="321"/>
      <c r="E4907" s="321"/>
      <c r="F4907" s="321"/>
      <c r="G4907" s="335">
        <f t="shared" si="380"/>
        <v>0</v>
      </c>
      <c r="H4907" s="311"/>
      <c r="I4907" s="337">
        <f t="shared" si="381"/>
        <v>0</v>
      </c>
      <c r="J4907" s="344">
        <f t="shared" si="382"/>
        <v>0</v>
      </c>
      <c r="K4907" s="344">
        <f t="shared" si="383"/>
        <v>0</v>
      </c>
      <c r="L4907" s="336">
        <f t="shared" si="384"/>
        <v>0</v>
      </c>
    </row>
    <row r="4908" spans="1:12" x14ac:dyDescent="0.35">
      <c r="A4908" s="334">
        <v>4873</v>
      </c>
      <c r="B4908" s="306"/>
      <c r="C4908" s="321"/>
      <c r="D4908" s="321"/>
      <c r="E4908" s="321"/>
      <c r="F4908" s="321"/>
      <c r="G4908" s="335">
        <f t="shared" si="380"/>
        <v>0</v>
      </c>
      <c r="H4908" s="311"/>
      <c r="I4908" s="337">
        <f t="shared" si="381"/>
        <v>0</v>
      </c>
      <c r="J4908" s="344">
        <f t="shared" si="382"/>
        <v>0</v>
      </c>
      <c r="K4908" s="344">
        <f t="shared" si="383"/>
        <v>0</v>
      </c>
      <c r="L4908" s="336">
        <f t="shared" si="384"/>
        <v>0</v>
      </c>
    </row>
    <row r="4909" spans="1:12" x14ac:dyDescent="0.35">
      <c r="A4909" s="334">
        <v>4874</v>
      </c>
      <c r="B4909" s="306"/>
      <c r="C4909" s="321"/>
      <c r="D4909" s="321"/>
      <c r="E4909" s="321"/>
      <c r="F4909" s="321"/>
      <c r="G4909" s="335">
        <f t="shared" si="380"/>
        <v>0</v>
      </c>
      <c r="H4909" s="311"/>
      <c r="I4909" s="337">
        <f t="shared" si="381"/>
        <v>0</v>
      </c>
      <c r="J4909" s="344">
        <f t="shared" si="382"/>
        <v>0</v>
      </c>
      <c r="K4909" s="344">
        <f t="shared" si="383"/>
        <v>0</v>
      </c>
      <c r="L4909" s="336">
        <f t="shared" si="384"/>
        <v>0</v>
      </c>
    </row>
    <row r="4910" spans="1:12" x14ac:dyDescent="0.35">
      <c r="A4910" s="334">
        <v>4875</v>
      </c>
      <c r="B4910" s="306"/>
      <c r="C4910" s="321"/>
      <c r="D4910" s="321"/>
      <c r="E4910" s="321"/>
      <c r="F4910" s="321"/>
      <c r="G4910" s="335">
        <f t="shared" si="380"/>
        <v>0</v>
      </c>
      <c r="H4910" s="311"/>
      <c r="I4910" s="337">
        <f t="shared" si="381"/>
        <v>0</v>
      </c>
      <c r="J4910" s="344">
        <f t="shared" si="382"/>
        <v>0</v>
      </c>
      <c r="K4910" s="344">
        <f t="shared" si="383"/>
        <v>0</v>
      </c>
      <c r="L4910" s="336">
        <f t="shared" si="384"/>
        <v>0</v>
      </c>
    </row>
    <row r="4911" spans="1:12" x14ac:dyDescent="0.35">
      <c r="A4911" s="333">
        <v>4876</v>
      </c>
      <c r="B4911" s="306"/>
      <c r="C4911" s="321"/>
      <c r="D4911" s="321"/>
      <c r="E4911" s="321"/>
      <c r="F4911" s="321"/>
      <c r="G4911" s="335">
        <f t="shared" si="380"/>
        <v>0</v>
      </c>
      <c r="H4911" s="311"/>
      <c r="I4911" s="337">
        <f t="shared" si="381"/>
        <v>0</v>
      </c>
      <c r="J4911" s="344">
        <f t="shared" si="382"/>
        <v>0</v>
      </c>
      <c r="K4911" s="344">
        <f t="shared" si="383"/>
        <v>0</v>
      </c>
      <c r="L4911" s="336">
        <f t="shared" si="384"/>
        <v>0</v>
      </c>
    </row>
    <row r="4912" spans="1:12" x14ac:dyDescent="0.35">
      <c r="A4912" s="334">
        <v>4877</v>
      </c>
      <c r="B4912" s="306"/>
      <c r="C4912" s="321"/>
      <c r="D4912" s="321"/>
      <c r="E4912" s="321"/>
      <c r="F4912" s="321"/>
      <c r="G4912" s="335">
        <f t="shared" si="380"/>
        <v>0</v>
      </c>
      <c r="H4912" s="311"/>
      <c r="I4912" s="337">
        <f t="shared" si="381"/>
        <v>0</v>
      </c>
      <c r="J4912" s="344">
        <f t="shared" si="382"/>
        <v>0</v>
      </c>
      <c r="K4912" s="344">
        <f t="shared" si="383"/>
        <v>0</v>
      </c>
      <c r="L4912" s="336">
        <f t="shared" si="384"/>
        <v>0</v>
      </c>
    </row>
    <row r="4913" spans="1:12" x14ac:dyDescent="0.35">
      <c r="A4913" s="334">
        <v>4878</v>
      </c>
      <c r="B4913" s="306"/>
      <c r="C4913" s="321"/>
      <c r="D4913" s="321"/>
      <c r="E4913" s="321"/>
      <c r="F4913" s="321"/>
      <c r="G4913" s="335">
        <f t="shared" si="380"/>
        <v>0</v>
      </c>
      <c r="H4913" s="311"/>
      <c r="I4913" s="337">
        <f t="shared" si="381"/>
        <v>0</v>
      </c>
      <c r="J4913" s="344">
        <f t="shared" si="382"/>
        <v>0</v>
      </c>
      <c r="K4913" s="344">
        <f t="shared" si="383"/>
        <v>0</v>
      </c>
      <c r="L4913" s="336">
        <f t="shared" si="384"/>
        <v>0</v>
      </c>
    </row>
    <row r="4914" spans="1:12" x14ac:dyDescent="0.35">
      <c r="A4914" s="334">
        <v>4879</v>
      </c>
      <c r="B4914" s="306"/>
      <c r="C4914" s="321"/>
      <c r="D4914" s="321"/>
      <c r="E4914" s="321"/>
      <c r="F4914" s="321"/>
      <c r="G4914" s="335">
        <f t="shared" si="380"/>
        <v>0</v>
      </c>
      <c r="H4914" s="311"/>
      <c r="I4914" s="337">
        <f t="shared" si="381"/>
        <v>0</v>
      </c>
      <c r="J4914" s="344">
        <f t="shared" si="382"/>
        <v>0</v>
      </c>
      <c r="K4914" s="344">
        <f t="shared" si="383"/>
        <v>0</v>
      </c>
      <c r="L4914" s="336">
        <f t="shared" si="384"/>
        <v>0</v>
      </c>
    </row>
    <row r="4915" spans="1:12" x14ac:dyDescent="0.35">
      <c r="A4915" s="334">
        <v>4880</v>
      </c>
      <c r="B4915" s="306"/>
      <c r="C4915" s="321"/>
      <c r="D4915" s="321"/>
      <c r="E4915" s="321"/>
      <c r="F4915" s="321"/>
      <c r="G4915" s="335">
        <f t="shared" si="380"/>
        <v>0</v>
      </c>
      <c r="H4915" s="311"/>
      <c r="I4915" s="337">
        <f t="shared" si="381"/>
        <v>0</v>
      </c>
      <c r="J4915" s="344">
        <f t="shared" si="382"/>
        <v>0</v>
      </c>
      <c r="K4915" s="344">
        <f t="shared" si="383"/>
        <v>0</v>
      </c>
      <c r="L4915" s="336">
        <f t="shared" si="384"/>
        <v>0</v>
      </c>
    </row>
    <row r="4916" spans="1:12" x14ac:dyDescent="0.35">
      <c r="A4916" s="333">
        <v>4881</v>
      </c>
      <c r="B4916" s="306"/>
      <c r="C4916" s="321"/>
      <c r="D4916" s="321"/>
      <c r="E4916" s="321"/>
      <c r="F4916" s="321"/>
      <c r="G4916" s="335">
        <f t="shared" si="380"/>
        <v>0</v>
      </c>
      <c r="H4916" s="311"/>
      <c r="I4916" s="337">
        <f t="shared" si="381"/>
        <v>0</v>
      </c>
      <c r="J4916" s="344">
        <f t="shared" si="382"/>
        <v>0</v>
      </c>
      <c r="K4916" s="344">
        <f t="shared" si="383"/>
        <v>0</v>
      </c>
      <c r="L4916" s="336">
        <f t="shared" si="384"/>
        <v>0</v>
      </c>
    </row>
    <row r="4917" spans="1:12" x14ac:dyDescent="0.35">
      <c r="A4917" s="334">
        <v>4882</v>
      </c>
      <c r="B4917" s="306"/>
      <c r="C4917" s="321"/>
      <c r="D4917" s="321"/>
      <c r="E4917" s="321"/>
      <c r="F4917" s="321"/>
      <c r="G4917" s="335">
        <f t="shared" si="380"/>
        <v>0</v>
      </c>
      <c r="H4917" s="311"/>
      <c r="I4917" s="337">
        <f t="shared" si="381"/>
        <v>0</v>
      </c>
      <c r="J4917" s="344">
        <f t="shared" si="382"/>
        <v>0</v>
      </c>
      <c r="K4917" s="344">
        <f t="shared" si="383"/>
        <v>0</v>
      </c>
      <c r="L4917" s="336">
        <f t="shared" si="384"/>
        <v>0</v>
      </c>
    </row>
    <row r="4918" spans="1:12" x14ac:dyDescent="0.35">
      <c r="A4918" s="334">
        <v>4883</v>
      </c>
      <c r="B4918" s="306"/>
      <c r="C4918" s="321"/>
      <c r="D4918" s="321"/>
      <c r="E4918" s="321"/>
      <c r="F4918" s="321"/>
      <c r="G4918" s="335">
        <f t="shared" si="380"/>
        <v>0</v>
      </c>
      <c r="H4918" s="311"/>
      <c r="I4918" s="337">
        <f t="shared" si="381"/>
        <v>0</v>
      </c>
      <c r="J4918" s="344">
        <f t="shared" si="382"/>
        <v>0</v>
      </c>
      <c r="K4918" s="344">
        <f t="shared" si="383"/>
        <v>0</v>
      </c>
      <c r="L4918" s="336">
        <f t="shared" si="384"/>
        <v>0</v>
      </c>
    </row>
    <row r="4919" spans="1:12" x14ac:dyDescent="0.35">
      <c r="A4919" s="334">
        <v>4884</v>
      </c>
      <c r="B4919" s="306"/>
      <c r="C4919" s="321"/>
      <c r="D4919" s="321"/>
      <c r="E4919" s="321"/>
      <c r="F4919" s="321"/>
      <c r="G4919" s="335">
        <f t="shared" si="380"/>
        <v>0</v>
      </c>
      <c r="H4919" s="311"/>
      <c r="I4919" s="337">
        <f t="shared" si="381"/>
        <v>0</v>
      </c>
      <c r="J4919" s="344">
        <f t="shared" si="382"/>
        <v>0</v>
      </c>
      <c r="K4919" s="344">
        <f t="shared" si="383"/>
        <v>0</v>
      </c>
      <c r="L4919" s="336">
        <f t="shared" si="384"/>
        <v>0</v>
      </c>
    </row>
    <row r="4920" spans="1:12" x14ac:dyDescent="0.35">
      <c r="A4920" s="334">
        <v>4885</v>
      </c>
      <c r="B4920" s="306"/>
      <c r="C4920" s="321"/>
      <c r="D4920" s="321"/>
      <c r="E4920" s="321"/>
      <c r="F4920" s="321"/>
      <c r="G4920" s="335">
        <f t="shared" si="380"/>
        <v>0</v>
      </c>
      <c r="H4920" s="311"/>
      <c r="I4920" s="337">
        <f t="shared" si="381"/>
        <v>0</v>
      </c>
      <c r="J4920" s="344">
        <f t="shared" si="382"/>
        <v>0</v>
      </c>
      <c r="K4920" s="344">
        <f t="shared" si="383"/>
        <v>0</v>
      </c>
      <c r="L4920" s="336">
        <f t="shared" si="384"/>
        <v>0</v>
      </c>
    </row>
    <row r="4921" spans="1:12" x14ac:dyDescent="0.35">
      <c r="A4921" s="333">
        <v>4886</v>
      </c>
      <c r="B4921" s="306"/>
      <c r="C4921" s="321"/>
      <c r="D4921" s="321"/>
      <c r="E4921" s="321"/>
      <c r="F4921" s="321"/>
      <c r="G4921" s="335">
        <f t="shared" si="380"/>
        <v>0</v>
      </c>
      <c r="H4921" s="311"/>
      <c r="I4921" s="337">
        <f t="shared" si="381"/>
        <v>0</v>
      </c>
      <c r="J4921" s="344">
        <f t="shared" si="382"/>
        <v>0</v>
      </c>
      <c r="K4921" s="344">
        <f t="shared" si="383"/>
        <v>0</v>
      </c>
      <c r="L4921" s="336">
        <f t="shared" si="384"/>
        <v>0</v>
      </c>
    </row>
    <row r="4922" spans="1:12" x14ac:dyDescent="0.35">
      <c r="A4922" s="334">
        <v>4887</v>
      </c>
      <c r="B4922" s="306"/>
      <c r="C4922" s="321"/>
      <c r="D4922" s="321"/>
      <c r="E4922" s="321"/>
      <c r="F4922" s="321"/>
      <c r="G4922" s="335">
        <f t="shared" si="380"/>
        <v>0</v>
      </c>
      <c r="H4922" s="311"/>
      <c r="I4922" s="337">
        <f t="shared" si="381"/>
        <v>0</v>
      </c>
      <c r="J4922" s="344">
        <f t="shared" si="382"/>
        <v>0</v>
      </c>
      <c r="K4922" s="344">
        <f t="shared" si="383"/>
        <v>0</v>
      </c>
      <c r="L4922" s="336">
        <f t="shared" si="384"/>
        <v>0</v>
      </c>
    </row>
    <row r="4923" spans="1:12" x14ac:dyDescent="0.35">
      <c r="A4923" s="334">
        <v>4888</v>
      </c>
      <c r="B4923" s="306"/>
      <c r="C4923" s="321"/>
      <c r="D4923" s="321"/>
      <c r="E4923" s="321"/>
      <c r="F4923" s="321"/>
      <c r="G4923" s="335">
        <f t="shared" si="380"/>
        <v>0</v>
      </c>
      <c r="H4923" s="311"/>
      <c r="I4923" s="337">
        <f t="shared" si="381"/>
        <v>0</v>
      </c>
      <c r="J4923" s="344">
        <f t="shared" si="382"/>
        <v>0</v>
      </c>
      <c r="K4923" s="344">
        <f t="shared" si="383"/>
        <v>0</v>
      </c>
      <c r="L4923" s="336">
        <f t="shared" si="384"/>
        <v>0</v>
      </c>
    </row>
    <row r="4924" spans="1:12" x14ac:dyDescent="0.35">
      <c r="A4924" s="334">
        <v>4889</v>
      </c>
      <c r="B4924" s="306"/>
      <c r="C4924" s="321"/>
      <c r="D4924" s="321"/>
      <c r="E4924" s="321"/>
      <c r="F4924" s="321"/>
      <c r="G4924" s="335">
        <f t="shared" si="380"/>
        <v>0</v>
      </c>
      <c r="H4924" s="311"/>
      <c r="I4924" s="337">
        <f t="shared" si="381"/>
        <v>0</v>
      </c>
      <c r="J4924" s="344">
        <f t="shared" si="382"/>
        <v>0</v>
      </c>
      <c r="K4924" s="344">
        <f t="shared" si="383"/>
        <v>0</v>
      </c>
      <c r="L4924" s="336">
        <f t="shared" si="384"/>
        <v>0</v>
      </c>
    </row>
    <row r="4925" spans="1:12" x14ac:dyDescent="0.35">
      <c r="A4925" s="334">
        <v>4890</v>
      </c>
      <c r="B4925" s="306"/>
      <c r="C4925" s="321"/>
      <c r="D4925" s="321"/>
      <c r="E4925" s="321"/>
      <c r="F4925" s="321"/>
      <c r="G4925" s="335">
        <f t="shared" si="380"/>
        <v>0</v>
      </c>
      <c r="H4925" s="311"/>
      <c r="I4925" s="337">
        <f t="shared" si="381"/>
        <v>0</v>
      </c>
      <c r="J4925" s="344">
        <f t="shared" si="382"/>
        <v>0</v>
      </c>
      <c r="K4925" s="344">
        <f t="shared" si="383"/>
        <v>0</v>
      </c>
      <c r="L4925" s="336">
        <f t="shared" si="384"/>
        <v>0</v>
      </c>
    </row>
    <row r="4926" spans="1:12" x14ac:dyDescent="0.35">
      <c r="A4926" s="333">
        <v>4891</v>
      </c>
      <c r="B4926" s="306"/>
      <c r="C4926" s="321"/>
      <c r="D4926" s="321"/>
      <c r="E4926" s="321"/>
      <c r="F4926" s="321"/>
      <c r="G4926" s="335">
        <f t="shared" si="380"/>
        <v>0</v>
      </c>
      <c r="H4926" s="311"/>
      <c r="I4926" s="337">
        <f t="shared" si="381"/>
        <v>0</v>
      </c>
      <c r="J4926" s="344">
        <f t="shared" si="382"/>
        <v>0</v>
      </c>
      <c r="K4926" s="344">
        <f t="shared" si="383"/>
        <v>0</v>
      </c>
      <c r="L4926" s="336">
        <f t="shared" si="384"/>
        <v>0</v>
      </c>
    </row>
    <row r="4927" spans="1:12" x14ac:dyDescent="0.35">
      <c r="A4927" s="334">
        <v>4892</v>
      </c>
      <c r="B4927" s="306"/>
      <c r="C4927" s="321"/>
      <c r="D4927" s="321"/>
      <c r="E4927" s="321"/>
      <c r="F4927" s="321"/>
      <c r="G4927" s="335">
        <f t="shared" si="380"/>
        <v>0</v>
      </c>
      <c r="H4927" s="311"/>
      <c r="I4927" s="337">
        <f t="shared" si="381"/>
        <v>0</v>
      </c>
      <c r="J4927" s="344">
        <f t="shared" si="382"/>
        <v>0</v>
      </c>
      <c r="K4927" s="344">
        <f t="shared" si="383"/>
        <v>0</v>
      </c>
      <c r="L4927" s="336">
        <f t="shared" si="384"/>
        <v>0</v>
      </c>
    </row>
    <row r="4928" spans="1:12" x14ac:dyDescent="0.35">
      <c r="A4928" s="334">
        <v>4893</v>
      </c>
      <c r="B4928" s="306"/>
      <c r="C4928" s="321"/>
      <c r="D4928" s="321"/>
      <c r="E4928" s="321"/>
      <c r="F4928" s="321"/>
      <c r="G4928" s="335">
        <f t="shared" si="380"/>
        <v>0</v>
      </c>
      <c r="H4928" s="311"/>
      <c r="I4928" s="337">
        <f t="shared" si="381"/>
        <v>0</v>
      </c>
      <c r="J4928" s="344">
        <f t="shared" si="382"/>
        <v>0</v>
      </c>
      <c r="K4928" s="344">
        <f t="shared" si="383"/>
        <v>0</v>
      </c>
      <c r="L4928" s="336">
        <f t="shared" si="384"/>
        <v>0</v>
      </c>
    </row>
    <row r="4929" spans="1:12" x14ac:dyDescent="0.35">
      <c r="A4929" s="334">
        <v>4894</v>
      </c>
      <c r="B4929" s="306"/>
      <c r="C4929" s="321"/>
      <c r="D4929" s="321"/>
      <c r="E4929" s="321"/>
      <c r="F4929" s="321"/>
      <c r="G4929" s="335">
        <f t="shared" si="380"/>
        <v>0</v>
      </c>
      <c r="H4929" s="311"/>
      <c r="I4929" s="337">
        <f t="shared" si="381"/>
        <v>0</v>
      </c>
      <c r="J4929" s="344">
        <f t="shared" si="382"/>
        <v>0</v>
      </c>
      <c r="K4929" s="344">
        <f t="shared" si="383"/>
        <v>0</v>
      </c>
      <c r="L4929" s="336">
        <f t="shared" si="384"/>
        <v>0</v>
      </c>
    </row>
    <row r="4930" spans="1:12" x14ac:dyDescent="0.35">
      <c r="A4930" s="334">
        <v>4895</v>
      </c>
      <c r="B4930" s="306"/>
      <c r="C4930" s="321"/>
      <c r="D4930" s="321"/>
      <c r="E4930" s="321"/>
      <c r="F4930" s="321"/>
      <c r="G4930" s="335">
        <f t="shared" si="380"/>
        <v>0</v>
      </c>
      <c r="H4930" s="311"/>
      <c r="I4930" s="337">
        <f t="shared" si="381"/>
        <v>0</v>
      </c>
      <c r="J4930" s="344">
        <f t="shared" si="382"/>
        <v>0</v>
      </c>
      <c r="K4930" s="344">
        <f t="shared" si="383"/>
        <v>0</v>
      </c>
      <c r="L4930" s="336">
        <f t="shared" si="384"/>
        <v>0</v>
      </c>
    </row>
    <row r="4931" spans="1:12" x14ac:dyDescent="0.35">
      <c r="A4931" s="333">
        <v>4896</v>
      </c>
      <c r="B4931" s="306"/>
      <c r="C4931" s="321"/>
      <c r="D4931" s="321"/>
      <c r="E4931" s="321"/>
      <c r="F4931" s="321"/>
      <c r="G4931" s="335">
        <f t="shared" si="380"/>
        <v>0</v>
      </c>
      <c r="H4931" s="311"/>
      <c r="I4931" s="337">
        <f t="shared" si="381"/>
        <v>0</v>
      </c>
      <c r="J4931" s="344">
        <f t="shared" si="382"/>
        <v>0</v>
      </c>
      <c r="K4931" s="344">
        <f t="shared" si="383"/>
        <v>0</v>
      </c>
      <c r="L4931" s="336">
        <f t="shared" si="384"/>
        <v>0</v>
      </c>
    </row>
    <row r="4932" spans="1:12" x14ac:dyDescent="0.35">
      <c r="A4932" s="334">
        <v>4897</v>
      </c>
      <c r="B4932" s="306"/>
      <c r="C4932" s="321"/>
      <c r="D4932" s="321"/>
      <c r="E4932" s="321"/>
      <c r="F4932" s="321"/>
      <c r="G4932" s="335">
        <f t="shared" si="380"/>
        <v>0</v>
      </c>
      <c r="H4932" s="311"/>
      <c r="I4932" s="337">
        <f t="shared" si="381"/>
        <v>0</v>
      </c>
      <c r="J4932" s="344">
        <f t="shared" si="382"/>
        <v>0</v>
      </c>
      <c r="K4932" s="344">
        <f t="shared" si="383"/>
        <v>0</v>
      </c>
      <c r="L4932" s="336">
        <f t="shared" si="384"/>
        <v>0</v>
      </c>
    </row>
    <row r="4933" spans="1:12" x14ac:dyDescent="0.35">
      <c r="A4933" s="334">
        <v>4898</v>
      </c>
      <c r="B4933" s="306"/>
      <c r="C4933" s="321"/>
      <c r="D4933" s="321"/>
      <c r="E4933" s="321"/>
      <c r="F4933" s="321"/>
      <c r="G4933" s="335">
        <f t="shared" si="380"/>
        <v>0</v>
      </c>
      <c r="H4933" s="311"/>
      <c r="I4933" s="337">
        <f t="shared" si="381"/>
        <v>0</v>
      </c>
      <c r="J4933" s="344">
        <f t="shared" si="382"/>
        <v>0</v>
      </c>
      <c r="K4933" s="344">
        <f t="shared" si="383"/>
        <v>0</v>
      </c>
      <c r="L4933" s="336">
        <f t="shared" si="384"/>
        <v>0</v>
      </c>
    </row>
    <row r="4934" spans="1:12" x14ac:dyDescent="0.35">
      <c r="A4934" s="334">
        <v>4899</v>
      </c>
      <c r="B4934" s="306"/>
      <c r="C4934" s="321"/>
      <c r="D4934" s="321"/>
      <c r="E4934" s="321"/>
      <c r="F4934" s="321"/>
      <c r="G4934" s="335">
        <f t="shared" si="380"/>
        <v>0</v>
      </c>
      <c r="H4934" s="311"/>
      <c r="I4934" s="337">
        <f t="shared" si="381"/>
        <v>0</v>
      </c>
      <c r="J4934" s="344">
        <f t="shared" si="382"/>
        <v>0</v>
      </c>
      <c r="K4934" s="344">
        <f t="shared" si="383"/>
        <v>0</v>
      </c>
      <c r="L4934" s="336">
        <f t="shared" si="384"/>
        <v>0</v>
      </c>
    </row>
    <row r="4935" spans="1:12" x14ac:dyDescent="0.35">
      <c r="A4935" s="334">
        <v>4900</v>
      </c>
      <c r="B4935" s="306"/>
      <c r="C4935" s="321"/>
      <c r="D4935" s="321"/>
      <c r="E4935" s="321"/>
      <c r="F4935" s="321"/>
      <c r="G4935" s="335">
        <f t="shared" si="380"/>
        <v>0</v>
      </c>
      <c r="H4935" s="311"/>
      <c r="I4935" s="337">
        <f t="shared" si="381"/>
        <v>0</v>
      </c>
      <c r="J4935" s="344">
        <f t="shared" si="382"/>
        <v>0</v>
      </c>
      <c r="K4935" s="344">
        <f t="shared" si="383"/>
        <v>0</v>
      </c>
      <c r="L4935" s="336">
        <f t="shared" si="384"/>
        <v>0</v>
      </c>
    </row>
    <row r="4936" spans="1:12" x14ac:dyDescent="0.35">
      <c r="A4936" s="333">
        <v>4901</v>
      </c>
      <c r="B4936" s="306"/>
      <c r="C4936" s="321"/>
      <c r="D4936" s="321"/>
      <c r="E4936" s="321"/>
      <c r="F4936" s="321"/>
      <c r="G4936" s="335">
        <f t="shared" si="380"/>
        <v>0</v>
      </c>
      <c r="H4936" s="311"/>
      <c r="I4936" s="337">
        <f t="shared" si="381"/>
        <v>0</v>
      </c>
      <c r="J4936" s="344">
        <f t="shared" si="382"/>
        <v>0</v>
      </c>
      <c r="K4936" s="344">
        <f t="shared" si="383"/>
        <v>0</v>
      </c>
      <c r="L4936" s="336">
        <f t="shared" si="384"/>
        <v>0</v>
      </c>
    </row>
    <row r="4937" spans="1:12" x14ac:dyDescent="0.35">
      <c r="A4937" s="334">
        <v>4902</v>
      </c>
      <c r="B4937" s="306"/>
      <c r="C4937" s="321"/>
      <c r="D4937" s="321"/>
      <c r="E4937" s="321"/>
      <c r="F4937" s="321"/>
      <c r="G4937" s="335">
        <f t="shared" si="380"/>
        <v>0</v>
      </c>
      <c r="H4937" s="311"/>
      <c r="I4937" s="337">
        <f t="shared" si="381"/>
        <v>0</v>
      </c>
      <c r="J4937" s="344">
        <f t="shared" si="382"/>
        <v>0</v>
      </c>
      <c r="K4937" s="344">
        <f t="shared" si="383"/>
        <v>0</v>
      </c>
      <c r="L4937" s="336">
        <f t="shared" si="384"/>
        <v>0</v>
      </c>
    </row>
    <row r="4938" spans="1:12" x14ac:dyDescent="0.35">
      <c r="A4938" s="334">
        <v>4903</v>
      </c>
      <c r="B4938" s="306"/>
      <c r="C4938" s="321"/>
      <c r="D4938" s="321"/>
      <c r="E4938" s="321"/>
      <c r="F4938" s="321"/>
      <c r="G4938" s="335">
        <f t="shared" si="380"/>
        <v>0</v>
      </c>
      <c r="H4938" s="311"/>
      <c r="I4938" s="337">
        <f t="shared" si="381"/>
        <v>0</v>
      </c>
      <c r="J4938" s="344">
        <f t="shared" si="382"/>
        <v>0</v>
      </c>
      <c r="K4938" s="344">
        <f t="shared" si="383"/>
        <v>0</v>
      </c>
      <c r="L4938" s="336">
        <f t="shared" si="384"/>
        <v>0</v>
      </c>
    </row>
    <row r="4939" spans="1:12" x14ac:dyDescent="0.35">
      <c r="A4939" s="334">
        <v>4904</v>
      </c>
      <c r="B4939" s="306"/>
      <c r="C4939" s="321"/>
      <c r="D4939" s="321"/>
      <c r="E4939" s="321"/>
      <c r="F4939" s="321"/>
      <c r="G4939" s="335">
        <f t="shared" si="380"/>
        <v>0</v>
      </c>
      <c r="H4939" s="311"/>
      <c r="I4939" s="337">
        <f t="shared" si="381"/>
        <v>0</v>
      </c>
      <c r="J4939" s="344">
        <f t="shared" si="382"/>
        <v>0</v>
      </c>
      <c r="K4939" s="344">
        <f t="shared" si="383"/>
        <v>0</v>
      </c>
      <c r="L4939" s="336">
        <f t="shared" si="384"/>
        <v>0</v>
      </c>
    </row>
    <row r="4940" spans="1:12" x14ac:dyDescent="0.35">
      <c r="A4940" s="334">
        <v>4905</v>
      </c>
      <c r="B4940" s="306"/>
      <c r="C4940" s="321"/>
      <c r="D4940" s="321"/>
      <c r="E4940" s="321"/>
      <c r="F4940" s="321"/>
      <c r="G4940" s="335">
        <f t="shared" si="380"/>
        <v>0</v>
      </c>
      <c r="H4940" s="311"/>
      <c r="I4940" s="337">
        <f t="shared" si="381"/>
        <v>0</v>
      </c>
      <c r="J4940" s="344">
        <f t="shared" si="382"/>
        <v>0</v>
      </c>
      <c r="K4940" s="344">
        <f t="shared" si="383"/>
        <v>0</v>
      </c>
      <c r="L4940" s="336">
        <f t="shared" si="384"/>
        <v>0</v>
      </c>
    </row>
    <row r="4941" spans="1:12" x14ac:dyDescent="0.35">
      <c r="A4941" s="333">
        <v>4906</v>
      </c>
      <c r="B4941" s="306"/>
      <c r="C4941" s="321"/>
      <c r="D4941" s="321"/>
      <c r="E4941" s="321"/>
      <c r="F4941" s="321"/>
      <c r="G4941" s="335">
        <f t="shared" si="380"/>
        <v>0</v>
      </c>
      <c r="H4941" s="311"/>
      <c r="I4941" s="337">
        <f t="shared" si="381"/>
        <v>0</v>
      </c>
      <c r="J4941" s="344">
        <f t="shared" si="382"/>
        <v>0</v>
      </c>
      <c r="K4941" s="344">
        <f t="shared" si="383"/>
        <v>0</v>
      </c>
      <c r="L4941" s="336">
        <f t="shared" si="384"/>
        <v>0</v>
      </c>
    </row>
    <row r="4942" spans="1:12" x14ac:dyDescent="0.35">
      <c r="A4942" s="334">
        <v>4907</v>
      </c>
      <c r="B4942" s="306"/>
      <c r="C4942" s="321"/>
      <c r="D4942" s="321"/>
      <c r="E4942" s="321"/>
      <c r="F4942" s="321"/>
      <c r="G4942" s="335">
        <f t="shared" si="380"/>
        <v>0</v>
      </c>
      <c r="H4942" s="311"/>
      <c r="I4942" s="337">
        <f t="shared" si="381"/>
        <v>0</v>
      </c>
      <c r="J4942" s="344">
        <f t="shared" si="382"/>
        <v>0</v>
      </c>
      <c r="K4942" s="344">
        <f t="shared" si="383"/>
        <v>0</v>
      </c>
      <c r="L4942" s="336">
        <f t="shared" si="384"/>
        <v>0</v>
      </c>
    </row>
    <row r="4943" spans="1:12" x14ac:dyDescent="0.35">
      <c r="A4943" s="334">
        <v>4908</v>
      </c>
      <c r="B4943" s="306"/>
      <c r="C4943" s="321"/>
      <c r="D4943" s="321"/>
      <c r="E4943" s="321"/>
      <c r="F4943" s="321"/>
      <c r="G4943" s="335">
        <f t="shared" si="380"/>
        <v>0</v>
      </c>
      <c r="H4943" s="311"/>
      <c r="I4943" s="337">
        <f t="shared" si="381"/>
        <v>0</v>
      </c>
      <c r="J4943" s="344">
        <f t="shared" si="382"/>
        <v>0</v>
      </c>
      <c r="K4943" s="344">
        <f t="shared" si="383"/>
        <v>0</v>
      </c>
      <c r="L4943" s="336">
        <f t="shared" si="384"/>
        <v>0</v>
      </c>
    </row>
    <row r="4944" spans="1:12" x14ac:dyDescent="0.35">
      <c r="A4944" s="334">
        <v>4909</v>
      </c>
      <c r="B4944" s="306"/>
      <c r="C4944" s="321"/>
      <c r="D4944" s="321"/>
      <c r="E4944" s="321"/>
      <c r="F4944" s="321"/>
      <c r="G4944" s="335">
        <f t="shared" si="380"/>
        <v>0</v>
      </c>
      <c r="H4944" s="311"/>
      <c r="I4944" s="337">
        <f t="shared" si="381"/>
        <v>0</v>
      </c>
      <c r="J4944" s="344">
        <f t="shared" si="382"/>
        <v>0</v>
      </c>
      <c r="K4944" s="344">
        <f t="shared" si="383"/>
        <v>0</v>
      </c>
      <c r="L4944" s="336">
        <f t="shared" si="384"/>
        <v>0</v>
      </c>
    </row>
    <row r="4945" spans="1:12" x14ac:dyDescent="0.35">
      <c r="A4945" s="334">
        <v>4910</v>
      </c>
      <c r="B4945" s="306"/>
      <c r="C4945" s="321"/>
      <c r="D4945" s="321"/>
      <c r="E4945" s="321"/>
      <c r="F4945" s="321"/>
      <c r="G4945" s="335">
        <f t="shared" si="380"/>
        <v>0</v>
      </c>
      <c r="H4945" s="311"/>
      <c r="I4945" s="337">
        <f t="shared" si="381"/>
        <v>0</v>
      </c>
      <c r="J4945" s="344">
        <f t="shared" si="382"/>
        <v>0</v>
      </c>
      <c r="K4945" s="344">
        <f t="shared" si="383"/>
        <v>0</v>
      </c>
      <c r="L4945" s="336">
        <f t="shared" si="384"/>
        <v>0</v>
      </c>
    </row>
    <row r="4946" spans="1:12" x14ac:dyDescent="0.35">
      <c r="A4946" s="333">
        <v>4911</v>
      </c>
      <c r="B4946" s="306"/>
      <c r="C4946" s="321"/>
      <c r="D4946" s="321"/>
      <c r="E4946" s="321"/>
      <c r="F4946" s="321"/>
      <c r="G4946" s="335">
        <f t="shared" si="380"/>
        <v>0</v>
      </c>
      <c r="H4946" s="311"/>
      <c r="I4946" s="337">
        <f t="shared" si="381"/>
        <v>0</v>
      </c>
      <c r="J4946" s="344">
        <f t="shared" si="382"/>
        <v>0</v>
      </c>
      <c r="K4946" s="344">
        <f t="shared" si="383"/>
        <v>0</v>
      </c>
      <c r="L4946" s="336">
        <f t="shared" si="384"/>
        <v>0</v>
      </c>
    </row>
    <row r="4947" spans="1:12" x14ac:dyDescent="0.35">
      <c r="A4947" s="334">
        <v>4912</v>
      </c>
      <c r="B4947" s="306"/>
      <c r="C4947" s="321"/>
      <c r="D4947" s="321"/>
      <c r="E4947" s="321"/>
      <c r="F4947" s="321"/>
      <c r="G4947" s="335">
        <f t="shared" si="380"/>
        <v>0</v>
      </c>
      <c r="H4947" s="311"/>
      <c r="I4947" s="337">
        <f t="shared" si="381"/>
        <v>0</v>
      </c>
      <c r="J4947" s="344">
        <f t="shared" si="382"/>
        <v>0</v>
      </c>
      <c r="K4947" s="344">
        <f t="shared" si="383"/>
        <v>0</v>
      </c>
      <c r="L4947" s="336">
        <f t="shared" si="384"/>
        <v>0</v>
      </c>
    </row>
    <row r="4948" spans="1:12" x14ac:dyDescent="0.35">
      <c r="A4948" s="334">
        <v>4913</v>
      </c>
      <c r="B4948" s="306"/>
      <c r="C4948" s="321"/>
      <c r="D4948" s="321"/>
      <c r="E4948" s="321"/>
      <c r="F4948" s="321"/>
      <c r="G4948" s="335">
        <f t="shared" si="380"/>
        <v>0</v>
      </c>
      <c r="H4948" s="311"/>
      <c r="I4948" s="337">
        <f t="shared" si="381"/>
        <v>0</v>
      </c>
      <c r="J4948" s="344">
        <f t="shared" si="382"/>
        <v>0</v>
      </c>
      <c r="K4948" s="344">
        <f t="shared" si="383"/>
        <v>0</v>
      </c>
      <c r="L4948" s="336">
        <f t="shared" si="384"/>
        <v>0</v>
      </c>
    </row>
    <row r="4949" spans="1:12" x14ac:dyDescent="0.35">
      <c r="A4949" s="334">
        <v>4914</v>
      </c>
      <c r="B4949" s="306"/>
      <c r="C4949" s="321"/>
      <c r="D4949" s="321"/>
      <c r="E4949" s="321"/>
      <c r="F4949" s="321"/>
      <c r="G4949" s="335">
        <f t="shared" si="380"/>
        <v>0</v>
      </c>
      <c r="H4949" s="311"/>
      <c r="I4949" s="337">
        <f t="shared" si="381"/>
        <v>0</v>
      </c>
      <c r="J4949" s="344">
        <f t="shared" si="382"/>
        <v>0</v>
      </c>
      <c r="K4949" s="344">
        <f t="shared" si="383"/>
        <v>0</v>
      </c>
      <c r="L4949" s="336">
        <f t="shared" si="384"/>
        <v>0</v>
      </c>
    </row>
    <row r="4950" spans="1:12" x14ac:dyDescent="0.35">
      <c r="A4950" s="334">
        <v>4915</v>
      </c>
      <c r="B4950" s="306"/>
      <c r="C4950" s="321"/>
      <c r="D4950" s="321"/>
      <c r="E4950" s="321"/>
      <c r="F4950" s="321"/>
      <c r="G4950" s="335">
        <f t="shared" si="380"/>
        <v>0</v>
      </c>
      <c r="H4950" s="311"/>
      <c r="I4950" s="337">
        <f t="shared" si="381"/>
        <v>0</v>
      </c>
      <c r="J4950" s="344">
        <f t="shared" si="382"/>
        <v>0</v>
      </c>
      <c r="K4950" s="344">
        <f t="shared" si="383"/>
        <v>0</v>
      </c>
      <c r="L4950" s="336">
        <f t="shared" si="384"/>
        <v>0</v>
      </c>
    </row>
    <row r="4951" spans="1:12" x14ac:dyDescent="0.35">
      <c r="A4951" s="333">
        <v>4916</v>
      </c>
      <c r="B4951" s="306"/>
      <c r="C4951" s="321"/>
      <c r="D4951" s="321"/>
      <c r="E4951" s="321"/>
      <c r="F4951" s="321"/>
      <c r="G4951" s="335">
        <f t="shared" si="380"/>
        <v>0</v>
      </c>
      <c r="H4951" s="311"/>
      <c r="I4951" s="337">
        <f t="shared" si="381"/>
        <v>0</v>
      </c>
      <c r="J4951" s="344">
        <f t="shared" si="382"/>
        <v>0</v>
      </c>
      <c r="K4951" s="344">
        <f t="shared" si="383"/>
        <v>0</v>
      </c>
      <c r="L4951" s="336">
        <f t="shared" si="384"/>
        <v>0</v>
      </c>
    </row>
    <row r="4952" spans="1:12" x14ac:dyDescent="0.35">
      <c r="A4952" s="334">
        <v>4917</v>
      </c>
      <c r="B4952" s="306"/>
      <c r="C4952" s="321"/>
      <c r="D4952" s="321"/>
      <c r="E4952" s="321"/>
      <c r="F4952" s="321"/>
      <c r="G4952" s="335">
        <f t="shared" si="380"/>
        <v>0</v>
      </c>
      <c r="H4952" s="311"/>
      <c r="I4952" s="337">
        <f t="shared" si="381"/>
        <v>0</v>
      </c>
      <c r="J4952" s="344">
        <f t="shared" si="382"/>
        <v>0</v>
      </c>
      <c r="K4952" s="344">
        <f t="shared" si="383"/>
        <v>0</v>
      </c>
      <c r="L4952" s="336">
        <f t="shared" si="384"/>
        <v>0</v>
      </c>
    </row>
    <row r="4953" spans="1:12" x14ac:dyDescent="0.35">
      <c r="A4953" s="334">
        <v>4918</v>
      </c>
      <c r="B4953" s="306"/>
      <c r="C4953" s="321"/>
      <c r="D4953" s="321"/>
      <c r="E4953" s="321"/>
      <c r="F4953" s="321"/>
      <c r="G4953" s="335">
        <f t="shared" si="380"/>
        <v>0</v>
      </c>
      <c r="H4953" s="311"/>
      <c r="I4953" s="337">
        <f t="shared" si="381"/>
        <v>0</v>
      </c>
      <c r="J4953" s="344">
        <f t="shared" si="382"/>
        <v>0</v>
      </c>
      <c r="K4953" s="344">
        <f t="shared" si="383"/>
        <v>0</v>
      </c>
      <c r="L4953" s="336">
        <f t="shared" si="384"/>
        <v>0</v>
      </c>
    </row>
    <row r="4954" spans="1:12" x14ac:dyDescent="0.35">
      <c r="A4954" s="334">
        <v>4919</v>
      </c>
      <c r="B4954" s="306"/>
      <c r="C4954" s="321"/>
      <c r="D4954" s="321"/>
      <c r="E4954" s="321"/>
      <c r="F4954" s="321"/>
      <c r="G4954" s="335">
        <f t="shared" si="380"/>
        <v>0</v>
      </c>
      <c r="H4954" s="311"/>
      <c r="I4954" s="337">
        <f t="shared" si="381"/>
        <v>0</v>
      </c>
      <c r="J4954" s="344">
        <f t="shared" si="382"/>
        <v>0</v>
      </c>
      <c r="K4954" s="344">
        <f t="shared" si="383"/>
        <v>0</v>
      </c>
      <c r="L4954" s="336">
        <f t="shared" si="384"/>
        <v>0</v>
      </c>
    </row>
    <row r="4955" spans="1:12" x14ac:dyDescent="0.35">
      <c r="A4955" s="334">
        <v>4920</v>
      </c>
      <c r="B4955" s="306"/>
      <c r="C4955" s="321"/>
      <c r="D4955" s="321"/>
      <c r="E4955" s="321"/>
      <c r="F4955" s="321"/>
      <c r="G4955" s="335">
        <f t="shared" si="380"/>
        <v>0</v>
      </c>
      <c r="H4955" s="311"/>
      <c r="I4955" s="337">
        <f t="shared" si="381"/>
        <v>0</v>
      </c>
      <c r="J4955" s="344">
        <f t="shared" si="382"/>
        <v>0</v>
      </c>
      <c r="K4955" s="344">
        <f t="shared" si="383"/>
        <v>0</v>
      </c>
      <c r="L4955" s="336">
        <f t="shared" si="384"/>
        <v>0</v>
      </c>
    </row>
    <row r="4956" spans="1:12" x14ac:dyDescent="0.35">
      <c r="A4956" s="333">
        <v>4921</v>
      </c>
      <c r="B4956" s="306"/>
      <c r="C4956" s="321"/>
      <c r="D4956" s="321"/>
      <c r="E4956" s="321"/>
      <c r="F4956" s="321"/>
      <c r="G4956" s="335">
        <f t="shared" si="380"/>
        <v>0</v>
      </c>
      <c r="H4956" s="311"/>
      <c r="I4956" s="337">
        <f t="shared" si="381"/>
        <v>0</v>
      </c>
      <c r="J4956" s="344">
        <f t="shared" si="382"/>
        <v>0</v>
      </c>
      <c r="K4956" s="344">
        <f t="shared" si="383"/>
        <v>0</v>
      </c>
      <c r="L4956" s="336">
        <f t="shared" si="384"/>
        <v>0</v>
      </c>
    </row>
    <row r="4957" spans="1:12" x14ac:dyDescent="0.35">
      <c r="A4957" s="334">
        <v>4922</v>
      </c>
      <c r="B4957" s="306"/>
      <c r="C4957" s="321"/>
      <c r="D4957" s="321"/>
      <c r="E4957" s="321"/>
      <c r="F4957" s="321"/>
      <c r="G4957" s="335">
        <f t="shared" si="380"/>
        <v>0</v>
      </c>
      <c r="H4957" s="311"/>
      <c r="I4957" s="337">
        <f t="shared" si="381"/>
        <v>0</v>
      </c>
      <c r="J4957" s="344">
        <f t="shared" si="382"/>
        <v>0</v>
      </c>
      <c r="K4957" s="344">
        <f t="shared" si="383"/>
        <v>0</v>
      </c>
      <c r="L4957" s="336">
        <f t="shared" si="384"/>
        <v>0</v>
      </c>
    </row>
    <row r="4958" spans="1:12" x14ac:dyDescent="0.35">
      <c r="A4958" s="334">
        <v>4923</v>
      </c>
      <c r="B4958" s="306"/>
      <c r="C4958" s="321"/>
      <c r="D4958" s="321"/>
      <c r="E4958" s="321"/>
      <c r="F4958" s="321"/>
      <c r="G4958" s="335">
        <f t="shared" si="380"/>
        <v>0</v>
      </c>
      <c r="H4958" s="311"/>
      <c r="I4958" s="337">
        <f t="shared" si="381"/>
        <v>0</v>
      </c>
      <c r="J4958" s="344">
        <f t="shared" si="382"/>
        <v>0</v>
      </c>
      <c r="K4958" s="344">
        <f t="shared" si="383"/>
        <v>0</v>
      </c>
      <c r="L4958" s="336">
        <f t="shared" si="384"/>
        <v>0</v>
      </c>
    </row>
    <row r="4959" spans="1:12" x14ac:dyDescent="0.35">
      <c r="A4959" s="334">
        <v>4924</v>
      </c>
      <c r="B4959" s="306"/>
      <c r="C4959" s="321"/>
      <c r="D4959" s="321"/>
      <c r="E4959" s="321"/>
      <c r="F4959" s="321"/>
      <c r="G4959" s="335">
        <f t="shared" si="380"/>
        <v>0</v>
      </c>
      <c r="H4959" s="311"/>
      <c r="I4959" s="337">
        <f t="shared" si="381"/>
        <v>0</v>
      </c>
      <c r="J4959" s="344">
        <f t="shared" si="382"/>
        <v>0</v>
      </c>
      <c r="K4959" s="344">
        <f t="shared" si="383"/>
        <v>0</v>
      </c>
      <c r="L4959" s="336">
        <f t="shared" si="384"/>
        <v>0</v>
      </c>
    </row>
    <row r="4960" spans="1:12" x14ac:dyDescent="0.35">
      <c r="A4960" s="334">
        <v>4925</v>
      </c>
      <c r="B4960" s="306"/>
      <c r="C4960" s="321"/>
      <c r="D4960" s="321"/>
      <c r="E4960" s="321"/>
      <c r="F4960" s="321"/>
      <c r="G4960" s="335">
        <f t="shared" si="380"/>
        <v>0</v>
      </c>
      <c r="H4960" s="311"/>
      <c r="I4960" s="337">
        <f t="shared" si="381"/>
        <v>0</v>
      </c>
      <c r="J4960" s="344">
        <f t="shared" si="382"/>
        <v>0</v>
      </c>
      <c r="K4960" s="344">
        <f t="shared" si="383"/>
        <v>0</v>
      </c>
      <c r="L4960" s="336">
        <f t="shared" si="384"/>
        <v>0</v>
      </c>
    </row>
    <row r="4961" spans="1:12" x14ac:dyDescent="0.35">
      <c r="A4961" s="333">
        <v>4926</v>
      </c>
      <c r="B4961" s="306"/>
      <c r="C4961" s="321"/>
      <c r="D4961" s="321"/>
      <c r="E4961" s="321"/>
      <c r="F4961" s="321"/>
      <c r="G4961" s="335">
        <f t="shared" si="380"/>
        <v>0</v>
      </c>
      <c r="H4961" s="311"/>
      <c r="I4961" s="337">
        <f t="shared" si="381"/>
        <v>0</v>
      </c>
      <c r="J4961" s="344">
        <f t="shared" si="382"/>
        <v>0</v>
      </c>
      <c r="K4961" s="344">
        <f t="shared" si="383"/>
        <v>0</v>
      </c>
      <c r="L4961" s="336">
        <f t="shared" si="384"/>
        <v>0</v>
      </c>
    </row>
    <row r="4962" spans="1:12" x14ac:dyDescent="0.35">
      <c r="A4962" s="334">
        <v>4927</v>
      </c>
      <c r="B4962" s="306"/>
      <c r="C4962" s="321"/>
      <c r="D4962" s="321"/>
      <c r="E4962" s="321"/>
      <c r="F4962" s="321"/>
      <c r="G4962" s="335">
        <f t="shared" si="380"/>
        <v>0</v>
      </c>
      <c r="H4962" s="311"/>
      <c r="I4962" s="337">
        <f t="shared" si="381"/>
        <v>0</v>
      </c>
      <c r="J4962" s="344">
        <f t="shared" si="382"/>
        <v>0</v>
      </c>
      <c r="K4962" s="344">
        <f t="shared" si="383"/>
        <v>0</v>
      </c>
      <c r="L4962" s="336">
        <f t="shared" si="384"/>
        <v>0</v>
      </c>
    </row>
    <row r="4963" spans="1:12" x14ac:dyDescent="0.35">
      <c r="A4963" s="334">
        <v>4928</v>
      </c>
      <c r="B4963" s="306"/>
      <c r="C4963" s="321"/>
      <c r="D4963" s="321"/>
      <c r="E4963" s="321"/>
      <c r="F4963" s="321"/>
      <c r="G4963" s="335">
        <f t="shared" si="380"/>
        <v>0</v>
      </c>
      <c r="H4963" s="311"/>
      <c r="I4963" s="337">
        <f t="shared" si="381"/>
        <v>0</v>
      </c>
      <c r="J4963" s="344">
        <f t="shared" si="382"/>
        <v>0</v>
      </c>
      <c r="K4963" s="344">
        <f t="shared" si="383"/>
        <v>0</v>
      </c>
      <c r="L4963" s="336">
        <f t="shared" si="384"/>
        <v>0</v>
      </c>
    </row>
    <row r="4964" spans="1:12" x14ac:dyDescent="0.35">
      <c r="A4964" s="334">
        <v>4929</v>
      </c>
      <c r="B4964" s="306"/>
      <c r="C4964" s="321"/>
      <c r="D4964" s="321"/>
      <c r="E4964" s="321"/>
      <c r="F4964" s="321"/>
      <c r="G4964" s="335">
        <f t="shared" si="380"/>
        <v>0</v>
      </c>
      <c r="H4964" s="311"/>
      <c r="I4964" s="337">
        <f t="shared" si="381"/>
        <v>0</v>
      </c>
      <c r="J4964" s="344">
        <f t="shared" si="382"/>
        <v>0</v>
      </c>
      <c r="K4964" s="344">
        <f t="shared" si="383"/>
        <v>0</v>
      </c>
      <c r="L4964" s="336">
        <f t="shared" si="384"/>
        <v>0</v>
      </c>
    </row>
    <row r="4965" spans="1:12" x14ac:dyDescent="0.35">
      <c r="A4965" s="334">
        <v>4930</v>
      </c>
      <c r="B4965" s="306"/>
      <c r="C4965" s="321"/>
      <c r="D4965" s="321"/>
      <c r="E4965" s="321"/>
      <c r="F4965" s="321"/>
      <c r="G4965" s="335">
        <f t="shared" ref="G4965:G5028" si="385">IF(F4965="Residencial",E4965,F4965)</f>
        <v>0</v>
      </c>
      <c r="H4965" s="311"/>
      <c r="I4965" s="337">
        <f t="shared" ref="I4965:I5028" si="386">IF(F4965="Residencial",IF(H4965&lt;=11,H4965,11),0)</f>
        <v>0</v>
      </c>
      <c r="J4965" s="344">
        <f t="shared" ref="J4965:J5028" si="387">IF(OR(G4965=1,G4965=2),IF(H4965&lt;=6,H4965,6),0)</f>
        <v>0</v>
      </c>
      <c r="K4965" s="344">
        <f t="shared" si="383"/>
        <v>0</v>
      </c>
      <c r="L4965" s="336">
        <f t="shared" si="384"/>
        <v>0</v>
      </c>
    </row>
    <row r="4966" spans="1:12" x14ac:dyDescent="0.35">
      <c r="A4966" s="333">
        <v>4931</v>
      </c>
      <c r="B4966" s="306"/>
      <c r="C4966" s="321"/>
      <c r="D4966" s="321"/>
      <c r="E4966" s="321"/>
      <c r="F4966" s="321"/>
      <c r="G4966" s="335">
        <f t="shared" si="385"/>
        <v>0</v>
      </c>
      <c r="H4966" s="311"/>
      <c r="I4966" s="337">
        <f t="shared" si="386"/>
        <v>0</v>
      </c>
      <c r="J4966" s="344">
        <f t="shared" si="387"/>
        <v>0</v>
      </c>
      <c r="K4966" s="344">
        <f t="shared" ref="K4966:K5029" si="388">I4966-J4966</f>
        <v>0</v>
      </c>
      <c r="L4966" s="336">
        <f t="shared" ref="L4966:L5029" si="389">IF(F4966="Residencial",IF(H4966&gt;11,(H4966-I4966),0),0)</f>
        <v>0</v>
      </c>
    </row>
    <row r="4967" spans="1:12" x14ac:dyDescent="0.35">
      <c r="A4967" s="334">
        <v>4932</v>
      </c>
      <c r="B4967" s="306"/>
      <c r="C4967" s="321"/>
      <c r="D4967" s="321"/>
      <c r="E4967" s="321"/>
      <c r="F4967" s="321"/>
      <c r="G4967" s="335">
        <f t="shared" si="385"/>
        <v>0</v>
      </c>
      <c r="H4967" s="311"/>
      <c r="I4967" s="337">
        <f t="shared" si="386"/>
        <v>0</v>
      </c>
      <c r="J4967" s="344">
        <f t="shared" si="387"/>
        <v>0</v>
      </c>
      <c r="K4967" s="344">
        <f t="shared" si="388"/>
        <v>0</v>
      </c>
      <c r="L4967" s="336">
        <f t="shared" si="389"/>
        <v>0</v>
      </c>
    </row>
    <row r="4968" spans="1:12" x14ac:dyDescent="0.35">
      <c r="A4968" s="334">
        <v>4933</v>
      </c>
      <c r="B4968" s="306"/>
      <c r="C4968" s="321"/>
      <c r="D4968" s="321"/>
      <c r="E4968" s="321"/>
      <c r="F4968" s="321"/>
      <c r="G4968" s="335">
        <f t="shared" si="385"/>
        <v>0</v>
      </c>
      <c r="H4968" s="311"/>
      <c r="I4968" s="337">
        <f t="shared" si="386"/>
        <v>0</v>
      </c>
      <c r="J4968" s="344">
        <f t="shared" si="387"/>
        <v>0</v>
      </c>
      <c r="K4968" s="344">
        <f t="shared" si="388"/>
        <v>0</v>
      </c>
      <c r="L4968" s="336">
        <f t="shared" si="389"/>
        <v>0</v>
      </c>
    </row>
    <row r="4969" spans="1:12" x14ac:dyDescent="0.35">
      <c r="A4969" s="334">
        <v>4934</v>
      </c>
      <c r="B4969" s="306"/>
      <c r="C4969" s="321"/>
      <c r="D4969" s="321"/>
      <c r="E4969" s="321"/>
      <c r="F4969" s="321"/>
      <c r="G4969" s="335">
        <f t="shared" si="385"/>
        <v>0</v>
      </c>
      <c r="H4969" s="311"/>
      <c r="I4969" s="337">
        <f t="shared" si="386"/>
        <v>0</v>
      </c>
      <c r="J4969" s="344">
        <f t="shared" si="387"/>
        <v>0</v>
      </c>
      <c r="K4969" s="344">
        <f t="shared" si="388"/>
        <v>0</v>
      </c>
      <c r="L4969" s="336">
        <f t="shared" si="389"/>
        <v>0</v>
      </c>
    </row>
    <row r="4970" spans="1:12" x14ac:dyDescent="0.35">
      <c r="A4970" s="334">
        <v>4935</v>
      </c>
      <c r="B4970" s="306"/>
      <c r="C4970" s="321"/>
      <c r="D4970" s="321"/>
      <c r="E4970" s="321"/>
      <c r="F4970" s="321"/>
      <c r="G4970" s="335">
        <f t="shared" si="385"/>
        <v>0</v>
      </c>
      <c r="H4970" s="311"/>
      <c r="I4970" s="337">
        <f t="shared" si="386"/>
        <v>0</v>
      </c>
      <c r="J4970" s="344">
        <f t="shared" si="387"/>
        <v>0</v>
      </c>
      <c r="K4970" s="344">
        <f t="shared" si="388"/>
        <v>0</v>
      </c>
      <c r="L4970" s="336">
        <f t="shared" si="389"/>
        <v>0</v>
      </c>
    </row>
    <row r="4971" spans="1:12" x14ac:dyDescent="0.35">
      <c r="A4971" s="333">
        <v>4936</v>
      </c>
      <c r="B4971" s="306"/>
      <c r="C4971" s="321"/>
      <c r="D4971" s="321"/>
      <c r="E4971" s="321"/>
      <c r="F4971" s="321"/>
      <c r="G4971" s="335">
        <f t="shared" si="385"/>
        <v>0</v>
      </c>
      <c r="H4971" s="311"/>
      <c r="I4971" s="337">
        <f t="shared" si="386"/>
        <v>0</v>
      </c>
      <c r="J4971" s="344">
        <f t="shared" si="387"/>
        <v>0</v>
      </c>
      <c r="K4971" s="344">
        <f t="shared" si="388"/>
        <v>0</v>
      </c>
      <c r="L4971" s="336">
        <f t="shared" si="389"/>
        <v>0</v>
      </c>
    </row>
    <row r="4972" spans="1:12" x14ac:dyDescent="0.35">
      <c r="A4972" s="334">
        <v>4937</v>
      </c>
      <c r="B4972" s="306"/>
      <c r="C4972" s="321"/>
      <c r="D4972" s="321"/>
      <c r="E4972" s="321"/>
      <c r="F4972" s="321"/>
      <c r="G4972" s="335">
        <f t="shared" si="385"/>
        <v>0</v>
      </c>
      <c r="H4972" s="311"/>
      <c r="I4972" s="337">
        <f t="shared" si="386"/>
        <v>0</v>
      </c>
      <c r="J4972" s="344">
        <f t="shared" si="387"/>
        <v>0</v>
      </c>
      <c r="K4972" s="344">
        <f t="shared" si="388"/>
        <v>0</v>
      </c>
      <c r="L4972" s="336">
        <f t="shared" si="389"/>
        <v>0</v>
      </c>
    </row>
    <row r="4973" spans="1:12" x14ac:dyDescent="0.35">
      <c r="A4973" s="334">
        <v>4938</v>
      </c>
      <c r="B4973" s="306"/>
      <c r="C4973" s="321"/>
      <c r="D4973" s="321"/>
      <c r="E4973" s="321"/>
      <c r="F4973" s="321"/>
      <c r="G4973" s="335">
        <f t="shared" si="385"/>
        <v>0</v>
      </c>
      <c r="H4973" s="311"/>
      <c r="I4973" s="337">
        <f t="shared" si="386"/>
        <v>0</v>
      </c>
      <c r="J4973" s="344">
        <f t="shared" si="387"/>
        <v>0</v>
      </c>
      <c r="K4973" s="344">
        <f t="shared" si="388"/>
        <v>0</v>
      </c>
      <c r="L4973" s="336">
        <f t="shared" si="389"/>
        <v>0</v>
      </c>
    </row>
    <row r="4974" spans="1:12" x14ac:dyDescent="0.35">
      <c r="A4974" s="334">
        <v>4939</v>
      </c>
      <c r="B4974" s="306"/>
      <c r="C4974" s="321"/>
      <c r="D4974" s="321"/>
      <c r="E4974" s="321"/>
      <c r="F4974" s="321"/>
      <c r="G4974" s="335">
        <f t="shared" si="385"/>
        <v>0</v>
      </c>
      <c r="H4974" s="311"/>
      <c r="I4974" s="337">
        <f t="shared" si="386"/>
        <v>0</v>
      </c>
      <c r="J4974" s="344">
        <f t="shared" si="387"/>
        <v>0</v>
      </c>
      <c r="K4974" s="344">
        <f t="shared" si="388"/>
        <v>0</v>
      </c>
      <c r="L4974" s="336">
        <f t="shared" si="389"/>
        <v>0</v>
      </c>
    </row>
    <row r="4975" spans="1:12" x14ac:dyDescent="0.35">
      <c r="A4975" s="334">
        <v>4940</v>
      </c>
      <c r="B4975" s="306"/>
      <c r="C4975" s="321"/>
      <c r="D4975" s="321"/>
      <c r="E4975" s="321"/>
      <c r="F4975" s="321"/>
      <c r="G4975" s="335">
        <f t="shared" si="385"/>
        <v>0</v>
      </c>
      <c r="H4975" s="311"/>
      <c r="I4975" s="337">
        <f t="shared" si="386"/>
        <v>0</v>
      </c>
      <c r="J4975" s="344">
        <f t="shared" si="387"/>
        <v>0</v>
      </c>
      <c r="K4975" s="344">
        <f t="shared" si="388"/>
        <v>0</v>
      </c>
      <c r="L4975" s="336">
        <f t="shared" si="389"/>
        <v>0</v>
      </c>
    </row>
    <row r="4976" spans="1:12" x14ac:dyDescent="0.35">
      <c r="A4976" s="333">
        <v>4941</v>
      </c>
      <c r="B4976" s="306"/>
      <c r="C4976" s="321"/>
      <c r="D4976" s="321"/>
      <c r="E4976" s="321"/>
      <c r="F4976" s="321"/>
      <c r="G4976" s="335">
        <f t="shared" si="385"/>
        <v>0</v>
      </c>
      <c r="H4976" s="311"/>
      <c r="I4976" s="337">
        <f t="shared" si="386"/>
        <v>0</v>
      </c>
      <c r="J4976" s="344">
        <f t="shared" si="387"/>
        <v>0</v>
      </c>
      <c r="K4976" s="344">
        <f t="shared" si="388"/>
        <v>0</v>
      </c>
      <c r="L4976" s="336">
        <f t="shared" si="389"/>
        <v>0</v>
      </c>
    </row>
    <row r="4977" spans="1:12" x14ac:dyDescent="0.35">
      <c r="A4977" s="334">
        <v>4942</v>
      </c>
      <c r="B4977" s="306"/>
      <c r="C4977" s="321"/>
      <c r="D4977" s="321"/>
      <c r="E4977" s="321"/>
      <c r="F4977" s="321"/>
      <c r="G4977" s="335">
        <f t="shared" si="385"/>
        <v>0</v>
      </c>
      <c r="H4977" s="311"/>
      <c r="I4977" s="337">
        <f t="shared" si="386"/>
        <v>0</v>
      </c>
      <c r="J4977" s="344">
        <f t="shared" si="387"/>
        <v>0</v>
      </c>
      <c r="K4977" s="344">
        <f t="shared" si="388"/>
        <v>0</v>
      </c>
      <c r="L4977" s="336">
        <f t="shared" si="389"/>
        <v>0</v>
      </c>
    </row>
    <row r="4978" spans="1:12" x14ac:dyDescent="0.35">
      <c r="A4978" s="334">
        <v>4943</v>
      </c>
      <c r="B4978" s="306"/>
      <c r="C4978" s="321"/>
      <c r="D4978" s="321"/>
      <c r="E4978" s="321"/>
      <c r="F4978" s="321"/>
      <c r="G4978" s="335">
        <f t="shared" si="385"/>
        <v>0</v>
      </c>
      <c r="H4978" s="311"/>
      <c r="I4978" s="337">
        <f t="shared" si="386"/>
        <v>0</v>
      </c>
      <c r="J4978" s="344">
        <f t="shared" si="387"/>
        <v>0</v>
      </c>
      <c r="K4978" s="344">
        <f t="shared" si="388"/>
        <v>0</v>
      </c>
      <c r="L4978" s="336">
        <f t="shared" si="389"/>
        <v>0</v>
      </c>
    </row>
    <row r="4979" spans="1:12" x14ac:dyDescent="0.35">
      <c r="A4979" s="334">
        <v>4944</v>
      </c>
      <c r="B4979" s="306"/>
      <c r="C4979" s="321"/>
      <c r="D4979" s="321"/>
      <c r="E4979" s="321"/>
      <c r="F4979" s="321"/>
      <c r="G4979" s="335">
        <f t="shared" si="385"/>
        <v>0</v>
      </c>
      <c r="H4979" s="311"/>
      <c r="I4979" s="337">
        <f t="shared" si="386"/>
        <v>0</v>
      </c>
      <c r="J4979" s="344">
        <f t="shared" si="387"/>
        <v>0</v>
      </c>
      <c r="K4979" s="344">
        <f t="shared" si="388"/>
        <v>0</v>
      </c>
      <c r="L4979" s="336">
        <f t="shared" si="389"/>
        <v>0</v>
      </c>
    </row>
    <row r="4980" spans="1:12" x14ac:dyDescent="0.35">
      <c r="A4980" s="334">
        <v>4945</v>
      </c>
      <c r="B4980" s="306"/>
      <c r="C4980" s="321"/>
      <c r="D4980" s="321"/>
      <c r="E4980" s="321"/>
      <c r="F4980" s="321"/>
      <c r="G4980" s="335">
        <f t="shared" si="385"/>
        <v>0</v>
      </c>
      <c r="H4980" s="311"/>
      <c r="I4980" s="337">
        <f t="shared" si="386"/>
        <v>0</v>
      </c>
      <c r="J4980" s="344">
        <f t="shared" si="387"/>
        <v>0</v>
      </c>
      <c r="K4980" s="344">
        <f t="shared" si="388"/>
        <v>0</v>
      </c>
      <c r="L4980" s="336">
        <f t="shared" si="389"/>
        <v>0</v>
      </c>
    </row>
    <row r="4981" spans="1:12" x14ac:dyDescent="0.35">
      <c r="A4981" s="333">
        <v>4946</v>
      </c>
      <c r="B4981" s="306"/>
      <c r="C4981" s="321"/>
      <c r="D4981" s="321"/>
      <c r="E4981" s="321"/>
      <c r="F4981" s="321"/>
      <c r="G4981" s="335">
        <f t="shared" si="385"/>
        <v>0</v>
      </c>
      <c r="H4981" s="311"/>
      <c r="I4981" s="337">
        <f t="shared" si="386"/>
        <v>0</v>
      </c>
      <c r="J4981" s="344">
        <f t="shared" si="387"/>
        <v>0</v>
      </c>
      <c r="K4981" s="344">
        <f t="shared" si="388"/>
        <v>0</v>
      </c>
      <c r="L4981" s="336">
        <f t="shared" si="389"/>
        <v>0</v>
      </c>
    </row>
    <row r="4982" spans="1:12" x14ac:dyDescent="0.35">
      <c r="A4982" s="334">
        <v>4947</v>
      </c>
      <c r="B4982" s="306"/>
      <c r="C4982" s="321"/>
      <c r="D4982" s="321"/>
      <c r="E4982" s="321"/>
      <c r="F4982" s="321"/>
      <c r="G4982" s="335">
        <f t="shared" si="385"/>
        <v>0</v>
      </c>
      <c r="H4982" s="311"/>
      <c r="I4982" s="337">
        <f t="shared" si="386"/>
        <v>0</v>
      </c>
      <c r="J4982" s="344">
        <f t="shared" si="387"/>
        <v>0</v>
      </c>
      <c r="K4982" s="344">
        <f t="shared" si="388"/>
        <v>0</v>
      </c>
      <c r="L4982" s="336">
        <f t="shared" si="389"/>
        <v>0</v>
      </c>
    </row>
    <row r="4983" spans="1:12" x14ac:dyDescent="0.35">
      <c r="A4983" s="334">
        <v>4948</v>
      </c>
      <c r="B4983" s="306"/>
      <c r="C4983" s="321"/>
      <c r="D4983" s="321"/>
      <c r="E4983" s="321"/>
      <c r="F4983" s="321"/>
      <c r="G4983" s="335">
        <f t="shared" si="385"/>
        <v>0</v>
      </c>
      <c r="H4983" s="311"/>
      <c r="I4983" s="337">
        <f t="shared" si="386"/>
        <v>0</v>
      </c>
      <c r="J4983" s="344">
        <f t="shared" si="387"/>
        <v>0</v>
      </c>
      <c r="K4983" s="344">
        <f t="shared" si="388"/>
        <v>0</v>
      </c>
      <c r="L4983" s="336">
        <f t="shared" si="389"/>
        <v>0</v>
      </c>
    </row>
    <row r="4984" spans="1:12" x14ac:dyDescent="0.35">
      <c r="A4984" s="334">
        <v>4949</v>
      </c>
      <c r="B4984" s="306"/>
      <c r="C4984" s="321"/>
      <c r="D4984" s="321"/>
      <c r="E4984" s="321"/>
      <c r="F4984" s="321"/>
      <c r="G4984" s="335">
        <f t="shared" si="385"/>
        <v>0</v>
      </c>
      <c r="H4984" s="311"/>
      <c r="I4984" s="337">
        <f t="shared" si="386"/>
        <v>0</v>
      </c>
      <c r="J4984" s="344">
        <f t="shared" si="387"/>
        <v>0</v>
      </c>
      <c r="K4984" s="344">
        <f t="shared" si="388"/>
        <v>0</v>
      </c>
      <c r="L4984" s="336">
        <f t="shared" si="389"/>
        <v>0</v>
      </c>
    </row>
    <row r="4985" spans="1:12" x14ac:dyDescent="0.35">
      <c r="A4985" s="334">
        <v>4950</v>
      </c>
      <c r="B4985" s="306"/>
      <c r="C4985" s="321"/>
      <c r="D4985" s="321"/>
      <c r="E4985" s="321"/>
      <c r="F4985" s="321"/>
      <c r="G4985" s="335">
        <f t="shared" si="385"/>
        <v>0</v>
      </c>
      <c r="H4985" s="311"/>
      <c r="I4985" s="337">
        <f t="shared" si="386"/>
        <v>0</v>
      </c>
      <c r="J4985" s="344">
        <f t="shared" si="387"/>
        <v>0</v>
      </c>
      <c r="K4985" s="344">
        <f t="shared" si="388"/>
        <v>0</v>
      </c>
      <c r="L4985" s="336">
        <f t="shared" si="389"/>
        <v>0</v>
      </c>
    </row>
    <row r="4986" spans="1:12" x14ac:dyDescent="0.35">
      <c r="A4986" s="333">
        <v>4951</v>
      </c>
      <c r="B4986" s="306"/>
      <c r="C4986" s="321"/>
      <c r="D4986" s="321"/>
      <c r="E4986" s="321"/>
      <c r="F4986" s="321"/>
      <c r="G4986" s="335">
        <f t="shared" si="385"/>
        <v>0</v>
      </c>
      <c r="H4986" s="311"/>
      <c r="I4986" s="337">
        <f t="shared" si="386"/>
        <v>0</v>
      </c>
      <c r="J4986" s="344">
        <f t="shared" si="387"/>
        <v>0</v>
      </c>
      <c r="K4986" s="344">
        <f t="shared" si="388"/>
        <v>0</v>
      </c>
      <c r="L4986" s="336">
        <f t="shared" si="389"/>
        <v>0</v>
      </c>
    </row>
    <row r="4987" spans="1:12" x14ac:dyDescent="0.35">
      <c r="A4987" s="334">
        <v>4952</v>
      </c>
      <c r="B4987" s="306"/>
      <c r="C4987" s="321"/>
      <c r="D4987" s="321"/>
      <c r="E4987" s="321"/>
      <c r="F4987" s="321"/>
      <c r="G4987" s="335">
        <f t="shared" si="385"/>
        <v>0</v>
      </c>
      <c r="H4987" s="311"/>
      <c r="I4987" s="337">
        <f t="shared" si="386"/>
        <v>0</v>
      </c>
      <c r="J4987" s="344">
        <f t="shared" si="387"/>
        <v>0</v>
      </c>
      <c r="K4987" s="344">
        <f t="shared" si="388"/>
        <v>0</v>
      </c>
      <c r="L4987" s="336">
        <f t="shared" si="389"/>
        <v>0</v>
      </c>
    </row>
    <row r="4988" spans="1:12" x14ac:dyDescent="0.35">
      <c r="A4988" s="334">
        <v>4953</v>
      </c>
      <c r="B4988" s="306"/>
      <c r="C4988" s="321"/>
      <c r="D4988" s="321"/>
      <c r="E4988" s="321"/>
      <c r="F4988" s="321"/>
      <c r="G4988" s="335">
        <f t="shared" si="385"/>
        <v>0</v>
      </c>
      <c r="H4988" s="311"/>
      <c r="I4988" s="337">
        <f t="shared" si="386"/>
        <v>0</v>
      </c>
      <c r="J4988" s="344">
        <f t="shared" si="387"/>
        <v>0</v>
      </c>
      <c r="K4988" s="344">
        <f t="shared" si="388"/>
        <v>0</v>
      </c>
      <c r="L4988" s="336">
        <f t="shared" si="389"/>
        <v>0</v>
      </c>
    </row>
    <row r="4989" spans="1:12" x14ac:dyDescent="0.35">
      <c r="A4989" s="334">
        <v>4954</v>
      </c>
      <c r="B4989" s="306"/>
      <c r="C4989" s="321"/>
      <c r="D4989" s="321"/>
      <c r="E4989" s="321"/>
      <c r="F4989" s="321"/>
      <c r="G4989" s="335">
        <f t="shared" si="385"/>
        <v>0</v>
      </c>
      <c r="H4989" s="311"/>
      <c r="I4989" s="337">
        <f t="shared" si="386"/>
        <v>0</v>
      </c>
      <c r="J4989" s="344">
        <f t="shared" si="387"/>
        <v>0</v>
      </c>
      <c r="K4989" s="344">
        <f t="shared" si="388"/>
        <v>0</v>
      </c>
      <c r="L4989" s="336">
        <f t="shared" si="389"/>
        <v>0</v>
      </c>
    </row>
    <row r="4990" spans="1:12" x14ac:dyDescent="0.35">
      <c r="A4990" s="334">
        <v>4955</v>
      </c>
      <c r="B4990" s="306"/>
      <c r="C4990" s="321"/>
      <c r="D4990" s="321"/>
      <c r="E4990" s="321"/>
      <c r="F4990" s="321"/>
      <c r="G4990" s="335">
        <f t="shared" si="385"/>
        <v>0</v>
      </c>
      <c r="H4990" s="311"/>
      <c r="I4990" s="337">
        <f t="shared" si="386"/>
        <v>0</v>
      </c>
      <c r="J4990" s="344">
        <f t="shared" si="387"/>
        <v>0</v>
      </c>
      <c r="K4990" s="344">
        <f t="shared" si="388"/>
        <v>0</v>
      </c>
      <c r="L4990" s="336">
        <f t="shared" si="389"/>
        <v>0</v>
      </c>
    </row>
    <row r="4991" spans="1:12" x14ac:dyDescent="0.35">
      <c r="A4991" s="333">
        <v>4956</v>
      </c>
      <c r="B4991" s="306"/>
      <c r="C4991" s="321"/>
      <c r="D4991" s="321"/>
      <c r="E4991" s="321"/>
      <c r="F4991" s="321"/>
      <c r="G4991" s="335">
        <f t="shared" si="385"/>
        <v>0</v>
      </c>
      <c r="H4991" s="311"/>
      <c r="I4991" s="337">
        <f t="shared" si="386"/>
        <v>0</v>
      </c>
      <c r="J4991" s="344">
        <f t="shared" si="387"/>
        <v>0</v>
      </c>
      <c r="K4991" s="344">
        <f t="shared" si="388"/>
        <v>0</v>
      </c>
      <c r="L4991" s="336">
        <f t="shared" si="389"/>
        <v>0</v>
      </c>
    </row>
    <row r="4992" spans="1:12" x14ac:dyDescent="0.35">
      <c r="A4992" s="334">
        <v>4957</v>
      </c>
      <c r="B4992" s="306"/>
      <c r="C4992" s="321"/>
      <c r="D4992" s="321"/>
      <c r="E4992" s="321"/>
      <c r="F4992" s="321"/>
      <c r="G4992" s="335">
        <f t="shared" si="385"/>
        <v>0</v>
      </c>
      <c r="H4992" s="311"/>
      <c r="I4992" s="337">
        <f t="shared" si="386"/>
        <v>0</v>
      </c>
      <c r="J4992" s="344">
        <f t="shared" si="387"/>
        <v>0</v>
      </c>
      <c r="K4992" s="344">
        <f t="shared" si="388"/>
        <v>0</v>
      </c>
      <c r="L4992" s="336">
        <f t="shared" si="389"/>
        <v>0</v>
      </c>
    </row>
    <row r="4993" spans="1:12" x14ac:dyDescent="0.35">
      <c r="A4993" s="334">
        <v>4958</v>
      </c>
      <c r="B4993" s="306"/>
      <c r="C4993" s="321"/>
      <c r="D4993" s="321"/>
      <c r="E4993" s="321"/>
      <c r="F4993" s="321"/>
      <c r="G4993" s="335">
        <f t="shared" si="385"/>
        <v>0</v>
      </c>
      <c r="H4993" s="311"/>
      <c r="I4993" s="337">
        <f t="shared" si="386"/>
        <v>0</v>
      </c>
      <c r="J4993" s="344">
        <f t="shared" si="387"/>
        <v>0</v>
      </c>
      <c r="K4993" s="344">
        <f t="shared" si="388"/>
        <v>0</v>
      </c>
      <c r="L4993" s="336">
        <f t="shared" si="389"/>
        <v>0</v>
      </c>
    </row>
    <row r="4994" spans="1:12" x14ac:dyDescent="0.35">
      <c r="A4994" s="334">
        <v>4959</v>
      </c>
      <c r="B4994" s="306"/>
      <c r="C4994" s="321"/>
      <c r="D4994" s="321"/>
      <c r="E4994" s="321"/>
      <c r="F4994" s="321"/>
      <c r="G4994" s="335">
        <f t="shared" si="385"/>
        <v>0</v>
      </c>
      <c r="H4994" s="311"/>
      <c r="I4994" s="337">
        <f t="shared" si="386"/>
        <v>0</v>
      </c>
      <c r="J4994" s="344">
        <f t="shared" si="387"/>
        <v>0</v>
      </c>
      <c r="K4994" s="344">
        <f t="shared" si="388"/>
        <v>0</v>
      </c>
      <c r="L4994" s="336">
        <f t="shared" si="389"/>
        <v>0</v>
      </c>
    </row>
    <row r="4995" spans="1:12" x14ac:dyDescent="0.35">
      <c r="A4995" s="334">
        <v>4960</v>
      </c>
      <c r="B4995" s="306"/>
      <c r="C4995" s="321"/>
      <c r="D4995" s="321"/>
      <c r="E4995" s="321"/>
      <c r="F4995" s="321"/>
      <c r="G4995" s="335">
        <f t="shared" si="385"/>
        <v>0</v>
      </c>
      <c r="H4995" s="311"/>
      <c r="I4995" s="337">
        <f t="shared" si="386"/>
        <v>0</v>
      </c>
      <c r="J4995" s="344">
        <f t="shared" si="387"/>
        <v>0</v>
      </c>
      <c r="K4995" s="344">
        <f t="shared" si="388"/>
        <v>0</v>
      </c>
      <c r="L4995" s="336">
        <f t="shared" si="389"/>
        <v>0</v>
      </c>
    </row>
    <row r="4996" spans="1:12" x14ac:dyDescent="0.35">
      <c r="A4996" s="333">
        <v>4961</v>
      </c>
      <c r="B4996" s="306"/>
      <c r="C4996" s="321"/>
      <c r="D4996" s="321"/>
      <c r="E4996" s="321"/>
      <c r="F4996" s="321"/>
      <c r="G4996" s="335">
        <f t="shared" si="385"/>
        <v>0</v>
      </c>
      <c r="H4996" s="311"/>
      <c r="I4996" s="337">
        <f t="shared" si="386"/>
        <v>0</v>
      </c>
      <c r="J4996" s="344">
        <f t="shared" si="387"/>
        <v>0</v>
      </c>
      <c r="K4996" s="344">
        <f t="shared" si="388"/>
        <v>0</v>
      </c>
      <c r="L4996" s="336">
        <f t="shared" si="389"/>
        <v>0</v>
      </c>
    </row>
    <row r="4997" spans="1:12" x14ac:dyDescent="0.35">
      <c r="A4997" s="334">
        <v>4962</v>
      </c>
      <c r="B4997" s="306"/>
      <c r="C4997" s="321"/>
      <c r="D4997" s="321"/>
      <c r="E4997" s="321"/>
      <c r="F4997" s="321"/>
      <c r="G4997" s="335">
        <f t="shared" si="385"/>
        <v>0</v>
      </c>
      <c r="H4997" s="311"/>
      <c r="I4997" s="337">
        <f t="shared" si="386"/>
        <v>0</v>
      </c>
      <c r="J4997" s="344">
        <f t="shared" si="387"/>
        <v>0</v>
      </c>
      <c r="K4997" s="344">
        <f t="shared" si="388"/>
        <v>0</v>
      </c>
      <c r="L4997" s="336">
        <f t="shared" si="389"/>
        <v>0</v>
      </c>
    </row>
    <row r="4998" spans="1:12" x14ac:dyDescent="0.35">
      <c r="A4998" s="334">
        <v>4963</v>
      </c>
      <c r="B4998" s="306"/>
      <c r="C4998" s="321"/>
      <c r="D4998" s="321"/>
      <c r="E4998" s="321"/>
      <c r="F4998" s="321"/>
      <c r="G4998" s="335">
        <f t="shared" si="385"/>
        <v>0</v>
      </c>
      <c r="H4998" s="311"/>
      <c r="I4998" s="337">
        <f t="shared" si="386"/>
        <v>0</v>
      </c>
      <c r="J4998" s="344">
        <f t="shared" si="387"/>
        <v>0</v>
      </c>
      <c r="K4998" s="344">
        <f t="shared" si="388"/>
        <v>0</v>
      </c>
      <c r="L4998" s="336">
        <f t="shared" si="389"/>
        <v>0</v>
      </c>
    </row>
    <row r="4999" spans="1:12" x14ac:dyDescent="0.35">
      <c r="A4999" s="334">
        <v>4964</v>
      </c>
      <c r="B4999" s="306"/>
      <c r="C4999" s="321"/>
      <c r="D4999" s="321"/>
      <c r="E4999" s="321"/>
      <c r="F4999" s="321"/>
      <c r="G4999" s="335">
        <f t="shared" si="385"/>
        <v>0</v>
      </c>
      <c r="H4999" s="311"/>
      <c r="I4999" s="337">
        <f t="shared" si="386"/>
        <v>0</v>
      </c>
      <c r="J4999" s="344">
        <f t="shared" si="387"/>
        <v>0</v>
      </c>
      <c r="K4999" s="344">
        <f t="shared" si="388"/>
        <v>0</v>
      </c>
      <c r="L4999" s="336">
        <f t="shared" si="389"/>
        <v>0</v>
      </c>
    </row>
    <row r="5000" spans="1:12" x14ac:dyDescent="0.35">
      <c r="A5000" s="334">
        <v>4965</v>
      </c>
      <c r="B5000" s="306"/>
      <c r="C5000" s="321"/>
      <c r="D5000" s="321"/>
      <c r="E5000" s="321"/>
      <c r="F5000" s="321"/>
      <c r="G5000" s="335">
        <f t="shared" si="385"/>
        <v>0</v>
      </c>
      <c r="H5000" s="311"/>
      <c r="I5000" s="337">
        <f t="shared" si="386"/>
        <v>0</v>
      </c>
      <c r="J5000" s="344">
        <f t="shared" si="387"/>
        <v>0</v>
      </c>
      <c r="K5000" s="344">
        <f t="shared" si="388"/>
        <v>0</v>
      </c>
      <c r="L5000" s="336">
        <f t="shared" si="389"/>
        <v>0</v>
      </c>
    </row>
    <row r="5001" spans="1:12" x14ac:dyDescent="0.35">
      <c r="A5001" s="333">
        <v>4966</v>
      </c>
      <c r="B5001" s="306"/>
      <c r="C5001" s="321"/>
      <c r="D5001" s="321"/>
      <c r="E5001" s="321"/>
      <c r="F5001" s="321"/>
      <c r="G5001" s="335">
        <f t="shared" si="385"/>
        <v>0</v>
      </c>
      <c r="H5001" s="311"/>
      <c r="I5001" s="337">
        <f t="shared" si="386"/>
        <v>0</v>
      </c>
      <c r="J5001" s="344">
        <f t="shared" si="387"/>
        <v>0</v>
      </c>
      <c r="K5001" s="344">
        <f t="shared" si="388"/>
        <v>0</v>
      </c>
      <c r="L5001" s="336">
        <f t="shared" si="389"/>
        <v>0</v>
      </c>
    </row>
    <row r="5002" spans="1:12" x14ac:dyDescent="0.35">
      <c r="A5002" s="334">
        <v>4967</v>
      </c>
      <c r="B5002" s="306"/>
      <c r="C5002" s="321"/>
      <c r="D5002" s="321"/>
      <c r="E5002" s="321"/>
      <c r="F5002" s="321"/>
      <c r="G5002" s="335">
        <f t="shared" si="385"/>
        <v>0</v>
      </c>
      <c r="H5002" s="311"/>
      <c r="I5002" s="337">
        <f t="shared" si="386"/>
        <v>0</v>
      </c>
      <c r="J5002" s="344">
        <f t="shared" si="387"/>
        <v>0</v>
      </c>
      <c r="K5002" s="344">
        <f t="shared" si="388"/>
        <v>0</v>
      </c>
      <c r="L5002" s="336">
        <f t="shared" si="389"/>
        <v>0</v>
      </c>
    </row>
    <row r="5003" spans="1:12" x14ac:dyDescent="0.35">
      <c r="A5003" s="334">
        <v>4968</v>
      </c>
      <c r="B5003" s="306"/>
      <c r="C5003" s="321"/>
      <c r="D5003" s="321"/>
      <c r="E5003" s="321"/>
      <c r="F5003" s="321"/>
      <c r="G5003" s="335">
        <f t="shared" si="385"/>
        <v>0</v>
      </c>
      <c r="H5003" s="311"/>
      <c r="I5003" s="337">
        <f t="shared" si="386"/>
        <v>0</v>
      </c>
      <c r="J5003" s="344">
        <f t="shared" si="387"/>
        <v>0</v>
      </c>
      <c r="K5003" s="344">
        <f t="shared" si="388"/>
        <v>0</v>
      </c>
      <c r="L5003" s="336">
        <f t="shared" si="389"/>
        <v>0</v>
      </c>
    </row>
    <row r="5004" spans="1:12" x14ac:dyDescent="0.35">
      <c r="A5004" s="334">
        <v>4969</v>
      </c>
      <c r="B5004" s="306"/>
      <c r="C5004" s="321"/>
      <c r="D5004" s="321"/>
      <c r="E5004" s="321"/>
      <c r="F5004" s="321"/>
      <c r="G5004" s="335">
        <f t="shared" si="385"/>
        <v>0</v>
      </c>
      <c r="H5004" s="311"/>
      <c r="I5004" s="337">
        <f t="shared" si="386"/>
        <v>0</v>
      </c>
      <c r="J5004" s="344">
        <f t="shared" si="387"/>
        <v>0</v>
      </c>
      <c r="K5004" s="344">
        <f t="shared" si="388"/>
        <v>0</v>
      </c>
      <c r="L5004" s="336">
        <f t="shared" si="389"/>
        <v>0</v>
      </c>
    </row>
    <row r="5005" spans="1:12" x14ac:dyDescent="0.35">
      <c r="A5005" s="334">
        <v>4970</v>
      </c>
      <c r="B5005" s="306"/>
      <c r="C5005" s="321"/>
      <c r="D5005" s="321"/>
      <c r="E5005" s="321"/>
      <c r="F5005" s="321"/>
      <c r="G5005" s="335">
        <f t="shared" si="385"/>
        <v>0</v>
      </c>
      <c r="H5005" s="311"/>
      <c r="I5005" s="337">
        <f t="shared" si="386"/>
        <v>0</v>
      </c>
      <c r="J5005" s="344">
        <f t="shared" si="387"/>
        <v>0</v>
      </c>
      <c r="K5005" s="344">
        <f t="shared" si="388"/>
        <v>0</v>
      </c>
      <c r="L5005" s="336">
        <f t="shared" si="389"/>
        <v>0</v>
      </c>
    </row>
    <row r="5006" spans="1:12" x14ac:dyDescent="0.35">
      <c r="A5006" s="333">
        <v>4971</v>
      </c>
      <c r="B5006" s="306"/>
      <c r="C5006" s="321"/>
      <c r="D5006" s="321"/>
      <c r="E5006" s="321"/>
      <c r="F5006" s="321"/>
      <c r="G5006" s="335">
        <f t="shared" si="385"/>
        <v>0</v>
      </c>
      <c r="H5006" s="311"/>
      <c r="I5006" s="337">
        <f t="shared" si="386"/>
        <v>0</v>
      </c>
      <c r="J5006" s="344">
        <f t="shared" si="387"/>
        <v>0</v>
      </c>
      <c r="K5006" s="344">
        <f t="shared" si="388"/>
        <v>0</v>
      </c>
      <c r="L5006" s="336">
        <f t="shared" si="389"/>
        <v>0</v>
      </c>
    </row>
    <row r="5007" spans="1:12" x14ac:dyDescent="0.35">
      <c r="A5007" s="334">
        <v>4972</v>
      </c>
      <c r="B5007" s="306"/>
      <c r="C5007" s="321"/>
      <c r="D5007" s="321"/>
      <c r="E5007" s="321"/>
      <c r="F5007" s="321"/>
      <c r="G5007" s="335">
        <f t="shared" si="385"/>
        <v>0</v>
      </c>
      <c r="H5007" s="311"/>
      <c r="I5007" s="337">
        <f t="shared" si="386"/>
        <v>0</v>
      </c>
      <c r="J5007" s="344">
        <f t="shared" si="387"/>
        <v>0</v>
      </c>
      <c r="K5007" s="344">
        <f t="shared" si="388"/>
        <v>0</v>
      </c>
      <c r="L5007" s="336">
        <f t="shared" si="389"/>
        <v>0</v>
      </c>
    </row>
    <row r="5008" spans="1:12" x14ac:dyDescent="0.35">
      <c r="A5008" s="334">
        <v>4973</v>
      </c>
      <c r="B5008" s="306"/>
      <c r="C5008" s="321"/>
      <c r="D5008" s="321"/>
      <c r="E5008" s="321"/>
      <c r="F5008" s="321"/>
      <c r="G5008" s="335">
        <f t="shared" si="385"/>
        <v>0</v>
      </c>
      <c r="H5008" s="311"/>
      <c r="I5008" s="337">
        <f t="shared" si="386"/>
        <v>0</v>
      </c>
      <c r="J5008" s="344">
        <f t="shared" si="387"/>
        <v>0</v>
      </c>
      <c r="K5008" s="344">
        <f t="shared" si="388"/>
        <v>0</v>
      </c>
      <c r="L5008" s="336">
        <f t="shared" si="389"/>
        <v>0</v>
      </c>
    </row>
    <row r="5009" spans="1:12" x14ac:dyDescent="0.35">
      <c r="A5009" s="334">
        <v>4974</v>
      </c>
      <c r="B5009" s="306"/>
      <c r="C5009" s="321"/>
      <c r="D5009" s="321"/>
      <c r="E5009" s="321"/>
      <c r="F5009" s="321"/>
      <c r="G5009" s="335">
        <f t="shared" si="385"/>
        <v>0</v>
      </c>
      <c r="H5009" s="311"/>
      <c r="I5009" s="337">
        <f t="shared" si="386"/>
        <v>0</v>
      </c>
      <c r="J5009" s="344">
        <f t="shared" si="387"/>
        <v>0</v>
      </c>
      <c r="K5009" s="344">
        <f t="shared" si="388"/>
        <v>0</v>
      </c>
      <c r="L5009" s="336">
        <f t="shared" si="389"/>
        <v>0</v>
      </c>
    </row>
    <row r="5010" spans="1:12" x14ac:dyDescent="0.35">
      <c r="A5010" s="334">
        <v>4975</v>
      </c>
      <c r="B5010" s="306"/>
      <c r="C5010" s="321"/>
      <c r="D5010" s="321"/>
      <c r="E5010" s="321"/>
      <c r="F5010" s="321"/>
      <c r="G5010" s="335">
        <f t="shared" si="385"/>
        <v>0</v>
      </c>
      <c r="H5010" s="311"/>
      <c r="I5010" s="337">
        <f t="shared" si="386"/>
        <v>0</v>
      </c>
      <c r="J5010" s="344">
        <f t="shared" si="387"/>
        <v>0</v>
      </c>
      <c r="K5010" s="344">
        <f t="shared" si="388"/>
        <v>0</v>
      </c>
      <c r="L5010" s="336">
        <f t="shared" si="389"/>
        <v>0</v>
      </c>
    </row>
    <row r="5011" spans="1:12" x14ac:dyDescent="0.35">
      <c r="A5011" s="333">
        <v>4976</v>
      </c>
      <c r="B5011" s="306"/>
      <c r="C5011" s="321"/>
      <c r="D5011" s="321"/>
      <c r="E5011" s="321"/>
      <c r="F5011" s="321"/>
      <c r="G5011" s="335">
        <f t="shared" si="385"/>
        <v>0</v>
      </c>
      <c r="H5011" s="311"/>
      <c r="I5011" s="337">
        <f t="shared" si="386"/>
        <v>0</v>
      </c>
      <c r="J5011" s="344">
        <f t="shared" si="387"/>
        <v>0</v>
      </c>
      <c r="K5011" s="344">
        <f t="shared" si="388"/>
        <v>0</v>
      </c>
      <c r="L5011" s="336">
        <f t="shared" si="389"/>
        <v>0</v>
      </c>
    </row>
    <row r="5012" spans="1:12" x14ac:dyDescent="0.35">
      <c r="A5012" s="334">
        <v>4977</v>
      </c>
      <c r="B5012" s="306"/>
      <c r="C5012" s="321"/>
      <c r="D5012" s="321"/>
      <c r="E5012" s="321"/>
      <c r="F5012" s="321"/>
      <c r="G5012" s="335">
        <f t="shared" si="385"/>
        <v>0</v>
      </c>
      <c r="H5012" s="311"/>
      <c r="I5012" s="337">
        <f t="shared" si="386"/>
        <v>0</v>
      </c>
      <c r="J5012" s="344">
        <f t="shared" si="387"/>
        <v>0</v>
      </c>
      <c r="K5012" s="344">
        <f t="shared" si="388"/>
        <v>0</v>
      </c>
      <c r="L5012" s="336">
        <f t="shared" si="389"/>
        <v>0</v>
      </c>
    </row>
    <row r="5013" spans="1:12" x14ac:dyDescent="0.35">
      <c r="A5013" s="334">
        <v>4978</v>
      </c>
      <c r="B5013" s="306"/>
      <c r="C5013" s="321"/>
      <c r="D5013" s="321"/>
      <c r="E5013" s="321"/>
      <c r="F5013" s="321"/>
      <c r="G5013" s="335">
        <f t="shared" si="385"/>
        <v>0</v>
      </c>
      <c r="H5013" s="311"/>
      <c r="I5013" s="337">
        <f t="shared" si="386"/>
        <v>0</v>
      </c>
      <c r="J5013" s="344">
        <f t="shared" si="387"/>
        <v>0</v>
      </c>
      <c r="K5013" s="344">
        <f t="shared" si="388"/>
        <v>0</v>
      </c>
      <c r="L5013" s="336">
        <f t="shared" si="389"/>
        <v>0</v>
      </c>
    </row>
    <row r="5014" spans="1:12" x14ac:dyDescent="0.35">
      <c r="A5014" s="334">
        <v>4979</v>
      </c>
      <c r="B5014" s="306"/>
      <c r="C5014" s="321"/>
      <c r="D5014" s="321"/>
      <c r="E5014" s="321"/>
      <c r="F5014" s="321"/>
      <c r="G5014" s="335">
        <f t="shared" si="385"/>
        <v>0</v>
      </c>
      <c r="H5014" s="311"/>
      <c r="I5014" s="337">
        <f t="shared" si="386"/>
        <v>0</v>
      </c>
      <c r="J5014" s="344">
        <f t="shared" si="387"/>
        <v>0</v>
      </c>
      <c r="K5014" s="344">
        <f t="shared" si="388"/>
        <v>0</v>
      </c>
      <c r="L5014" s="336">
        <f t="shared" si="389"/>
        <v>0</v>
      </c>
    </row>
    <row r="5015" spans="1:12" x14ac:dyDescent="0.35">
      <c r="A5015" s="334">
        <v>4980</v>
      </c>
      <c r="B5015" s="306"/>
      <c r="C5015" s="321"/>
      <c r="D5015" s="321"/>
      <c r="E5015" s="321"/>
      <c r="F5015" s="321"/>
      <c r="G5015" s="335">
        <f t="shared" si="385"/>
        <v>0</v>
      </c>
      <c r="H5015" s="311"/>
      <c r="I5015" s="337">
        <f t="shared" si="386"/>
        <v>0</v>
      </c>
      <c r="J5015" s="344">
        <f t="shared" si="387"/>
        <v>0</v>
      </c>
      <c r="K5015" s="344">
        <f t="shared" si="388"/>
        <v>0</v>
      </c>
      <c r="L5015" s="336">
        <f t="shared" si="389"/>
        <v>0</v>
      </c>
    </row>
    <row r="5016" spans="1:12" x14ac:dyDescent="0.35">
      <c r="A5016" s="333">
        <v>4981</v>
      </c>
      <c r="B5016" s="306"/>
      <c r="C5016" s="321"/>
      <c r="D5016" s="321"/>
      <c r="E5016" s="321"/>
      <c r="F5016" s="321"/>
      <c r="G5016" s="335">
        <f t="shared" si="385"/>
        <v>0</v>
      </c>
      <c r="H5016" s="311"/>
      <c r="I5016" s="337">
        <f t="shared" si="386"/>
        <v>0</v>
      </c>
      <c r="J5016" s="344">
        <f t="shared" si="387"/>
        <v>0</v>
      </c>
      <c r="K5016" s="344">
        <f t="shared" si="388"/>
        <v>0</v>
      </c>
      <c r="L5016" s="336">
        <f t="shared" si="389"/>
        <v>0</v>
      </c>
    </row>
    <row r="5017" spans="1:12" x14ac:dyDescent="0.35">
      <c r="A5017" s="334">
        <v>4982</v>
      </c>
      <c r="B5017" s="306"/>
      <c r="C5017" s="321"/>
      <c r="D5017" s="321"/>
      <c r="E5017" s="321"/>
      <c r="F5017" s="321"/>
      <c r="G5017" s="335">
        <f t="shared" si="385"/>
        <v>0</v>
      </c>
      <c r="H5017" s="311"/>
      <c r="I5017" s="337">
        <f t="shared" si="386"/>
        <v>0</v>
      </c>
      <c r="J5017" s="344">
        <f t="shared" si="387"/>
        <v>0</v>
      </c>
      <c r="K5017" s="344">
        <f t="shared" si="388"/>
        <v>0</v>
      </c>
      <c r="L5017" s="336">
        <f t="shared" si="389"/>
        <v>0</v>
      </c>
    </row>
    <row r="5018" spans="1:12" x14ac:dyDescent="0.35">
      <c r="A5018" s="334">
        <v>4983</v>
      </c>
      <c r="B5018" s="306"/>
      <c r="C5018" s="321"/>
      <c r="D5018" s="321"/>
      <c r="E5018" s="321"/>
      <c r="F5018" s="321"/>
      <c r="G5018" s="335">
        <f t="shared" si="385"/>
        <v>0</v>
      </c>
      <c r="H5018" s="311"/>
      <c r="I5018" s="337">
        <f t="shared" si="386"/>
        <v>0</v>
      </c>
      <c r="J5018" s="344">
        <f t="shared" si="387"/>
        <v>0</v>
      </c>
      <c r="K5018" s="344">
        <f t="shared" si="388"/>
        <v>0</v>
      </c>
      <c r="L5018" s="336">
        <f t="shared" si="389"/>
        <v>0</v>
      </c>
    </row>
    <row r="5019" spans="1:12" x14ac:dyDescent="0.35">
      <c r="A5019" s="334">
        <v>4984</v>
      </c>
      <c r="B5019" s="306"/>
      <c r="C5019" s="321"/>
      <c r="D5019" s="321"/>
      <c r="E5019" s="321"/>
      <c r="F5019" s="321"/>
      <c r="G5019" s="335">
        <f t="shared" si="385"/>
        <v>0</v>
      </c>
      <c r="H5019" s="311"/>
      <c r="I5019" s="337">
        <f t="shared" si="386"/>
        <v>0</v>
      </c>
      <c r="J5019" s="344">
        <f t="shared" si="387"/>
        <v>0</v>
      </c>
      <c r="K5019" s="344">
        <f t="shared" si="388"/>
        <v>0</v>
      </c>
      <c r="L5019" s="336">
        <f t="shared" si="389"/>
        <v>0</v>
      </c>
    </row>
    <row r="5020" spans="1:12" x14ac:dyDescent="0.35">
      <c r="A5020" s="334">
        <v>4985</v>
      </c>
      <c r="B5020" s="306"/>
      <c r="C5020" s="321"/>
      <c r="D5020" s="321"/>
      <c r="E5020" s="321"/>
      <c r="F5020" s="321"/>
      <c r="G5020" s="335">
        <f t="shared" si="385"/>
        <v>0</v>
      </c>
      <c r="H5020" s="311"/>
      <c r="I5020" s="337">
        <f t="shared" si="386"/>
        <v>0</v>
      </c>
      <c r="J5020" s="344">
        <f t="shared" si="387"/>
        <v>0</v>
      </c>
      <c r="K5020" s="344">
        <f t="shared" si="388"/>
        <v>0</v>
      </c>
      <c r="L5020" s="336">
        <f t="shared" si="389"/>
        <v>0</v>
      </c>
    </row>
    <row r="5021" spans="1:12" x14ac:dyDescent="0.35">
      <c r="A5021" s="333">
        <v>4986</v>
      </c>
      <c r="B5021" s="306"/>
      <c r="C5021" s="321"/>
      <c r="D5021" s="321"/>
      <c r="E5021" s="321"/>
      <c r="F5021" s="321"/>
      <c r="G5021" s="335">
        <f t="shared" si="385"/>
        <v>0</v>
      </c>
      <c r="H5021" s="311"/>
      <c r="I5021" s="337">
        <f t="shared" si="386"/>
        <v>0</v>
      </c>
      <c r="J5021" s="344">
        <f t="shared" si="387"/>
        <v>0</v>
      </c>
      <c r="K5021" s="344">
        <f t="shared" si="388"/>
        <v>0</v>
      </c>
      <c r="L5021" s="336">
        <f t="shared" si="389"/>
        <v>0</v>
      </c>
    </row>
    <row r="5022" spans="1:12" x14ac:dyDescent="0.35">
      <c r="A5022" s="334">
        <v>4987</v>
      </c>
      <c r="B5022" s="306"/>
      <c r="C5022" s="321"/>
      <c r="D5022" s="321"/>
      <c r="E5022" s="321"/>
      <c r="F5022" s="321"/>
      <c r="G5022" s="335">
        <f t="shared" si="385"/>
        <v>0</v>
      </c>
      <c r="H5022" s="311"/>
      <c r="I5022" s="337">
        <f t="shared" si="386"/>
        <v>0</v>
      </c>
      <c r="J5022" s="344">
        <f t="shared" si="387"/>
        <v>0</v>
      </c>
      <c r="K5022" s="344">
        <f t="shared" si="388"/>
        <v>0</v>
      </c>
      <c r="L5022" s="336">
        <f t="shared" si="389"/>
        <v>0</v>
      </c>
    </row>
    <row r="5023" spans="1:12" x14ac:dyDescent="0.35">
      <c r="A5023" s="334">
        <v>4988</v>
      </c>
      <c r="B5023" s="306"/>
      <c r="C5023" s="321"/>
      <c r="D5023" s="321"/>
      <c r="E5023" s="321"/>
      <c r="F5023" s="321"/>
      <c r="G5023" s="335">
        <f t="shared" si="385"/>
        <v>0</v>
      </c>
      <c r="H5023" s="311"/>
      <c r="I5023" s="337">
        <f t="shared" si="386"/>
        <v>0</v>
      </c>
      <c r="J5023" s="344">
        <f t="shared" si="387"/>
        <v>0</v>
      </c>
      <c r="K5023" s="344">
        <f t="shared" si="388"/>
        <v>0</v>
      </c>
      <c r="L5023" s="336">
        <f t="shared" si="389"/>
        <v>0</v>
      </c>
    </row>
    <row r="5024" spans="1:12" x14ac:dyDescent="0.35">
      <c r="A5024" s="334">
        <v>4989</v>
      </c>
      <c r="B5024" s="306"/>
      <c r="C5024" s="321"/>
      <c r="D5024" s="321"/>
      <c r="E5024" s="321"/>
      <c r="F5024" s="321"/>
      <c r="G5024" s="335">
        <f t="shared" si="385"/>
        <v>0</v>
      </c>
      <c r="H5024" s="311"/>
      <c r="I5024" s="337">
        <f t="shared" si="386"/>
        <v>0</v>
      </c>
      <c r="J5024" s="344">
        <f t="shared" si="387"/>
        <v>0</v>
      </c>
      <c r="K5024" s="344">
        <f t="shared" si="388"/>
        <v>0</v>
      </c>
      <c r="L5024" s="336">
        <f t="shared" si="389"/>
        <v>0</v>
      </c>
    </row>
    <row r="5025" spans="1:12" x14ac:dyDescent="0.35">
      <c r="A5025" s="334">
        <v>4990</v>
      </c>
      <c r="B5025" s="306"/>
      <c r="C5025" s="321"/>
      <c r="D5025" s="321"/>
      <c r="E5025" s="321"/>
      <c r="F5025" s="321"/>
      <c r="G5025" s="335">
        <f t="shared" si="385"/>
        <v>0</v>
      </c>
      <c r="H5025" s="311"/>
      <c r="I5025" s="337">
        <f t="shared" si="386"/>
        <v>0</v>
      </c>
      <c r="J5025" s="344">
        <f t="shared" si="387"/>
        <v>0</v>
      </c>
      <c r="K5025" s="344">
        <f t="shared" si="388"/>
        <v>0</v>
      </c>
      <c r="L5025" s="336">
        <f t="shared" si="389"/>
        <v>0</v>
      </c>
    </row>
    <row r="5026" spans="1:12" x14ac:dyDescent="0.35">
      <c r="A5026" s="333">
        <v>4991</v>
      </c>
      <c r="B5026" s="306"/>
      <c r="C5026" s="321"/>
      <c r="D5026" s="321"/>
      <c r="E5026" s="321"/>
      <c r="F5026" s="321"/>
      <c r="G5026" s="335">
        <f t="shared" si="385"/>
        <v>0</v>
      </c>
      <c r="H5026" s="311"/>
      <c r="I5026" s="337">
        <f t="shared" si="386"/>
        <v>0</v>
      </c>
      <c r="J5026" s="344">
        <f t="shared" si="387"/>
        <v>0</v>
      </c>
      <c r="K5026" s="344">
        <f t="shared" si="388"/>
        <v>0</v>
      </c>
      <c r="L5026" s="336">
        <f t="shared" si="389"/>
        <v>0</v>
      </c>
    </row>
    <row r="5027" spans="1:12" x14ac:dyDescent="0.35">
      <c r="A5027" s="334">
        <v>4992</v>
      </c>
      <c r="B5027" s="306"/>
      <c r="C5027" s="321"/>
      <c r="D5027" s="321"/>
      <c r="E5027" s="321"/>
      <c r="F5027" s="321"/>
      <c r="G5027" s="335">
        <f t="shared" si="385"/>
        <v>0</v>
      </c>
      <c r="H5027" s="311"/>
      <c r="I5027" s="337">
        <f t="shared" si="386"/>
        <v>0</v>
      </c>
      <c r="J5027" s="344">
        <f t="shared" si="387"/>
        <v>0</v>
      </c>
      <c r="K5027" s="344">
        <f t="shared" si="388"/>
        <v>0</v>
      </c>
      <c r="L5027" s="336">
        <f t="shared" si="389"/>
        <v>0</v>
      </c>
    </row>
    <row r="5028" spans="1:12" x14ac:dyDescent="0.35">
      <c r="A5028" s="334">
        <v>4993</v>
      </c>
      <c r="B5028" s="306"/>
      <c r="C5028" s="321"/>
      <c r="D5028" s="321"/>
      <c r="E5028" s="321"/>
      <c r="F5028" s="321"/>
      <c r="G5028" s="335">
        <f t="shared" si="385"/>
        <v>0</v>
      </c>
      <c r="H5028" s="311"/>
      <c r="I5028" s="337">
        <f t="shared" si="386"/>
        <v>0</v>
      </c>
      <c r="J5028" s="344">
        <f t="shared" si="387"/>
        <v>0</v>
      </c>
      <c r="K5028" s="344">
        <f t="shared" si="388"/>
        <v>0</v>
      </c>
      <c r="L5028" s="336">
        <f t="shared" si="389"/>
        <v>0</v>
      </c>
    </row>
    <row r="5029" spans="1:12" x14ac:dyDescent="0.35">
      <c r="A5029" s="334">
        <v>4994</v>
      </c>
      <c r="B5029" s="306"/>
      <c r="C5029" s="321"/>
      <c r="D5029" s="321"/>
      <c r="E5029" s="321"/>
      <c r="F5029" s="321"/>
      <c r="G5029" s="335">
        <f t="shared" ref="G5029:G5035" si="390">IF(F5029="Residencial",E5029,F5029)</f>
        <v>0</v>
      </c>
      <c r="H5029" s="311"/>
      <c r="I5029" s="337">
        <f t="shared" ref="I5029:I5035" si="391">IF(F5029="Residencial",IF(H5029&lt;=11,H5029,11),0)</f>
        <v>0</v>
      </c>
      <c r="J5029" s="344">
        <f t="shared" ref="J5029:J5035" si="392">IF(OR(G5029=1,G5029=2),IF(H5029&lt;=6,H5029,6),0)</f>
        <v>0</v>
      </c>
      <c r="K5029" s="344">
        <f t="shared" si="388"/>
        <v>0</v>
      </c>
      <c r="L5029" s="336">
        <f t="shared" si="389"/>
        <v>0</v>
      </c>
    </row>
    <row r="5030" spans="1:12" x14ac:dyDescent="0.35">
      <c r="A5030" s="334">
        <v>4995</v>
      </c>
      <c r="B5030" s="306"/>
      <c r="C5030" s="321"/>
      <c r="D5030" s="321"/>
      <c r="E5030" s="321"/>
      <c r="F5030" s="321"/>
      <c r="G5030" s="335">
        <f t="shared" si="390"/>
        <v>0</v>
      </c>
      <c r="H5030" s="311"/>
      <c r="I5030" s="337">
        <f t="shared" si="391"/>
        <v>0</v>
      </c>
      <c r="J5030" s="344">
        <f t="shared" si="392"/>
        <v>0</v>
      </c>
      <c r="K5030" s="344">
        <f t="shared" ref="K5030:K5035" si="393">I5030-J5030</f>
        <v>0</v>
      </c>
      <c r="L5030" s="336">
        <f t="shared" ref="L5030:L5035" si="394">IF(F5030="Residencial",IF(H5030&gt;11,(H5030-I5030),0),0)</f>
        <v>0</v>
      </c>
    </row>
    <row r="5031" spans="1:12" x14ac:dyDescent="0.35">
      <c r="A5031" s="333">
        <v>4996</v>
      </c>
      <c r="B5031" s="306"/>
      <c r="C5031" s="321"/>
      <c r="D5031" s="321"/>
      <c r="E5031" s="321"/>
      <c r="F5031" s="321"/>
      <c r="G5031" s="335">
        <f t="shared" si="390"/>
        <v>0</v>
      </c>
      <c r="H5031" s="311"/>
      <c r="I5031" s="337">
        <f t="shared" si="391"/>
        <v>0</v>
      </c>
      <c r="J5031" s="344">
        <f t="shared" si="392"/>
        <v>0</v>
      </c>
      <c r="K5031" s="344">
        <f t="shared" si="393"/>
        <v>0</v>
      </c>
      <c r="L5031" s="336">
        <f t="shared" si="394"/>
        <v>0</v>
      </c>
    </row>
    <row r="5032" spans="1:12" x14ac:dyDescent="0.35">
      <c r="A5032" s="334">
        <v>4997</v>
      </c>
      <c r="B5032" s="306"/>
      <c r="C5032" s="321"/>
      <c r="D5032" s="321"/>
      <c r="E5032" s="321"/>
      <c r="F5032" s="321"/>
      <c r="G5032" s="335">
        <f t="shared" si="390"/>
        <v>0</v>
      </c>
      <c r="H5032" s="311"/>
      <c r="I5032" s="337">
        <f t="shared" si="391"/>
        <v>0</v>
      </c>
      <c r="J5032" s="344">
        <f t="shared" si="392"/>
        <v>0</v>
      </c>
      <c r="K5032" s="344">
        <f t="shared" si="393"/>
        <v>0</v>
      </c>
      <c r="L5032" s="336">
        <f t="shared" si="394"/>
        <v>0</v>
      </c>
    </row>
    <row r="5033" spans="1:12" x14ac:dyDescent="0.35">
      <c r="A5033" s="334">
        <v>4998</v>
      </c>
      <c r="B5033" s="306"/>
      <c r="C5033" s="321"/>
      <c r="D5033" s="321"/>
      <c r="E5033" s="321"/>
      <c r="F5033" s="321"/>
      <c r="G5033" s="335">
        <f t="shared" si="390"/>
        <v>0</v>
      </c>
      <c r="H5033" s="311"/>
      <c r="I5033" s="337">
        <f t="shared" si="391"/>
        <v>0</v>
      </c>
      <c r="J5033" s="344">
        <f t="shared" si="392"/>
        <v>0</v>
      </c>
      <c r="K5033" s="344">
        <f t="shared" si="393"/>
        <v>0</v>
      </c>
      <c r="L5033" s="336">
        <f t="shared" si="394"/>
        <v>0</v>
      </c>
    </row>
    <row r="5034" spans="1:12" x14ac:dyDescent="0.35">
      <c r="A5034" s="334">
        <v>4999</v>
      </c>
      <c r="B5034" s="306"/>
      <c r="C5034" s="321"/>
      <c r="D5034" s="321"/>
      <c r="E5034" s="321"/>
      <c r="F5034" s="321"/>
      <c r="G5034" s="335">
        <f t="shared" si="390"/>
        <v>0</v>
      </c>
      <c r="H5034" s="311"/>
      <c r="I5034" s="337">
        <f t="shared" si="391"/>
        <v>0</v>
      </c>
      <c r="J5034" s="344">
        <f t="shared" si="392"/>
        <v>0</v>
      </c>
      <c r="K5034" s="344">
        <f t="shared" si="393"/>
        <v>0</v>
      </c>
      <c r="L5034" s="336">
        <f t="shared" si="394"/>
        <v>0</v>
      </c>
    </row>
    <row r="5035" spans="1:12" x14ac:dyDescent="0.35">
      <c r="A5035" s="334">
        <v>5000</v>
      </c>
      <c r="B5035" s="306"/>
      <c r="C5035" s="321"/>
      <c r="D5035" s="321"/>
      <c r="E5035" s="321"/>
      <c r="F5035" s="321"/>
      <c r="G5035" s="335">
        <f t="shared" si="390"/>
        <v>0</v>
      </c>
      <c r="H5035" s="311"/>
      <c r="I5035" s="337">
        <f t="shared" si="391"/>
        <v>0</v>
      </c>
      <c r="J5035" s="344">
        <f t="shared" si="392"/>
        <v>0</v>
      </c>
      <c r="K5035" s="344">
        <f t="shared" si="393"/>
        <v>0</v>
      </c>
      <c r="L5035" s="336">
        <f t="shared" si="394"/>
        <v>0</v>
      </c>
    </row>
    <row r="5036" spans="1:12" x14ac:dyDescent="0.35">
      <c r="B5036"/>
      <c r="D5036"/>
      <c r="G5036"/>
      <c r="H5036"/>
      <c r="I5036"/>
      <c r="J5036"/>
      <c r="K5036"/>
      <c r="L5036"/>
    </row>
    <row r="5037" spans="1:12" x14ac:dyDescent="0.35">
      <c r="B5037"/>
      <c r="D5037"/>
      <c r="G5037"/>
      <c r="H5037"/>
      <c r="I5037"/>
      <c r="J5037"/>
      <c r="K5037"/>
      <c r="L5037"/>
    </row>
    <row r="5038" spans="1:12" x14ac:dyDescent="0.35">
      <c r="B5038"/>
      <c r="D5038"/>
      <c r="G5038"/>
      <c r="H5038"/>
      <c r="I5038"/>
      <c r="J5038"/>
      <c r="K5038"/>
      <c r="L5038"/>
    </row>
    <row r="5039" spans="1:12" x14ac:dyDescent="0.35">
      <c r="B5039"/>
      <c r="D5039"/>
      <c r="G5039"/>
      <c r="H5039"/>
      <c r="I5039"/>
      <c r="J5039"/>
      <c r="K5039"/>
      <c r="L5039"/>
    </row>
    <row r="5040" spans="1:12" x14ac:dyDescent="0.35">
      <c r="B5040"/>
      <c r="D5040"/>
      <c r="G5040"/>
      <c r="H5040"/>
      <c r="I5040"/>
      <c r="J5040"/>
      <c r="K5040"/>
      <c r="L5040"/>
    </row>
    <row r="5041" spans="2:12" x14ac:dyDescent="0.35">
      <c r="B5041"/>
      <c r="D5041"/>
      <c r="G5041"/>
      <c r="H5041"/>
      <c r="I5041"/>
      <c r="J5041"/>
      <c r="K5041"/>
      <c r="L5041"/>
    </row>
    <row r="5042" spans="2:12" x14ac:dyDescent="0.35">
      <c r="B5042"/>
      <c r="D5042"/>
      <c r="G5042"/>
      <c r="H5042"/>
      <c r="I5042"/>
      <c r="J5042"/>
      <c r="K5042"/>
      <c r="L5042"/>
    </row>
    <row r="5043" spans="2:12" x14ac:dyDescent="0.35">
      <c r="B5043"/>
      <c r="D5043"/>
      <c r="G5043"/>
      <c r="H5043"/>
      <c r="I5043"/>
      <c r="J5043"/>
      <c r="K5043"/>
      <c r="L5043"/>
    </row>
    <row r="5044" spans="2:12" x14ac:dyDescent="0.35">
      <c r="B5044"/>
      <c r="D5044"/>
      <c r="G5044"/>
      <c r="H5044"/>
      <c r="I5044"/>
      <c r="J5044"/>
      <c r="K5044"/>
      <c r="L5044"/>
    </row>
    <row r="5045" spans="2:12" x14ac:dyDescent="0.35">
      <c r="B5045"/>
      <c r="D5045"/>
      <c r="G5045"/>
      <c r="H5045"/>
      <c r="I5045"/>
      <c r="J5045"/>
      <c r="K5045"/>
      <c r="L5045"/>
    </row>
    <row r="5046" spans="2:12" x14ac:dyDescent="0.35">
      <c r="B5046"/>
      <c r="D5046"/>
      <c r="G5046"/>
      <c r="H5046"/>
      <c r="I5046"/>
      <c r="J5046"/>
      <c r="K5046"/>
      <c r="L5046"/>
    </row>
    <row r="5047" spans="2:12" x14ac:dyDescent="0.35">
      <c r="B5047"/>
      <c r="D5047"/>
      <c r="G5047"/>
      <c r="H5047"/>
      <c r="I5047"/>
      <c r="J5047"/>
      <c r="K5047"/>
      <c r="L5047"/>
    </row>
    <row r="5048" spans="2:12" x14ac:dyDescent="0.35">
      <c r="B5048"/>
      <c r="D5048"/>
      <c r="G5048"/>
      <c r="H5048"/>
      <c r="I5048"/>
      <c r="J5048"/>
      <c r="K5048"/>
      <c r="L5048"/>
    </row>
    <row r="5049" spans="2:12" x14ac:dyDescent="0.35">
      <c r="B5049"/>
      <c r="D5049"/>
      <c r="G5049"/>
      <c r="H5049"/>
      <c r="I5049"/>
      <c r="J5049"/>
      <c r="K5049"/>
      <c r="L5049"/>
    </row>
    <row r="5050" spans="2:12" x14ac:dyDescent="0.35">
      <c r="B5050"/>
      <c r="D5050"/>
      <c r="G5050"/>
      <c r="H5050"/>
      <c r="I5050"/>
      <c r="J5050"/>
      <c r="K5050"/>
      <c r="L5050"/>
    </row>
    <row r="5051" spans="2:12" x14ac:dyDescent="0.35">
      <c r="B5051"/>
      <c r="D5051"/>
      <c r="G5051"/>
      <c r="H5051"/>
      <c r="I5051"/>
      <c r="J5051"/>
      <c r="K5051"/>
      <c r="L5051"/>
    </row>
    <row r="5052" spans="2:12" x14ac:dyDescent="0.35">
      <c r="B5052"/>
      <c r="D5052"/>
      <c r="G5052"/>
      <c r="H5052"/>
      <c r="I5052"/>
      <c r="J5052"/>
      <c r="K5052"/>
      <c r="L5052"/>
    </row>
    <row r="5053" spans="2:12" x14ac:dyDescent="0.35">
      <c r="B5053"/>
      <c r="D5053"/>
      <c r="G5053"/>
      <c r="H5053"/>
      <c r="I5053"/>
      <c r="J5053"/>
      <c r="K5053"/>
      <c r="L5053"/>
    </row>
    <row r="5054" spans="2:12" x14ac:dyDescent="0.35">
      <c r="B5054"/>
      <c r="D5054"/>
      <c r="G5054"/>
      <c r="H5054"/>
      <c r="I5054"/>
      <c r="J5054"/>
      <c r="K5054"/>
      <c r="L5054"/>
    </row>
    <row r="5055" spans="2:12" x14ac:dyDescent="0.35">
      <c r="B5055"/>
      <c r="D5055"/>
      <c r="G5055"/>
      <c r="H5055"/>
      <c r="I5055"/>
      <c r="J5055"/>
      <c r="K5055"/>
      <c r="L5055"/>
    </row>
    <row r="5056" spans="2:12" x14ac:dyDescent="0.35">
      <c r="B5056"/>
      <c r="D5056"/>
      <c r="G5056"/>
      <c r="H5056"/>
      <c r="I5056"/>
      <c r="J5056"/>
      <c r="K5056"/>
      <c r="L5056"/>
    </row>
    <row r="5057" spans="2:12" x14ac:dyDescent="0.35">
      <c r="B5057"/>
      <c r="D5057"/>
      <c r="G5057"/>
      <c r="H5057"/>
      <c r="I5057"/>
      <c r="J5057"/>
      <c r="K5057"/>
      <c r="L5057"/>
    </row>
    <row r="5058" spans="2:12" x14ac:dyDescent="0.35">
      <c r="B5058"/>
      <c r="D5058"/>
      <c r="G5058"/>
      <c r="H5058"/>
      <c r="I5058"/>
      <c r="J5058"/>
      <c r="K5058"/>
      <c r="L5058"/>
    </row>
    <row r="5059" spans="2:12" x14ac:dyDescent="0.35">
      <c r="B5059"/>
      <c r="D5059"/>
      <c r="G5059"/>
      <c r="H5059"/>
      <c r="I5059"/>
      <c r="J5059"/>
      <c r="K5059"/>
      <c r="L5059"/>
    </row>
    <row r="5060" spans="2:12" x14ac:dyDescent="0.35">
      <c r="B5060"/>
      <c r="D5060"/>
      <c r="G5060"/>
      <c r="H5060"/>
      <c r="I5060"/>
      <c r="J5060"/>
      <c r="K5060"/>
      <c r="L5060"/>
    </row>
    <row r="5061" spans="2:12" x14ac:dyDescent="0.35">
      <c r="B5061"/>
      <c r="D5061"/>
      <c r="G5061"/>
      <c r="H5061"/>
      <c r="I5061"/>
      <c r="J5061"/>
      <c r="K5061"/>
      <c r="L5061"/>
    </row>
    <row r="5062" spans="2:12" x14ac:dyDescent="0.35">
      <c r="B5062"/>
      <c r="D5062"/>
      <c r="G5062"/>
      <c r="H5062"/>
      <c r="I5062"/>
      <c r="J5062"/>
      <c r="K5062"/>
      <c r="L5062"/>
    </row>
    <row r="5063" spans="2:12" x14ac:dyDescent="0.35">
      <c r="B5063"/>
      <c r="D5063"/>
      <c r="G5063"/>
      <c r="H5063"/>
      <c r="I5063"/>
      <c r="J5063"/>
      <c r="K5063"/>
      <c r="L5063"/>
    </row>
    <row r="5064" spans="2:12" x14ac:dyDescent="0.35">
      <c r="B5064"/>
      <c r="D5064"/>
      <c r="G5064"/>
      <c r="H5064"/>
      <c r="I5064"/>
      <c r="J5064"/>
      <c r="K5064"/>
      <c r="L5064"/>
    </row>
    <row r="5065" spans="2:12" x14ac:dyDescent="0.35">
      <c r="B5065"/>
      <c r="D5065"/>
      <c r="G5065"/>
      <c r="H5065"/>
      <c r="I5065"/>
      <c r="J5065"/>
      <c r="K5065"/>
      <c r="L5065"/>
    </row>
    <row r="5066" spans="2:12" x14ac:dyDescent="0.35">
      <c r="B5066"/>
      <c r="D5066"/>
      <c r="G5066"/>
      <c r="H5066"/>
      <c r="I5066"/>
      <c r="J5066"/>
      <c r="K5066"/>
      <c r="L5066"/>
    </row>
    <row r="5067" spans="2:12" x14ac:dyDescent="0.35">
      <c r="B5067"/>
      <c r="D5067"/>
      <c r="G5067"/>
      <c r="H5067"/>
      <c r="I5067"/>
      <c r="J5067"/>
      <c r="K5067"/>
      <c r="L5067"/>
    </row>
    <row r="5068" spans="2:12" x14ac:dyDescent="0.35">
      <c r="B5068"/>
      <c r="D5068"/>
      <c r="G5068"/>
      <c r="H5068"/>
      <c r="I5068"/>
      <c r="J5068"/>
      <c r="K5068"/>
      <c r="L5068"/>
    </row>
    <row r="5069" spans="2:12" x14ac:dyDescent="0.35">
      <c r="B5069"/>
      <c r="D5069"/>
      <c r="G5069"/>
      <c r="H5069"/>
      <c r="I5069"/>
      <c r="J5069"/>
      <c r="K5069"/>
      <c r="L5069"/>
    </row>
    <row r="5070" spans="2:12" x14ac:dyDescent="0.35">
      <c r="B5070"/>
      <c r="D5070"/>
      <c r="G5070"/>
      <c r="H5070"/>
      <c r="I5070"/>
      <c r="J5070"/>
      <c r="K5070"/>
      <c r="L5070"/>
    </row>
    <row r="5071" spans="2:12" x14ac:dyDescent="0.35">
      <c r="B5071"/>
      <c r="D5071"/>
      <c r="G5071"/>
      <c r="H5071"/>
      <c r="I5071"/>
      <c r="J5071"/>
      <c r="K5071"/>
      <c r="L5071"/>
    </row>
    <row r="5072" spans="2:12" x14ac:dyDescent="0.35">
      <c r="B5072"/>
      <c r="D5072"/>
      <c r="G5072"/>
      <c r="H5072"/>
      <c r="I5072"/>
      <c r="J5072"/>
      <c r="K5072"/>
      <c r="L5072"/>
    </row>
    <row r="5073" spans="2:12" x14ac:dyDescent="0.35">
      <c r="B5073"/>
      <c r="D5073"/>
      <c r="G5073"/>
      <c r="H5073"/>
      <c r="I5073"/>
      <c r="J5073"/>
      <c r="K5073"/>
      <c r="L5073"/>
    </row>
    <row r="5074" spans="2:12" x14ac:dyDescent="0.35">
      <c r="B5074"/>
      <c r="D5074"/>
      <c r="G5074"/>
      <c r="H5074"/>
      <c r="I5074"/>
      <c r="J5074"/>
      <c r="K5074"/>
      <c r="L5074"/>
    </row>
    <row r="5075" spans="2:12" x14ac:dyDescent="0.35">
      <c r="B5075"/>
      <c r="D5075"/>
      <c r="G5075"/>
      <c r="H5075"/>
      <c r="I5075"/>
      <c r="J5075"/>
      <c r="K5075"/>
      <c r="L5075"/>
    </row>
    <row r="5076" spans="2:12" x14ac:dyDescent="0.35">
      <c r="B5076"/>
      <c r="D5076"/>
      <c r="G5076"/>
      <c r="H5076"/>
      <c r="I5076"/>
      <c r="J5076"/>
      <c r="K5076"/>
      <c r="L5076"/>
    </row>
    <row r="5077" spans="2:12" x14ac:dyDescent="0.35">
      <c r="B5077"/>
      <c r="D5077"/>
      <c r="G5077"/>
      <c r="H5077"/>
      <c r="I5077"/>
      <c r="J5077"/>
      <c r="K5077"/>
      <c r="L5077"/>
    </row>
    <row r="5078" spans="2:12" x14ac:dyDescent="0.35">
      <c r="B5078"/>
      <c r="D5078"/>
      <c r="G5078"/>
      <c r="H5078"/>
      <c r="I5078"/>
      <c r="J5078"/>
      <c r="K5078"/>
      <c r="L5078"/>
    </row>
    <row r="5079" spans="2:12" x14ac:dyDescent="0.35">
      <c r="B5079"/>
      <c r="D5079"/>
      <c r="G5079"/>
      <c r="H5079"/>
      <c r="I5079"/>
      <c r="J5079"/>
      <c r="K5079"/>
      <c r="L5079"/>
    </row>
    <row r="5080" spans="2:12" x14ac:dyDescent="0.35">
      <c r="B5080"/>
      <c r="D5080"/>
      <c r="G5080"/>
      <c r="H5080"/>
      <c r="I5080"/>
      <c r="J5080"/>
      <c r="K5080"/>
      <c r="L5080"/>
    </row>
    <row r="5081" spans="2:12" x14ac:dyDescent="0.35">
      <c r="B5081"/>
      <c r="D5081"/>
      <c r="G5081"/>
      <c r="H5081"/>
      <c r="I5081"/>
      <c r="J5081"/>
      <c r="K5081"/>
      <c r="L5081"/>
    </row>
    <row r="5082" spans="2:12" x14ac:dyDescent="0.35">
      <c r="B5082"/>
      <c r="D5082"/>
      <c r="G5082"/>
      <c r="H5082"/>
      <c r="I5082"/>
      <c r="J5082"/>
      <c r="K5082"/>
      <c r="L5082"/>
    </row>
    <row r="5083" spans="2:12" x14ac:dyDescent="0.35">
      <c r="B5083"/>
      <c r="D5083"/>
      <c r="G5083"/>
      <c r="H5083"/>
      <c r="I5083"/>
      <c r="J5083"/>
      <c r="K5083"/>
      <c r="L5083"/>
    </row>
    <row r="5084" spans="2:12" x14ac:dyDescent="0.35">
      <c r="B5084"/>
      <c r="D5084"/>
      <c r="G5084"/>
      <c r="H5084"/>
      <c r="I5084"/>
      <c r="J5084"/>
      <c r="K5084"/>
      <c r="L5084"/>
    </row>
    <row r="5085" spans="2:12" x14ac:dyDescent="0.35">
      <c r="B5085"/>
      <c r="D5085"/>
      <c r="G5085"/>
      <c r="H5085"/>
      <c r="I5085"/>
      <c r="J5085"/>
      <c r="K5085"/>
      <c r="L5085"/>
    </row>
    <row r="5086" spans="2:12" x14ac:dyDescent="0.35">
      <c r="B5086"/>
      <c r="D5086"/>
      <c r="G5086"/>
      <c r="H5086"/>
      <c r="I5086"/>
      <c r="J5086"/>
      <c r="K5086"/>
      <c r="L5086"/>
    </row>
    <row r="5087" spans="2:12" x14ac:dyDescent="0.35">
      <c r="B5087"/>
      <c r="D5087"/>
      <c r="G5087"/>
      <c r="H5087"/>
      <c r="I5087"/>
      <c r="J5087"/>
      <c r="K5087"/>
      <c r="L5087"/>
    </row>
    <row r="5088" spans="2:12" x14ac:dyDescent="0.35">
      <c r="B5088"/>
      <c r="D5088"/>
      <c r="G5088"/>
      <c r="H5088"/>
      <c r="I5088"/>
      <c r="J5088"/>
      <c r="K5088"/>
      <c r="L5088"/>
    </row>
    <row r="5089" spans="2:12" x14ac:dyDescent="0.35">
      <c r="B5089"/>
      <c r="D5089"/>
      <c r="G5089"/>
      <c r="H5089"/>
      <c r="I5089"/>
      <c r="J5089"/>
      <c r="K5089"/>
      <c r="L5089"/>
    </row>
    <row r="5090" spans="2:12" x14ac:dyDescent="0.35">
      <c r="B5090"/>
      <c r="D5090"/>
      <c r="G5090"/>
      <c r="H5090"/>
      <c r="I5090"/>
      <c r="J5090"/>
      <c r="K5090"/>
      <c r="L5090"/>
    </row>
    <row r="5091" spans="2:12" x14ac:dyDescent="0.35">
      <c r="B5091"/>
      <c r="D5091"/>
      <c r="G5091"/>
      <c r="H5091"/>
      <c r="I5091"/>
      <c r="J5091"/>
      <c r="K5091"/>
      <c r="L5091"/>
    </row>
    <row r="5092" spans="2:12" x14ac:dyDescent="0.35">
      <c r="B5092"/>
      <c r="D5092"/>
      <c r="G5092"/>
      <c r="H5092"/>
      <c r="I5092"/>
      <c r="J5092"/>
      <c r="K5092"/>
      <c r="L5092"/>
    </row>
    <row r="5093" spans="2:12" x14ac:dyDescent="0.35">
      <c r="B5093"/>
      <c r="D5093"/>
      <c r="G5093"/>
      <c r="H5093"/>
      <c r="I5093"/>
      <c r="J5093"/>
      <c r="K5093"/>
      <c r="L5093"/>
    </row>
    <row r="5094" spans="2:12" x14ac:dyDescent="0.35">
      <c r="B5094"/>
      <c r="D5094"/>
      <c r="G5094"/>
      <c r="H5094"/>
      <c r="I5094"/>
      <c r="J5094"/>
      <c r="K5094"/>
      <c r="L5094"/>
    </row>
    <row r="5095" spans="2:12" x14ac:dyDescent="0.35">
      <c r="B5095"/>
      <c r="D5095"/>
      <c r="G5095"/>
      <c r="H5095"/>
      <c r="I5095"/>
      <c r="J5095"/>
      <c r="K5095"/>
      <c r="L5095"/>
    </row>
    <row r="5096" spans="2:12" x14ac:dyDescent="0.35">
      <c r="B5096"/>
      <c r="D5096"/>
      <c r="G5096"/>
      <c r="H5096"/>
      <c r="I5096"/>
      <c r="J5096"/>
      <c r="K5096"/>
      <c r="L5096"/>
    </row>
    <row r="5097" spans="2:12" x14ac:dyDescent="0.35">
      <c r="B5097"/>
      <c r="D5097"/>
      <c r="G5097"/>
      <c r="H5097"/>
      <c r="I5097"/>
      <c r="J5097"/>
      <c r="K5097"/>
      <c r="L5097"/>
    </row>
    <row r="5098" spans="2:12" x14ac:dyDescent="0.35">
      <c r="B5098"/>
      <c r="D5098"/>
      <c r="G5098"/>
      <c r="H5098"/>
      <c r="I5098"/>
      <c r="J5098"/>
      <c r="K5098"/>
      <c r="L5098"/>
    </row>
    <row r="5099" spans="2:12" x14ac:dyDescent="0.35">
      <c r="B5099"/>
      <c r="D5099"/>
      <c r="G5099"/>
      <c r="H5099"/>
      <c r="I5099"/>
      <c r="J5099"/>
      <c r="K5099"/>
      <c r="L5099"/>
    </row>
    <row r="5100" spans="2:12" x14ac:dyDescent="0.35">
      <c r="B5100"/>
      <c r="D5100"/>
      <c r="G5100"/>
      <c r="H5100"/>
      <c r="I5100"/>
      <c r="J5100"/>
      <c r="K5100"/>
      <c r="L5100"/>
    </row>
    <row r="5101" spans="2:12" x14ac:dyDescent="0.35">
      <c r="B5101"/>
      <c r="D5101"/>
      <c r="G5101"/>
      <c r="H5101"/>
      <c r="I5101"/>
      <c r="J5101"/>
      <c r="K5101"/>
      <c r="L5101"/>
    </row>
    <row r="5102" spans="2:12" x14ac:dyDescent="0.35">
      <c r="B5102"/>
      <c r="D5102"/>
      <c r="G5102"/>
      <c r="H5102"/>
      <c r="I5102"/>
      <c r="J5102"/>
      <c r="K5102"/>
      <c r="L5102"/>
    </row>
    <row r="5103" spans="2:12" x14ac:dyDescent="0.35">
      <c r="B5103"/>
      <c r="D5103"/>
      <c r="G5103"/>
      <c r="H5103"/>
      <c r="I5103"/>
      <c r="J5103"/>
      <c r="K5103"/>
      <c r="L5103"/>
    </row>
    <row r="5104" spans="2:12" x14ac:dyDescent="0.35">
      <c r="B5104"/>
      <c r="D5104"/>
      <c r="G5104"/>
      <c r="H5104"/>
      <c r="I5104"/>
      <c r="J5104"/>
      <c r="K5104"/>
      <c r="L5104"/>
    </row>
    <row r="5105" spans="2:12" x14ac:dyDescent="0.35">
      <c r="B5105"/>
      <c r="D5105"/>
      <c r="G5105"/>
      <c r="H5105"/>
      <c r="I5105"/>
      <c r="J5105"/>
      <c r="K5105"/>
      <c r="L5105"/>
    </row>
    <row r="5106" spans="2:12" x14ac:dyDescent="0.35">
      <c r="B5106"/>
      <c r="D5106"/>
      <c r="G5106"/>
      <c r="H5106"/>
      <c r="I5106"/>
      <c r="J5106"/>
      <c r="K5106"/>
      <c r="L5106"/>
    </row>
    <row r="5107" spans="2:12" x14ac:dyDescent="0.35">
      <c r="B5107"/>
      <c r="D5107"/>
      <c r="G5107"/>
      <c r="H5107"/>
      <c r="I5107"/>
      <c r="J5107"/>
      <c r="K5107"/>
      <c r="L5107"/>
    </row>
    <row r="5108" spans="2:12" x14ac:dyDescent="0.35">
      <c r="B5108"/>
      <c r="D5108"/>
      <c r="G5108"/>
      <c r="H5108"/>
      <c r="I5108"/>
      <c r="J5108"/>
      <c r="K5108"/>
      <c r="L5108"/>
    </row>
    <row r="5109" spans="2:12" x14ac:dyDescent="0.35">
      <c r="B5109"/>
      <c r="D5109"/>
      <c r="G5109"/>
      <c r="H5109"/>
      <c r="I5109"/>
      <c r="J5109"/>
      <c r="K5109"/>
      <c r="L5109"/>
    </row>
    <row r="5110" spans="2:12" x14ac:dyDescent="0.35">
      <c r="B5110"/>
      <c r="D5110"/>
      <c r="G5110"/>
      <c r="H5110"/>
      <c r="I5110"/>
      <c r="J5110"/>
      <c r="K5110"/>
      <c r="L5110"/>
    </row>
    <row r="5111" spans="2:12" x14ac:dyDescent="0.35">
      <c r="B5111"/>
      <c r="D5111"/>
      <c r="G5111"/>
      <c r="H5111"/>
      <c r="I5111"/>
      <c r="J5111"/>
      <c r="K5111"/>
      <c r="L5111"/>
    </row>
    <row r="5112" spans="2:12" x14ac:dyDescent="0.35">
      <c r="B5112"/>
      <c r="D5112"/>
      <c r="G5112"/>
      <c r="H5112"/>
      <c r="I5112"/>
      <c r="J5112"/>
      <c r="K5112"/>
      <c r="L5112"/>
    </row>
    <row r="5113" spans="2:12" x14ac:dyDescent="0.35">
      <c r="B5113"/>
      <c r="D5113"/>
      <c r="G5113"/>
      <c r="H5113"/>
      <c r="I5113"/>
      <c r="J5113"/>
      <c r="K5113"/>
      <c r="L5113"/>
    </row>
    <row r="5114" spans="2:12" x14ac:dyDescent="0.35">
      <c r="B5114"/>
      <c r="D5114"/>
      <c r="G5114"/>
      <c r="H5114"/>
      <c r="I5114"/>
      <c r="J5114"/>
      <c r="K5114"/>
      <c r="L5114"/>
    </row>
    <row r="5115" spans="2:12" x14ac:dyDescent="0.35">
      <c r="B5115"/>
      <c r="D5115"/>
      <c r="G5115"/>
      <c r="H5115"/>
      <c r="I5115"/>
      <c r="J5115"/>
      <c r="K5115"/>
      <c r="L5115"/>
    </row>
    <row r="5116" spans="2:12" x14ac:dyDescent="0.35">
      <c r="B5116"/>
      <c r="D5116"/>
      <c r="G5116"/>
      <c r="H5116"/>
      <c r="I5116"/>
      <c r="J5116"/>
      <c r="K5116"/>
      <c r="L5116"/>
    </row>
    <row r="5117" spans="2:12" x14ac:dyDescent="0.35">
      <c r="B5117"/>
      <c r="D5117"/>
      <c r="G5117"/>
      <c r="H5117"/>
      <c r="I5117"/>
      <c r="J5117"/>
      <c r="K5117"/>
      <c r="L5117"/>
    </row>
    <row r="5118" spans="2:12" x14ac:dyDescent="0.35">
      <c r="B5118"/>
      <c r="D5118"/>
      <c r="G5118"/>
      <c r="H5118"/>
      <c r="I5118"/>
      <c r="J5118"/>
      <c r="K5118"/>
      <c r="L5118"/>
    </row>
    <row r="5119" spans="2:12" x14ac:dyDescent="0.35">
      <c r="B5119"/>
      <c r="D5119"/>
      <c r="G5119"/>
      <c r="H5119"/>
      <c r="I5119"/>
      <c r="J5119"/>
      <c r="K5119"/>
      <c r="L5119"/>
    </row>
    <row r="5120" spans="2:12" x14ac:dyDescent="0.35">
      <c r="B5120"/>
      <c r="D5120"/>
      <c r="G5120"/>
      <c r="H5120"/>
      <c r="I5120"/>
      <c r="J5120"/>
      <c r="K5120"/>
      <c r="L5120"/>
    </row>
    <row r="5121" spans="2:12" x14ac:dyDescent="0.35">
      <c r="B5121"/>
      <c r="D5121"/>
      <c r="G5121"/>
      <c r="H5121"/>
      <c r="I5121"/>
      <c r="J5121"/>
      <c r="K5121"/>
      <c r="L5121"/>
    </row>
    <row r="5122" spans="2:12" x14ac:dyDescent="0.35">
      <c r="B5122"/>
      <c r="D5122"/>
      <c r="G5122"/>
      <c r="H5122"/>
      <c r="I5122"/>
      <c r="J5122"/>
      <c r="K5122"/>
      <c r="L5122"/>
    </row>
    <row r="5123" spans="2:12" x14ac:dyDescent="0.35">
      <c r="B5123"/>
      <c r="D5123"/>
      <c r="G5123"/>
      <c r="H5123"/>
      <c r="I5123"/>
      <c r="J5123"/>
      <c r="K5123"/>
      <c r="L5123"/>
    </row>
    <row r="5124" spans="2:12" x14ac:dyDescent="0.35">
      <c r="B5124"/>
      <c r="D5124"/>
      <c r="G5124"/>
      <c r="H5124"/>
      <c r="I5124"/>
      <c r="J5124"/>
      <c r="K5124"/>
      <c r="L5124"/>
    </row>
    <row r="5125" spans="2:12" x14ac:dyDescent="0.35">
      <c r="B5125"/>
      <c r="D5125"/>
      <c r="G5125"/>
      <c r="H5125"/>
      <c r="I5125"/>
      <c r="J5125"/>
      <c r="K5125"/>
      <c r="L5125"/>
    </row>
    <row r="5126" spans="2:12" x14ac:dyDescent="0.35">
      <c r="B5126"/>
      <c r="D5126"/>
      <c r="G5126"/>
      <c r="H5126"/>
      <c r="I5126"/>
      <c r="J5126"/>
      <c r="K5126"/>
      <c r="L5126"/>
    </row>
    <row r="5127" spans="2:12" x14ac:dyDescent="0.35">
      <c r="B5127"/>
      <c r="D5127"/>
      <c r="G5127"/>
      <c r="H5127"/>
      <c r="I5127"/>
      <c r="J5127"/>
      <c r="K5127"/>
      <c r="L5127"/>
    </row>
    <row r="5128" spans="2:12" x14ac:dyDescent="0.35">
      <c r="B5128"/>
      <c r="D5128"/>
      <c r="G5128"/>
      <c r="H5128"/>
      <c r="I5128"/>
      <c r="J5128"/>
      <c r="K5128"/>
      <c r="L5128"/>
    </row>
    <row r="5129" spans="2:12" x14ac:dyDescent="0.35">
      <c r="B5129"/>
      <c r="D5129"/>
      <c r="G5129"/>
      <c r="H5129"/>
      <c r="I5129"/>
      <c r="J5129"/>
      <c r="K5129"/>
      <c r="L5129"/>
    </row>
    <row r="5130" spans="2:12" x14ac:dyDescent="0.35">
      <c r="B5130"/>
      <c r="D5130"/>
      <c r="G5130"/>
      <c r="H5130"/>
      <c r="I5130"/>
      <c r="J5130"/>
      <c r="K5130"/>
      <c r="L5130"/>
    </row>
    <row r="5131" spans="2:12" x14ac:dyDescent="0.35">
      <c r="B5131"/>
      <c r="D5131"/>
      <c r="G5131"/>
      <c r="H5131"/>
      <c r="I5131"/>
      <c r="J5131"/>
      <c r="K5131"/>
      <c r="L5131"/>
    </row>
    <row r="5132" spans="2:12" x14ac:dyDescent="0.35">
      <c r="B5132"/>
      <c r="D5132"/>
      <c r="G5132"/>
      <c r="H5132"/>
      <c r="I5132"/>
      <c r="J5132"/>
      <c r="K5132"/>
      <c r="L5132"/>
    </row>
    <row r="5133" spans="2:12" x14ac:dyDescent="0.35">
      <c r="B5133"/>
      <c r="D5133"/>
      <c r="G5133"/>
      <c r="H5133"/>
      <c r="I5133"/>
      <c r="J5133"/>
      <c r="K5133"/>
      <c r="L5133"/>
    </row>
    <row r="5134" spans="2:12" x14ac:dyDescent="0.35">
      <c r="B5134"/>
      <c r="D5134"/>
      <c r="G5134"/>
      <c r="H5134"/>
      <c r="I5134"/>
      <c r="J5134"/>
      <c r="K5134"/>
      <c r="L5134"/>
    </row>
    <row r="5135" spans="2:12" x14ac:dyDescent="0.35">
      <c r="B5135"/>
      <c r="D5135"/>
      <c r="G5135"/>
      <c r="H5135"/>
      <c r="I5135"/>
      <c r="J5135"/>
      <c r="K5135"/>
      <c r="L5135"/>
    </row>
    <row r="5136" spans="2:12" x14ac:dyDescent="0.35">
      <c r="B5136"/>
      <c r="D5136"/>
      <c r="G5136"/>
      <c r="H5136"/>
      <c r="I5136"/>
      <c r="J5136"/>
      <c r="K5136"/>
      <c r="L5136"/>
    </row>
    <row r="5137" spans="2:12" x14ac:dyDescent="0.35">
      <c r="B5137"/>
      <c r="D5137"/>
      <c r="G5137"/>
      <c r="H5137"/>
      <c r="I5137"/>
      <c r="J5137"/>
      <c r="K5137"/>
      <c r="L5137"/>
    </row>
    <row r="5138" spans="2:12" x14ac:dyDescent="0.35">
      <c r="B5138"/>
      <c r="D5138"/>
      <c r="G5138"/>
      <c r="H5138"/>
      <c r="I5138"/>
      <c r="J5138"/>
      <c r="K5138"/>
      <c r="L5138"/>
    </row>
    <row r="5139" spans="2:12" x14ac:dyDescent="0.35">
      <c r="B5139"/>
      <c r="D5139"/>
      <c r="G5139"/>
      <c r="H5139"/>
      <c r="I5139"/>
      <c r="J5139"/>
      <c r="K5139"/>
      <c r="L5139"/>
    </row>
    <row r="5140" spans="2:12" x14ac:dyDescent="0.35">
      <c r="B5140"/>
      <c r="D5140"/>
      <c r="G5140"/>
      <c r="H5140"/>
      <c r="I5140"/>
      <c r="J5140"/>
      <c r="K5140"/>
      <c r="L5140"/>
    </row>
    <row r="5141" spans="2:12" x14ac:dyDescent="0.35">
      <c r="B5141"/>
      <c r="D5141"/>
      <c r="G5141"/>
      <c r="H5141"/>
      <c r="I5141"/>
      <c r="J5141"/>
      <c r="K5141"/>
      <c r="L5141"/>
    </row>
    <row r="5142" spans="2:12" x14ac:dyDescent="0.35">
      <c r="B5142"/>
      <c r="D5142"/>
      <c r="G5142"/>
      <c r="H5142"/>
      <c r="I5142"/>
      <c r="J5142"/>
      <c r="K5142"/>
      <c r="L5142"/>
    </row>
    <row r="5143" spans="2:12" x14ac:dyDescent="0.35">
      <c r="B5143"/>
      <c r="D5143"/>
      <c r="G5143"/>
      <c r="H5143"/>
      <c r="I5143"/>
      <c r="J5143"/>
      <c r="K5143"/>
      <c r="L5143"/>
    </row>
    <row r="5144" spans="2:12" x14ac:dyDescent="0.35">
      <c r="B5144"/>
      <c r="D5144"/>
      <c r="G5144"/>
      <c r="H5144"/>
      <c r="I5144"/>
      <c r="J5144"/>
      <c r="K5144"/>
      <c r="L5144"/>
    </row>
    <row r="5145" spans="2:12" x14ac:dyDescent="0.35">
      <c r="B5145"/>
      <c r="D5145"/>
      <c r="G5145"/>
      <c r="H5145"/>
      <c r="I5145"/>
      <c r="J5145"/>
      <c r="K5145"/>
      <c r="L5145"/>
    </row>
    <row r="5146" spans="2:12" x14ac:dyDescent="0.35">
      <c r="B5146"/>
      <c r="D5146"/>
      <c r="G5146"/>
      <c r="H5146"/>
      <c r="I5146"/>
      <c r="J5146"/>
      <c r="K5146"/>
      <c r="L5146"/>
    </row>
    <row r="5147" spans="2:12" x14ac:dyDescent="0.35">
      <c r="B5147"/>
      <c r="D5147"/>
      <c r="G5147"/>
      <c r="H5147"/>
      <c r="I5147"/>
      <c r="J5147"/>
      <c r="K5147"/>
      <c r="L5147"/>
    </row>
    <row r="5148" spans="2:12" x14ac:dyDescent="0.35">
      <c r="B5148"/>
      <c r="D5148"/>
      <c r="G5148"/>
      <c r="H5148"/>
      <c r="I5148"/>
      <c r="J5148"/>
      <c r="K5148"/>
      <c r="L5148"/>
    </row>
    <row r="5149" spans="2:12" x14ac:dyDescent="0.35">
      <c r="B5149"/>
      <c r="D5149"/>
      <c r="G5149"/>
      <c r="H5149"/>
      <c r="I5149"/>
      <c r="J5149"/>
      <c r="K5149"/>
      <c r="L5149"/>
    </row>
    <row r="5150" spans="2:12" x14ac:dyDescent="0.35">
      <c r="B5150"/>
      <c r="D5150"/>
      <c r="G5150"/>
      <c r="H5150"/>
      <c r="I5150"/>
      <c r="J5150"/>
      <c r="K5150"/>
      <c r="L5150"/>
    </row>
    <row r="5151" spans="2:12" x14ac:dyDescent="0.35">
      <c r="B5151"/>
      <c r="D5151"/>
      <c r="G5151"/>
      <c r="H5151"/>
      <c r="I5151"/>
      <c r="J5151"/>
      <c r="K5151"/>
      <c r="L5151"/>
    </row>
    <row r="5152" spans="2:12" x14ac:dyDescent="0.35">
      <c r="B5152"/>
      <c r="D5152"/>
      <c r="G5152"/>
      <c r="H5152"/>
      <c r="I5152"/>
      <c r="J5152"/>
      <c r="K5152"/>
      <c r="L5152"/>
    </row>
    <row r="5153" spans="2:12" x14ac:dyDescent="0.35">
      <c r="B5153"/>
      <c r="D5153"/>
      <c r="G5153"/>
      <c r="H5153"/>
      <c r="I5153"/>
      <c r="J5153"/>
      <c r="K5153"/>
      <c r="L5153"/>
    </row>
    <row r="5154" spans="2:12" x14ac:dyDescent="0.35">
      <c r="B5154"/>
      <c r="D5154"/>
      <c r="G5154"/>
      <c r="H5154"/>
      <c r="I5154"/>
      <c r="J5154"/>
      <c r="K5154"/>
      <c r="L5154"/>
    </row>
    <row r="5155" spans="2:12" x14ac:dyDescent="0.35">
      <c r="B5155"/>
      <c r="D5155"/>
      <c r="G5155"/>
      <c r="H5155"/>
      <c r="I5155"/>
      <c r="J5155"/>
      <c r="K5155"/>
      <c r="L5155"/>
    </row>
    <row r="5156" spans="2:12" x14ac:dyDescent="0.35">
      <c r="B5156"/>
      <c r="D5156"/>
      <c r="G5156"/>
      <c r="H5156"/>
      <c r="I5156"/>
      <c r="J5156"/>
      <c r="K5156"/>
      <c r="L5156"/>
    </row>
    <row r="5157" spans="2:12" x14ac:dyDescent="0.35">
      <c r="B5157"/>
      <c r="D5157"/>
      <c r="G5157"/>
      <c r="H5157"/>
      <c r="I5157"/>
      <c r="J5157"/>
      <c r="K5157"/>
      <c r="L5157"/>
    </row>
    <row r="5158" spans="2:12" x14ac:dyDescent="0.35">
      <c r="B5158"/>
      <c r="D5158"/>
      <c r="G5158"/>
      <c r="H5158"/>
      <c r="I5158"/>
      <c r="J5158"/>
      <c r="K5158"/>
      <c r="L5158"/>
    </row>
    <row r="5159" spans="2:12" x14ac:dyDescent="0.35">
      <c r="B5159"/>
      <c r="D5159"/>
      <c r="G5159"/>
      <c r="H5159"/>
      <c r="I5159"/>
      <c r="J5159"/>
      <c r="K5159"/>
      <c r="L5159"/>
    </row>
    <row r="5160" spans="2:12" x14ac:dyDescent="0.35">
      <c r="B5160"/>
      <c r="D5160"/>
      <c r="G5160"/>
      <c r="H5160"/>
      <c r="I5160"/>
      <c r="J5160"/>
      <c r="K5160"/>
      <c r="L5160"/>
    </row>
    <row r="5161" spans="2:12" x14ac:dyDescent="0.35">
      <c r="B5161"/>
      <c r="D5161"/>
      <c r="G5161"/>
      <c r="H5161"/>
      <c r="I5161"/>
      <c r="J5161"/>
      <c r="K5161"/>
      <c r="L5161"/>
    </row>
    <row r="5162" spans="2:12" x14ac:dyDescent="0.35">
      <c r="B5162"/>
      <c r="D5162"/>
      <c r="G5162"/>
      <c r="H5162"/>
      <c r="I5162"/>
      <c r="J5162"/>
      <c r="K5162"/>
      <c r="L5162"/>
    </row>
    <row r="5163" spans="2:12" x14ac:dyDescent="0.35">
      <c r="B5163"/>
      <c r="D5163"/>
      <c r="G5163"/>
      <c r="H5163"/>
      <c r="I5163"/>
      <c r="J5163"/>
      <c r="K5163"/>
      <c r="L5163"/>
    </row>
    <row r="5164" spans="2:12" x14ac:dyDescent="0.35">
      <c r="B5164"/>
      <c r="D5164"/>
      <c r="G5164"/>
      <c r="H5164"/>
      <c r="I5164"/>
      <c r="J5164"/>
      <c r="K5164"/>
      <c r="L5164"/>
    </row>
    <row r="5165" spans="2:12" x14ac:dyDescent="0.35">
      <c r="B5165"/>
      <c r="D5165"/>
      <c r="G5165"/>
      <c r="H5165"/>
      <c r="I5165"/>
      <c r="J5165"/>
      <c r="K5165"/>
      <c r="L5165"/>
    </row>
    <row r="5166" spans="2:12" x14ac:dyDescent="0.35">
      <c r="B5166"/>
      <c r="D5166"/>
      <c r="G5166"/>
      <c r="H5166"/>
      <c r="I5166"/>
      <c r="J5166"/>
      <c r="K5166"/>
      <c r="L5166"/>
    </row>
    <row r="5167" spans="2:12" x14ac:dyDescent="0.35">
      <c r="B5167"/>
      <c r="D5167"/>
      <c r="G5167"/>
      <c r="H5167"/>
      <c r="I5167"/>
      <c r="J5167"/>
      <c r="K5167"/>
      <c r="L5167"/>
    </row>
    <row r="5168" spans="2:12" x14ac:dyDescent="0.35">
      <c r="B5168"/>
      <c r="D5168"/>
      <c r="G5168"/>
      <c r="H5168"/>
      <c r="I5168"/>
      <c r="J5168"/>
      <c r="K5168"/>
      <c r="L5168"/>
    </row>
    <row r="5169" spans="2:12" x14ac:dyDescent="0.35">
      <c r="B5169"/>
      <c r="D5169"/>
      <c r="G5169"/>
      <c r="H5169"/>
      <c r="I5169"/>
      <c r="J5169"/>
      <c r="K5169"/>
      <c r="L5169"/>
    </row>
    <row r="5170" spans="2:12" x14ac:dyDescent="0.35">
      <c r="B5170"/>
      <c r="D5170"/>
      <c r="G5170"/>
      <c r="H5170"/>
      <c r="I5170"/>
      <c r="J5170"/>
      <c r="K5170"/>
      <c r="L5170"/>
    </row>
    <row r="5171" spans="2:12" x14ac:dyDescent="0.35">
      <c r="B5171"/>
      <c r="D5171"/>
      <c r="G5171"/>
      <c r="H5171"/>
      <c r="I5171"/>
      <c r="J5171"/>
      <c r="K5171"/>
      <c r="L5171"/>
    </row>
    <row r="5172" spans="2:12" x14ac:dyDescent="0.35">
      <c r="B5172"/>
      <c r="D5172"/>
      <c r="G5172"/>
      <c r="H5172"/>
      <c r="I5172"/>
      <c r="J5172"/>
      <c r="K5172"/>
      <c r="L5172"/>
    </row>
    <row r="5173" spans="2:12" x14ac:dyDescent="0.35">
      <c r="B5173"/>
      <c r="D5173"/>
      <c r="G5173"/>
      <c r="H5173"/>
      <c r="I5173"/>
      <c r="J5173"/>
      <c r="K5173"/>
      <c r="L5173"/>
    </row>
    <row r="5174" spans="2:12" x14ac:dyDescent="0.35">
      <c r="B5174"/>
      <c r="D5174"/>
      <c r="G5174"/>
      <c r="H5174"/>
      <c r="I5174"/>
      <c r="J5174"/>
      <c r="K5174"/>
      <c r="L5174"/>
    </row>
    <row r="5175" spans="2:12" x14ac:dyDescent="0.35">
      <c r="B5175"/>
      <c r="D5175"/>
      <c r="G5175"/>
      <c r="H5175"/>
      <c r="I5175"/>
      <c r="J5175"/>
      <c r="K5175"/>
      <c r="L5175"/>
    </row>
    <row r="5176" spans="2:12" x14ac:dyDescent="0.35">
      <c r="B5176"/>
      <c r="D5176"/>
      <c r="G5176"/>
      <c r="H5176"/>
      <c r="I5176"/>
      <c r="J5176"/>
      <c r="K5176"/>
      <c r="L5176"/>
    </row>
    <row r="5177" spans="2:12" x14ac:dyDescent="0.35">
      <c r="B5177"/>
      <c r="D5177"/>
      <c r="G5177"/>
      <c r="H5177"/>
      <c r="I5177"/>
      <c r="J5177"/>
      <c r="K5177"/>
      <c r="L5177"/>
    </row>
    <row r="5178" spans="2:12" x14ac:dyDescent="0.35">
      <c r="B5178"/>
      <c r="D5178"/>
      <c r="G5178"/>
      <c r="H5178"/>
      <c r="I5178"/>
      <c r="J5178"/>
      <c r="K5178"/>
      <c r="L5178"/>
    </row>
    <row r="5179" spans="2:12" x14ac:dyDescent="0.35">
      <c r="B5179"/>
      <c r="D5179"/>
      <c r="G5179"/>
      <c r="H5179"/>
      <c r="I5179"/>
      <c r="J5179"/>
      <c r="K5179"/>
      <c r="L5179"/>
    </row>
    <row r="5180" spans="2:12" x14ac:dyDescent="0.35">
      <c r="B5180"/>
      <c r="D5180"/>
      <c r="G5180"/>
      <c r="H5180"/>
      <c r="I5180"/>
      <c r="J5180"/>
      <c r="K5180"/>
      <c r="L5180"/>
    </row>
    <row r="5181" spans="2:12" x14ac:dyDescent="0.35">
      <c r="B5181"/>
      <c r="D5181"/>
      <c r="G5181"/>
      <c r="H5181"/>
      <c r="I5181"/>
      <c r="J5181"/>
      <c r="K5181"/>
      <c r="L5181"/>
    </row>
    <row r="5182" spans="2:12" x14ac:dyDescent="0.35">
      <c r="B5182"/>
      <c r="D5182"/>
      <c r="G5182"/>
      <c r="H5182"/>
      <c r="I5182"/>
      <c r="J5182"/>
      <c r="K5182"/>
      <c r="L5182"/>
    </row>
    <row r="5183" spans="2:12" x14ac:dyDescent="0.35">
      <c r="B5183"/>
      <c r="D5183"/>
      <c r="G5183"/>
      <c r="H5183"/>
      <c r="I5183"/>
      <c r="J5183"/>
      <c r="K5183"/>
      <c r="L5183"/>
    </row>
    <row r="5184" spans="2:12" x14ac:dyDescent="0.35">
      <c r="B5184"/>
      <c r="D5184"/>
      <c r="G5184"/>
      <c r="H5184"/>
      <c r="I5184"/>
      <c r="J5184"/>
      <c r="K5184"/>
      <c r="L5184"/>
    </row>
    <row r="5185" spans="2:12" x14ac:dyDescent="0.35">
      <c r="B5185"/>
      <c r="D5185"/>
      <c r="G5185"/>
      <c r="H5185"/>
      <c r="I5185"/>
      <c r="J5185"/>
      <c r="K5185"/>
      <c r="L5185"/>
    </row>
    <row r="5186" spans="2:12" x14ac:dyDescent="0.35">
      <c r="B5186"/>
      <c r="D5186"/>
      <c r="G5186"/>
      <c r="H5186"/>
      <c r="I5186"/>
      <c r="J5186"/>
      <c r="K5186"/>
      <c r="L5186"/>
    </row>
    <row r="5187" spans="2:12" x14ac:dyDescent="0.35">
      <c r="B5187"/>
      <c r="D5187"/>
      <c r="G5187"/>
      <c r="H5187"/>
      <c r="I5187"/>
      <c r="J5187"/>
      <c r="K5187"/>
      <c r="L5187"/>
    </row>
    <row r="5188" spans="2:12" x14ac:dyDescent="0.35">
      <c r="B5188"/>
      <c r="D5188"/>
      <c r="G5188"/>
      <c r="H5188"/>
      <c r="I5188"/>
      <c r="J5188"/>
      <c r="K5188"/>
      <c r="L5188"/>
    </row>
    <row r="5189" spans="2:12" x14ac:dyDescent="0.35">
      <c r="B5189"/>
      <c r="D5189"/>
      <c r="G5189"/>
      <c r="H5189"/>
      <c r="I5189"/>
      <c r="J5189"/>
      <c r="K5189"/>
      <c r="L5189"/>
    </row>
    <row r="5190" spans="2:12" x14ac:dyDescent="0.35">
      <c r="B5190"/>
      <c r="D5190"/>
      <c r="G5190"/>
      <c r="H5190"/>
      <c r="I5190"/>
      <c r="J5190"/>
      <c r="K5190"/>
      <c r="L5190"/>
    </row>
    <row r="5191" spans="2:12" x14ac:dyDescent="0.35">
      <c r="B5191"/>
      <c r="D5191"/>
      <c r="G5191"/>
      <c r="H5191"/>
      <c r="I5191"/>
      <c r="J5191"/>
      <c r="K5191"/>
      <c r="L5191"/>
    </row>
    <row r="5192" spans="2:12" x14ac:dyDescent="0.35">
      <c r="B5192"/>
      <c r="D5192"/>
      <c r="G5192"/>
      <c r="H5192"/>
      <c r="I5192"/>
      <c r="J5192"/>
      <c r="K5192"/>
      <c r="L5192"/>
    </row>
    <row r="5193" spans="2:12" x14ac:dyDescent="0.35">
      <c r="B5193"/>
      <c r="D5193"/>
      <c r="G5193"/>
      <c r="H5193"/>
      <c r="I5193"/>
      <c r="J5193"/>
      <c r="K5193"/>
      <c r="L5193"/>
    </row>
    <row r="5194" spans="2:12" x14ac:dyDescent="0.35">
      <c r="B5194"/>
      <c r="D5194"/>
      <c r="G5194"/>
      <c r="H5194"/>
      <c r="I5194"/>
      <c r="J5194"/>
      <c r="K5194"/>
      <c r="L5194"/>
    </row>
    <row r="5195" spans="2:12" x14ac:dyDescent="0.35">
      <c r="B5195"/>
      <c r="D5195"/>
      <c r="G5195"/>
      <c r="H5195"/>
      <c r="I5195"/>
      <c r="J5195"/>
      <c r="K5195"/>
      <c r="L5195"/>
    </row>
    <row r="5196" spans="2:12" x14ac:dyDescent="0.35">
      <c r="B5196"/>
      <c r="D5196"/>
      <c r="G5196"/>
      <c r="H5196"/>
      <c r="I5196"/>
      <c r="J5196"/>
      <c r="K5196"/>
      <c r="L5196"/>
    </row>
    <row r="5197" spans="2:12" x14ac:dyDescent="0.35">
      <c r="B5197"/>
      <c r="D5197"/>
      <c r="G5197"/>
      <c r="H5197"/>
      <c r="I5197"/>
      <c r="J5197"/>
      <c r="K5197"/>
      <c r="L5197"/>
    </row>
    <row r="5198" spans="2:12" x14ac:dyDescent="0.35">
      <c r="B5198"/>
      <c r="D5198"/>
      <c r="G5198"/>
      <c r="H5198"/>
      <c r="I5198"/>
      <c r="J5198"/>
      <c r="K5198"/>
      <c r="L5198"/>
    </row>
    <row r="5199" spans="2:12" x14ac:dyDescent="0.35">
      <c r="B5199"/>
      <c r="D5199"/>
      <c r="G5199"/>
      <c r="H5199"/>
      <c r="I5199"/>
      <c r="J5199"/>
      <c r="K5199"/>
      <c r="L5199"/>
    </row>
    <row r="5200" spans="2:12" x14ac:dyDescent="0.35">
      <c r="B5200"/>
      <c r="D5200"/>
      <c r="G5200"/>
      <c r="H5200"/>
      <c r="I5200"/>
      <c r="J5200"/>
      <c r="K5200"/>
      <c r="L5200"/>
    </row>
    <row r="5201" spans="2:12" x14ac:dyDescent="0.35">
      <c r="B5201"/>
      <c r="D5201"/>
      <c r="G5201"/>
      <c r="H5201"/>
      <c r="I5201"/>
      <c r="J5201"/>
      <c r="K5201"/>
      <c r="L5201"/>
    </row>
    <row r="5202" spans="2:12" x14ac:dyDescent="0.35">
      <c r="B5202"/>
      <c r="D5202"/>
      <c r="G5202"/>
      <c r="H5202"/>
      <c r="I5202"/>
      <c r="J5202"/>
      <c r="K5202"/>
      <c r="L5202"/>
    </row>
    <row r="5203" spans="2:12" x14ac:dyDescent="0.35">
      <c r="B5203"/>
      <c r="D5203"/>
      <c r="G5203"/>
      <c r="H5203"/>
      <c r="I5203"/>
      <c r="J5203"/>
      <c r="K5203"/>
      <c r="L5203"/>
    </row>
    <row r="5204" spans="2:12" x14ac:dyDescent="0.35">
      <c r="B5204"/>
      <c r="D5204"/>
      <c r="G5204"/>
      <c r="H5204"/>
      <c r="I5204"/>
      <c r="J5204"/>
      <c r="K5204"/>
      <c r="L5204"/>
    </row>
    <row r="5205" spans="2:12" x14ac:dyDescent="0.35">
      <c r="B5205"/>
      <c r="D5205"/>
      <c r="G5205"/>
      <c r="H5205"/>
      <c r="I5205"/>
      <c r="J5205"/>
      <c r="K5205"/>
      <c r="L5205"/>
    </row>
    <row r="5206" spans="2:12" x14ac:dyDescent="0.35">
      <c r="B5206"/>
      <c r="D5206"/>
      <c r="G5206"/>
      <c r="H5206"/>
      <c r="I5206"/>
      <c r="J5206"/>
      <c r="K5206"/>
      <c r="L5206"/>
    </row>
    <row r="5207" spans="2:12" x14ac:dyDescent="0.35">
      <c r="B5207"/>
      <c r="D5207"/>
      <c r="G5207"/>
      <c r="H5207"/>
      <c r="I5207"/>
      <c r="J5207"/>
      <c r="K5207"/>
      <c r="L5207"/>
    </row>
    <row r="5208" spans="2:12" x14ac:dyDescent="0.35">
      <c r="B5208"/>
      <c r="D5208"/>
      <c r="G5208"/>
      <c r="H5208"/>
      <c r="I5208"/>
      <c r="J5208"/>
      <c r="K5208"/>
      <c r="L5208"/>
    </row>
    <row r="5209" spans="2:12" x14ac:dyDescent="0.35">
      <c r="B5209"/>
      <c r="D5209"/>
      <c r="G5209"/>
      <c r="H5209"/>
      <c r="I5209"/>
      <c r="J5209"/>
      <c r="K5209"/>
      <c r="L5209"/>
    </row>
    <row r="5210" spans="2:12" x14ac:dyDescent="0.35">
      <c r="B5210"/>
      <c r="D5210"/>
      <c r="G5210"/>
      <c r="H5210"/>
      <c r="I5210"/>
      <c r="J5210"/>
      <c r="K5210"/>
      <c r="L5210"/>
    </row>
    <row r="5211" spans="2:12" x14ac:dyDescent="0.35">
      <c r="B5211"/>
      <c r="D5211"/>
      <c r="G5211"/>
      <c r="H5211"/>
      <c r="I5211"/>
      <c r="J5211"/>
      <c r="K5211"/>
      <c r="L5211"/>
    </row>
    <row r="5212" spans="2:12" x14ac:dyDescent="0.35">
      <c r="B5212"/>
      <c r="D5212"/>
      <c r="G5212"/>
      <c r="H5212"/>
      <c r="I5212"/>
      <c r="J5212"/>
      <c r="K5212"/>
      <c r="L5212"/>
    </row>
    <row r="5213" spans="2:12" x14ac:dyDescent="0.35">
      <c r="B5213"/>
      <c r="D5213"/>
      <c r="G5213"/>
      <c r="H5213"/>
      <c r="I5213"/>
      <c r="J5213"/>
      <c r="K5213"/>
      <c r="L5213"/>
    </row>
    <row r="5214" spans="2:12" x14ac:dyDescent="0.35">
      <c r="B5214"/>
      <c r="D5214"/>
      <c r="G5214"/>
      <c r="H5214"/>
      <c r="I5214"/>
      <c r="J5214"/>
      <c r="K5214"/>
      <c r="L5214"/>
    </row>
    <row r="5215" spans="2:12" x14ac:dyDescent="0.35">
      <c r="B5215"/>
      <c r="D5215"/>
      <c r="G5215"/>
      <c r="H5215"/>
      <c r="I5215"/>
      <c r="J5215"/>
      <c r="K5215"/>
      <c r="L5215"/>
    </row>
    <row r="5216" spans="2:12" x14ac:dyDescent="0.35">
      <c r="B5216"/>
      <c r="D5216"/>
      <c r="G5216"/>
      <c r="H5216"/>
      <c r="I5216"/>
      <c r="J5216"/>
      <c r="K5216"/>
      <c r="L5216"/>
    </row>
    <row r="5217" spans="2:12" x14ac:dyDescent="0.35">
      <c r="B5217"/>
      <c r="D5217"/>
      <c r="G5217"/>
      <c r="H5217"/>
      <c r="I5217"/>
      <c r="J5217"/>
      <c r="K5217"/>
      <c r="L5217"/>
    </row>
    <row r="5218" spans="2:12" x14ac:dyDescent="0.35">
      <c r="B5218"/>
      <c r="D5218"/>
      <c r="G5218"/>
      <c r="H5218"/>
      <c r="I5218"/>
      <c r="J5218"/>
      <c r="K5218"/>
      <c r="L5218"/>
    </row>
    <row r="5219" spans="2:12" x14ac:dyDescent="0.35">
      <c r="B5219"/>
      <c r="D5219"/>
      <c r="G5219"/>
      <c r="H5219"/>
      <c r="I5219"/>
      <c r="J5219"/>
      <c r="K5219"/>
      <c r="L5219"/>
    </row>
    <row r="5220" spans="2:12" x14ac:dyDescent="0.35">
      <c r="B5220"/>
      <c r="D5220"/>
      <c r="G5220"/>
      <c r="H5220"/>
      <c r="I5220"/>
      <c r="J5220"/>
      <c r="K5220"/>
      <c r="L5220"/>
    </row>
    <row r="5221" spans="2:12" x14ac:dyDescent="0.35">
      <c r="B5221"/>
      <c r="D5221"/>
      <c r="G5221"/>
      <c r="H5221"/>
      <c r="I5221"/>
      <c r="J5221"/>
      <c r="K5221"/>
      <c r="L5221"/>
    </row>
    <row r="5222" spans="2:12" x14ac:dyDescent="0.35">
      <c r="B5222"/>
      <c r="D5222"/>
      <c r="G5222"/>
      <c r="H5222"/>
      <c r="I5222"/>
      <c r="J5222"/>
      <c r="K5222"/>
      <c r="L5222"/>
    </row>
    <row r="5223" spans="2:12" x14ac:dyDescent="0.35">
      <c r="B5223"/>
      <c r="D5223"/>
      <c r="G5223"/>
      <c r="H5223"/>
      <c r="I5223"/>
      <c r="J5223"/>
      <c r="K5223"/>
      <c r="L5223"/>
    </row>
    <row r="5224" spans="2:12" x14ac:dyDescent="0.35">
      <c r="B5224"/>
      <c r="D5224"/>
      <c r="G5224"/>
      <c r="H5224"/>
      <c r="I5224"/>
      <c r="J5224"/>
      <c r="K5224"/>
      <c r="L5224"/>
    </row>
    <row r="5225" spans="2:12" x14ac:dyDescent="0.35">
      <c r="B5225"/>
      <c r="D5225"/>
      <c r="G5225"/>
      <c r="H5225"/>
      <c r="I5225"/>
      <c r="J5225"/>
      <c r="K5225"/>
      <c r="L5225"/>
    </row>
    <row r="5226" spans="2:12" x14ac:dyDescent="0.35">
      <c r="B5226"/>
      <c r="D5226"/>
      <c r="G5226"/>
      <c r="H5226"/>
      <c r="I5226"/>
      <c r="J5226"/>
      <c r="K5226"/>
      <c r="L5226"/>
    </row>
    <row r="5227" spans="2:12" x14ac:dyDescent="0.35">
      <c r="B5227"/>
      <c r="D5227"/>
      <c r="G5227"/>
      <c r="H5227"/>
      <c r="I5227"/>
      <c r="J5227"/>
      <c r="K5227"/>
      <c r="L5227"/>
    </row>
    <row r="5228" spans="2:12" x14ac:dyDescent="0.35">
      <c r="B5228"/>
      <c r="D5228"/>
      <c r="G5228"/>
      <c r="H5228"/>
      <c r="I5228"/>
      <c r="J5228"/>
      <c r="K5228"/>
      <c r="L5228"/>
    </row>
    <row r="5229" spans="2:12" x14ac:dyDescent="0.35">
      <c r="B5229"/>
      <c r="D5229"/>
      <c r="G5229"/>
      <c r="H5229"/>
      <c r="I5229"/>
      <c r="J5229"/>
      <c r="K5229"/>
      <c r="L5229"/>
    </row>
    <row r="5230" spans="2:12" x14ac:dyDescent="0.35">
      <c r="B5230"/>
      <c r="D5230"/>
      <c r="G5230"/>
      <c r="H5230"/>
      <c r="I5230"/>
      <c r="J5230"/>
      <c r="K5230"/>
      <c r="L5230"/>
    </row>
    <row r="5231" spans="2:12" x14ac:dyDescent="0.35">
      <c r="B5231"/>
      <c r="D5231"/>
      <c r="G5231"/>
      <c r="H5231"/>
      <c r="I5231"/>
      <c r="J5231"/>
      <c r="K5231"/>
      <c r="L5231"/>
    </row>
    <row r="5232" spans="2:12" x14ac:dyDescent="0.35">
      <c r="B5232"/>
      <c r="D5232"/>
      <c r="G5232"/>
      <c r="H5232"/>
      <c r="I5232"/>
      <c r="J5232"/>
      <c r="K5232"/>
      <c r="L5232"/>
    </row>
    <row r="5233" spans="2:12" x14ac:dyDescent="0.35">
      <c r="B5233"/>
      <c r="D5233"/>
      <c r="G5233"/>
      <c r="H5233"/>
      <c r="I5233"/>
      <c r="J5233"/>
      <c r="K5233"/>
      <c r="L5233"/>
    </row>
    <row r="5234" spans="2:12" x14ac:dyDescent="0.35">
      <c r="B5234"/>
      <c r="D5234"/>
      <c r="G5234"/>
      <c r="H5234"/>
      <c r="I5234"/>
      <c r="J5234"/>
      <c r="K5234"/>
      <c r="L5234"/>
    </row>
    <row r="5235" spans="2:12" x14ac:dyDescent="0.35">
      <c r="B5235"/>
      <c r="D5235"/>
      <c r="G5235"/>
      <c r="H5235"/>
      <c r="I5235"/>
      <c r="J5235"/>
      <c r="K5235"/>
      <c r="L5235"/>
    </row>
    <row r="5236" spans="2:12" x14ac:dyDescent="0.35">
      <c r="B5236"/>
      <c r="D5236"/>
      <c r="G5236"/>
      <c r="H5236"/>
      <c r="I5236"/>
      <c r="J5236"/>
      <c r="K5236"/>
      <c r="L5236"/>
    </row>
    <row r="5237" spans="2:12" x14ac:dyDescent="0.35">
      <c r="B5237"/>
      <c r="D5237"/>
      <c r="G5237"/>
      <c r="H5237"/>
      <c r="I5237"/>
      <c r="J5237"/>
      <c r="K5237"/>
      <c r="L5237"/>
    </row>
    <row r="5238" spans="2:12" x14ac:dyDescent="0.35">
      <c r="B5238"/>
      <c r="D5238"/>
      <c r="G5238"/>
      <c r="H5238"/>
      <c r="I5238"/>
      <c r="J5238"/>
      <c r="K5238"/>
      <c r="L5238"/>
    </row>
    <row r="5239" spans="2:12" x14ac:dyDescent="0.35">
      <c r="B5239"/>
      <c r="D5239"/>
      <c r="G5239"/>
      <c r="H5239"/>
      <c r="I5239"/>
      <c r="J5239"/>
      <c r="K5239"/>
      <c r="L5239"/>
    </row>
    <row r="5240" spans="2:12" x14ac:dyDescent="0.35">
      <c r="B5240"/>
      <c r="D5240"/>
      <c r="G5240"/>
      <c r="H5240"/>
      <c r="I5240"/>
      <c r="J5240"/>
      <c r="K5240"/>
      <c r="L5240"/>
    </row>
    <row r="5241" spans="2:12" x14ac:dyDescent="0.35">
      <c r="B5241"/>
      <c r="D5241"/>
      <c r="G5241"/>
      <c r="H5241"/>
      <c r="I5241"/>
      <c r="J5241"/>
      <c r="K5241"/>
      <c r="L5241"/>
    </row>
    <row r="5242" spans="2:12" x14ac:dyDescent="0.35">
      <c r="B5242"/>
      <c r="D5242"/>
      <c r="G5242"/>
      <c r="H5242"/>
      <c r="I5242"/>
      <c r="J5242"/>
      <c r="K5242"/>
      <c r="L5242"/>
    </row>
    <row r="5243" spans="2:12" x14ac:dyDescent="0.35">
      <c r="B5243"/>
      <c r="D5243"/>
      <c r="G5243"/>
      <c r="H5243"/>
      <c r="I5243"/>
      <c r="J5243"/>
      <c r="K5243"/>
      <c r="L5243"/>
    </row>
    <row r="5244" spans="2:12" x14ac:dyDescent="0.35">
      <c r="B5244"/>
      <c r="D5244"/>
      <c r="G5244"/>
      <c r="H5244"/>
      <c r="I5244"/>
      <c r="J5244"/>
      <c r="K5244"/>
      <c r="L5244"/>
    </row>
    <row r="5245" spans="2:12" x14ac:dyDescent="0.35">
      <c r="B5245"/>
      <c r="D5245"/>
      <c r="G5245"/>
      <c r="H5245"/>
      <c r="I5245"/>
      <c r="J5245"/>
      <c r="K5245"/>
      <c r="L5245"/>
    </row>
    <row r="5246" spans="2:12" x14ac:dyDescent="0.35">
      <c r="B5246"/>
      <c r="D5246"/>
      <c r="G5246"/>
      <c r="H5246"/>
      <c r="I5246"/>
      <c r="J5246"/>
      <c r="K5246"/>
      <c r="L5246"/>
    </row>
    <row r="5247" spans="2:12" x14ac:dyDescent="0.35">
      <c r="B5247"/>
      <c r="D5247"/>
      <c r="G5247"/>
      <c r="H5247"/>
      <c r="I5247"/>
      <c r="J5247"/>
      <c r="K5247"/>
      <c r="L5247"/>
    </row>
    <row r="5248" spans="2:12" x14ac:dyDescent="0.35">
      <c r="B5248"/>
      <c r="D5248"/>
      <c r="G5248"/>
      <c r="H5248"/>
      <c r="I5248"/>
      <c r="J5248"/>
      <c r="K5248"/>
      <c r="L5248"/>
    </row>
    <row r="5249" spans="2:12" x14ac:dyDescent="0.35">
      <c r="B5249"/>
      <c r="D5249"/>
      <c r="G5249"/>
      <c r="H5249"/>
      <c r="I5249"/>
      <c r="J5249"/>
      <c r="K5249"/>
      <c r="L5249"/>
    </row>
    <row r="5250" spans="2:12" x14ac:dyDescent="0.35">
      <c r="B5250"/>
      <c r="D5250"/>
      <c r="G5250"/>
      <c r="H5250"/>
      <c r="I5250"/>
      <c r="J5250"/>
      <c r="K5250"/>
      <c r="L5250"/>
    </row>
    <row r="5251" spans="2:12" x14ac:dyDescent="0.35">
      <c r="B5251"/>
      <c r="D5251"/>
      <c r="G5251"/>
      <c r="H5251"/>
      <c r="I5251"/>
      <c r="J5251"/>
      <c r="K5251"/>
      <c r="L5251"/>
    </row>
    <row r="5252" spans="2:12" x14ac:dyDescent="0.35">
      <c r="B5252"/>
      <c r="D5252"/>
      <c r="G5252"/>
      <c r="H5252"/>
      <c r="I5252"/>
      <c r="J5252"/>
      <c r="K5252"/>
      <c r="L5252"/>
    </row>
    <row r="5253" spans="2:12" x14ac:dyDescent="0.35">
      <c r="B5253"/>
      <c r="D5253"/>
      <c r="G5253"/>
      <c r="H5253"/>
      <c r="I5253"/>
      <c r="J5253"/>
      <c r="K5253"/>
      <c r="L5253"/>
    </row>
    <row r="5254" spans="2:12" x14ac:dyDescent="0.35">
      <c r="B5254"/>
      <c r="D5254"/>
      <c r="G5254"/>
      <c r="H5254"/>
      <c r="I5254"/>
      <c r="J5254"/>
      <c r="K5254"/>
      <c r="L5254"/>
    </row>
    <row r="5255" spans="2:12" x14ac:dyDescent="0.35">
      <c r="B5255"/>
      <c r="D5255"/>
      <c r="G5255"/>
      <c r="H5255"/>
      <c r="I5255"/>
      <c r="J5255"/>
      <c r="K5255"/>
      <c r="L5255"/>
    </row>
    <row r="5256" spans="2:12" x14ac:dyDescent="0.35">
      <c r="B5256"/>
      <c r="D5256"/>
      <c r="G5256"/>
      <c r="H5256"/>
      <c r="I5256"/>
      <c r="J5256"/>
      <c r="K5256"/>
      <c r="L5256"/>
    </row>
    <row r="5257" spans="2:12" x14ac:dyDescent="0.35">
      <c r="B5257"/>
      <c r="D5257"/>
      <c r="G5257"/>
      <c r="H5257"/>
      <c r="I5257"/>
      <c r="J5257"/>
      <c r="K5257"/>
      <c r="L5257"/>
    </row>
    <row r="5258" spans="2:12" x14ac:dyDescent="0.35">
      <c r="B5258"/>
      <c r="D5258"/>
      <c r="G5258"/>
      <c r="H5258"/>
      <c r="I5258"/>
      <c r="J5258"/>
      <c r="K5258"/>
      <c r="L5258"/>
    </row>
    <row r="5259" spans="2:12" x14ac:dyDescent="0.35">
      <c r="B5259"/>
      <c r="D5259"/>
      <c r="G5259"/>
      <c r="H5259"/>
      <c r="I5259"/>
      <c r="J5259"/>
      <c r="K5259"/>
      <c r="L5259"/>
    </row>
    <row r="5260" spans="2:12" x14ac:dyDescent="0.35">
      <c r="B5260"/>
      <c r="D5260"/>
      <c r="G5260"/>
      <c r="H5260"/>
      <c r="I5260"/>
      <c r="J5260"/>
      <c r="K5260"/>
      <c r="L5260"/>
    </row>
    <row r="5261" spans="2:12" x14ac:dyDescent="0.35">
      <c r="B5261"/>
      <c r="D5261"/>
      <c r="G5261"/>
      <c r="H5261"/>
      <c r="I5261"/>
      <c r="J5261"/>
      <c r="K5261"/>
      <c r="L5261"/>
    </row>
    <row r="5262" spans="2:12" x14ac:dyDescent="0.35">
      <c r="B5262"/>
      <c r="D5262"/>
      <c r="G5262"/>
      <c r="H5262"/>
      <c r="I5262"/>
      <c r="J5262"/>
      <c r="K5262"/>
      <c r="L5262"/>
    </row>
    <row r="5263" spans="2:12" x14ac:dyDescent="0.35">
      <c r="B5263"/>
      <c r="D5263"/>
      <c r="G5263"/>
      <c r="H5263"/>
      <c r="I5263"/>
      <c r="J5263"/>
      <c r="K5263"/>
      <c r="L5263"/>
    </row>
    <row r="5264" spans="2:12" x14ac:dyDescent="0.35">
      <c r="B5264"/>
      <c r="D5264"/>
      <c r="G5264"/>
      <c r="H5264"/>
      <c r="I5264"/>
      <c r="J5264"/>
      <c r="K5264"/>
      <c r="L5264"/>
    </row>
    <row r="5265" spans="2:12" x14ac:dyDescent="0.35">
      <c r="B5265"/>
      <c r="D5265"/>
      <c r="G5265"/>
      <c r="H5265"/>
      <c r="I5265"/>
      <c r="J5265"/>
      <c r="K5265"/>
      <c r="L5265"/>
    </row>
    <row r="5266" spans="2:12" x14ac:dyDescent="0.35">
      <c r="B5266"/>
      <c r="D5266"/>
      <c r="G5266"/>
      <c r="H5266"/>
      <c r="I5266"/>
      <c r="J5266"/>
      <c r="K5266"/>
      <c r="L5266"/>
    </row>
    <row r="5267" spans="2:12" x14ac:dyDescent="0.35">
      <c r="B5267"/>
      <c r="D5267"/>
      <c r="G5267"/>
      <c r="H5267"/>
      <c r="I5267"/>
      <c r="J5267"/>
      <c r="K5267"/>
      <c r="L5267"/>
    </row>
    <row r="5268" spans="2:12" x14ac:dyDescent="0.35">
      <c r="B5268"/>
      <c r="D5268"/>
      <c r="G5268"/>
      <c r="H5268"/>
      <c r="I5268"/>
      <c r="J5268"/>
      <c r="K5268"/>
      <c r="L5268"/>
    </row>
    <row r="5269" spans="2:12" x14ac:dyDescent="0.35">
      <c r="B5269"/>
      <c r="D5269"/>
      <c r="G5269"/>
      <c r="H5269"/>
      <c r="I5269"/>
      <c r="J5269"/>
      <c r="K5269"/>
      <c r="L5269"/>
    </row>
    <row r="5270" spans="2:12" x14ac:dyDescent="0.35">
      <c r="B5270"/>
      <c r="D5270"/>
      <c r="G5270"/>
      <c r="H5270"/>
      <c r="I5270"/>
      <c r="J5270"/>
      <c r="K5270"/>
      <c r="L5270"/>
    </row>
    <row r="5271" spans="2:12" x14ac:dyDescent="0.35">
      <c r="B5271"/>
      <c r="D5271"/>
      <c r="G5271"/>
      <c r="H5271"/>
      <c r="I5271"/>
      <c r="J5271"/>
      <c r="K5271"/>
      <c r="L5271"/>
    </row>
    <row r="5272" spans="2:12" x14ac:dyDescent="0.35">
      <c r="B5272"/>
      <c r="D5272"/>
      <c r="G5272"/>
      <c r="H5272"/>
      <c r="I5272"/>
      <c r="J5272"/>
      <c r="K5272"/>
      <c r="L5272"/>
    </row>
    <row r="5273" spans="2:12" x14ac:dyDescent="0.35">
      <c r="B5273"/>
      <c r="D5273"/>
      <c r="G5273"/>
      <c r="H5273"/>
      <c r="I5273"/>
      <c r="J5273"/>
      <c r="K5273"/>
      <c r="L5273"/>
    </row>
    <row r="5274" spans="2:12" x14ac:dyDescent="0.35">
      <c r="B5274"/>
      <c r="D5274"/>
      <c r="G5274"/>
      <c r="H5274"/>
      <c r="I5274"/>
      <c r="J5274"/>
      <c r="K5274"/>
      <c r="L5274"/>
    </row>
    <row r="5275" spans="2:12" x14ac:dyDescent="0.35">
      <c r="B5275"/>
      <c r="D5275"/>
      <c r="G5275"/>
      <c r="H5275"/>
      <c r="I5275"/>
      <c r="J5275"/>
      <c r="K5275"/>
      <c r="L5275"/>
    </row>
    <row r="5276" spans="2:12" x14ac:dyDescent="0.35">
      <c r="B5276"/>
      <c r="D5276"/>
      <c r="G5276"/>
      <c r="H5276"/>
      <c r="I5276"/>
      <c r="J5276"/>
      <c r="K5276"/>
      <c r="L5276"/>
    </row>
    <row r="5277" spans="2:12" x14ac:dyDescent="0.35">
      <c r="B5277"/>
      <c r="D5277"/>
      <c r="G5277"/>
      <c r="H5277"/>
      <c r="I5277"/>
      <c r="J5277"/>
      <c r="K5277"/>
      <c r="L5277"/>
    </row>
    <row r="5278" spans="2:12" x14ac:dyDescent="0.35">
      <c r="B5278"/>
      <c r="D5278"/>
      <c r="G5278"/>
      <c r="H5278"/>
      <c r="I5278"/>
      <c r="J5278"/>
      <c r="K5278"/>
      <c r="L5278"/>
    </row>
    <row r="5279" spans="2:12" x14ac:dyDescent="0.35">
      <c r="B5279"/>
      <c r="D5279"/>
      <c r="G5279"/>
      <c r="H5279"/>
      <c r="I5279"/>
      <c r="J5279"/>
      <c r="K5279"/>
      <c r="L5279"/>
    </row>
    <row r="5280" spans="2:12" x14ac:dyDescent="0.35">
      <c r="B5280"/>
      <c r="D5280"/>
      <c r="G5280"/>
      <c r="H5280"/>
      <c r="I5280"/>
      <c r="J5280"/>
      <c r="K5280"/>
      <c r="L5280"/>
    </row>
    <row r="5281" spans="2:12" x14ac:dyDescent="0.35">
      <c r="B5281"/>
      <c r="D5281"/>
      <c r="G5281"/>
      <c r="H5281"/>
      <c r="I5281"/>
      <c r="J5281"/>
      <c r="K5281"/>
      <c r="L5281"/>
    </row>
    <row r="5282" spans="2:12" x14ac:dyDescent="0.35">
      <c r="B5282"/>
      <c r="D5282"/>
      <c r="G5282"/>
      <c r="H5282"/>
      <c r="I5282"/>
      <c r="J5282"/>
      <c r="K5282"/>
      <c r="L5282"/>
    </row>
    <row r="5283" spans="2:12" x14ac:dyDescent="0.35">
      <c r="B5283"/>
      <c r="D5283"/>
      <c r="G5283"/>
      <c r="H5283"/>
      <c r="I5283"/>
      <c r="J5283"/>
      <c r="K5283"/>
      <c r="L5283"/>
    </row>
    <row r="5284" spans="2:12" x14ac:dyDescent="0.35">
      <c r="B5284"/>
      <c r="D5284"/>
      <c r="G5284"/>
      <c r="H5284"/>
      <c r="I5284"/>
      <c r="J5284"/>
      <c r="K5284"/>
      <c r="L5284"/>
    </row>
    <row r="5285" spans="2:12" x14ac:dyDescent="0.35">
      <c r="B5285"/>
      <c r="D5285"/>
      <c r="G5285"/>
      <c r="H5285"/>
      <c r="I5285"/>
      <c r="J5285"/>
      <c r="K5285"/>
      <c r="L5285"/>
    </row>
    <row r="5286" spans="2:12" x14ac:dyDescent="0.35">
      <c r="B5286"/>
      <c r="D5286"/>
      <c r="G5286"/>
      <c r="H5286"/>
      <c r="I5286"/>
      <c r="J5286"/>
      <c r="K5286"/>
      <c r="L5286"/>
    </row>
    <row r="5287" spans="2:12" x14ac:dyDescent="0.35">
      <c r="B5287"/>
      <c r="D5287"/>
      <c r="G5287"/>
      <c r="H5287"/>
      <c r="I5287"/>
      <c r="J5287"/>
      <c r="K5287"/>
      <c r="L5287"/>
    </row>
    <row r="5288" spans="2:12" x14ac:dyDescent="0.35">
      <c r="B5288"/>
      <c r="D5288"/>
      <c r="G5288"/>
      <c r="H5288"/>
      <c r="I5288"/>
      <c r="J5288"/>
      <c r="K5288"/>
      <c r="L5288"/>
    </row>
    <row r="5289" spans="2:12" x14ac:dyDescent="0.35">
      <c r="B5289"/>
      <c r="D5289"/>
      <c r="G5289"/>
      <c r="H5289"/>
      <c r="I5289"/>
      <c r="J5289"/>
      <c r="K5289"/>
      <c r="L5289"/>
    </row>
    <row r="5290" spans="2:12" x14ac:dyDescent="0.35">
      <c r="B5290"/>
      <c r="D5290"/>
      <c r="G5290"/>
      <c r="H5290"/>
      <c r="I5290"/>
      <c r="J5290"/>
      <c r="K5290"/>
      <c r="L5290"/>
    </row>
    <row r="5291" spans="2:12" x14ac:dyDescent="0.35">
      <c r="B5291"/>
      <c r="D5291"/>
      <c r="G5291"/>
      <c r="H5291"/>
      <c r="I5291"/>
      <c r="J5291"/>
      <c r="K5291"/>
      <c r="L5291"/>
    </row>
    <row r="5292" spans="2:12" x14ac:dyDescent="0.35">
      <c r="B5292"/>
      <c r="D5292"/>
      <c r="G5292"/>
      <c r="H5292"/>
      <c r="I5292"/>
      <c r="J5292"/>
      <c r="K5292"/>
      <c r="L5292"/>
    </row>
    <row r="5293" spans="2:12" x14ac:dyDescent="0.35">
      <c r="B5293"/>
      <c r="D5293"/>
      <c r="G5293"/>
      <c r="H5293"/>
      <c r="I5293"/>
      <c r="J5293"/>
      <c r="K5293"/>
      <c r="L5293"/>
    </row>
    <row r="5294" spans="2:12" x14ac:dyDescent="0.35">
      <c r="B5294"/>
      <c r="D5294"/>
      <c r="G5294"/>
      <c r="H5294"/>
      <c r="I5294"/>
      <c r="J5294"/>
      <c r="K5294"/>
      <c r="L5294"/>
    </row>
    <row r="5295" spans="2:12" x14ac:dyDescent="0.35">
      <c r="B5295"/>
      <c r="D5295"/>
      <c r="G5295"/>
      <c r="H5295"/>
      <c r="I5295"/>
      <c r="J5295"/>
      <c r="K5295"/>
      <c r="L5295"/>
    </row>
    <row r="5296" spans="2:12" x14ac:dyDescent="0.35">
      <c r="B5296"/>
      <c r="D5296"/>
      <c r="G5296"/>
      <c r="H5296"/>
      <c r="I5296"/>
      <c r="J5296"/>
      <c r="K5296"/>
      <c r="L5296"/>
    </row>
    <row r="5297" spans="2:12" x14ac:dyDescent="0.35">
      <c r="B5297"/>
      <c r="D5297"/>
      <c r="G5297"/>
      <c r="H5297"/>
      <c r="I5297"/>
      <c r="J5297"/>
      <c r="K5297"/>
      <c r="L5297"/>
    </row>
    <row r="5298" spans="2:12" x14ac:dyDescent="0.35">
      <c r="B5298"/>
      <c r="D5298"/>
      <c r="G5298"/>
      <c r="H5298"/>
      <c r="I5298"/>
      <c r="J5298"/>
      <c r="K5298"/>
      <c r="L5298"/>
    </row>
    <row r="5299" spans="2:12" x14ac:dyDescent="0.35">
      <c r="B5299"/>
      <c r="D5299"/>
      <c r="G5299"/>
      <c r="H5299"/>
      <c r="I5299"/>
      <c r="J5299"/>
      <c r="K5299"/>
      <c r="L5299"/>
    </row>
    <row r="5300" spans="2:12" x14ac:dyDescent="0.35">
      <c r="B5300"/>
      <c r="D5300"/>
      <c r="G5300"/>
      <c r="H5300"/>
      <c r="I5300"/>
      <c r="J5300"/>
      <c r="K5300"/>
      <c r="L5300"/>
    </row>
    <row r="5301" spans="2:12" x14ac:dyDescent="0.35">
      <c r="B5301"/>
      <c r="D5301"/>
      <c r="G5301"/>
      <c r="H5301"/>
      <c r="I5301"/>
      <c r="J5301"/>
      <c r="K5301"/>
      <c r="L5301"/>
    </row>
    <row r="5302" spans="2:12" x14ac:dyDescent="0.35">
      <c r="B5302"/>
      <c r="D5302"/>
      <c r="G5302"/>
      <c r="H5302"/>
      <c r="I5302"/>
      <c r="J5302"/>
      <c r="K5302"/>
      <c r="L5302"/>
    </row>
    <row r="5303" spans="2:12" x14ac:dyDescent="0.35">
      <c r="B5303"/>
      <c r="D5303"/>
      <c r="G5303"/>
      <c r="H5303"/>
      <c r="I5303"/>
      <c r="J5303"/>
      <c r="K5303"/>
      <c r="L5303"/>
    </row>
    <row r="5304" spans="2:12" x14ac:dyDescent="0.35">
      <c r="B5304"/>
      <c r="D5304"/>
      <c r="G5304"/>
      <c r="H5304"/>
      <c r="I5304"/>
      <c r="J5304"/>
      <c r="K5304"/>
      <c r="L5304"/>
    </row>
    <row r="5305" spans="2:12" x14ac:dyDescent="0.35">
      <c r="B5305"/>
      <c r="D5305"/>
      <c r="G5305"/>
      <c r="H5305"/>
      <c r="I5305"/>
      <c r="J5305"/>
      <c r="K5305"/>
      <c r="L5305"/>
    </row>
    <row r="5306" spans="2:12" x14ac:dyDescent="0.35">
      <c r="B5306"/>
      <c r="D5306"/>
      <c r="G5306"/>
      <c r="H5306"/>
      <c r="I5306"/>
      <c r="J5306"/>
      <c r="K5306"/>
      <c r="L5306"/>
    </row>
    <row r="5307" spans="2:12" x14ac:dyDescent="0.35">
      <c r="B5307"/>
      <c r="D5307"/>
      <c r="G5307"/>
      <c r="H5307"/>
      <c r="I5307"/>
      <c r="J5307"/>
      <c r="K5307"/>
      <c r="L5307"/>
    </row>
    <row r="5308" spans="2:12" x14ac:dyDescent="0.35">
      <c r="B5308"/>
      <c r="D5308"/>
      <c r="G5308"/>
      <c r="H5308"/>
      <c r="I5308"/>
      <c r="J5308"/>
      <c r="K5308"/>
      <c r="L5308"/>
    </row>
    <row r="5309" spans="2:12" x14ac:dyDescent="0.35">
      <c r="B5309"/>
      <c r="D5309"/>
      <c r="G5309"/>
      <c r="H5309"/>
      <c r="I5309"/>
      <c r="J5309"/>
      <c r="K5309"/>
      <c r="L5309"/>
    </row>
    <row r="5310" spans="2:12" x14ac:dyDescent="0.35">
      <c r="B5310"/>
      <c r="D5310"/>
      <c r="G5310"/>
      <c r="H5310"/>
      <c r="I5310"/>
      <c r="J5310"/>
      <c r="K5310"/>
      <c r="L5310"/>
    </row>
    <row r="5311" spans="2:12" x14ac:dyDescent="0.35">
      <c r="B5311"/>
      <c r="D5311"/>
      <c r="G5311"/>
      <c r="H5311"/>
      <c r="I5311"/>
      <c r="J5311"/>
      <c r="K5311"/>
      <c r="L5311"/>
    </row>
    <row r="5312" spans="2:12" x14ac:dyDescent="0.35">
      <c r="B5312"/>
      <c r="D5312"/>
      <c r="G5312"/>
      <c r="H5312"/>
      <c r="I5312"/>
      <c r="J5312"/>
      <c r="K5312"/>
      <c r="L5312"/>
    </row>
    <row r="5313" spans="2:12" x14ac:dyDescent="0.35">
      <c r="B5313"/>
      <c r="D5313"/>
      <c r="G5313"/>
      <c r="H5313"/>
      <c r="I5313"/>
      <c r="J5313"/>
      <c r="K5313"/>
      <c r="L5313"/>
    </row>
    <row r="5314" spans="2:12" x14ac:dyDescent="0.35">
      <c r="B5314"/>
      <c r="D5314"/>
      <c r="G5314"/>
      <c r="H5314"/>
      <c r="I5314"/>
      <c r="J5314"/>
      <c r="K5314"/>
      <c r="L5314"/>
    </row>
    <row r="5315" spans="2:12" x14ac:dyDescent="0.35">
      <c r="B5315"/>
      <c r="D5315"/>
      <c r="G5315"/>
      <c r="H5315"/>
      <c r="I5315"/>
      <c r="J5315"/>
      <c r="K5315"/>
      <c r="L5315"/>
    </row>
    <row r="5316" spans="2:12" x14ac:dyDescent="0.35">
      <c r="B5316"/>
      <c r="D5316"/>
      <c r="G5316"/>
      <c r="H5316"/>
      <c r="I5316"/>
      <c r="J5316"/>
      <c r="K5316"/>
      <c r="L5316"/>
    </row>
    <row r="5317" spans="2:12" x14ac:dyDescent="0.35">
      <c r="B5317"/>
      <c r="D5317"/>
      <c r="G5317"/>
      <c r="H5317"/>
      <c r="I5317"/>
      <c r="J5317"/>
      <c r="K5317"/>
      <c r="L5317"/>
    </row>
    <row r="5318" spans="2:12" x14ac:dyDescent="0.35">
      <c r="B5318"/>
      <c r="D5318"/>
      <c r="G5318"/>
      <c r="H5318"/>
      <c r="I5318"/>
      <c r="J5318"/>
      <c r="K5318"/>
      <c r="L5318"/>
    </row>
    <row r="5319" spans="2:12" x14ac:dyDescent="0.35">
      <c r="B5319"/>
      <c r="D5319"/>
      <c r="G5319"/>
      <c r="H5319"/>
      <c r="I5319"/>
      <c r="J5319"/>
      <c r="K5319"/>
      <c r="L5319"/>
    </row>
    <row r="5320" spans="2:12" x14ac:dyDescent="0.35">
      <c r="B5320"/>
      <c r="D5320"/>
      <c r="G5320"/>
      <c r="H5320"/>
      <c r="I5320"/>
      <c r="J5320"/>
      <c r="K5320"/>
      <c r="L5320"/>
    </row>
    <row r="5321" spans="2:12" x14ac:dyDescent="0.35">
      <c r="B5321"/>
      <c r="D5321"/>
      <c r="G5321"/>
      <c r="H5321"/>
      <c r="I5321"/>
      <c r="J5321"/>
      <c r="K5321"/>
      <c r="L5321"/>
    </row>
    <row r="5322" spans="2:12" x14ac:dyDescent="0.35">
      <c r="B5322"/>
      <c r="D5322"/>
      <c r="G5322"/>
      <c r="H5322"/>
      <c r="I5322"/>
      <c r="J5322"/>
      <c r="K5322"/>
      <c r="L5322"/>
    </row>
    <row r="5323" spans="2:12" x14ac:dyDescent="0.35">
      <c r="B5323"/>
      <c r="D5323"/>
      <c r="G5323"/>
      <c r="H5323"/>
      <c r="I5323"/>
      <c r="J5323"/>
      <c r="K5323"/>
      <c r="L5323"/>
    </row>
    <row r="5324" spans="2:12" x14ac:dyDescent="0.35">
      <c r="B5324"/>
      <c r="D5324"/>
      <c r="G5324"/>
      <c r="H5324"/>
      <c r="I5324"/>
      <c r="J5324"/>
      <c r="K5324"/>
      <c r="L5324"/>
    </row>
    <row r="5325" spans="2:12" x14ac:dyDescent="0.35">
      <c r="B5325"/>
      <c r="D5325"/>
      <c r="G5325"/>
      <c r="H5325"/>
      <c r="I5325"/>
      <c r="J5325"/>
      <c r="K5325"/>
      <c r="L5325"/>
    </row>
    <row r="5326" spans="2:12" x14ac:dyDescent="0.35">
      <c r="B5326"/>
      <c r="D5326"/>
      <c r="G5326"/>
      <c r="H5326"/>
      <c r="I5326"/>
      <c r="J5326"/>
      <c r="K5326"/>
      <c r="L5326"/>
    </row>
    <row r="5327" spans="2:12" x14ac:dyDescent="0.35">
      <c r="B5327"/>
      <c r="D5327"/>
      <c r="G5327"/>
      <c r="H5327"/>
      <c r="I5327"/>
      <c r="J5327"/>
      <c r="K5327"/>
      <c r="L5327"/>
    </row>
    <row r="5328" spans="2:12" x14ac:dyDescent="0.35">
      <c r="B5328"/>
      <c r="D5328"/>
      <c r="G5328"/>
      <c r="H5328"/>
      <c r="I5328"/>
      <c r="J5328"/>
      <c r="K5328"/>
      <c r="L5328"/>
    </row>
    <row r="5329" spans="2:12" x14ac:dyDescent="0.35">
      <c r="B5329"/>
      <c r="D5329"/>
      <c r="G5329"/>
      <c r="H5329"/>
      <c r="I5329"/>
      <c r="J5329"/>
      <c r="K5329"/>
      <c r="L5329"/>
    </row>
    <row r="5330" spans="2:12" x14ac:dyDescent="0.35">
      <c r="B5330"/>
      <c r="D5330"/>
      <c r="G5330"/>
      <c r="H5330"/>
      <c r="I5330"/>
      <c r="J5330"/>
      <c r="K5330"/>
      <c r="L5330"/>
    </row>
    <row r="5331" spans="2:12" x14ac:dyDescent="0.35">
      <c r="B5331"/>
      <c r="D5331"/>
      <c r="G5331"/>
      <c r="H5331"/>
      <c r="I5331"/>
      <c r="J5331"/>
      <c r="K5331"/>
      <c r="L5331"/>
    </row>
    <row r="5332" spans="2:12" x14ac:dyDescent="0.35">
      <c r="B5332"/>
      <c r="D5332"/>
      <c r="G5332"/>
      <c r="H5332"/>
      <c r="I5332"/>
      <c r="J5332"/>
      <c r="K5332"/>
      <c r="L5332"/>
    </row>
    <row r="5333" spans="2:12" x14ac:dyDescent="0.35">
      <c r="B5333"/>
      <c r="D5333"/>
      <c r="G5333"/>
      <c r="H5333"/>
      <c r="I5333"/>
      <c r="J5333"/>
      <c r="K5333"/>
      <c r="L5333"/>
    </row>
    <row r="5334" spans="2:12" x14ac:dyDescent="0.35">
      <c r="B5334"/>
      <c r="D5334"/>
      <c r="G5334"/>
      <c r="H5334"/>
      <c r="I5334"/>
      <c r="J5334"/>
      <c r="K5334"/>
      <c r="L5334"/>
    </row>
    <row r="5335" spans="2:12" x14ac:dyDescent="0.35">
      <c r="B5335"/>
      <c r="D5335"/>
      <c r="G5335"/>
      <c r="H5335"/>
      <c r="I5335"/>
      <c r="J5335"/>
      <c r="K5335"/>
      <c r="L5335"/>
    </row>
    <row r="5336" spans="2:12" x14ac:dyDescent="0.35">
      <c r="B5336"/>
      <c r="D5336"/>
      <c r="G5336"/>
      <c r="H5336"/>
      <c r="I5336"/>
      <c r="J5336"/>
      <c r="K5336"/>
      <c r="L5336"/>
    </row>
    <row r="5337" spans="2:12" x14ac:dyDescent="0.35">
      <c r="B5337"/>
      <c r="D5337"/>
      <c r="G5337"/>
      <c r="H5337"/>
      <c r="I5337"/>
      <c r="J5337"/>
      <c r="K5337"/>
      <c r="L5337"/>
    </row>
    <row r="5338" spans="2:12" x14ac:dyDescent="0.35">
      <c r="B5338"/>
      <c r="D5338"/>
      <c r="G5338"/>
      <c r="H5338"/>
      <c r="I5338"/>
      <c r="J5338"/>
      <c r="K5338"/>
      <c r="L5338"/>
    </row>
    <row r="5339" spans="2:12" x14ac:dyDescent="0.35">
      <c r="B5339"/>
      <c r="D5339"/>
      <c r="G5339"/>
      <c r="H5339"/>
      <c r="I5339"/>
      <c r="J5339"/>
      <c r="K5339"/>
      <c r="L5339"/>
    </row>
    <row r="5340" spans="2:12" x14ac:dyDescent="0.35">
      <c r="B5340"/>
      <c r="D5340"/>
      <c r="G5340"/>
      <c r="H5340"/>
      <c r="I5340"/>
      <c r="J5340"/>
      <c r="K5340"/>
      <c r="L5340"/>
    </row>
    <row r="5341" spans="2:12" x14ac:dyDescent="0.35">
      <c r="B5341"/>
      <c r="D5341"/>
      <c r="G5341"/>
      <c r="H5341"/>
      <c r="I5341"/>
      <c r="J5341"/>
      <c r="K5341"/>
      <c r="L5341"/>
    </row>
    <row r="5342" spans="2:12" x14ac:dyDescent="0.35">
      <c r="B5342"/>
      <c r="D5342"/>
      <c r="G5342"/>
      <c r="H5342"/>
      <c r="I5342"/>
      <c r="J5342"/>
      <c r="K5342"/>
      <c r="L5342"/>
    </row>
    <row r="5343" spans="2:12" x14ac:dyDescent="0.35">
      <c r="B5343"/>
      <c r="D5343"/>
      <c r="G5343"/>
      <c r="H5343"/>
      <c r="I5343"/>
      <c r="J5343"/>
      <c r="K5343"/>
      <c r="L5343"/>
    </row>
    <row r="5344" spans="2:12" x14ac:dyDescent="0.35">
      <c r="B5344"/>
      <c r="D5344"/>
      <c r="G5344"/>
      <c r="H5344"/>
      <c r="I5344"/>
      <c r="J5344"/>
      <c r="K5344"/>
      <c r="L5344"/>
    </row>
    <row r="5345" spans="2:12" x14ac:dyDescent="0.35">
      <c r="B5345"/>
      <c r="D5345"/>
      <c r="G5345"/>
      <c r="H5345"/>
      <c r="I5345"/>
      <c r="J5345"/>
      <c r="K5345"/>
      <c r="L5345"/>
    </row>
    <row r="5346" spans="2:12" x14ac:dyDescent="0.35">
      <c r="B5346"/>
      <c r="D5346"/>
      <c r="G5346"/>
      <c r="H5346"/>
      <c r="I5346"/>
      <c r="J5346"/>
      <c r="K5346"/>
      <c r="L5346"/>
    </row>
    <row r="5347" spans="2:12" x14ac:dyDescent="0.35">
      <c r="B5347"/>
      <c r="D5347"/>
      <c r="G5347"/>
      <c r="H5347"/>
      <c r="I5347"/>
      <c r="J5347"/>
      <c r="K5347"/>
      <c r="L5347"/>
    </row>
    <row r="5348" spans="2:12" x14ac:dyDescent="0.35">
      <c r="B5348"/>
      <c r="D5348"/>
      <c r="G5348"/>
      <c r="H5348"/>
      <c r="I5348"/>
      <c r="J5348"/>
      <c r="K5348"/>
      <c r="L5348"/>
    </row>
    <row r="5349" spans="2:12" x14ac:dyDescent="0.35">
      <c r="B5349"/>
      <c r="D5349"/>
      <c r="G5349"/>
      <c r="H5349"/>
      <c r="I5349"/>
      <c r="J5349"/>
      <c r="K5349"/>
      <c r="L5349"/>
    </row>
    <row r="5350" spans="2:12" x14ac:dyDescent="0.35">
      <c r="B5350"/>
      <c r="D5350"/>
      <c r="G5350"/>
      <c r="H5350"/>
      <c r="I5350"/>
      <c r="J5350"/>
      <c r="K5350"/>
      <c r="L5350"/>
    </row>
    <row r="5351" spans="2:12" x14ac:dyDescent="0.35">
      <c r="B5351"/>
      <c r="D5351"/>
      <c r="G5351"/>
      <c r="H5351"/>
      <c r="I5351"/>
      <c r="J5351"/>
      <c r="K5351"/>
      <c r="L5351"/>
    </row>
    <row r="5352" spans="2:12" x14ac:dyDescent="0.35">
      <c r="B5352"/>
      <c r="D5352"/>
      <c r="G5352"/>
      <c r="H5352"/>
      <c r="I5352"/>
      <c r="J5352"/>
      <c r="K5352"/>
      <c r="L5352"/>
    </row>
    <row r="5353" spans="2:12" x14ac:dyDescent="0.35">
      <c r="B5353"/>
      <c r="D5353"/>
      <c r="G5353"/>
      <c r="H5353"/>
      <c r="I5353"/>
      <c r="J5353"/>
      <c r="K5353"/>
      <c r="L5353"/>
    </row>
    <row r="5354" spans="2:12" x14ac:dyDescent="0.35">
      <c r="B5354"/>
      <c r="D5354"/>
      <c r="G5354"/>
      <c r="H5354"/>
      <c r="I5354"/>
      <c r="J5354"/>
      <c r="K5354"/>
      <c r="L5354"/>
    </row>
    <row r="5355" spans="2:12" x14ac:dyDescent="0.35">
      <c r="B5355"/>
      <c r="D5355"/>
      <c r="G5355"/>
      <c r="H5355"/>
      <c r="I5355"/>
      <c r="J5355"/>
      <c r="K5355"/>
      <c r="L5355"/>
    </row>
    <row r="5356" spans="2:12" x14ac:dyDescent="0.35">
      <c r="B5356"/>
      <c r="D5356"/>
      <c r="G5356"/>
      <c r="H5356"/>
      <c r="I5356"/>
      <c r="J5356"/>
      <c r="K5356"/>
      <c r="L5356"/>
    </row>
    <row r="5357" spans="2:12" x14ac:dyDescent="0.35">
      <c r="B5357"/>
      <c r="D5357"/>
      <c r="G5357"/>
      <c r="H5357"/>
      <c r="I5357"/>
      <c r="J5357"/>
      <c r="K5357"/>
      <c r="L5357"/>
    </row>
    <row r="5358" spans="2:12" x14ac:dyDescent="0.35">
      <c r="B5358"/>
      <c r="D5358"/>
      <c r="G5358"/>
      <c r="H5358"/>
      <c r="I5358"/>
      <c r="J5358"/>
      <c r="K5358"/>
      <c r="L5358"/>
    </row>
    <row r="5359" spans="2:12" x14ac:dyDescent="0.35">
      <c r="B5359"/>
      <c r="D5359"/>
      <c r="G5359"/>
      <c r="H5359"/>
      <c r="I5359"/>
      <c r="J5359"/>
      <c r="K5359"/>
      <c r="L5359"/>
    </row>
    <row r="5360" spans="2:12" x14ac:dyDescent="0.35">
      <c r="B5360"/>
      <c r="D5360"/>
      <c r="G5360"/>
      <c r="H5360"/>
      <c r="I5360"/>
      <c r="J5360"/>
      <c r="K5360"/>
      <c r="L5360"/>
    </row>
    <row r="5361" spans="2:12" x14ac:dyDescent="0.35">
      <c r="B5361"/>
      <c r="D5361"/>
      <c r="G5361"/>
      <c r="H5361"/>
      <c r="I5361"/>
      <c r="J5361"/>
      <c r="K5361"/>
      <c r="L5361"/>
    </row>
    <row r="5362" spans="2:12" x14ac:dyDescent="0.35">
      <c r="B5362"/>
      <c r="D5362"/>
      <c r="G5362"/>
      <c r="H5362"/>
      <c r="I5362"/>
      <c r="J5362"/>
      <c r="K5362"/>
      <c r="L5362"/>
    </row>
    <row r="5363" spans="2:12" x14ac:dyDescent="0.35">
      <c r="B5363"/>
      <c r="D5363"/>
      <c r="G5363"/>
      <c r="H5363"/>
      <c r="I5363"/>
      <c r="J5363"/>
      <c r="K5363"/>
      <c r="L5363"/>
    </row>
    <row r="5364" spans="2:12" x14ac:dyDescent="0.35">
      <c r="B5364"/>
      <c r="D5364"/>
      <c r="G5364"/>
      <c r="H5364"/>
      <c r="I5364"/>
      <c r="J5364"/>
      <c r="K5364"/>
      <c r="L5364"/>
    </row>
    <row r="5365" spans="2:12" x14ac:dyDescent="0.35">
      <c r="B5365"/>
      <c r="D5365"/>
      <c r="G5365"/>
      <c r="H5365"/>
      <c r="I5365"/>
      <c r="J5365"/>
      <c r="K5365"/>
      <c r="L5365"/>
    </row>
    <row r="5366" spans="2:12" x14ac:dyDescent="0.35">
      <c r="B5366"/>
      <c r="D5366"/>
      <c r="G5366"/>
      <c r="H5366"/>
      <c r="I5366"/>
      <c r="J5366"/>
      <c r="K5366"/>
      <c r="L5366"/>
    </row>
    <row r="5367" spans="2:12" x14ac:dyDescent="0.35">
      <c r="B5367"/>
      <c r="D5367"/>
      <c r="G5367"/>
      <c r="H5367"/>
      <c r="I5367"/>
      <c r="J5367"/>
      <c r="K5367"/>
      <c r="L5367"/>
    </row>
    <row r="5368" spans="2:12" x14ac:dyDescent="0.35">
      <c r="B5368"/>
      <c r="D5368"/>
      <c r="G5368"/>
      <c r="H5368"/>
      <c r="I5368"/>
      <c r="J5368"/>
      <c r="K5368"/>
      <c r="L5368"/>
    </row>
    <row r="5369" spans="2:12" x14ac:dyDescent="0.35">
      <c r="B5369"/>
      <c r="D5369"/>
      <c r="G5369"/>
      <c r="H5369"/>
      <c r="I5369"/>
      <c r="J5369"/>
      <c r="K5369"/>
      <c r="L5369"/>
    </row>
    <row r="5370" spans="2:12" x14ac:dyDescent="0.35">
      <c r="B5370"/>
      <c r="D5370"/>
      <c r="G5370"/>
      <c r="H5370"/>
      <c r="I5370"/>
      <c r="J5370"/>
      <c r="K5370"/>
      <c r="L5370"/>
    </row>
    <row r="5371" spans="2:12" x14ac:dyDescent="0.35">
      <c r="B5371"/>
      <c r="D5371"/>
      <c r="G5371"/>
      <c r="H5371"/>
      <c r="I5371"/>
      <c r="J5371"/>
      <c r="K5371"/>
      <c r="L5371"/>
    </row>
    <row r="5372" spans="2:12" x14ac:dyDescent="0.35">
      <c r="B5372"/>
      <c r="D5372"/>
      <c r="G5372"/>
      <c r="H5372"/>
      <c r="I5372"/>
      <c r="J5372"/>
      <c r="K5372"/>
      <c r="L5372"/>
    </row>
    <row r="5373" spans="2:12" x14ac:dyDescent="0.35">
      <c r="B5373"/>
      <c r="D5373"/>
      <c r="G5373"/>
      <c r="H5373"/>
      <c r="I5373"/>
      <c r="J5373"/>
      <c r="K5373"/>
      <c r="L5373"/>
    </row>
    <row r="5374" spans="2:12" x14ac:dyDescent="0.35">
      <c r="B5374"/>
      <c r="D5374"/>
      <c r="G5374"/>
      <c r="H5374"/>
      <c r="I5374"/>
      <c r="J5374"/>
      <c r="K5374"/>
      <c r="L5374"/>
    </row>
    <row r="5375" spans="2:12" x14ac:dyDescent="0.35">
      <c r="B5375"/>
      <c r="D5375"/>
      <c r="G5375"/>
      <c r="H5375"/>
      <c r="I5375"/>
      <c r="J5375"/>
      <c r="K5375"/>
      <c r="L5375"/>
    </row>
    <row r="5376" spans="2:12" x14ac:dyDescent="0.35">
      <c r="B5376"/>
      <c r="D5376"/>
      <c r="G5376"/>
      <c r="H5376"/>
      <c r="I5376"/>
      <c r="J5376"/>
      <c r="K5376"/>
      <c r="L5376"/>
    </row>
    <row r="5377" spans="2:12" x14ac:dyDescent="0.35">
      <c r="B5377"/>
      <c r="D5377"/>
      <c r="G5377"/>
      <c r="H5377"/>
      <c r="I5377"/>
      <c r="J5377"/>
      <c r="K5377"/>
      <c r="L5377"/>
    </row>
    <row r="5378" spans="2:12" x14ac:dyDescent="0.35">
      <c r="B5378"/>
      <c r="D5378"/>
      <c r="G5378"/>
      <c r="H5378"/>
      <c r="I5378"/>
      <c r="J5378"/>
      <c r="K5378"/>
      <c r="L5378"/>
    </row>
    <row r="5379" spans="2:12" x14ac:dyDescent="0.35">
      <c r="B5379"/>
      <c r="D5379"/>
      <c r="G5379"/>
      <c r="H5379"/>
      <c r="I5379"/>
      <c r="J5379"/>
      <c r="K5379"/>
      <c r="L5379"/>
    </row>
    <row r="5380" spans="2:12" x14ac:dyDescent="0.35">
      <c r="B5380"/>
      <c r="D5380"/>
      <c r="G5380"/>
      <c r="H5380"/>
      <c r="I5380"/>
      <c r="J5380"/>
      <c r="K5380"/>
      <c r="L5380"/>
    </row>
    <row r="5381" spans="2:12" x14ac:dyDescent="0.35">
      <c r="B5381"/>
      <c r="D5381"/>
      <c r="G5381"/>
      <c r="H5381"/>
      <c r="I5381"/>
      <c r="J5381"/>
      <c r="K5381"/>
      <c r="L5381"/>
    </row>
    <row r="5382" spans="2:12" x14ac:dyDescent="0.35">
      <c r="B5382"/>
      <c r="D5382"/>
      <c r="G5382"/>
      <c r="H5382"/>
      <c r="I5382"/>
      <c r="J5382"/>
      <c r="K5382"/>
      <c r="L5382"/>
    </row>
    <row r="5383" spans="2:12" x14ac:dyDescent="0.35">
      <c r="B5383"/>
      <c r="D5383"/>
      <c r="G5383"/>
      <c r="H5383"/>
      <c r="I5383"/>
      <c r="J5383"/>
      <c r="K5383"/>
      <c r="L5383"/>
    </row>
    <row r="5384" spans="2:12" x14ac:dyDescent="0.35">
      <c r="B5384"/>
      <c r="D5384"/>
      <c r="G5384"/>
      <c r="H5384"/>
      <c r="I5384"/>
      <c r="J5384"/>
      <c r="K5384"/>
      <c r="L5384"/>
    </row>
    <row r="5385" spans="2:12" x14ac:dyDescent="0.35">
      <c r="B5385"/>
      <c r="D5385"/>
      <c r="G5385"/>
      <c r="H5385"/>
      <c r="I5385"/>
      <c r="J5385"/>
      <c r="K5385"/>
      <c r="L5385"/>
    </row>
    <row r="5386" spans="2:12" x14ac:dyDescent="0.35">
      <c r="B5386"/>
      <c r="D5386"/>
      <c r="G5386"/>
      <c r="H5386"/>
      <c r="I5386"/>
      <c r="J5386"/>
      <c r="K5386"/>
      <c r="L5386"/>
    </row>
    <row r="5387" spans="2:12" x14ac:dyDescent="0.35">
      <c r="B5387"/>
      <c r="D5387"/>
      <c r="G5387"/>
      <c r="H5387"/>
      <c r="I5387"/>
      <c r="J5387"/>
      <c r="K5387"/>
      <c r="L5387"/>
    </row>
    <row r="5388" spans="2:12" x14ac:dyDescent="0.35">
      <c r="B5388"/>
      <c r="D5388"/>
      <c r="G5388"/>
      <c r="H5388"/>
      <c r="I5388"/>
      <c r="J5388"/>
      <c r="K5388"/>
      <c r="L5388"/>
    </row>
    <row r="5389" spans="2:12" x14ac:dyDescent="0.35">
      <c r="B5389"/>
      <c r="D5389"/>
      <c r="G5389"/>
      <c r="H5389"/>
      <c r="I5389"/>
      <c r="J5389"/>
      <c r="K5389"/>
      <c r="L5389"/>
    </row>
    <row r="5390" spans="2:12" x14ac:dyDescent="0.35">
      <c r="B5390"/>
      <c r="D5390"/>
      <c r="G5390"/>
      <c r="H5390"/>
      <c r="I5390"/>
      <c r="J5390"/>
      <c r="K5390"/>
      <c r="L5390"/>
    </row>
    <row r="5391" spans="2:12" x14ac:dyDescent="0.35">
      <c r="B5391"/>
      <c r="D5391"/>
      <c r="G5391"/>
      <c r="H5391"/>
      <c r="I5391"/>
      <c r="J5391"/>
      <c r="K5391"/>
      <c r="L5391"/>
    </row>
    <row r="5392" spans="2:12" x14ac:dyDescent="0.35">
      <c r="B5392"/>
      <c r="D5392"/>
      <c r="G5392"/>
      <c r="H5392"/>
      <c r="I5392"/>
      <c r="J5392"/>
      <c r="K5392"/>
      <c r="L5392"/>
    </row>
    <row r="5393" spans="2:12" x14ac:dyDescent="0.35">
      <c r="B5393"/>
      <c r="D5393"/>
      <c r="G5393"/>
      <c r="H5393"/>
      <c r="I5393"/>
      <c r="J5393"/>
      <c r="K5393"/>
      <c r="L5393"/>
    </row>
    <row r="5394" spans="2:12" x14ac:dyDescent="0.35">
      <c r="B5394"/>
      <c r="D5394"/>
      <c r="G5394"/>
      <c r="H5394"/>
      <c r="I5394"/>
      <c r="J5394"/>
      <c r="K5394"/>
      <c r="L5394"/>
    </row>
    <row r="5395" spans="2:12" x14ac:dyDescent="0.35">
      <c r="B5395"/>
      <c r="D5395"/>
      <c r="G5395"/>
      <c r="H5395"/>
      <c r="I5395"/>
      <c r="J5395"/>
      <c r="K5395"/>
      <c r="L5395"/>
    </row>
    <row r="5396" spans="2:12" x14ac:dyDescent="0.35">
      <c r="B5396"/>
      <c r="D5396"/>
      <c r="G5396"/>
      <c r="H5396"/>
      <c r="I5396"/>
      <c r="J5396"/>
      <c r="K5396"/>
      <c r="L5396"/>
    </row>
    <row r="5397" spans="2:12" x14ac:dyDescent="0.35">
      <c r="B5397"/>
      <c r="D5397"/>
      <c r="G5397"/>
      <c r="H5397"/>
      <c r="I5397"/>
      <c r="J5397"/>
      <c r="K5397"/>
      <c r="L5397"/>
    </row>
    <row r="5398" spans="2:12" x14ac:dyDescent="0.35">
      <c r="B5398"/>
      <c r="D5398"/>
      <c r="G5398"/>
      <c r="H5398"/>
      <c r="I5398"/>
      <c r="J5398"/>
      <c r="K5398"/>
      <c r="L5398"/>
    </row>
    <row r="5399" spans="2:12" x14ac:dyDescent="0.35">
      <c r="B5399"/>
      <c r="D5399"/>
      <c r="G5399"/>
      <c r="H5399"/>
      <c r="I5399"/>
      <c r="J5399"/>
      <c r="K5399"/>
      <c r="L5399"/>
    </row>
    <row r="5400" spans="2:12" x14ac:dyDescent="0.35">
      <c r="B5400"/>
      <c r="D5400"/>
      <c r="G5400"/>
      <c r="H5400"/>
      <c r="I5400"/>
      <c r="J5400"/>
      <c r="K5400"/>
      <c r="L5400"/>
    </row>
    <row r="5401" spans="2:12" x14ac:dyDescent="0.35">
      <c r="B5401"/>
      <c r="D5401"/>
      <c r="G5401"/>
      <c r="H5401"/>
      <c r="I5401"/>
      <c r="J5401"/>
      <c r="K5401"/>
      <c r="L5401"/>
    </row>
    <row r="5402" spans="2:12" x14ac:dyDescent="0.35">
      <c r="B5402"/>
      <c r="D5402"/>
      <c r="G5402"/>
      <c r="H5402"/>
      <c r="I5402"/>
      <c r="J5402"/>
      <c r="K5402"/>
      <c r="L5402"/>
    </row>
    <row r="5403" spans="2:12" x14ac:dyDescent="0.35">
      <c r="B5403"/>
      <c r="D5403"/>
      <c r="G5403"/>
      <c r="H5403"/>
      <c r="I5403"/>
      <c r="J5403"/>
      <c r="K5403"/>
      <c r="L5403"/>
    </row>
    <row r="5404" spans="2:12" x14ac:dyDescent="0.35">
      <c r="B5404"/>
      <c r="D5404"/>
      <c r="G5404"/>
      <c r="H5404"/>
      <c r="I5404"/>
      <c r="J5404"/>
      <c r="K5404"/>
      <c r="L5404"/>
    </row>
    <row r="5405" spans="2:12" x14ac:dyDescent="0.35">
      <c r="B5405"/>
      <c r="D5405"/>
      <c r="G5405"/>
      <c r="H5405"/>
      <c r="I5405"/>
      <c r="J5405"/>
      <c r="K5405"/>
      <c r="L5405"/>
    </row>
    <row r="5406" spans="2:12" x14ac:dyDescent="0.35">
      <c r="B5406"/>
      <c r="D5406"/>
      <c r="G5406"/>
      <c r="H5406"/>
      <c r="I5406"/>
      <c r="J5406"/>
      <c r="K5406"/>
      <c r="L5406"/>
    </row>
    <row r="5407" spans="2:12" x14ac:dyDescent="0.35">
      <c r="B5407"/>
      <c r="D5407"/>
      <c r="G5407"/>
      <c r="H5407"/>
      <c r="I5407"/>
      <c r="J5407"/>
      <c r="K5407"/>
      <c r="L5407"/>
    </row>
    <row r="5408" spans="2:12" x14ac:dyDescent="0.35">
      <c r="B5408"/>
      <c r="D5408"/>
      <c r="G5408"/>
      <c r="H5408"/>
      <c r="I5408"/>
      <c r="J5408"/>
      <c r="K5408"/>
      <c r="L5408"/>
    </row>
    <row r="5409" spans="2:12" x14ac:dyDescent="0.35">
      <c r="B5409"/>
      <c r="D5409"/>
      <c r="G5409"/>
      <c r="H5409"/>
      <c r="I5409"/>
      <c r="J5409"/>
      <c r="K5409"/>
      <c r="L5409"/>
    </row>
    <row r="5410" spans="2:12" x14ac:dyDescent="0.35">
      <c r="B5410"/>
      <c r="D5410"/>
      <c r="G5410"/>
      <c r="H5410"/>
      <c r="I5410"/>
      <c r="J5410"/>
      <c r="K5410"/>
      <c r="L5410"/>
    </row>
    <row r="5411" spans="2:12" x14ac:dyDescent="0.35">
      <c r="B5411"/>
      <c r="D5411"/>
      <c r="G5411"/>
      <c r="H5411"/>
      <c r="I5411"/>
      <c r="J5411"/>
      <c r="K5411"/>
      <c r="L5411"/>
    </row>
    <row r="5412" spans="2:12" x14ac:dyDescent="0.35">
      <c r="B5412"/>
      <c r="D5412"/>
      <c r="G5412"/>
      <c r="H5412"/>
      <c r="I5412"/>
      <c r="J5412"/>
      <c r="K5412"/>
      <c r="L5412"/>
    </row>
    <row r="5413" spans="2:12" x14ac:dyDescent="0.35">
      <c r="B5413"/>
      <c r="D5413"/>
      <c r="G5413"/>
      <c r="H5413"/>
      <c r="I5413"/>
      <c r="J5413"/>
      <c r="K5413"/>
      <c r="L5413"/>
    </row>
    <row r="5414" spans="2:12" x14ac:dyDescent="0.35">
      <c r="B5414"/>
      <c r="D5414"/>
      <c r="G5414"/>
      <c r="H5414"/>
      <c r="I5414"/>
      <c r="J5414"/>
      <c r="K5414"/>
      <c r="L5414"/>
    </row>
    <row r="5415" spans="2:12" x14ac:dyDescent="0.35">
      <c r="B5415"/>
      <c r="D5415"/>
      <c r="G5415"/>
      <c r="H5415"/>
      <c r="I5415"/>
      <c r="J5415"/>
      <c r="K5415"/>
      <c r="L5415"/>
    </row>
    <row r="5416" spans="2:12" x14ac:dyDescent="0.35">
      <c r="B5416"/>
      <c r="D5416"/>
      <c r="G5416"/>
      <c r="H5416"/>
      <c r="I5416"/>
      <c r="J5416"/>
      <c r="K5416"/>
      <c r="L5416"/>
    </row>
    <row r="5417" spans="2:12" x14ac:dyDescent="0.35">
      <c r="B5417"/>
      <c r="D5417"/>
      <c r="G5417"/>
      <c r="H5417"/>
      <c r="I5417"/>
      <c r="J5417"/>
      <c r="K5417"/>
      <c r="L5417"/>
    </row>
    <row r="5418" spans="2:12" x14ac:dyDescent="0.35">
      <c r="B5418"/>
      <c r="D5418"/>
      <c r="G5418"/>
      <c r="H5418"/>
      <c r="I5418"/>
      <c r="J5418"/>
      <c r="K5418"/>
      <c r="L5418"/>
    </row>
    <row r="5419" spans="2:12" x14ac:dyDescent="0.35">
      <c r="B5419"/>
      <c r="D5419"/>
      <c r="G5419"/>
      <c r="H5419"/>
      <c r="I5419"/>
      <c r="J5419"/>
      <c r="K5419"/>
      <c r="L5419"/>
    </row>
    <row r="5420" spans="2:12" x14ac:dyDescent="0.35">
      <c r="B5420"/>
      <c r="D5420"/>
      <c r="G5420"/>
      <c r="H5420"/>
      <c r="I5420"/>
      <c r="J5420"/>
      <c r="K5420"/>
      <c r="L5420"/>
    </row>
    <row r="5421" spans="2:12" x14ac:dyDescent="0.35">
      <c r="B5421"/>
      <c r="D5421"/>
      <c r="G5421"/>
      <c r="H5421"/>
      <c r="I5421"/>
      <c r="J5421"/>
      <c r="K5421"/>
      <c r="L5421"/>
    </row>
    <row r="5422" spans="2:12" x14ac:dyDescent="0.35">
      <c r="B5422"/>
      <c r="D5422"/>
      <c r="G5422"/>
      <c r="H5422"/>
      <c r="I5422"/>
      <c r="J5422"/>
      <c r="K5422"/>
      <c r="L5422"/>
    </row>
    <row r="5423" spans="2:12" x14ac:dyDescent="0.35">
      <c r="B5423"/>
      <c r="D5423"/>
      <c r="G5423"/>
      <c r="H5423"/>
      <c r="I5423"/>
      <c r="J5423"/>
      <c r="K5423"/>
      <c r="L5423"/>
    </row>
    <row r="5424" spans="2:12" x14ac:dyDescent="0.35">
      <c r="B5424"/>
      <c r="D5424"/>
      <c r="G5424"/>
      <c r="H5424"/>
      <c r="I5424"/>
      <c r="J5424"/>
      <c r="K5424"/>
      <c r="L5424"/>
    </row>
    <row r="5425" spans="2:12" x14ac:dyDescent="0.35">
      <c r="B5425"/>
      <c r="D5425"/>
      <c r="G5425"/>
      <c r="H5425"/>
      <c r="I5425"/>
      <c r="J5425"/>
      <c r="K5425"/>
      <c r="L5425"/>
    </row>
    <row r="5426" spans="2:12" x14ac:dyDescent="0.35">
      <c r="B5426"/>
      <c r="D5426"/>
      <c r="G5426"/>
      <c r="H5426"/>
      <c r="I5426"/>
      <c r="J5426"/>
      <c r="K5426"/>
      <c r="L5426"/>
    </row>
    <row r="5427" spans="2:12" x14ac:dyDescent="0.35">
      <c r="B5427"/>
      <c r="D5427"/>
      <c r="G5427"/>
      <c r="H5427"/>
      <c r="I5427"/>
      <c r="J5427"/>
      <c r="K5427"/>
      <c r="L5427"/>
    </row>
    <row r="5428" spans="2:12" x14ac:dyDescent="0.35">
      <c r="B5428"/>
      <c r="D5428"/>
      <c r="G5428"/>
      <c r="H5428"/>
      <c r="I5428"/>
      <c r="J5428"/>
      <c r="K5428"/>
      <c r="L5428"/>
    </row>
    <row r="5429" spans="2:12" x14ac:dyDescent="0.35">
      <c r="B5429"/>
      <c r="D5429"/>
      <c r="G5429"/>
      <c r="H5429"/>
      <c r="I5429"/>
      <c r="J5429"/>
      <c r="K5429"/>
      <c r="L5429"/>
    </row>
    <row r="5430" spans="2:12" x14ac:dyDescent="0.35">
      <c r="B5430"/>
      <c r="D5430"/>
      <c r="G5430"/>
      <c r="H5430"/>
      <c r="I5430"/>
      <c r="J5430"/>
      <c r="K5430"/>
      <c r="L5430"/>
    </row>
    <row r="5431" spans="2:12" x14ac:dyDescent="0.35">
      <c r="B5431"/>
      <c r="D5431"/>
      <c r="G5431"/>
      <c r="H5431"/>
      <c r="I5431"/>
      <c r="J5431"/>
      <c r="K5431"/>
      <c r="L5431"/>
    </row>
    <row r="5432" spans="2:12" x14ac:dyDescent="0.35">
      <c r="B5432"/>
      <c r="D5432"/>
      <c r="G5432"/>
      <c r="H5432"/>
      <c r="I5432"/>
      <c r="J5432"/>
      <c r="K5432"/>
      <c r="L5432"/>
    </row>
    <row r="5433" spans="2:12" x14ac:dyDescent="0.35">
      <c r="B5433"/>
      <c r="D5433"/>
      <c r="G5433"/>
      <c r="H5433"/>
      <c r="I5433"/>
      <c r="J5433"/>
      <c r="K5433"/>
      <c r="L5433"/>
    </row>
    <row r="5434" spans="2:12" x14ac:dyDescent="0.35">
      <c r="B5434"/>
      <c r="D5434"/>
      <c r="G5434"/>
      <c r="H5434"/>
      <c r="I5434"/>
      <c r="J5434"/>
      <c r="K5434"/>
      <c r="L5434"/>
    </row>
    <row r="5435" spans="2:12" x14ac:dyDescent="0.35">
      <c r="B5435"/>
      <c r="D5435"/>
      <c r="G5435"/>
      <c r="H5435"/>
      <c r="I5435"/>
      <c r="J5435"/>
      <c r="K5435"/>
      <c r="L5435"/>
    </row>
    <row r="5436" spans="2:12" x14ac:dyDescent="0.35">
      <c r="B5436"/>
      <c r="D5436"/>
      <c r="G5436"/>
      <c r="H5436"/>
      <c r="I5436"/>
      <c r="J5436"/>
      <c r="K5436"/>
      <c r="L5436"/>
    </row>
    <row r="5437" spans="2:12" x14ac:dyDescent="0.35">
      <c r="B5437"/>
      <c r="D5437"/>
      <c r="G5437"/>
      <c r="H5437"/>
      <c r="I5437"/>
      <c r="J5437"/>
      <c r="K5437"/>
      <c r="L5437"/>
    </row>
    <row r="5438" spans="2:12" x14ac:dyDescent="0.35">
      <c r="B5438"/>
      <c r="D5438"/>
      <c r="G5438"/>
      <c r="H5438"/>
      <c r="I5438"/>
      <c r="J5438"/>
      <c r="K5438"/>
      <c r="L5438"/>
    </row>
    <row r="5439" spans="2:12" x14ac:dyDescent="0.35">
      <c r="B5439"/>
      <c r="D5439"/>
      <c r="G5439"/>
      <c r="H5439"/>
      <c r="I5439"/>
      <c r="J5439"/>
      <c r="K5439"/>
      <c r="L5439"/>
    </row>
    <row r="5440" spans="2:12" x14ac:dyDescent="0.35">
      <c r="B5440"/>
      <c r="D5440"/>
      <c r="G5440"/>
      <c r="H5440"/>
      <c r="I5440"/>
      <c r="J5440"/>
      <c r="K5440"/>
      <c r="L5440"/>
    </row>
    <row r="5441" spans="2:12" x14ac:dyDescent="0.35">
      <c r="B5441"/>
      <c r="D5441"/>
      <c r="G5441"/>
      <c r="H5441"/>
      <c r="I5441"/>
      <c r="J5441"/>
      <c r="K5441"/>
      <c r="L5441"/>
    </row>
    <row r="5442" spans="2:12" x14ac:dyDescent="0.35">
      <c r="B5442"/>
      <c r="D5442"/>
      <c r="G5442"/>
      <c r="H5442"/>
      <c r="I5442"/>
      <c r="J5442"/>
      <c r="K5442"/>
      <c r="L5442"/>
    </row>
    <row r="5443" spans="2:12" x14ac:dyDescent="0.35">
      <c r="B5443"/>
      <c r="D5443"/>
      <c r="G5443"/>
      <c r="H5443"/>
      <c r="I5443"/>
      <c r="J5443"/>
      <c r="K5443"/>
      <c r="L5443"/>
    </row>
    <row r="5444" spans="2:12" x14ac:dyDescent="0.35">
      <c r="B5444"/>
      <c r="D5444"/>
      <c r="G5444"/>
      <c r="H5444"/>
      <c r="I5444"/>
      <c r="J5444"/>
      <c r="K5444"/>
      <c r="L5444"/>
    </row>
    <row r="5445" spans="2:12" x14ac:dyDescent="0.35">
      <c r="B5445"/>
      <c r="D5445"/>
      <c r="G5445"/>
      <c r="H5445"/>
      <c r="I5445"/>
      <c r="J5445"/>
      <c r="K5445"/>
      <c r="L5445"/>
    </row>
    <row r="5446" spans="2:12" x14ac:dyDescent="0.35">
      <c r="B5446"/>
      <c r="D5446"/>
      <c r="G5446"/>
      <c r="H5446"/>
      <c r="I5446"/>
      <c r="J5446"/>
      <c r="K5446"/>
      <c r="L5446"/>
    </row>
    <row r="5447" spans="2:12" x14ac:dyDescent="0.35">
      <c r="B5447"/>
      <c r="D5447"/>
      <c r="G5447"/>
      <c r="H5447"/>
      <c r="I5447"/>
      <c r="J5447"/>
      <c r="K5447"/>
      <c r="L5447"/>
    </row>
    <row r="5448" spans="2:12" x14ac:dyDescent="0.35">
      <c r="B5448"/>
      <c r="D5448"/>
      <c r="G5448"/>
      <c r="H5448"/>
      <c r="I5448"/>
      <c r="J5448"/>
      <c r="K5448"/>
      <c r="L5448"/>
    </row>
    <row r="5449" spans="2:12" x14ac:dyDescent="0.35">
      <c r="B5449"/>
      <c r="D5449"/>
      <c r="G5449"/>
      <c r="H5449"/>
      <c r="I5449"/>
      <c r="J5449"/>
      <c r="K5449"/>
      <c r="L5449"/>
    </row>
    <row r="5450" spans="2:12" x14ac:dyDescent="0.35">
      <c r="B5450"/>
      <c r="D5450"/>
      <c r="G5450"/>
      <c r="H5450"/>
      <c r="I5450"/>
      <c r="J5450"/>
      <c r="K5450"/>
      <c r="L5450"/>
    </row>
    <row r="5451" spans="2:12" x14ac:dyDescent="0.35">
      <c r="B5451"/>
      <c r="D5451"/>
      <c r="G5451"/>
      <c r="H5451"/>
      <c r="I5451"/>
      <c r="J5451"/>
      <c r="K5451"/>
      <c r="L5451"/>
    </row>
    <row r="5452" spans="2:12" x14ac:dyDescent="0.35">
      <c r="B5452"/>
      <c r="D5452"/>
      <c r="G5452"/>
      <c r="H5452"/>
      <c r="I5452"/>
      <c r="J5452"/>
      <c r="K5452"/>
      <c r="L5452"/>
    </row>
    <row r="5453" spans="2:12" x14ac:dyDescent="0.35">
      <c r="B5453"/>
      <c r="D5453"/>
      <c r="G5453"/>
      <c r="H5453"/>
      <c r="I5453"/>
      <c r="J5453"/>
      <c r="K5453"/>
      <c r="L5453"/>
    </row>
    <row r="5454" spans="2:12" x14ac:dyDescent="0.35">
      <c r="B5454"/>
      <c r="D5454"/>
      <c r="G5454"/>
      <c r="H5454"/>
      <c r="I5454"/>
      <c r="J5454"/>
      <c r="K5454"/>
      <c r="L5454"/>
    </row>
    <row r="5455" spans="2:12" x14ac:dyDescent="0.35">
      <c r="B5455"/>
      <c r="D5455"/>
      <c r="G5455"/>
      <c r="H5455"/>
      <c r="I5455"/>
      <c r="J5455"/>
      <c r="K5455"/>
      <c r="L5455"/>
    </row>
    <row r="5456" spans="2:12" x14ac:dyDescent="0.35">
      <c r="B5456"/>
      <c r="D5456"/>
      <c r="G5456"/>
      <c r="H5456"/>
      <c r="I5456"/>
      <c r="J5456"/>
      <c r="K5456"/>
      <c r="L5456"/>
    </row>
    <row r="5457" spans="2:12" x14ac:dyDescent="0.35">
      <c r="B5457"/>
      <c r="D5457"/>
      <c r="G5457"/>
      <c r="H5457"/>
      <c r="I5457"/>
      <c r="J5457"/>
      <c r="K5457"/>
      <c r="L5457"/>
    </row>
    <row r="5458" spans="2:12" x14ac:dyDescent="0.35">
      <c r="B5458"/>
      <c r="D5458"/>
      <c r="G5458"/>
      <c r="H5458"/>
      <c r="I5458"/>
      <c r="J5458"/>
      <c r="K5458"/>
      <c r="L5458"/>
    </row>
    <row r="5459" spans="2:12" x14ac:dyDescent="0.35">
      <c r="B5459"/>
      <c r="D5459"/>
      <c r="G5459"/>
      <c r="H5459"/>
      <c r="I5459"/>
      <c r="J5459"/>
      <c r="K5459"/>
      <c r="L5459"/>
    </row>
    <row r="5460" spans="2:12" x14ac:dyDescent="0.35">
      <c r="B5460"/>
      <c r="D5460"/>
      <c r="G5460"/>
      <c r="H5460"/>
      <c r="I5460"/>
      <c r="J5460"/>
      <c r="K5460"/>
      <c r="L5460"/>
    </row>
    <row r="5461" spans="2:12" x14ac:dyDescent="0.35">
      <c r="B5461"/>
      <c r="D5461"/>
      <c r="G5461"/>
      <c r="H5461"/>
      <c r="I5461"/>
      <c r="J5461"/>
      <c r="K5461"/>
      <c r="L5461"/>
    </row>
    <row r="5462" spans="2:12" x14ac:dyDescent="0.35">
      <c r="B5462"/>
      <c r="D5462"/>
      <c r="G5462"/>
      <c r="H5462"/>
      <c r="I5462"/>
      <c r="J5462"/>
      <c r="K5462"/>
      <c r="L5462"/>
    </row>
    <row r="5463" spans="2:12" x14ac:dyDescent="0.35">
      <c r="B5463"/>
      <c r="D5463"/>
      <c r="G5463"/>
      <c r="H5463"/>
      <c r="I5463"/>
      <c r="J5463"/>
      <c r="K5463"/>
      <c r="L5463"/>
    </row>
    <row r="5464" spans="2:12" x14ac:dyDescent="0.35">
      <c r="B5464"/>
      <c r="D5464"/>
      <c r="G5464"/>
      <c r="H5464"/>
      <c r="I5464"/>
      <c r="J5464"/>
      <c r="K5464"/>
      <c r="L5464"/>
    </row>
    <row r="5465" spans="2:12" x14ac:dyDescent="0.35">
      <c r="B5465"/>
      <c r="D5465"/>
      <c r="G5465"/>
      <c r="H5465"/>
      <c r="I5465"/>
      <c r="J5465"/>
      <c r="K5465"/>
      <c r="L5465"/>
    </row>
    <row r="5466" spans="2:12" x14ac:dyDescent="0.35">
      <c r="B5466"/>
      <c r="D5466"/>
      <c r="G5466"/>
      <c r="H5466"/>
      <c r="I5466"/>
      <c r="J5466"/>
      <c r="K5466"/>
      <c r="L5466"/>
    </row>
    <row r="5467" spans="2:12" x14ac:dyDescent="0.35">
      <c r="B5467"/>
      <c r="D5467"/>
      <c r="G5467"/>
      <c r="H5467"/>
      <c r="I5467"/>
      <c r="J5467"/>
      <c r="K5467"/>
      <c r="L5467"/>
    </row>
    <row r="5468" spans="2:12" x14ac:dyDescent="0.35">
      <c r="B5468"/>
      <c r="D5468"/>
      <c r="G5468"/>
      <c r="H5468"/>
      <c r="I5468"/>
      <c r="J5468"/>
      <c r="K5468"/>
      <c r="L5468"/>
    </row>
    <row r="5469" spans="2:12" x14ac:dyDescent="0.35">
      <c r="B5469"/>
      <c r="D5469"/>
      <c r="G5469"/>
      <c r="H5469"/>
      <c r="I5469"/>
      <c r="J5469"/>
      <c r="K5469"/>
      <c r="L5469"/>
    </row>
    <row r="5470" spans="2:12" x14ac:dyDescent="0.35">
      <c r="B5470"/>
      <c r="D5470"/>
      <c r="G5470"/>
      <c r="H5470"/>
      <c r="I5470"/>
      <c r="J5470"/>
      <c r="K5470"/>
      <c r="L5470"/>
    </row>
    <row r="5471" spans="2:12" x14ac:dyDescent="0.35">
      <c r="B5471"/>
      <c r="D5471"/>
      <c r="G5471"/>
      <c r="H5471"/>
      <c r="I5471"/>
      <c r="J5471"/>
      <c r="K5471"/>
      <c r="L5471"/>
    </row>
    <row r="5472" spans="2:12" x14ac:dyDescent="0.35">
      <c r="B5472"/>
      <c r="D5472"/>
      <c r="G5472"/>
      <c r="H5472"/>
      <c r="I5472"/>
      <c r="J5472"/>
      <c r="K5472"/>
      <c r="L5472"/>
    </row>
    <row r="5473" spans="2:12" x14ac:dyDescent="0.35">
      <c r="B5473"/>
      <c r="D5473"/>
      <c r="G5473"/>
      <c r="H5473"/>
      <c r="I5473"/>
      <c r="J5473"/>
      <c r="K5473"/>
      <c r="L5473"/>
    </row>
    <row r="5474" spans="2:12" x14ac:dyDescent="0.35">
      <c r="B5474"/>
      <c r="D5474"/>
      <c r="G5474"/>
      <c r="H5474"/>
      <c r="I5474"/>
      <c r="J5474"/>
      <c r="K5474"/>
      <c r="L5474"/>
    </row>
    <row r="5475" spans="2:12" x14ac:dyDescent="0.35">
      <c r="B5475"/>
      <c r="D5475"/>
      <c r="G5475"/>
      <c r="H5475"/>
      <c r="I5475"/>
      <c r="J5475"/>
      <c r="K5475"/>
      <c r="L5475"/>
    </row>
    <row r="5476" spans="2:12" x14ac:dyDescent="0.35">
      <c r="B5476"/>
      <c r="D5476"/>
      <c r="G5476"/>
      <c r="H5476"/>
      <c r="I5476"/>
      <c r="J5476"/>
      <c r="K5476"/>
      <c r="L5476"/>
    </row>
    <row r="5477" spans="2:12" x14ac:dyDescent="0.35">
      <c r="B5477"/>
      <c r="D5477"/>
      <c r="G5477"/>
      <c r="H5477"/>
      <c r="I5477"/>
      <c r="J5477"/>
      <c r="K5477"/>
      <c r="L5477"/>
    </row>
    <row r="5478" spans="2:12" x14ac:dyDescent="0.35">
      <c r="B5478"/>
      <c r="D5478"/>
      <c r="G5478"/>
      <c r="H5478"/>
      <c r="I5478"/>
      <c r="J5478"/>
      <c r="K5478"/>
      <c r="L5478"/>
    </row>
    <row r="5479" spans="2:12" x14ac:dyDescent="0.35">
      <c r="B5479"/>
      <c r="D5479"/>
      <c r="G5479"/>
      <c r="H5479"/>
      <c r="I5479"/>
      <c r="J5479"/>
      <c r="K5479"/>
      <c r="L5479"/>
    </row>
    <row r="5480" spans="2:12" x14ac:dyDescent="0.35">
      <c r="B5480"/>
      <c r="D5480"/>
      <c r="G5480"/>
      <c r="H5480"/>
      <c r="I5480"/>
      <c r="J5480"/>
      <c r="K5480"/>
      <c r="L5480"/>
    </row>
    <row r="5481" spans="2:12" x14ac:dyDescent="0.35">
      <c r="B5481"/>
      <c r="D5481"/>
      <c r="G5481"/>
      <c r="H5481"/>
      <c r="I5481"/>
      <c r="J5481"/>
      <c r="K5481"/>
      <c r="L5481"/>
    </row>
    <row r="5482" spans="2:12" x14ac:dyDescent="0.35">
      <c r="B5482"/>
      <c r="D5482"/>
      <c r="G5482"/>
      <c r="H5482"/>
      <c r="I5482"/>
      <c r="J5482"/>
      <c r="K5482"/>
      <c r="L5482"/>
    </row>
    <row r="5483" spans="2:12" x14ac:dyDescent="0.35">
      <c r="B5483"/>
      <c r="D5483"/>
      <c r="G5483"/>
      <c r="H5483"/>
      <c r="I5483"/>
      <c r="J5483"/>
      <c r="K5483"/>
      <c r="L5483"/>
    </row>
    <row r="5484" spans="2:12" x14ac:dyDescent="0.35">
      <c r="B5484"/>
      <c r="D5484"/>
      <c r="G5484"/>
      <c r="H5484"/>
      <c r="I5484"/>
      <c r="J5484"/>
      <c r="K5484"/>
      <c r="L5484"/>
    </row>
    <row r="5485" spans="2:12" x14ac:dyDescent="0.35">
      <c r="B5485"/>
      <c r="D5485"/>
      <c r="G5485"/>
      <c r="H5485"/>
      <c r="I5485"/>
      <c r="J5485"/>
      <c r="K5485"/>
      <c r="L5485"/>
    </row>
    <row r="5486" spans="2:12" x14ac:dyDescent="0.35">
      <c r="B5486"/>
      <c r="D5486"/>
      <c r="G5486"/>
      <c r="H5486"/>
      <c r="I5486"/>
      <c r="J5486"/>
      <c r="K5486"/>
      <c r="L5486"/>
    </row>
    <row r="5487" spans="2:12" x14ac:dyDescent="0.35">
      <c r="B5487"/>
      <c r="D5487"/>
      <c r="G5487"/>
      <c r="H5487"/>
      <c r="I5487"/>
      <c r="J5487"/>
      <c r="K5487"/>
      <c r="L5487"/>
    </row>
    <row r="5488" spans="2:12" x14ac:dyDescent="0.35">
      <c r="B5488"/>
      <c r="D5488"/>
      <c r="G5488"/>
      <c r="H5488"/>
      <c r="I5488"/>
      <c r="J5488"/>
      <c r="K5488"/>
      <c r="L5488"/>
    </row>
    <row r="5489" spans="2:12" x14ac:dyDescent="0.35">
      <c r="B5489"/>
      <c r="D5489"/>
      <c r="G5489"/>
      <c r="H5489"/>
      <c r="I5489"/>
      <c r="J5489"/>
      <c r="K5489"/>
      <c r="L5489"/>
    </row>
    <row r="5490" spans="2:12" x14ac:dyDescent="0.35">
      <c r="B5490"/>
      <c r="D5490"/>
      <c r="G5490"/>
      <c r="H5490"/>
      <c r="I5490"/>
      <c r="J5490"/>
      <c r="K5490"/>
      <c r="L5490"/>
    </row>
    <row r="5491" spans="2:12" x14ac:dyDescent="0.35">
      <c r="B5491"/>
      <c r="D5491"/>
      <c r="G5491"/>
      <c r="H5491"/>
      <c r="I5491"/>
      <c r="J5491"/>
      <c r="K5491"/>
      <c r="L5491"/>
    </row>
    <row r="5492" spans="2:12" x14ac:dyDescent="0.35">
      <c r="B5492"/>
      <c r="D5492"/>
      <c r="G5492"/>
      <c r="H5492"/>
      <c r="I5492"/>
      <c r="J5492"/>
      <c r="K5492"/>
      <c r="L5492"/>
    </row>
    <row r="5493" spans="2:12" x14ac:dyDescent="0.35">
      <c r="B5493"/>
      <c r="D5493"/>
      <c r="G5493"/>
      <c r="H5493"/>
      <c r="I5493"/>
      <c r="J5493"/>
      <c r="K5493"/>
      <c r="L5493"/>
    </row>
    <row r="5494" spans="2:12" x14ac:dyDescent="0.35">
      <c r="B5494"/>
      <c r="D5494"/>
      <c r="G5494"/>
      <c r="H5494"/>
      <c r="I5494"/>
      <c r="J5494"/>
      <c r="K5494"/>
      <c r="L5494"/>
    </row>
    <row r="5495" spans="2:12" x14ac:dyDescent="0.35">
      <c r="B5495"/>
      <c r="D5495"/>
      <c r="G5495"/>
      <c r="H5495"/>
      <c r="I5495"/>
      <c r="J5495"/>
      <c r="K5495"/>
      <c r="L5495"/>
    </row>
    <row r="5496" spans="2:12" x14ac:dyDescent="0.35">
      <c r="B5496"/>
      <c r="D5496"/>
      <c r="G5496"/>
      <c r="H5496"/>
      <c r="I5496"/>
      <c r="J5496"/>
      <c r="K5496"/>
      <c r="L5496"/>
    </row>
    <row r="5497" spans="2:12" x14ac:dyDescent="0.35">
      <c r="B5497"/>
      <c r="D5497"/>
      <c r="G5497"/>
      <c r="H5497"/>
      <c r="I5497"/>
      <c r="J5497"/>
      <c r="K5497"/>
      <c r="L5497"/>
    </row>
    <row r="5498" spans="2:12" x14ac:dyDescent="0.35">
      <c r="B5498"/>
      <c r="D5498"/>
      <c r="G5498"/>
      <c r="H5498"/>
      <c r="I5498"/>
      <c r="J5498"/>
      <c r="K5498"/>
      <c r="L5498"/>
    </row>
    <row r="5499" spans="2:12" x14ac:dyDescent="0.35">
      <c r="B5499"/>
      <c r="D5499"/>
      <c r="G5499"/>
      <c r="H5499"/>
      <c r="I5499"/>
      <c r="J5499"/>
      <c r="K5499"/>
      <c r="L5499"/>
    </row>
    <row r="5500" spans="2:12" x14ac:dyDescent="0.35">
      <c r="B5500"/>
      <c r="D5500"/>
      <c r="G5500"/>
      <c r="H5500"/>
      <c r="I5500"/>
      <c r="J5500"/>
      <c r="K5500"/>
      <c r="L5500"/>
    </row>
    <row r="5501" spans="2:12" x14ac:dyDescent="0.35">
      <c r="B5501"/>
      <c r="D5501"/>
      <c r="G5501"/>
      <c r="H5501"/>
      <c r="I5501"/>
      <c r="J5501"/>
      <c r="K5501"/>
      <c r="L5501"/>
    </row>
    <row r="5502" spans="2:12" x14ac:dyDescent="0.35">
      <c r="B5502"/>
      <c r="D5502"/>
      <c r="G5502"/>
      <c r="H5502"/>
      <c r="I5502"/>
      <c r="J5502"/>
      <c r="K5502"/>
      <c r="L5502"/>
    </row>
    <row r="5503" spans="2:12" x14ac:dyDescent="0.35">
      <c r="B5503"/>
      <c r="D5503"/>
      <c r="G5503"/>
      <c r="H5503"/>
      <c r="I5503"/>
      <c r="J5503"/>
      <c r="K5503"/>
      <c r="L5503"/>
    </row>
    <row r="5504" spans="2:12" x14ac:dyDescent="0.35">
      <c r="B5504"/>
      <c r="D5504"/>
      <c r="G5504"/>
      <c r="H5504"/>
      <c r="I5504"/>
      <c r="J5504"/>
      <c r="K5504"/>
      <c r="L5504"/>
    </row>
    <row r="5505" spans="2:12" x14ac:dyDescent="0.35">
      <c r="B5505"/>
      <c r="D5505"/>
      <c r="G5505"/>
      <c r="H5505"/>
      <c r="I5505"/>
      <c r="J5505"/>
      <c r="K5505"/>
      <c r="L5505"/>
    </row>
    <row r="5506" spans="2:12" x14ac:dyDescent="0.35">
      <c r="B5506"/>
      <c r="D5506"/>
      <c r="G5506"/>
      <c r="H5506"/>
      <c r="I5506"/>
      <c r="J5506"/>
      <c r="K5506"/>
      <c r="L5506"/>
    </row>
    <row r="5507" spans="2:12" x14ac:dyDescent="0.35">
      <c r="B5507"/>
      <c r="D5507"/>
      <c r="G5507"/>
      <c r="H5507"/>
      <c r="I5507"/>
      <c r="J5507"/>
      <c r="K5507"/>
      <c r="L5507"/>
    </row>
    <row r="5508" spans="2:12" x14ac:dyDescent="0.35">
      <c r="B5508"/>
      <c r="D5508"/>
      <c r="G5508"/>
      <c r="H5508"/>
      <c r="I5508"/>
      <c r="J5508"/>
      <c r="K5508"/>
      <c r="L5508"/>
    </row>
    <row r="5509" spans="2:12" x14ac:dyDescent="0.35">
      <c r="B5509"/>
      <c r="D5509"/>
      <c r="G5509"/>
      <c r="H5509"/>
      <c r="I5509"/>
      <c r="J5509"/>
      <c r="K5509"/>
      <c r="L5509"/>
    </row>
    <row r="5510" spans="2:12" x14ac:dyDescent="0.35">
      <c r="B5510"/>
      <c r="D5510"/>
      <c r="G5510"/>
      <c r="H5510"/>
      <c r="I5510"/>
      <c r="J5510"/>
      <c r="K5510"/>
      <c r="L5510"/>
    </row>
    <row r="5511" spans="2:12" x14ac:dyDescent="0.35">
      <c r="B5511"/>
      <c r="D5511"/>
      <c r="G5511"/>
      <c r="H5511"/>
      <c r="I5511"/>
      <c r="J5511"/>
      <c r="K5511"/>
      <c r="L5511"/>
    </row>
    <row r="5512" spans="2:12" x14ac:dyDescent="0.35">
      <c r="B5512"/>
      <c r="D5512"/>
      <c r="G5512"/>
      <c r="H5512"/>
      <c r="I5512"/>
      <c r="J5512"/>
      <c r="K5512"/>
      <c r="L5512"/>
    </row>
    <row r="5513" spans="2:12" x14ac:dyDescent="0.35">
      <c r="B5513"/>
      <c r="D5513"/>
      <c r="G5513"/>
      <c r="H5513"/>
      <c r="I5513"/>
      <c r="J5513"/>
      <c r="K5513"/>
      <c r="L5513"/>
    </row>
    <row r="5514" spans="2:12" x14ac:dyDescent="0.35">
      <c r="B5514"/>
      <c r="D5514"/>
      <c r="G5514"/>
      <c r="H5514"/>
      <c r="I5514"/>
      <c r="J5514"/>
      <c r="K5514"/>
      <c r="L5514"/>
    </row>
    <row r="5515" spans="2:12" x14ac:dyDescent="0.35">
      <c r="B5515"/>
      <c r="D5515"/>
      <c r="G5515"/>
      <c r="H5515"/>
      <c r="I5515"/>
      <c r="J5515"/>
      <c r="K5515"/>
      <c r="L5515"/>
    </row>
    <row r="5516" spans="2:12" x14ac:dyDescent="0.35">
      <c r="B5516"/>
      <c r="D5516"/>
      <c r="G5516"/>
      <c r="H5516"/>
      <c r="I5516"/>
      <c r="J5516"/>
      <c r="K5516"/>
      <c r="L5516"/>
    </row>
    <row r="5517" spans="2:12" x14ac:dyDescent="0.35">
      <c r="B5517"/>
      <c r="D5517"/>
      <c r="G5517"/>
      <c r="H5517"/>
      <c r="I5517"/>
      <c r="J5517"/>
      <c r="K5517"/>
      <c r="L5517"/>
    </row>
    <row r="5518" spans="2:12" x14ac:dyDescent="0.35">
      <c r="B5518"/>
      <c r="D5518"/>
      <c r="G5518"/>
      <c r="H5518"/>
      <c r="I5518"/>
      <c r="J5518"/>
      <c r="K5518"/>
      <c r="L5518"/>
    </row>
    <row r="5519" spans="2:12" x14ac:dyDescent="0.35">
      <c r="B5519"/>
      <c r="D5519"/>
      <c r="G5519"/>
      <c r="H5519"/>
      <c r="I5519"/>
      <c r="J5519"/>
      <c r="K5519"/>
      <c r="L5519"/>
    </row>
    <row r="5520" spans="2:12" x14ac:dyDescent="0.35">
      <c r="B5520"/>
      <c r="D5520"/>
      <c r="G5520"/>
      <c r="H5520"/>
      <c r="I5520"/>
      <c r="J5520"/>
      <c r="K5520"/>
      <c r="L5520"/>
    </row>
    <row r="5521" spans="2:12" x14ac:dyDescent="0.35">
      <c r="B5521"/>
      <c r="D5521"/>
      <c r="G5521"/>
      <c r="H5521"/>
      <c r="I5521"/>
      <c r="J5521"/>
      <c r="K5521"/>
      <c r="L5521"/>
    </row>
    <row r="5522" spans="2:12" x14ac:dyDescent="0.35">
      <c r="B5522"/>
      <c r="D5522"/>
      <c r="G5522"/>
      <c r="H5522"/>
      <c r="I5522"/>
      <c r="J5522"/>
      <c r="K5522"/>
      <c r="L5522"/>
    </row>
    <row r="5523" spans="2:12" x14ac:dyDescent="0.35">
      <c r="B5523"/>
      <c r="D5523"/>
      <c r="G5523"/>
      <c r="H5523"/>
      <c r="I5523"/>
      <c r="J5523"/>
      <c r="K5523"/>
      <c r="L5523"/>
    </row>
    <row r="5524" spans="2:12" x14ac:dyDescent="0.35">
      <c r="B5524"/>
      <c r="D5524"/>
      <c r="G5524"/>
      <c r="H5524"/>
      <c r="I5524"/>
      <c r="J5524"/>
      <c r="K5524"/>
      <c r="L5524"/>
    </row>
    <row r="5525" spans="2:12" x14ac:dyDescent="0.35">
      <c r="B5525"/>
      <c r="D5525"/>
      <c r="G5525"/>
      <c r="H5525"/>
      <c r="I5525"/>
      <c r="J5525"/>
      <c r="K5525"/>
      <c r="L5525"/>
    </row>
    <row r="5526" spans="2:12" x14ac:dyDescent="0.35">
      <c r="B5526"/>
      <c r="D5526"/>
      <c r="G5526"/>
      <c r="H5526"/>
      <c r="I5526"/>
      <c r="J5526"/>
      <c r="K5526"/>
      <c r="L5526"/>
    </row>
    <row r="5527" spans="2:12" x14ac:dyDescent="0.35">
      <c r="B5527"/>
      <c r="D5527"/>
      <c r="G5527"/>
      <c r="H5527"/>
      <c r="I5527"/>
      <c r="J5527"/>
      <c r="K5527"/>
      <c r="L5527"/>
    </row>
    <row r="5528" spans="2:12" x14ac:dyDescent="0.35">
      <c r="B5528"/>
      <c r="D5528"/>
      <c r="G5528"/>
      <c r="H5528"/>
      <c r="I5528"/>
      <c r="J5528"/>
      <c r="K5528"/>
      <c r="L5528"/>
    </row>
    <row r="5529" spans="2:12" x14ac:dyDescent="0.35">
      <c r="B5529"/>
      <c r="D5529"/>
      <c r="G5529"/>
      <c r="H5529"/>
      <c r="I5529"/>
      <c r="J5529"/>
      <c r="K5529"/>
      <c r="L5529"/>
    </row>
    <row r="5530" spans="2:12" x14ac:dyDescent="0.35">
      <c r="B5530"/>
      <c r="D5530"/>
      <c r="G5530"/>
      <c r="H5530"/>
      <c r="I5530"/>
      <c r="J5530"/>
      <c r="K5530"/>
      <c r="L5530"/>
    </row>
    <row r="5531" spans="2:12" x14ac:dyDescent="0.35">
      <c r="B5531"/>
      <c r="D5531"/>
      <c r="G5531"/>
      <c r="H5531"/>
      <c r="I5531"/>
      <c r="J5531"/>
      <c r="K5531"/>
      <c r="L5531"/>
    </row>
    <row r="5532" spans="2:12" x14ac:dyDescent="0.35">
      <c r="B5532"/>
      <c r="D5532"/>
      <c r="G5532"/>
      <c r="H5532"/>
      <c r="I5532"/>
      <c r="J5532"/>
      <c r="K5532"/>
      <c r="L5532"/>
    </row>
    <row r="5533" spans="2:12" x14ac:dyDescent="0.35">
      <c r="B5533"/>
      <c r="D5533"/>
      <c r="G5533"/>
      <c r="H5533"/>
      <c r="I5533"/>
      <c r="J5533"/>
      <c r="K5533"/>
      <c r="L5533"/>
    </row>
    <row r="5534" spans="2:12" x14ac:dyDescent="0.35">
      <c r="B5534"/>
      <c r="D5534"/>
      <c r="G5534"/>
      <c r="H5534"/>
      <c r="I5534"/>
      <c r="J5534"/>
      <c r="K5534"/>
      <c r="L5534"/>
    </row>
    <row r="5535" spans="2:12" x14ac:dyDescent="0.35">
      <c r="B5535"/>
      <c r="D5535"/>
      <c r="G5535"/>
      <c r="H5535"/>
      <c r="I5535"/>
      <c r="J5535"/>
      <c r="K5535"/>
      <c r="L5535"/>
    </row>
    <row r="5536" spans="2:12" x14ac:dyDescent="0.35">
      <c r="B5536"/>
      <c r="D5536"/>
      <c r="G5536"/>
      <c r="H5536"/>
      <c r="I5536"/>
      <c r="J5536"/>
      <c r="K5536"/>
      <c r="L5536"/>
    </row>
    <row r="5537" spans="2:12" x14ac:dyDescent="0.35">
      <c r="B5537"/>
      <c r="D5537"/>
      <c r="G5537"/>
      <c r="H5537"/>
      <c r="I5537"/>
      <c r="J5537"/>
      <c r="K5537"/>
      <c r="L5537"/>
    </row>
    <row r="5538" spans="2:12" x14ac:dyDescent="0.35">
      <c r="B5538"/>
      <c r="D5538"/>
      <c r="G5538"/>
      <c r="H5538"/>
      <c r="I5538"/>
      <c r="J5538"/>
      <c r="K5538"/>
      <c r="L5538"/>
    </row>
    <row r="5539" spans="2:12" x14ac:dyDescent="0.35">
      <c r="B5539"/>
      <c r="D5539"/>
      <c r="G5539"/>
      <c r="H5539"/>
      <c r="I5539"/>
      <c r="J5539"/>
      <c r="K5539"/>
      <c r="L5539"/>
    </row>
    <row r="5540" spans="2:12" x14ac:dyDescent="0.35">
      <c r="B5540"/>
      <c r="D5540"/>
      <c r="G5540"/>
      <c r="H5540"/>
      <c r="I5540"/>
      <c r="J5540"/>
      <c r="K5540"/>
      <c r="L5540"/>
    </row>
    <row r="5541" spans="2:12" x14ac:dyDescent="0.35">
      <c r="B5541"/>
      <c r="D5541"/>
      <c r="G5541"/>
      <c r="H5541"/>
      <c r="I5541"/>
      <c r="J5541"/>
      <c r="K5541"/>
      <c r="L5541"/>
    </row>
    <row r="5542" spans="2:12" x14ac:dyDescent="0.35">
      <c r="B5542"/>
      <c r="D5542"/>
      <c r="G5542"/>
      <c r="H5542"/>
      <c r="I5542"/>
      <c r="J5542"/>
      <c r="K5542"/>
      <c r="L5542"/>
    </row>
    <row r="5543" spans="2:12" x14ac:dyDescent="0.35">
      <c r="B5543"/>
      <c r="D5543"/>
      <c r="G5543"/>
      <c r="H5543"/>
      <c r="I5543"/>
      <c r="J5543"/>
      <c r="K5543"/>
      <c r="L5543"/>
    </row>
    <row r="5544" spans="2:12" x14ac:dyDescent="0.35">
      <c r="B5544"/>
      <c r="D5544"/>
      <c r="G5544"/>
      <c r="H5544"/>
      <c r="I5544"/>
      <c r="J5544"/>
      <c r="K5544"/>
      <c r="L5544"/>
    </row>
    <row r="5545" spans="2:12" x14ac:dyDescent="0.35">
      <c r="B5545"/>
      <c r="D5545"/>
      <c r="G5545"/>
      <c r="H5545"/>
      <c r="I5545"/>
      <c r="J5545"/>
      <c r="K5545"/>
      <c r="L5545"/>
    </row>
    <row r="5546" spans="2:12" x14ac:dyDescent="0.35">
      <c r="B5546"/>
      <c r="D5546"/>
      <c r="G5546"/>
      <c r="H5546"/>
      <c r="I5546"/>
      <c r="J5546"/>
      <c r="K5546"/>
      <c r="L5546"/>
    </row>
    <row r="5547" spans="2:12" x14ac:dyDescent="0.35">
      <c r="B5547"/>
      <c r="D5547"/>
      <c r="G5547"/>
      <c r="H5547"/>
      <c r="I5547"/>
      <c r="J5547"/>
      <c r="K5547"/>
      <c r="L5547"/>
    </row>
    <row r="5548" spans="2:12" x14ac:dyDescent="0.35">
      <c r="B5548"/>
      <c r="D5548"/>
      <c r="G5548"/>
      <c r="H5548"/>
      <c r="I5548"/>
      <c r="J5548"/>
      <c r="K5548"/>
      <c r="L5548"/>
    </row>
    <row r="5549" spans="2:12" x14ac:dyDescent="0.35">
      <c r="B5549"/>
      <c r="D5549"/>
      <c r="G5549"/>
      <c r="H5549"/>
      <c r="I5549"/>
      <c r="J5549"/>
      <c r="K5549"/>
      <c r="L5549"/>
    </row>
    <row r="5550" spans="2:12" x14ac:dyDescent="0.35">
      <c r="B5550"/>
      <c r="D5550"/>
      <c r="G5550"/>
      <c r="H5550"/>
      <c r="I5550"/>
      <c r="J5550"/>
      <c r="K5550"/>
      <c r="L5550"/>
    </row>
    <row r="5551" spans="2:12" x14ac:dyDescent="0.35">
      <c r="B5551"/>
      <c r="D5551"/>
      <c r="G5551"/>
      <c r="H5551"/>
      <c r="I5551"/>
      <c r="J5551"/>
      <c r="K5551"/>
      <c r="L5551"/>
    </row>
    <row r="5552" spans="2:12" x14ac:dyDescent="0.35">
      <c r="B5552"/>
      <c r="D5552"/>
      <c r="G5552"/>
      <c r="H5552"/>
      <c r="I5552"/>
      <c r="J5552"/>
      <c r="K5552"/>
      <c r="L5552"/>
    </row>
    <row r="5553" spans="2:12" x14ac:dyDescent="0.35">
      <c r="B5553"/>
      <c r="D5553"/>
      <c r="G5553"/>
      <c r="H5553"/>
      <c r="I5553"/>
      <c r="J5553"/>
      <c r="K5553"/>
      <c r="L5553"/>
    </row>
    <row r="5554" spans="2:12" x14ac:dyDescent="0.35">
      <c r="B5554"/>
      <c r="D5554"/>
      <c r="G5554"/>
      <c r="H5554"/>
      <c r="I5554"/>
      <c r="J5554"/>
      <c r="K5554"/>
      <c r="L5554"/>
    </row>
    <row r="5555" spans="2:12" x14ac:dyDescent="0.35">
      <c r="B5555"/>
      <c r="D5555"/>
      <c r="G5555"/>
      <c r="H5555"/>
      <c r="I5555"/>
      <c r="J5555"/>
      <c r="K5555"/>
      <c r="L5555"/>
    </row>
    <row r="5556" spans="2:12" x14ac:dyDescent="0.35">
      <c r="B5556"/>
      <c r="D5556"/>
      <c r="G5556"/>
      <c r="H5556"/>
      <c r="I5556"/>
      <c r="J5556"/>
      <c r="K5556"/>
      <c r="L5556"/>
    </row>
    <row r="5557" spans="2:12" x14ac:dyDescent="0.35">
      <c r="B5557"/>
      <c r="D5557"/>
      <c r="G5557"/>
      <c r="H5557"/>
      <c r="I5557"/>
      <c r="J5557"/>
      <c r="K5557"/>
      <c r="L5557"/>
    </row>
    <row r="5558" spans="2:12" x14ac:dyDescent="0.35">
      <c r="B5558"/>
      <c r="D5558"/>
      <c r="G5558"/>
      <c r="H5558"/>
      <c r="I5558"/>
      <c r="J5558"/>
      <c r="K5558"/>
      <c r="L5558"/>
    </row>
    <row r="5559" spans="2:12" x14ac:dyDescent="0.35">
      <c r="B5559"/>
      <c r="D5559"/>
      <c r="G5559"/>
      <c r="H5559"/>
      <c r="I5559"/>
      <c r="J5559"/>
      <c r="K5559"/>
      <c r="L5559"/>
    </row>
    <row r="5560" spans="2:12" x14ac:dyDescent="0.35">
      <c r="B5560"/>
      <c r="D5560"/>
      <c r="G5560"/>
      <c r="H5560"/>
      <c r="I5560"/>
      <c r="J5560"/>
      <c r="K5560"/>
      <c r="L5560"/>
    </row>
    <row r="5561" spans="2:12" x14ac:dyDescent="0.35">
      <c r="B5561"/>
      <c r="D5561"/>
      <c r="G5561"/>
      <c r="H5561"/>
      <c r="I5561"/>
      <c r="J5561"/>
      <c r="K5561"/>
      <c r="L5561"/>
    </row>
    <row r="5562" spans="2:12" x14ac:dyDescent="0.35">
      <c r="B5562"/>
      <c r="D5562"/>
      <c r="G5562"/>
      <c r="H5562"/>
      <c r="I5562"/>
      <c r="J5562"/>
      <c r="K5562"/>
      <c r="L5562"/>
    </row>
    <row r="5563" spans="2:12" x14ac:dyDescent="0.35">
      <c r="B5563"/>
      <c r="D5563"/>
      <c r="G5563"/>
      <c r="H5563"/>
      <c r="I5563"/>
      <c r="J5563"/>
      <c r="K5563"/>
      <c r="L5563"/>
    </row>
    <row r="5564" spans="2:12" x14ac:dyDescent="0.35">
      <c r="B5564"/>
      <c r="D5564"/>
      <c r="G5564"/>
      <c r="H5564"/>
      <c r="I5564"/>
      <c r="J5564"/>
      <c r="K5564"/>
      <c r="L5564"/>
    </row>
    <row r="5565" spans="2:12" x14ac:dyDescent="0.35">
      <c r="B5565"/>
      <c r="D5565"/>
      <c r="G5565"/>
      <c r="H5565"/>
      <c r="I5565"/>
      <c r="J5565"/>
      <c r="K5565"/>
      <c r="L5565"/>
    </row>
    <row r="5566" spans="2:12" x14ac:dyDescent="0.35">
      <c r="B5566"/>
      <c r="D5566"/>
      <c r="G5566"/>
      <c r="H5566"/>
      <c r="I5566"/>
      <c r="J5566"/>
      <c r="K5566"/>
      <c r="L5566"/>
    </row>
    <row r="5567" spans="2:12" x14ac:dyDescent="0.35">
      <c r="B5567"/>
      <c r="D5567"/>
      <c r="G5567"/>
      <c r="H5567"/>
      <c r="I5567"/>
      <c r="J5567"/>
      <c r="K5567"/>
      <c r="L5567"/>
    </row>
    <row r="5568" spans="2:12" x14ac:dyDescent="0.35">
      <c r="B5568"/>
      <c r="D5568"/>
      <c r="G5568"/>
      <c r="H5568"/>
      <c r="I5568"/>
      <c r="J5568"/>
      <c r="K5568"/>
      <c r="L5568"/>
    </row>
    <row r="5569" spans="2:12" x14ac:dyDescent="0.35">
      <c r="B5569"/>
      <c r="D5569"/>
      <c r="G5569"/>
      <c r="H5569"/>
      <c r="I5569"/>
      <c r="J5569"/>
      <c r="K5569"/>
      <c r="L5569"/>
    </row>
    <row r="5570" spans="2:12" x14ac:dyDescent="0.35">
      <c r="B5570"/>
      <c r="D5570"/>
      <c r="G5570"/>
      <c r="H5570"/>
      <c r="I5570"/>
      <c r="J5570"/>
      <c r="K5570"/>
      <c r="L5570"/>
    </row>
    <row r="5571" spans="2:12" x14ac:dyDescent="0.35">
      <c r="B5571"/>
      <c r="D5571"/>
      <c r="G5571"/>
      <c r="H5571"/>
      <c r="I5571"/>
      <c r="J5571"/>
      <c r="K5571"/>
      <c r="L5571"/>
    </row>
    <row r="5572" spans="2:12" x14ac:dyDescent="0.35">
      <c r="B5572"/>
      <c r="D5572"/>
      <c r="G5572"/>
      <c r="H5572"/>
      <c r="I5572"/>
      <c r="J5572"/>
      <c r="K5572"/>
      <c r="L5572"/>
    </row>
    <row r="5573" spans="2:12" x14ac:dyDescent="0.35">
      <c r="B5573"/>
      <c r="D5573"/>
      <c r="G5573"/>
      <c r="H5573"/>
      <c r="I5573"/>
      <c r="J5573"/>
      <c r="K5573"/>
      <c r="L5573"/>
    </row>
    <row r="5574" spans="2:12" x14ac:dyDescent="0.35">
      <c r="B5574"/>
      <c r="D5574"/>
      <c r="G5574"/>
      <c r="H5574"/>
      <c r="I5574"/>
      <c r="J5574"/>
      <c r="K5574"/>
      <c r="L5574"/>
    </row>
    <row r="5575" spans="2:12" x14ac:dyDescent="0.35">
      <c r="B5575"/>
      <c r="D5575"/>
      <c r="G5575"/>
      <c r="H5575"/>
      <c r="I5575"/>
      <c r="J5575"/>
      <c r="K5575"/>
      <c r="L5575"/>
    </row>
    <row r="5576" spans="2:12" x14ac:dyDescent="0.35">
      <c r="B5576"/>
      <c r="D5576"/>
      <c r="G5576"/>
      <c r="H5576"/>
      <c r="I5576"/>
      <c r="J5576"/>
      <c r="K5576"/>
      <c r="L5576"/>
    </row>
    <row r="5577" spans="2:12" x14ac:dyDescent="0.35">
      <c r="B5577"/>
      <c r="D5577"/>
      <c r="G5577"/>
      <c r="H5577"/>
      <c r="I5577"/>
      <c r="J5577"/>
      <c r="K5577"/>
      <c r="L5577"/>
    </row>
    <row r="5578" spans="2:12" x14ac:dyDescent="0.35">
      <c r="B5578"/>
      <c r="D5578"/>
      <c r="G5578"/>
      <c r="H5578"/>
      <c r="I5578"/>
      <c r="J5578"/>
      <c r="K5578"/>
      <c r="L5578"/>
    </row>
    <row r="5579" spans="2:12" x14ac:dyDescent="0.35">
      <c r="B5579"/>
      <c r="D5579"/>
      <c r="G5579"/>
      <c r="H5579"/>
      <c r="I5579"/>
      <c r="J5579"/>
      <c r="K5579"/>
      <c r="L5579"/>
    </row>
    <row r="5580" spans="2:12" x14ac:dyDescent="0.35">
      <c r="B5580"/>
      <c r="D5580"/>
      <c r="G5580"/>
      <c r="H5580"/>
      <c r="I5580"/>
      <c r="J5580"/>
      <c r="K5580"/>
      <c r="L5580"/>
    </row>
    <row r="5581" spans="2:12" x14ac:dyDescent="0.35">
      <c r="B5581"/>
      <c r="D5581"/>
      <c r="G5581"/>
      <c r="H5581"/>
      <c r="I5581"/>
      <c r="J5581"/>
      <c r="K5581"/>
      <c r="L5581"/>
    </row>
    <row r="5582" spans="2:12" x14ac:dyDescent="0.35">
      <c r="B5582"/>
      <c r="D5582"/>
      <c r="G5582"/>
      <c r="H5582"/>
      <c r="I5582"/>
      <c r="J5582"/>
      <c r="K5582"/>
      <c r="L5582"/>
    </row>
    <row r="5583" spans="2:12" x14ac:dyDescent="0.35">
      <c r="B5583"/>
      <c r="D5583"/>
      <c r="G5583"/>
      <c r="H5583"/>
      <c r="I5583"/>
      <c r="J5583"/>
      <c r="K5583"/>
      <c r="L5583"/>
    </row>
    <row r="5584" spans="2:12" x14ac:dyDescent="0.35">
      <c r="B5584"/>
      <c r="D5584"/>
      <c r="G5584"/>
      <c r="H5584"/>
      <c r="I5584"/>
      <c r="J5584"/>
      <c r="K5584"/>
      <c r="L5584"/>
    </row>
    <row r="5585" spans="2:12" x14ac:dyDescent="0.35">
      <c r="B5585"/>
      <c r="D5585"/>
      <c r="G5585"/>
      <c r="H5585"/>
      <c r="I5585"/>
      <c r="J5585"/>
      <c r="K5585"/>
      <c r="L5585"/>
    </row>
    <row r="5586" spans="2:12" x14ac:dyDescent="0.35">
      <c r="B5586"/>
      <c r="D5586"/>
      <c r="G5586"/>
      <c r="H5586"/>
      <c r="I5586"/>
      <c r="J5586"/>
      <c r="K5586"/>
      <c r="L5586"/>
    </row>
    <row r="5587" spans="2:12" x14ac:dyDescent="0.35">
      <c r="B5587"/>
      <c r="D5587"/>
      <c r="G5587"/>
      <c r="H5587"/>
      <c r="I5587"/>
      <c r="J5587"/>
      <c r="K5587"/>
      <c r="L5587"/>
    </row>
    <row r="5588" spans="2:12" x14ac:dyDescent="0.35">
      <c r="B5588"/>
      <c r="D5588"/>
      <c r="G5588"/>
      <c r="H5588"/>
      <c r="I5588"/>
      <c r="J5588"/>
      <c r="K5588"/>
      <c r="L5588"/>
    </row>
    <row r="5589" spans="2:12" x14ac:dyDescent="0.35">
      <c r="B5589"/>
      <c r="D5589"/>
      <c r="G5589"/>
      <c r="H5589"/>
      <c r="I5589"/>
      <c r="J5589"/>
      <c r="K5589"/>
      <c r="L5589"/>
    </row>
    <row r="5590" spans="2:12" x14ac:dyDescent="0.35">
      <c r="B5590"/>
      <c r="D5590"/>
      <c r="G5590"/>
      <c r="H5590"/>
      <c r="I5590"/>
      <c r="J5590"/>
      <c r="K5590"/>
      <c r="L5590"/>
    </row>
    <row r="5591" spans="2:12" x14ac:dyDescent="0.35">
      <c r="B5591"/>
      <c r="D5591"/>
      <c r="G5591"/>
      <c r="H5591"/>
      <c r="I5591"/>
      <c r="J5591"/>
      <c r="K5591"/>
      <c r="L5591"/>
    </row>
    <row r="5592" spans="2:12" x14ac:dyDescent="0.35">
      <c r="B5592"/>
      <c r="D5592"/>
      <c r="G5592"/>
      <c r="H5592"/>
      <c r="I5592"/>
      <c r="J5592"/>
      <c r="K5592"/>
      <c r="L5592"/>
    </row>
    <row r="5593" spans="2:12" x14ac:dyDescent="0.35">
      <c r="B5593"/>
      <c r="D5593"/>
      <c r="G5593"/>
      <c r="H5593"/>
      <c r="I5593"/>
      <c r="J5593"/>
      <c r="K5593"/>
      <c r="L5593"/>
    </row>
    <row r="5594" spans="2:12" x14ac:dyDescent="0.35">
      <c r="B5594"/>
      <c r="D5594"/>
      <c r="G5594"/>
      <c r="H5594"/>
      <c r="I5594"/>
      <c r="J5594"/>
      <c r="K5594"/>
      <c r="L5594"/>
    </row>
    <row r="5595" spans="2:12" x14ac:dyDescent="0.35">
      <c r="B5595"/>
      <c r="D5595"/>
      <c r="G5595"/>
      <c r="H5595"/>
      <c r="I5595"/>
      <c r="J5595"/>
      <c r="K5595"/>
      <c r="L5595"/>
    </row>
    <row r="5596" spans="2:12" x14ac:dyDescent="0.35">
      <c r="B5596"/>
      <c r="D5596"/>
      <c r="G5596"/>
      <c r="H5596"/>
      <c r="I5596"/>
      <c r="J5596"/>
      <c r="K5596"/>
      <c r="L5596"/>
    </row>
    <row r="5597" spans="2:12" x14ac:dyDescent="0.35">
      <c r="B5597"/>
      <c r="D5597"/>
      <c r="G5597"/>
      <c r="H5597"/>
      <c r="I5597"/>
      <c r="J5597"/>
      <c r="K5597"/>
      <c r="L5597"/>
    </row>
    <row r="5598" spans="2:12" x14ac:dyDescent="0.35">
      <c r="B5598"/>
      <c r="D5598"/>
      <c r="G5598"/>
      <c r="H5598"/>
      <c r="I5598"/>
      <c r="J5598"/>
      <c r="K5598"/>
      <c r="L5598"/>
    </row>
    <row r="5599" spans="2:12" x14ac:dyDescent="0.35">
      <c r="B5599"/>
      <c r="D5599"/>
      <c r="G5599"/>
      <c r="H5599"/>
      <c r="I5599"/>
      <c r="J5599"/>
      <c r="K5599"/>
      <c r="L5599"/>
    </row>
    <row r="5600" spans="2:12" x14ac:dyDescent="0.35">
      <c r="B5600"/>
      <c r="D5600"/>
      <c r="G5600"/>
      <c r="H5600"/>
      <c r="I5600"/>
      <c r="J5600"/>
      <c r="K5600"/>
      <c r="L5600"/>
    </row>
    <row r="5601" spans="2:12" x14ac:dyDescent="0.35">
      <c r="B5601"/>
      <c r="D5601"/>
      <c r="G5601"/>
      <c r="H5601"/>
      <c r="I5601"/>
      <c r="J5601"/>
      <c r="K5601"/>
      <c r="L5601"/>
    </row>
    <row r="5602" spans="2:12" x14ac:dyDescent="0.35">
      <c r="B5602"/>
      <c r="D5602"/>
      <c r="G5602"/>
      <c r="H5602"/>
      <c r="I5602"/>
      <c r="J5602"/>
      <c r="K5602"/>
      <c r="L5602"/>
    </row>
    <row r="5603" spans="2:12" x14ac:dyDescent="0.35">
      <c r="B5603"/>
      <c r="D5603"/>
      <c r="G5603"/>
      <c r="H5603"/>
      <c r="I5603"/>
      <c r="J5603"/>
      <c r="K5603"/>
      <c r="L5603"/>
    </row>
    <row r="5604" spans="2:12" x14ac:dyDescent="0.35">
      <c r="B5604"/>
      <c r="D5604"/>
      <c r="G5604"/>
      <c r="H5604"/>
      <c r="I5604"/>
      <c r="J5604"/>
      <c r="K5604"/>
      <c r="L5604"/>
    </row>
    <row r="5605" spans="2:12" x14ac:dyDescent="0.35">
      <c r="B5605"/>
      <c r="D5605"/>
      <c r="G5605"/>
      <c r="H5605"/>
      <c r="I5605"/>
      <c r="J5605"/>
      <c r="K5605"/>
      <c r="L5605"/>
    </row>
    <row r="5606" spans="2:12" x14ac:dyDescent="0.35">
      <c r="B5606"/>
      <c r="D5606"/>
      <c r="G5606"/>
      <c r="H5606"/>
      <c r="I5606"/>
      <c r="J5606"/>
      <c r="K5606"/>
      <c r="L5606"/>
    </row>
    <row r="5607" spans="2:12" x14ac:dyDescent="0.35">
      <c r="B5607"/>
      <c r="D5607"/>
      <c r="G5607"/>
      <c r="H5607"/>
      <c r="I5607"/>
      <c r="J5607"/>
      <c r="K5607"/>
      <c r="L5607"/>
    </row>
    <row r="5608" spans="2:12" x14ac:dyDescent="0.35">
      <c r="B5608"/>
      <c r="D5608"/>
      <c r="G5608"/>
      <c r="H5608"/>
      <c r="I5608"/>
      <c r="J5608"/>
      <c r="K5608"/>
      <c r="L5608"/>
    </row>
    <row r="5609" spans="2:12" x14ac:dyDescent="0.35">
      <c r="B5609"/>
      <c r="D5609"/>
      <c r="G5609"/>
      <c r="H5609"/>
      <c r="I5609"/>
      <c r="J5609"/>
      <c r="K5609"/>
      <c r="L5609"/>
    </row>
    <row r="5610" spans="2:12" x14ac:dyDescent="0.35">
      <c r="B5610"/>
      <c r="D5610"/>
      <c r="G5610"/>
      <c r="H5610"/>
      <c r="I5610"/>
      <c r="J5610"/>
      <c r="K5610"/>
      <c r="L5610"/>
    </row>
    <row r="5611" spans="2:12" x14ac:dyDescent="0.35">
      <c r="B5611"/>
      <c r="D5611"/>
      <c r="G5611"/>
      <c r="H5611"/>
      <c r="I5611"/>
      <c r="J5611"/>
      <c r="K5611"/>
      <c r="L5611"/>
    </row>
    <row r="5612" spans="2:12" x14ac:dyDescent="0.35">
      <c r="B5612"/>
      <c r="D5612"/>
      <c r="G5612"/>
      <c r="H5612"/>
      <c r="I5612"/>
      <c r="J5612"/>
      <c r="K5612"/>
      <c r="L5612"/>
    </row>
    <row r="5613" spans="2:12" x14ac:dyDescent="0.35">
      <c r="B5613"/>
      <c r="D5613"/>
      <c r="G5613"/>
      <c r="H5613"/>
      <c r="I5613"/>
      <c r="J5613"/>
      <c r="K5613"/>
      <c r="L5613"/>
    </row>
    <row r="5614" spans="2:12" x14ac:dyDescent="0.35">
      <c r="B5614"/>
      <c r="D5614"/>
      <c r="G5614"/>
      <c r="H5614"/>
      <c r="I5614"/>
      <c r="J5614"/>
      <c r="K5614"/>
      <c r="L5614"/>
    </row>
    <row r="5615" spans="2:12" x14ac:dyDescent="0.35">
      <c r="B5615"/>
      <c r="D5615"/>
      <c r="G5615"/>
      <c r="H5615"/>
      <c r="I5615"/>
      <c r="J5615"/>
      <c r="K5615"/>
      <c r="L5615"/>
    </row>
    <row r="5616" spans="2:12" x14ac:dyDescent="0.35">
      <c r="B5616"/>
      <c r="D5616"/>
      <c r="G5616"/>
      <c r="H5616"/>
      <c r="I5616"/>
      <c r="J5616"/>
      <c r="K5616"/>
      <c r="L5616"/>
    </row>
    <row r="5617" spans="2:12" x14ac:dyDescent="0.35">
      <c r="B5617"/>
      <c r="D5617"/>
      <c r="G5617"/>
      <c r="H5617"/>
      <c r="I5617"/>
      <c r="J5617"/>
      <c r="K5617"/>
      <c r="L5617"/>
    </row>
    <row r="5618" spans="2:12" x14ac:dyDescent="0.35">
      <c r="B5618"/>
      <c r="D5618"/>
      <c r="G5618"/>
      <c r="H5618"/>
      <c r="I5618"/>
      <c r="J5618"/>
      <c r="K5618"/>
      <c r="L5618"/>
    </row>
    <row r="5619" spans="2:12" x14ac:dyDescent="0.35">
      <c r="B5619"/>
      <c r="D5619"/>
      <c r="G5619"/>
      <c r="H5619"/>
      <c r="I5619"/>
      <c r="J5619"/>
      <c r="K5619"/>
      <c r="L5619"/>
    </row>
    <row r="5620" spans="2:12" x14ac:dyDescent="0.35">
      <c r="B5620"/>
      <c r="D5620"/>
      <c r="G5620"/>
      <c r="H5620"/>
      <c r="I5620"/>
      <c r="J5620"/>
      <c r="K5620"/>
      <c r="L5620"/>
    </row>
    <row r="5621" spans="2:12" x14ac:dyDescent="0.35">
      <c r="B5621"/>
      <c r="D5621"/>
      <c r="G5621"/>
      <c r="H5621"/>
      <c r="I5621"/>
      <c r="J5621"/>
      <c r="K5621"/>
      <c r="L5621"/>
    </row>
    <row r="5622" spans="2:12" x14ac:dyDescent="0.35">
      <c r="B5622"/>
      <c r="D5622"/>
      <c r="G5622"/>
      <c r="H5622"/>
      <c r="I5622"/>
      <c r="J5622"/>
      <c r="K5622"/>
      <c r="L5622"/>
    </row>
    <row r="5623" spans="2:12" x14ac:dyDescent="0.35">
      <c r="B5623"/>
      <c r="D5623"/>
      <c r="G5623"/>
      <c r="H5623"/>
      <c r="I5623"/>
      <c r="J5623"/>
      <c r="K5623"/>
      <c r="L5623"/>
    </row>
    <row r="5624" spans="2:12" x14ac:dyDescent="0.35">
      <c r="B5624"/>
      <c r="D5624"/>
      <c r="G5624"/>
      <c r="H5624"/>
      <c r="I5624"/>
      <c r="J5624"/>
      <c r="K5624"/>
      <c r="L5624"/>
    </row>
    <row r="5625" spans="2:12" x14ac:dyDescent="0.35">
      <c r="B5625"/>
      <c r="D5625"/>
      <c r="G5625"/>
      <c r="H5625"/>
      <c r="I5625"/>
      <c r="J5625"/>
      <c r="K5625"/>
      <c r="L5625"/>
    </row>
    <row r="5626" spans="2:12" x14ac:dyDescent="0.35">
      <c r="B5626"/>
      <c r="D5626"/>
      <c r="G5626"/>
      <c r="H5626"/>
      <c r="I5626"/>
      <c r="J5626"/>
      <c r="K5626"/>
      <c r="L5626"/>
    </row>
    <row r="5627" spans="2:12" x14ac:dyDescent="0.35">
      <c r="B5627"/>
      <c r="D5627"/>
      <c r="G5627"/>
      <c r="H5627"/>
      <c r="I5627"/>
      <c r="J5627"/>
      <c r="K5627"/>
      <c r="L5627"/>
    </row>
    <row r="5628" spans="2:12" x14ac:dyDescent="0.35">
      <c r="B5628"/>
      <c r="D5628"/>
      <c r="G5628"/>
      <c r="H5628"/>
      <c r="I5628"/>
      <c r="J5628"/>
      <c r="K5628"/>
      <c r="L5628"/>
    </row>
    <row r="5629" spans="2:12" x14ac:dyDescent="0.35">
      <c r="B5629"/>
      <c r="D5629"/>
      <c r="G5629"/>
      <c r="H5629"/>
      <c r="I5629"/>
      <c r="J5629"/>
      <c r="K5629"/>
      <c r="L5629"/>
    </row>
    <row r="5630" spans="2:12" x14ac:dyDescent="0.35">
      <c r="B5630"/>
      <c r="D5630"/>
      <c r="G5630"/>
      <c r="H5630"/>
      <c r="I5630"/>
      <c r="J5630"/>
      <c r="K5630"/>
      <c r="L5630"/>
    </row>
    <row r="5631" spans="2:12" x14ac:dyDescent="0.35">
      <c r="B5631"/>
      <c r="D5631"/>
      <c r="G5631"/>
      <c r="H5631"/>
      <c r="I5631"/>
      <c r="J5631"/>
      <c r="K5631"/>
      <c r="L5631"/>
    </row>
    <row r="5632" spans="2:12" x14ac:dyDescent="0.35">
      <c r="B5632"/>
      <c r="D5632"/>
      <c r="G5632"/>
      <c r="H5632"/>
      <c r="I5632"/>
      <c r="J5632"/>
      <c r="K5632"/>
      <c r="L5632"/>
    </row>
    <row r="5633" spans="2:12" x14ac:dyDescent="0.35">
      <c r="B5633"/>
      <c r="D5633"/>
      <c r="G5633"/>
      <c r="H5633"/>
      <c r="I5633"/>
      <c r="J5633"/>
      <c r="K5633"/>
      <c r="L5633"/>
    </row>
    <row r="5634" spans="2:12" x14ac:dyDescent="0.35">
      <c r="B5634"/>
      <c r="D5634"/>
      <c r="G5634"/>
      <c r="H5634"/>
      <c r="I5634"/>
      <c r="J5634"/>
      <c r="K5634"/>
      <c r="L5634"/>
    </row>
    <row r="5635" spans="2:12" x14ac:dyDescent="0.35">
      <c r="B5635"/>
      <c r="D5635"/>
      <c r="G5635"/>
      <c r="H5635"/>
      <c r="I5635"/>
      <c r="J5635"/>
      <c r="K5635"/>
      <c r="L5635"/>
    </row>
    <row r="5636" spans="2:12" x14ac:dyDescent="0.35">
      <c r="B5636"/>
      <c r="D5636"/>
      <c r="G5636"/>
      <c r="H5636"/>
      <c r="I5636"/>
      <c r="J5636"/>
      <c r="K5636"/>
      <c r="L5636"/>
    </row>
    <row r="5637" spans="2:12" x14ac:dyDescent="0.35">
      <c r="B5637"/>
      <c r="D5637"/>
      <c r="G5637"/>
      <c r="H5637"/>
      <c r="I5637"/>
      <c r="J5637"/>
      <c r="K5637"/>
      <c r="L5637"/>
    </row>
    <row r="5638" spans="2:12" x14ac:dyDescent="0.35">
      <c r="B5638"/>
      <c r="D5638"/>
      <c r="G5638"/>
      <c r="H5638"/>
      <c r="I5638"/>
      <c r="J5638"/>
      <c r="K5638"/>
      <c r="L5638"/>
    </row>
    <row r="5639" spans="2:12" x14ac:dyDescent="0.35">
      <c r="B5639"/>
      <c r="D5639"/>
      <c r="G5639"/>
      <c r="H5639"/>
      <c r="I5639"/>
      <c r="J5639"/>
      <c r="K5639"/>
      <c r="L5639"/>
    </row>
    <row r="5640" spans="2:12" x14ac:dyDescent="0.35">
      <c r="B5640"/>
      <c r="D5640"/>
      <c r="G5640"/>
      <c r="H5640"/>
      <c r="I5640"/>
      <c r="J5640"/>
      <c r="K5640"/>
      <c r="L5640"/>
    </row>
    <row r="5641" spans="2:12" x14ac:dyDescent="0.35">
      <c r="B5641"/>
      <c r="D5641"/>
      <c r="G5641"/>
      <c r="H5641"/>
      <c r="I5641"/>
      <c r="J5641"/>
      <c r="K5641"/>
      <c r="L5641"/>
    </row>
    <row r="5642" spans="2:12" x14ac:dyDescent="0.35">
      <c r="B5642"/>
      <c r="D5642"/>
      <c r="G5642"/>
      <c r="H5642"/>
      <c r="I5642"/>
      <c r="J5642"/>
      <c r="K5642"/>
      <c r="L5642"/>
    </row>
    <row r="5643" spans="2:12" x14ac:dyDescent="0.35">
      <c r="B5643"/>
      <c r="D5643"/>
      <c r="G5643"/>
      <c r="H5643"/>
      <c r="I5643"/>
      <c r="J5643"/>
      <c r="K5643"/>
      <c r="L5643"/>
    </row>
    <row r="5644" spans="2:12" x14ac:dyDescent="0.35">
      <c r="B5644"/>
      <c r="D5644"/>
      <c r="G5644"/>
      <c r="H5644"/>
      <c r="I5644"/>
      <c r="J5644"/>
      <c r="K5644"/>
      <c r="L5644"/>
    </row>
    <row r="5645" spans="2:12" x14ac:dyDescent="0.35">
      <c r="B5645"/>
      <c r="D5645"/>
      <c r="G5645"/>
      <c r="H5645"/>
      <c r="I5645"/>
      <c r="J5645"/>
      <c r="K5645"/>
      <c r="L5645"/>
    </row>
    <row r="5646" spans="2:12" x14ac:dyDescent="0.35">
      <c r="B5646"/>
      <c r="D5646"/>
      <c r="G5646"/>
      <c r="H5646"/>
      <c r="I5646"/>
      <c r="J5646"/>
      <c r="K5646"/>
      <c r="L5646"/>
    </row>
    <row r="5647" spans="2:12" x14ac:dyDescent="0.35">
      <c r="B5647"/>
      <c r="D5647"/>
      <c r="G5647"/>
      <c r="H5647"/>
      <c r="I5647"/>
      <c r="J5647"/>
      <c r="K5647"/>
      <c r="L5647"/>
    </row>
    <row r="5648" spans="2:12" x14ac:dyDescent="0.35">
      <c r="B5648"/>
      <c r="D5648"/>
      <c r="G5648"/>
      <c r="H5648"/>
      <c r="I5648"/>
      <c r="J5648"/>
      <c r="K5648"/>
      <c r="L5648"/>
    </row>
    <row r="5649" spans="2:12" x14ac:dyDescent="0.35">
      <c r="B5649"/>
      <c r="D5649"/>
      <c r="G5649"/>
      <c r="H5649"/>
      <c r="I5649"/>
      <c r="J5649"/>
      <c r="K5649"/>
      <c r="L5649"/>
    </row>
    <row r="5650" spans="2:12" x14ac:dyDescent="0.35">
      <c r="B5650"/>
      <c r="D5650"/>
      <c r="G5650"/>
      <c r="H5650"/>
      <c r="I5650"/>
      <c r="J5650"/>
      <c r="K5650"/>
      <c r="L5650"/>
    </row>
    <row r="5651" spans="2:12" x14ac:dyDescent="0.35">
      <c r="B5651"/>
      <c r="D5651"/>
      <c r="G5651"/>
      <c r="H5651"/>
      <c r="I5651"/>
      <c r="J5651"/>
      <c r="K5651"/>
      <c r="L5651"/>
    </row>
    <row r="5652" spans="2:12" x14ac:dyDescent="0.35">
      <c r="B5652"/>
      <c r="D5652"/>
      <c r="G5652"/>
      <c r="H5652"/>
      <c r="I5652"/>
      <c r="J5652"/>
      <c r="K5652"/>
      <c r="L5652"/>
    </row>
    <row r="5653" spans="2:12" x14ac:dyDescent="0.35">
      <c r="B5653"/>
      <c r="D5653"/>
      <c r="G5653"/>
      <c r="H5653"/>
      <c r="I5653"/>
      <c r="J5653"/>
      <c r="K5653"/>
      <c r="L5653"/>
    </row>
    <row r="5654" spans="2:12" x14ac:dyDescent="0.35">
      <c r="B5654"/>
      <c r="D5654"/>
      <c r="G5654"/>
      <c r="H5654"/>
      <c r="I5654"/>
      <c r="J5654"/>
      <c r="K5654"/>
      <c r="L5654"/>
    </row>
    <row r="5655" spans="2:12" x14ac:dyDescent="0.35">
      <c r="B5655"/>
      <c r="D5655"/>
      <c r="G5655"/>
      <c r="H5655"/>
      <c r="I5655"/>
      <c r="J5655"/>
      <c r="K5655"/>
      <c r="L5655"/>
    </row>
    <row r="5656" spans="2:12" x14ac:dyDescent="0.35">
      <c r="B5656"/>
      <c r="D5656"/>
      <c r="G5656"/>
      <c r="H5656"/>
      <c r="I5656"/>
      <c r="J5656"/>
      <c r="K5656"/>
      <c r="L5656"/>
    </row>
    <row r="5657" spans="2:12" x14ac:dyDescent="0.35">
      <c r="B5657"/>
      <c r="D5657"/>
      <c r="G5657"/>
      <c r="H5657"/>
      <c r="I5657"/>
      <c r="J5657"/>
      <c r="K5657"/>
      <c r="L5657"/>
    </row>
    <row r="5658" spans="2:12" x14ac:dyDescent="0.35">
      <c r="B5658"/>
      <c r="D5658"/>
      <c r="G5658"/>
      <c r="H5658"/>
      <c r="I5658"/>
      <c r="J5658"/>
      <c r="K5658"/>
      <c r="L5658"/>
    </row>
    <row r="5659" spans="2:12" x14ac:dyDescent="0.35">
      <c r="B5659"/>
      <c r="D5659"/>
      <c r="G5659"/>
      <c r="H5659"/>
      <c r="I5659"/>
      <c r="J5659"/>
      <c r="K5659"/>
      <c r="L5659"/>
    </row>
    <row r="5660" spans="2:12" x14ac:dyDescent="0.35">
      <c r="B5660"/>
      <c r="D5660"/>
      <c r="G5660"/>
      <c r="H5660"/>
      <c r="I5660"/>
      <c r="J5660"/>
      <c r="K5660"/>
      <c r="L5660"/>
    </row>
    <row r="5661" spans="2:12" x14ac:dyDescent="0.35">
      <c r="B5661"/>
      <c r="D5661"/>
      <c r="G5661"/>
      <c r="H5661"/>
      <c r="I5661"/>
      <c r="J5661"/>
      <c r="K5661"/>
      <c r="L5661"/>
    </row>
    <row r="5662" spans="2:12" x14ac:dyDescent="0.35">
      <c r="B5662"/>
      <c r="D5662"/>
      <c r="G5662"/>
      <c r="H5662"/>
      <c r="I5662"/>
      <c r="J5662"/>
      <c r="K5662"/>
      <c r="L5662"/>
    </row>
    <row r="5663" spans="2:12" x14ac:dyDescent="0.35">
      <c r="B5663"/>
      <c r="D5663"/>
      <c r="G5663"/>
      <c r="H5663"/>
      <c r="I5663"/>
      <c r="J5663"/>
      <c r="K5663"/>
      <c r="L5663"/>
    </row>
    <row r="5664" spans="2:12" x14ac:dyDescent="0.35">
      <c r="B5664"/>
      <c r="D5664"/>
      <c r="G5664"/>
      <c r="H5664"/>
      <c r="I5664"/>
      <c r="J5664"/>
      <c r="K5664"/>
      <c r="L5664"/>
    </row>
    <row r="5665" spans="2:12" x14ac:dyDescent="0.35">
      <c r="B5665"/>
      <c r="D5665"/>
      <c r="G5665"/>
      <c r="H5665"/>
      <c r="I5665"/>
      <c r="J5665"/>
      <c r="K5665"/>
      <c r="L5665"/>
    </row>
    <row r="5666" spans="2:12" x14ac:dyDescent="0.35">
      <c r="B5666"/>
      <c r="D5666"/>
      <c r="G5666"/>
      <c r="H5666"/>
      <c r="I5666"/>
      <c r="J5666"/>
      <c r="K5666"/>
      <c r="L5666"/>
    </row>
    <row r="5667" spans="2:12" x14ac:dyDescent="0.35">
      <c r="B5667"/>
      <c r="D5667"/>
      <c r="G5667"/>
      <c r="H5667"/>
      <c r="I5667"/>
      <c r="J5667"/>
      <c r="K5667"/>
      <c r="L5667"/>
    </row>
    <row r="5668" spans="2:12" x14ac:dyDescent="0.35">
      <c r="B5668"/>
      <c r="D5668"/>
      <c r="G5668"/>
      <c r="H5668"/>
      <c r="I5668"/>
      <c r="J5668"/>
      <c r="K5668"/>
      <c r="L5668"/>
    </row>
    <row r="5669" spans="2:12" x14ac:dyDescent="0.35">
      <c r="B5669"/>
      <c r="D5669"/>
      <c r="G5669"/>
      <c r="H5669"/>
      <c r="I5669"/>
      <c r="J5669"/>
      <c r="K5669"/>
      <c r="L5669"/>
    </row>
    <row r="5670" spans="2:12" x14ac:dyDescent="0.35">
      <c r="B5670"/>
      <c r="D5670"/>
      <c r="G5670"/>
      <c r="H5670"/>
      <c r="I5670"/>
      <c r="J5670"/>
      <c r="K5670"/>
      <c r="L5670"/>
    </row>
    <row r="5671" spans="2:12" x14ac:dyDescent="0.35">
      <c r="B5671"/>
      <c r="D5671"/>
      <c r="G5671"/>
      <c r="H5671"/>
      <c r="I5671"/>
      <c r="J5671"/>
      <c r="K5671"/>
      <c r="L5671"/>
    </row>
    <row r="5672" spans="2:12" x14ac:dyDescent="0.35">
      <c r="B5672"/>
      <c r="D5672"/>
      <c r="G5672"/>
      <c r="H5672"/>
      <c r="I5672"/>
      <c r="J5672"/>
      <c r="K5672"/>
      <c r="L5672"/>
    </row>
    <row r="5673" spans="2:12" x14ac:dyDescent="0.35">
      <c r="B5673"/>
      <c r="D5673"/>
      <c r="G5673"/>
      <c r="H5673"/>
      <c r="I5673"/>
      <c r="J5673"/>
      <c r="K5673"/>
      <c r="L5673"/>
    </row>
    <row r="5674" spans="2:12" x14ac:dyDescent="0.35">
      <c r="B5674"/>
      <c r="D5674"/>
      <c r="G5674"/>
      <c r="H5674"/>
      <c r="I5674"/>
      <c r="J5674"/>
      <c r="K5674"/>
      <c r="L5674"/>
    </row>
    <row r="5675" spans="2:12" x14ac:dyDescent="0.35">
      <c r="B5675"/>
      <c r="D5675"/>
      <c r="G5675"/>
      <c r="H5675"/>
      <c r="I5675"/>
      <c r="J5675"/>
      <c r="K5675"/>
      <c r="L5675"/>
    </row>
    <row r="5676" spans="2:12" x14ac:dyDescent="0.35">
      <c r="B5676"/>
      <c r="D5676"/>
      <c r="G5676"/>
      <c r="H5676"/>
      <c r="I5676"/>
      <c r="J5676"/>
      <c r="K5676"/>
      <c r="L5676"/>
    </row>
    <row r="5677" spans="2:12" x14ac:dyDescent="0.35">
      <c r="B5677"/>
      <c r="D5677"/>
      <c r="G5677"/>
      <c r="H5677"/>
      <c r="I5677"/>
      <c r="J5677"/>
      <c r="K5677"/>
      <c r="L5677"/>
    </row>
    <row r="5678" spans="2:12" x14ac:dyDescent="0.35">
      <c r="B5678"/>
      <c r="D5678"/>
      <c r="G5678"/>
      <c r="H5678"/>
      <c r="I5678"/>
      <c r="J5678"/>
      <c r="K5678"/>
      <c r="L5678"/>
    </row>
    <row r="5679" spans="2:12" x14ac:dyDescent="0.35">
      <c r="B5679"/>
      <c r="D5679"/>
      <c r="G5679"/>
      <c r="H5679"/>
      <c r="I5679"/>
      <c r="J5679"/>
      <c r="K5679"/>
      <c r="L5679"/>
    </row>
    <row r="5680" spans="2:12" x14ac:dyDescent="0.35">
      <c r="B5680"/>
      <c r="D5680"/>
      <c r="G5680"/>
      <c r="H5680"/>
      <c r="I5680"/>
      <c r="J5680"/>
      <c r="K5680"/>
      <c r="L5680"/>
    </row>
    <row r="5681" spans="2:12" x14ac:dyDescent="0.35">
      <c r="B5681"/>
      <c r="D5681"/>
      <c r="G5681"/>
      <c r="H5681"/>
      <c r="I5681"/>
      <c r="J5681"/>
      <c r="K5681"/>
      <c r="L5681"/>
    </row>
    <row r="5682" spans="2:12" x14ac:dyDescent="0.35">
      <c r="B5682"/>
      <c r="D5682"/>
      <c r="G5682"/>
      <c r="H5682"/>
      <c r="I5682"/>
      <c r="J5682"/>
      <c r="K5682"/>
      <c r="L5682"/>
    </row>
    <row r="5683" spans="2:12" x14ac:dyDescent="0.35">
      <c r="B5683"/>
      <c r="D5683"/>
      <c r="G5683"/>
      <c r="H5683"/>
      <c r="I5683"/>
      <c r="J5683"/>
      <c r="K5683"/>
      <c r="L5683"/>
    </row>
    <row r="5684" spans="2:12" x14ac:dyDescent="0.35">
      <c r="B5684"/>
      <c r="D5684"/>
      <c r="G5684"/>
      <c r="H5684"/>
      <c r="I5684"/>
      <c r="J5684"/>
      <c r="K5684"/>
      <c r="L5684"/>
    </row>
    <row r="5685" spans="2:12" x14ac:dyDescent="0.35">
      <c r="B5685"/>
      <c r="D5685"/>
      <c r="G5685"/>
      <c r="H5685"/>
      <c r="I5685"/>
      <c r="J5685"/>
      <c r="K5685"/>
      <c r="L5685"/>
    </row>
    <row r="5686" spans="2:12" x14ac:dyDescent="0.35">
      <c r="B5686"/>
      <c r="D5686"/>
      <c r="G5686"/>
      <c r="H5686"/>
      <c r="I5686"/>
      <c r="J5686"/>
      <c r="K5686"/>
      <c r="L5686"/>
    </row>
    <row r="5687" spans="2:12" x14ac:dyDescent="0.35">
      <c r="B5687"/>
      <c r="D5687"/>
      <c r="G5687"/>
      <c r="H5687"/>
      <c r="I5687"/>
      <c r="J5687"/>
      <c r="K5687"/>
      <c r="L5687"/>
    </row>
    <row r="5688" spans="2:12" x14ac:dyDescent="0.35">
      <c r="B5688"/>
      <c r="D5688"/>
      <c r="G5688"/>
      <c r="H5688"/>
      <c r="I5688"/>
      <c r="J5688"/>
      <c r="K5688"/>
      <c r="L5688"/>
    </row>
    <row r="5689" spans="2:12" x14ac:dyDescent="0.35">
      <c r="B5689"/>
      <c r="D5689"/>
      <c r="G5689"/>
      <c r="H5689"/>
      <c r="I5689"/>
      <c r="J5689"/>
      <c r="K5689"/>
      <c r="L5689"/>
    </row>
    <row r="5690" spans="2:12" x14ac:dyDescent="0.35">
      <c r="B5690"/>
      <c r="D5690"/>
      <c r="G5690"/>
      <c r="H5690"/>
      <c r="I5690"/>
      <c r="J5690"/>
      <c r="K5690"/>
      <c r="L5690"/>
    </row>
    <row r="5691" spans="2:12" x14ac:dyDescent="0.35">
      <c r="B5691"/>
      <c r="D5691"/>
      <c r="G5691"/>
      <c r="H5691"/>
      <c r="I5691"/>
      <c r="J5691"/>
      <c r="K5691"/>
      <c r="L5691"/>
    </row>
    <row r="5692" spans="2:12" x14ac:dyDescent="0.35">
      <c r="B5692"/>
      <c r="D5692"/>
      <c r="G5692"/>
      <c r="H5692"/>
      <c r="I5692"/>
      <c r="J5692"/>
      <c r="K5692"/>
      <c r="L5692"/>
    </row>
    <row r="5693" spans="2:12" x14ac:dyDescent="0.35">
      <c r="B5693"/>
      <c r="D5693"/>
      <c r="G5693"/>
      <c r="H5693"/>
      <c r="I5693"/>
      <c r="J5693"/>
      <c r="K5693"/>
      <c r="L5693"/>
    </row>
    <row r="5694" spans="2:12" x14ac:dyDescent="0.35">
      <c r="B5694"/>
      <c r="D5694"/>
      <c r="G5694"/>
      <c r="H5694"/>
      <c r="I5694"/>
      <c r="J5694"/>
      <c r="K5694"/>
      <c r="L5694"/>
    </row>
    <row r="5695" spans="2:12" x14ac:dyDescent="0.35">
      <c r="B5695"/>
      <c r="D5695"/>
      <c r="G5695"/>
      <c r="H5695"/>
      <c r="I5695"/>
      <c r="J5695"/>
      <c r="K5695"/>
      <c r="L5695"/>
    </row>
    <row r="5696" spans="2:12" x14ac:dyDescent="0.35">
      <c r="B5696"/>
      <c r="D5696"/>
      <c r="G5696"/>
      <c r="H5696"/>
      <c r="I5696"/>
      <c r="J5696"/>
      <c r="K5696"/>
      <c r="L5696"/>
    </row>
    <row r="5697" spans="2:12" x14ac:dyDescent="0.35">
      <c r="B5697"/>
      <c r="D5697"/>
      <c r="G5697"/>
      <c r="H5697"/>
      <c r="I5697"/>
      <c r="J5697"/>
      <c r="K5697"/>
      <c r="L5697"/>
    </row>
    <row r="5698" spans="2:12" x14ac:dyDescent="0.35">
      <c r="B5698"/>
      <c r="D5698"/>
      <c r="G5698"/>
      <c r="H5698"/>
      <c r="I5698"/>
      <c r="J5698"/>
      <c r="K5698"/>
      <c r="L5698"/>
    </row>
    <row r="5699" spans="2:12" x14ac:dyDescent="0.35">
      <c r="B5699"/>
      <c r="D5699"/>
      <c r="G5699"/>
      <c r="H5699"/>
      <c r="I5699"/>
      <c r="J5699"/>
      <c r="K5699"/>
      <c r="L5699"/>
    </row>
    <row r="5700" spans="2:12" x14ac:dyDescent="0.35">
      <c r="B5700"/>
      <c r="D5700"/>
      <c r="G5700"/>
      <c r="H5700"/>
      <c r="I5700"/>
      <c r="J5700"/>
      <c r="K5700"/>
      <c r="L5700"/>
    </row>
    <row r="5701" spans="2:12" x14ac:dyDescent="0.35">
      <c r="B5701"/>
      <c r="D5701"/>
      <c r="G5701"/>
      <c r="H5701"/>
      <c r="I5701"/>
      <c r="J5701"/>
      <c r="K5701"/>
      <c r="L5701"/>
    </row>
    <row r="5702" spans="2:12" x14ac:dyDescent="0.35">
      <c r="B5702"/>
      <c r="D5702"/>
      <c r="G5702"/>
      <c r="H5702"/>
      <c r="I5702"/>
      <c r="J5702"/>
      <c r="K5702"/>
      <c r="L5702"/>
    </row>
    <row r="5703" spans="2:12" x14ac:dyDescent="0.35">
      <c r="B5703"/>
      <c r="D5703"/>
      <c r="G5703"/>
      <c r="H5703"/>
      <c r="I5703"/>
      <c r="J5703"/>
      <c r="K5703"/>
      <c r="L5703"/>
    </row>
    <row r="5704" spans="2:12" x14ac:dyDescent="0.35">
      <c r="B5704"/>
      <c r="D5704"/>
      <c r="G5704"/>
      <c r="H5704"/>
      <c r="I5704"/>
      <c r="J5704"/>
      <c r="K5704"/>
      <c r="L5704"/>
    </row>
    <row r="5705" spans="2:12" x14ac:dyDescent="0.35">
      <c r="B5705"/>
      <c r="D5705"/>
      <c r="G5705"/>
      <c r="H5705"/>
      <c r="I5705"/>
      <c r="J5705"/>
      <c r="K5705"/>
      <c r="L5705"/>
    </row>
    <row r="5706" spans="2:12" x14ac:dyDescent="0.35">
      <c r="B5706"/>
      <c r="D5706"/>
      <c r="G5706"/>
      <c r="H5706"/>
      <c r="I5706"/>
      <c r="J5706"/>
      <c r="K5706"/>
      <c r="L5706"/>
    </row>
    <row r="5707" spans="2:12" x14ac:dyDescent="0.35">
      <c r="B5707"/>
      <c r="D5707"/>
      <c r="G5707"/>
      <c r="H5707"/>
      <c r="I5707"/>
      <c r="J5707"/>
      <c r="K5707"/>
      <c r="L5707"/>
    </row>
    <row r="5708" spans="2:12" x14ac:dyDescent="0.35">
      <c r="B5708"/>
      <c r="D5708"/>
      <c r="G5708"/>
      <c r="H5708"/>
      <c r="I5708"/>
      <c r="J5708"/>
      <c r="K5708"/>
      <c r="L5708"/>
    </row>
    <row r="5709" spans="2:12" x14ac:dyDescent="0.35">
      <c r="B5709"/>
      <c r="D5709"/>
      <c r="G5709"/>
      <c r="H5709"/>
      <c r="I5709"/>
      <c r="J5709"/>
      <c r="K5709"/>
      <c r="L5709"/>
    </row>
    <row r="5710" spans="2:12" x14ac:dyDescent="0.35">
      <c r="B5710"/>
      <c r="D5710"/>
      <c r="G5710"/>
      <c r="H5710"/>
      <c r="I5710"/>
      <c r="J5710"/>
      <c r="K5710"/>
      <c r="L5710"/>
    </row>
    <row r="5711" spans="2:12" x14ac:dyDescent="0.35">
      <c r="B5711"/>
      <c r="D5711"/>
      <c r="G5711"/>
      <c r="H5711"/>
      <c r="I5711"/>
      <c r="J5711"/>
      <c r="K5711"/>
      <c r="L5711"/>
    </row>
    <row r="5712" spans="2:12" x14ac:dyDescent="0.35">
      <c r="B5712"/>
      <c r="D5712"/>
      <c r="G5712"/>
      <c r="H5712"/>
      <c r="I5712"/>
      <c r="J5712"/>
      <c r="K5712"/>
      <c r="L5712"/>
    </row>
    <row r="5713" spans="2:12" x14ac:dyDescent="0.35">
      <c r="B5713"/>
      <c r="D5713"/>
      <c r="G5713"/>
      <c r="H5713"/>
      <c r="I5713"/>
      <c r="J5713"/>
      <c r="K5713"/>
      <c r="L5713"/>
    </row>
    <row r="5714" spans="2:12" x14ac:dyDescent="0.35">
      <c r="B5714"/>
      <c r="D5714"/>
      <c r="G5714"/>
      <c r="H5714"/>
      <c r="I5714"/>
      <c r="J5714"/>
      <c r="K5714"/>
      <c r="L5714"/>
    </row>
    <row r="5715" spans="2:12" x14ac:dyDescent="0.35">
      <c r="B5715"/>
      <c r="D5715"/>
      <c r="G5715"/>
      <c r="H5715"/>
      <c r="I5715"/>
      <c r="J5715"/>
      <c r="K5715"/>
      <c r="L5715"/>
    </row>
    <row r="5716" spans="2:12" x14ac:dyDescent="0.35">
      <c r="B5716"/>
      <c r="D5716"/>
      <c r="G5716"/>
      <c r="H5716"/>
      <c r="I5716"/>
      <c r="J5716"/>
      <c r="K5716"/>
      <c r="L5716"/>
    </row>
    <row r="5717" spans="2:12" x14ac:dyDescent="0.35">
      <c r="B5717"/>
      <c r="D5717"/>
      <c r="G5717"/>
      <c r="H5717"/>
      <c r="I5717"/>
      <c r="J5717"/>
      <c r="K5717"/>
      <c r="L5717"/>
    </row>
    <row r="5718" spans="2:12" x14ac:dyDescent="0.35">
      <c r="B5718"/>
      <c r="D5718"/>
      <c r="G5718"/>
      <c r="H5718"/>
      <c r="I5718"/>
      <c r="J5718"/>
      <c r="K5718"/>
      <c r="L5718"/>
    </row>
    <row r="5719" spans="2:12" x14ac:dyDescent="0.35">
      <c r="B5719"/>
      <c r="D5719"/>
      <c r="G5719"/>
      <c r="H5719"/>
      <c r="I5719"/>
      <c r="J5719"/>
      <c r="K5719"/>
      <c r="L5719"/>
    </row>
    <row r="5720" spans="2:12" x14ac:dyDescent="0.35">
      <c r="B5720"/>
      <c r="D5720"/>
      <c r="G5720"/>
      <c r="H5720"/>
      <c r="I5720"/>
      <c r="J5720"/>
      <c r="K5720"/>
      <c r="L5720"/>
    </row>
    <row r="5721" spans="2:12" x14ac:dyDescent="0.35">
      <c r="B5721"/>
      <c r="D5721"/>
      <c r="G5721"/>
      <c r="H5721"/>
      <c r="I5721"/>
      <c r="J5721"/>
      <c r="K5721"/>
      <c r="L5721"/>
    </row>
    <row r="5722" spans="2:12" x14ac:dyDescent="0.35">
      <c r="B5722"/>
      <c r="D5722"/>
      <c r="G5722"/>
      <c r="H5722"/>
      <c r="I5722"/>
      <c r="J5722"/>
      <c r="K5722"/>
      <c r="L5722"/>
    </row>
    <row r="5723" spans="2:12" x14ac:dyDescent="0.35">
      <c r="B5723"/>
      <c r="D5723"/>
      <c r="G5723"/>
      <c r="H5723"/>
      <c r="I5723"/>
      <c r="J5723"/>
      <c r="K5723"/>
      <c r="L5723"/>
    </row>
    <row r="5724" spans="2:12" x14ac:dyDescent="0.35">
      <c r="B5724"/>
      <c r="D5724"/>
      <c r="G5724"/>
      <c r="H5724"/>
      <c r="I5724"/>
      <c r="J5724"/>
      <c r="K5724"/>
      <c r="L5724"/>
    </row>
    <row r="5725" spans="2:12" x14ac:dyDescent="0.35">
      <c r="B5725"/>
      <c r="D5725"/>
      <c r="G5725"/>
      <c r="H5725"/>
      <c r="I5725"/>
      <c r="J5725"/>
      <c r="K5725"/>
      <c r="L5725"/>
    </row>
    <row r="5726" spans="2:12" x14ac:dyDescent="0.35">
      <c r="B5726"/>
      <c r="D5726"/>
      <c r="G5726"/>
      <c r="H5726"/>
      <c r="I5726"/>
      <c r="J5726"/>
      <c r="K5726"/>
      <c r="L5726"/>
    </row>
    <row r="5727" spans="2:12" x14ac:dyDescent="0.35">
      <c r="B5727"/>
      <c r="D5727"/>
      <c r="G5727"/>
      <c r="H5727"/>
      <c r="I5727"/>
      <c r="J5727"/>
      <c r="K5727"/>
      <c r="L5727"/>
    </row>
    <row r="5728" spans="2:12" x14ac:dyDescent="0.35">
      <c r="B5728"/>
      <c r="D5728"/>
      <c r="G5728"/>
      <c r="H5728"/>
      <c r="I5728"/>
      <c r="J5728"/>
      <c r="K5728"/>
      <c r="L5728"/>
    </row>
    <row r="5729" spans="2:12" x14ac:dyDescent="0.35">
      <c r="B5729"/>
      <c r="D5729"/>
      <c r="G5729"/>
      <c r="H5729"/>
      <c r="I5729"/>
      <c r="J5729"/>
      <c r="K5729"/>
      <c r="L5729"/>
    </row>
    <row r="5730" spans="2:12" x14ac:dyDescent="0.35">
      <c r="B5730"/>
      <c r="D5730"/>
      <c r="G5730"/>
      <c r="H5730"/>
      <c r="I5730"/>
      <c r="J5730"/>
      <c r="K5730"/>
      <c r="L5730"/>
    </row>
    <row r="5731" spans="2:12" x14ac:dyDescent="0.35">
      <c r="B5731"/>
      <c r="D5731"/>
      <c r="G5731"/>
      <c r="H5731"/>
      <c r="I5731"/>
      <c r="J5731"/>
      <c r="K5731"/>
      <c r="L5731"/>
    </row>
    <row r="5732" spans="2:12" x14ac:dyDescent="0.35">
      <c r="B5732"/>
      <c r="D5732"/>
      <c r="G5732"/>
      <c r="H5732"/>
      <c r="I5732"/>
      <c r="J5732"/>
      <c r="K5732"/>
      <c r="L5732"/>
    </row>
    <row r="5733" spans="2:12" x14ac:dyDescent="0.35">
      <c r="B5733"/>
      <c r="D5733"/>
      <c r="G5733"/>
      <c r="H5733"/>
      <c r="I5733"/>
      <c r="J5733"/>
      <c r="K5733"/>
      <c r="L5733"/>
    </row>
    <row r="5734" spans="2:12" x14ac:dyDescent="0.35">
      <c r="B5734"/>
      <c r="D5734"/>
      <c r="G5734"/>
      <c r="H5734"/>
      <c r="I5734"/>
      <c r="J5734"/>
      <c r="K5734"/>
      <c r="L5734"/>
    </row>
    <row r="5735" spans="2:12" x14ac:dyDescent="0.35">
      <c r="B5735"/>
      <c r="D5735"/>
      <c r="G5735"/>
      <c r="H5735"/>
      <c r="I5735"/>
      <c r="J5735"/>
      <c r="K5735"/>
      <c r="L5735"/>
    </row>
    <row r="5736" spans="2:12" x14ac:dyDescent="0.35">
      <c r="B5736"/>
      <c r="D5736"/>
      <c r="G5736"/>
      <c r="H5736"/>
      <c r="I5736"/>
      <c r="J5736"/>
      <c r="K5736"/>
      <c r="L5736"/>
    </row>
    <row r="5737" spans="2:12" x14ac:dyDescent="0.35">
      <c r="B5737"/>
      <c r="D5737"/>
      <c r="G5737"/>
      <c r="H5737"/>
      <c r="I5737"/>
      <c r="J5737"/>
      <c r="K5737"/>
      <c r="L5737"/>
    </row>
    <row r="5738" spans="2:12" x14ac:dyDescent="0.35">
      <c r="B5738"/>
      <c r="D5738"/>
      <c r="G5738"/>
      <c r="H5738"/>
      <c r="I5738"/>
      <c r="J5738"/>
      <c r="K5738"/>
      <c r="L5738"/>
    </row>
    <row r="5739" spans="2:12" x14ac:dyDescent="0.35">
      <c r="B5739"/>
      <c r="D5739"/>
      <c r="G5739"/>
      <c r="H5739"/>
      <c r="I5739"/>
      <c r="J5739"/>
      <c r="K5739"/>
      <c r="L5739"/>
    </row>
    <row r="5740" spans="2:12" x14ac:dyDescent="0.35">
      <c r="B5740"/>
      <c r="D5740"/>
      <c r="G5740"/>
      <c r="H5740"/>
      <c r="I5740"/>
      <c r="J5740"/>
      <c r="K5740"/>
      <c r="L5740"/>
    </row>
    <row r="5741" spans="2:12" x14ac:dyDescent="0.35">
      <c r="B5741"/>
      <c r="D5741"/>
      <c r="G5741"/>
      <c r="H5741"/>
      <c r="I5741"/>
      <c r="J5741"/>
      <c r="K5741"/>
      <c r="L5741"/>
    </row>
    <row r="5742" spans="2:12" x14ac:dyDescent="0.35">
      <c r="B5742"/>
      <c r="D5742"/>
      <c r="G5742"/>
      <c r="H5742"/>
      <c r="I5742"/>
      <c r="J5742"/>
      <c r="K5742"/>
      <c r="L5742"/>
    </row>
    <row r="5743" spans="2:12" x14ac:dyDescent="0.35">
      <c r="B5743"/>
      <c r="D5743"/>
      <c r="G5743"/>
      <c r="H5743"/>
      <c r="I5743"/>
      <c r="J5743"/>
      <c r="K5743"/>
      <c r="L5743"/>
    </row>
    <row r="5744" spans="2:12" x14ac:dyDescent="0.35">
      <c r="B5744"/>
      <c r="D5744"/>
      <c r="G5744"/>
      <c r="H5744"/>
      <c r="I5744"/>
      <c r="J5744"/>
      <c r="K5744"/>
      <c r="L5744"/>
    </row>
    <row r="5745" spans="2:12" x14ac:dyDescent="0.35">
      <c r="B5745"/>
      <c r="D5745"/>
      <c r="G5745"/>
      <c r="H5745"/>
      <c r="I5745"/>
      <c r="J5745"/>
      <c r="K5745"/>
      <c r="L5745"/>
    </row>
    <row r="5746" spans="2:12" x14ac:dyDescent="0.35">
      <c r="B5746"/>
      <c r="D5746"/>
      <c r="G5746"/>
      <c r="H5746"/>
      <c r="I5746"/>
      <c r="J5746"/>
      <c r="K5746"/>
      <c r="L5746"/>
    </row>
    <row r="5747" spans="2:12" x14ac:dyDescent="0.35">
      <c r="B5747"/>
      <c r="D5747"/>
      <c r="G5747"/>
      <c r="H5747"/>
      <c r="I5747"/>
      <c r="J5747"/>
      <c r="K5747"/>
      <c r="L5747"/>
    </row>
    <row r="5748" spans="2:12" x14ac:dyDescent="0.35">
      <c r="B5748"/>
      <c r="D5748"/>
      <c r="G5748"/>
      <c r="H5748"/>
      <c r="I5748"/>
      <c r="J5748"/>
      <c r="K5748"/>
      <c r="L5748"/>
    </row>
    <row r="5749" spans="2:12" x14ac:dyDescent="0.35">
      <c r="B5749"/>
      <c r="D5749"/>
      <c r="G5749"/>
      <c r="H5749"/>
      <c r="I5749"/>
      <c r="J5749"/>
      <c r="K5749"/>
      <c r="L5749"/>
    </row>
    <row r="5750" spans="2:12" x14ac:dyDescent="0.35">
      <c r="B5750"/>
      <c r="D5750"/>
      <c r="G5750"/>
      <c r="H5750"/>
      <c r="I5750"/>
      <c r="J5750"/>
      <c r="K5750"/>
      <c r="L5750"/>
    </row>
    <row r="5751" spans="2:12" x14ac:dyDescent="0.35">
      <c r="B5751"/>
      <c r="D5751"/>
      <c r="G5751"/>
      <c r="H5751"/>
      <c r="I5751"/>
      <c r="J5751"/>
      <c r="K5751"/>
      <c r="L5751"/>
    </row>
    <row r="5752" spans="2:12" x14ac:dyDescent="0.35">
      <c r="B5752"/>
      <c r="D5752"/>
      <c r="G5752"/>
      <c r="H5752"/>
      <c r="I5752"/>
      <c r="J5752"/>
      <c r="K5752"/>
      <c r="L5752"/>
    </row>
    <row r="5753" spans="2:12" x14ac:dyDescent="0.35">
      <c r="B5753"/>
      <c r="D5753"/>
      <c r="G5753"/>
      <c r="H5753"/>
      <c r="I5753"/>
      <c r="J5753"/>
      <c r="K5753"/>
      <c r="L5753"/>
    </row>
    <row r="5754" spans="2:12" x14ac:dyDescent="0.35">
      <c r="B5754"/>
      <c r="D5754"/>
      <c r="G5754"/>
      <c r="H5754"/>
      <c r="I5754"/>
      <c r="J5754"/>
      <c r="K5754"/>
      <c r="L5754"/>
    </row>
    <row r="5755" spans="2:12" x14ac:dyDescent="0.35">
      <c r="B5755"/>
      <c r="D5755"/>
      <c r="G5755"/>
      <c r="H5755"/>
      <c r="I5755"/>
      <c r="J5755"/>
      <c r="K5755"/>
      <c r="L5755"/>
    </row>
    <row r="5756" spans="2:12" x14ac:dyDescent="0.35">
      <c r="B5756"/>
      <c r="D5756"/>
      <c r="G5756"/>
      <c r="H5756"/>
      <c r="I5756"/>
      <c r="J5756"/>
      <c r="K5756"/>
      <c r="L5756"/>
    </row>
    <row r="5757" spans="2:12" x14ac:dyDescent="0.35">
      <c r="B5757"/>
      <c r="D5757"/>
      <c r="G5757"/>
      <c r="H5757"/>
      <c r="I5757"/>
      <c r="J5757"/>
      <c r="K5757"/>
      <c r="L5757"/>
    </row>
    <row r="5758" spans="2:12" x14ac:dyDescent="0.35">
      <c r="B5758"/>
      <c r="D5758"/>
      <c r="G5758"/>
      <c r="H5758"/>
      <c r="I5758"/>
      <c r="J5758"/>
      <c r="K5758"/>
      <c r="L5758"/>
    </row>
    <row r="5759" spans="2:12" x14ac:dyDescent="0.35">
      <c r="B5759"/>
      <c r="D5759"/>
      <c r="G5759"/>
      <c r="H5759"/>
      <c r="I5759"/>
      <c r="J5759"/>
      <c r="K5759"/>
      <c r="L5759"/>
    </row>
    <row r="5760" spans="2:12" x14ac:dyDescent="0.35">
      <c r="B5760"/>
      <c r="D5760"/>
      <c r="G5760"/>
      <c r="H5760"/>
      <c r="I5760"/>
      <c r="J5760"/>
      <c r="K5760"/>
      <c r="L5760"/>
    </row>
    <row r="5761" spans="2:12" x14ac:dyDescent="0.35">
      <c r="B5761"/>
      <c r="D5761"/>
      <c r="G5761"/>
      <c r="H5761"/>
      <c r="I5761"/>
      <c r="J5761"/>
      <c r="K5761"/>
      <c r="L5761"/>
    </row>
    <row r="5762" spans="2:12" x14ac:dyDescent="0.35">
      <c r="B5762"/>
      <c r="D5762"/>
      <c r="G5762"/>
      <c r="H5762"/>
      <c r="I5762"/>
      <c r="J5762"/>
      <c r="K5762"/>
      <c r="L5762"/>
    </row>
    <row r="5763" spans="2:12" x14ac:dyDescent="0.35">
      <c r="B5763"/>
      <c r="D5763"/>
      <c r="G5763"/>
      <c r="H5763"/>
      <c r="I5763"/>
      <c r="J5763"/>
      <c r="K5763"/>
      <c r="L5763"/>
    </row>
    <row r="5764" spans="2:12" x14ac:dyDescent="0.35">
      <c r="B5764"/>
      <c r="D5764"/>
      <c r="G5764"/>
      <c r="H5764"/>
      <c r="I5764"/>
      <c r="J5764"/>
      <c r="K5764"/>
      <c r="L5764"/>
    </row>
    <row r="5765" spans="2:12" x14ac:dyDescent="0.35">
      <c r="B5765"/>
      <c r="D5765"/>
      <c r="G5765"/>
      <c r="H5765"/>
      <c r="I5765"/>
      <c r="J5765"/>
      <c r="K5765"/>
      <c r="L5765"/>
    </row>
    <row r="5766" spans="2:12" x14ac:dyDescent="0.35">
      <c r="B5766"/>
      <c r="D5766"/>
      <c r="G5766"/>
      <c r="H5766"/>
      <c r="I5766"/>
      <c r="J5766"/>
      <c r="K5766"/>
      <c r="L5766"/>
    </row>
    <row r="5767" spans="2:12" x14ac:dyDescent="0.35">
      <c r="B5767"/>
      <c r="D5767"/>
      <c r="G5767"/>
      <c r="H5767"/>
      <c r="I5767"/>
      <c r="J5767"/>
      <c r="K5767"/>
      <c r="L5767"/>
    </row>
    <row r="5768" spans="2:12" x14ac:dyDescent="0.35">
      <c r="B5768"/>
      <c r="D5768"/>
      <c r="G5768"/>
      <c r="H5768"/>
      <c r="I5768"/>
      <c r="J5768"/>
      <c r="K5768"/>
      <c r="L5768"/>
    </row>
    <row r="5769" spans="2:12" x14ac:dyDescent="0.35">
      <c r="B5769"/>
      <c r="D5769"/>
      <c r="G5769"/>
      <c r="H5769"/>
      <c r="I5769"/>
      <c r="J5769"/>
      <c r="K5769"/>
      <c r="L5769"/>
    </row>
    <row r="5770" spans="2:12" x14ac:dyDescent="0.35">
      <c r="B5770"/>
      <c r="D5770"/>
      <c r="G5770"/>
      <c r="H5770"/>
      <c r="I5770"/>
      <c r="J5770"/>
      <c r="K5770"/>
      <c r="L5770"/>
    </row>
    <row r="5771" spans="2:12" x14ac:dyDescent="0.35">
      <c r="B5771"/>
      <c r="D5771"/>
      <c r="G5771"/>
      <c r="H5771"/>
      <c r="I5771"/>
      <c r="J5771"/>
      <c r="K5771"/>
      <c r="L5771"/>
    </row>
    <row r="5772" spans="2:12" x14ac:dyDescent="0.35">
      <c r="B5772"/>
      <c r="D5772"/>
      <c r="G5772"/>
      <c r="H5772"/>
      <c r="I5772"/>
      <c r="J5772"/>
      <c r="K5772"/>
      <c r="L5772"/>
    </row>
    <row r="5773" spans="2:12" x14ac:dyDescent="0.35">
      <c r="B5773"/>
      <c r="D5773"/>
      <c r="G5773"/>
      <c r="H5773"/>
      <c r="I5773"/>
      <c r="J5773"/>
      <c r="K5773"/>
      <c r="L5773"/>
    </row>
    <row r="5774" spans="2:12" x14ac:dyDescent="0.35">
      <c r="B5774"/>
      <c r="D5774"/>
      <c r="G5774"/>
      <c r="H5774"/>
      <c r="I5774"/>
      <c r="J5774"/>
      <c r="K5774"/>
      <c r="L5774"/>
    </row>
    <row r="5775" spans="2:12" x14ac:dyDescent="0.35">
      <c r="B5775"/>
      <c r="D5775"/>
      <c r="G5775"/>
      <c r="H5775"/>
      <c r="I5775"/>
      <c r="J5775"/>
      <c r="K5775"/>
      <c r="L5775"/>
    </row>
    <row r="5776" spans="2:12" x14ac:dyDescent="0.35">
      <c r="B5776"/>
      <c r="D5776"/>
      <c r="G5776"/>
      <c r="H5776"/>
      <c r="I5776"/>
      <c r="J5776"/>
      <c r="K5776"/>
      <c r="L5776"/>
    </row>
    <row r="5777" spans="2:12" x14ac:dyDescent="0.35">
      <c r="B5777"/>
      <c r="D5777"/>
      <c r="G5777"/>
      <c r="H5777"/>
      <c r="I5777"/>
      <c r="J5777"/>
      <c r="K5777"/>
      <c r="L5777"/>
    </row>
    <row r="5778" spans="2:12" x14ac:dyDescent="0.35">
      <c r="B5778"/>
      <c r="D5778"/>
      <c r="G5778"/>
      <c r="H5778"/>
      <c r="I5778"/>
      <c r="J5778"/>
      <c r="K5778"/>
      <c r="L5778"/>
    </row>
    <row r="5779" spans="2:12" x14ac:dyDescent="0.35">
      <c r="B5779"/>
      <c r="D5779"/>
      <c r="G5779"/>
      <c r="H5779"/>
      <c r="I5779"/>
      <c r="J5779"/>
      <c r="K5779"/>
      <c r="L5779"/>
    </row>
    <row r="5780" spans="2:12" x14ac:dyDescent="0.35">
      <c r="B5780"/>
      <c r="D5780"/>
      <c r="G5780"/>
      <c r="H5780"/>
      <c r="I5780"/>
      <c r="J5780"/>
      <c r="K5780"/>
      <c r="L5780"/>
    </row>
    <row r="5781" spans="2:12" x14ac:dyDescent="0.35">
      <c r="B5781"/>
      <c r="D5781"/>
      <c r="G5781"/>
      <c r="H5781"/>
      <c r="I5781"/>
      <c r="J5781"/>
      <c r="K5781"/>
      <c r="L5781"/>
    </row>
    <row r="5782" spans="2:12" x14ac:dyDescent="0.35">
      <c r="B5782"/>
      <c r="D5782"/>
      <c r="G5782"/>
      <c r="H5782"/>
      <c r="I5782"/>
      <c r="J5782"/>
      <c r="K5782"/>
      <c r="L5782"/>
    </row>
    <row r="5783" spans="2:12" x14ac:dyDescent="0.35">
      <c r="B5783"/>
      <c r="D5783"/>
      <c r="G5783"/>
      <c r="H5783"/>
      <c r="I5783"/>
      <c r="J5783"/>
      <c r="K5783"/>
      <c r="L5783"/>
    </row>
    <row r="5784" spans="2:12" x14ac:dyDescent="0.35">
      <c r="B5784"/>
      <c r="D5784"/>
      <c r="G5784"/>
      <c r="H5784"/>
      <c r="I5784"/>
      <c r="J5784"/>
      <c r="K5784"/>
      <c r="L5784"/>
    </row>
    <row r="5785" spans="2:12" x14ac:dyDescent="0.35">
      <c r="B5785"/>
      <c r="D5785"/>
      <c r="G5785"/>
      <c r="H5785"/>
      <c r="I5785"/>
      <c r="J5785"/>
      <c r="K5785"/>
      <c r="L5785"/>
    </row>
    <row r="5786" spans="2:12" x14ac:dyDescent="0.35">
      <c r="B5786"/>
      <c r="D5786"/>
      <c r="G5786"/>
      <c r="H5786"/>
      <c r="I5786"/>
      <c r="J5786"/>
      <c r="K5786"/>
      <c r="L5786"/>
    </row>
    <row r="5787" spans="2:12" x14ac:dyDescent="0.35">
      <c r="B5787"/>
      <c r="D5787"/>
      <c r="G5787"/>
      <c r="H5787"/>
      <c r="I5787"/>
      <c r="J5787"/>
      <c r="K5787"/>
      <c r="L5787"/>
    </row>
    <row r="5788" spans="2:12" x14ac:dyDescent="0.35">
      <c r="B5788"/>
      <c r="D5788"/>
      <c r="G5788"/>
      <c r="H5788"/>
      <c r="I5788"/>
      <c r="J5788"/>
      <c r="K5788"/>
      <c r="L5788"/>
    </row>
    <row r="5789" spans="2:12" x14ac:dyDescent="0.35">
      <c r="B5789"/>
      <c r="D5789"/>
      <c r="G5789"/>
      <c r="H5789"/>
      <c r="I5789"/>
      <c r="J5789"/>
      <c r="K5789"/>
      <c r="L5789"/>
    </row>
    <row r="5790" spans="2:12" x14ac:dyDescent="0.35">
      <c r="B5790"/>
      <c r="D5790"/>
      <c r="G5790"/>
      <c r="H5790"/>
      <c r="I5790"/>
      <c r="J5790"/>
      <c r="K5790"/>
      <c r="L5790"/>
    </row>
    <row r="5791" spans="2:12" x14ac:dyDescent="0.35">
      <c r="B5791"/>
      <c r="D5791"/>
      <c r="G5791"/>
      <c r="H5791"/>
      <c r="I5791"/>
      <c r="J5791"/>
      <c r="K5791"/>
      <c r="L5791"/>
    </row>
    <row r="5792" spans="2:12" x14ac:dyDescent="0.35">
      <c r="B5792"/>
      <c r="D5792"/>
      <c r="G5792"/>
      <c r="H5792"/>
      <c r="I5792"/>
      <c r="J5792"/>
      <c r="K5792"/>
      <c r="L5792"/>
    </row>
    <row r="5793" spans="2:12" x14ac:dyDescent="0.35">
      <c r="B5793"/>
      <c r="D5793"/>
      <c r="G5793"/>
      <c r="H5793"/>
      <c r="I5793"/>
      <c r="J5793"/>
      <c r="K5793"/>
      <c r="L5793"/>
    </row>
    <row r="5794" spans="2:12" x14ac:dyDescent="0.35">
      <c r="B5794"/>
      <c r="D5794"/>
      <c r="G5794"/>
      <c r="H5794"/>
      <c r="I5794"/>
      <c r="J5794"/>
      <c r="K5794"/>
      <c r="L5794"/>
    </row>
    <row r="5795" spans="2:12" x14ac:dyDescent="0.35">
      <c r="B5795"/>
      <c r="D5795"/>
      <c r="G5795"/>
      <c r="H5795"/>
      <c r="I5795"/>
      <c r="J5795"/>
      <c r="K5795"/>
      <c r="L5795"/>
    </row>
    <row r="5796" spans="2:12" x14ac:dyDescent="0.35">
      <c r="B5796"/>
      <c r="D5796"/>
      <c r="G5796"/>
      <c r="H5796"/>
      <c r="I5796"/>
      <c r="J5796"/>
      <c r="K5796"/>
      <c r="L5796"/>
    </row>
    <row r="5797" spans="2:12" x14ac:dyDescent="0.35">
      <c r="B5797"/>
      <c r="D5797"/>
      <c r="G5797"/>
      <c r="H5797"/>
      <c r="I5797"/>
      <c r="J5797"/>
      <c r="K5797"/>
      <c r="L5797"/>
    </row>
    <row r="5798" spans="2:12" x14ac:dyDescent="0.35">
      <c r="B5798"/>
      <c r="D5798"/>
      <c r="G5798"/>
      <c r="H5798"/>
      <c r="I5798"/>
      <c r="J5798"/>
      <c r="K5798"/>
      <c r="L5798"/>
    </row>
    <row r="5799" spans="2:12" x14ac:dyDescent="0.35">
      <c r="B5799"/>
      <c r="D5799"/>
      <c r="G5799"/>
      <c r="H5799"/>
      <c r="I5799"/>
      <c r="J5799"/>
      <c r="K5799"/>
      <c r="L5799"/>
    </row>
    <row r="5800" spans="2:12" x14ac:dyDescent="0.35">
      <c r="B5800"/>
      <c r="D5800"/>
      <c r="G5800"/>
      <c r="H5800"/>
      <c r="I5800"/>
      <c r="J5800"/>
      <c r="K5800"/>
      <c r="L5800"/>
    </row>
    <row r="5801" spans="2:12" x14ac:dyDescent="0.35">
      <c r="B5801"/>
      <c r="D5801"/>
      <c r="G5801"/>
      <c r="H5801"/>
      <c r="I5801"/>
      <c r="J5801"/>
      <c r="K5801"/>
      <c r="L5801"/>
    </row>
    <row r="5802" spans="2:12" x14ac:dyDescent="0.35">
      <c r="B5802"/>
      <c r="D5802"/>
      <c r="G5802"/>
      <c r="H5802"/>
      <c r="I5802"/>
      <c r="J5802"/>
      <c r="K5802"/>
      <c r="L5802"/>
    </row>
    <row r="5803" spans="2:12" x14ac:dyDescent="0.35">
      <c r="B5803"/>
      <c r="D5803"/>
      <c r="G5803"/>
      <c r="H5803"/>
      <c r="I5803"/>
      <c r="J5803"/>
      <c r="K5803"/>
      <c r="L5803"/>
    </row>
    <row r="5804" spans="2:12" x14ac:dyDescent="0.35">
      <c r="B5804"/>
      <c r="D5804"/>
      <c r="G5804"/>
      <c r="H5804"/>
      <c r="I5804"/>
      <c r="J5804"/>
      <c r="K5804"/>
      <c r="L5804"/>
    </row>
    <row r="5805" spans="2:12" x14ac:dyDescent="0.35">
      <c r="B5805"/>
      <c r="D5805"/>
      <c r="G5805"/>
      <c r="H5805"/>
      <c r="I5805"/>
      <c r="J5805"/>
      <c r="K5805"/>
      <c r="L5805"/>
    </row>
    <row r="5806" spans="2:12" x14ac:dyDescent="0.35">
      <c r="B5806"/>
      <c r="D5806"/>
      <c r="G5806"/>
      <c r="H5806"/>
      <c r="I5806"/>
      <c r="J5806"/>
      <c r="K5806"/>
      <c r="L5806"/>
    </row>
    <row r="5807" spans="2:12" x14ac:dyDescent="0.35">
      <c r="B5807"/>
      <c r="D5807"/>
      <c r="G5807"/>
      <c r="H5807"/>
      <c r="I5807"/>
      <c r="J5807"/>
      <c r="K5807"/>
      <c r="L5807"/>
    </row>
    <row r="5808" spans="2:12" x14ac:dyDescent="0.35">
      <c r="B5808"/>
      <c r="D5808"/>
      <c r="G5808"/>
      <c r="H5808"/>
      <c r="I5808"/>
      <c r="J5808"/>
      <c r="K5808"/>
      <c r="L5808"/>
    </row>
    <row r="5809" spans="2:12" x14ac:dyDescent="0.35">
      <c r="B5809"/>
      <c r="D5809"/>
      <c r="G5809"/>
      <c r="H5809"/>
      <c r="I5809"/>
      <c r="J5809"/>
      <c r="K5809"/>
      <c r="L5809"/>
    </row>
    <row r="5810" spans="2:12" x14ac:dyDescent="0.35">
      <c r="B5810"/>
      <c r="D5810"/>
      <c r="G5810"/>
      <c r="H5810"/>
      <c r="I5810"/>
      <c r="J5810"/>
      <c r="K5810"/>
      <c r="L5810"/>
    </row>
    <row r="5811" spans="2:12" x14ac:dyDescent="0.35">
      <c r="B5811"/>
      <c r="D5811"/>
      <c r="G5811"/>
      <c r="H5811"/>
      <c r="I5811"/>
      <c r="J5811"/>
      <c r="K5811"/>
      <c r="L5811"/>
    </row>
    <row r="5812" spans="2:12" x14ac:dyDescent="0.35">
      <c r="B5812"/>
      <c r="D5812"/>
      <c r="G5812"/>
      <c r="H5812"/>
      <c r="I5812"/>
      <c r="J5812"/>
      <c r="K5812"/>
      <c r="L5812"/>
    </row>
    <row r="5813" spans="2:12" x14ac:dyDescent="0.35">
      <c r="B5813"/>
      <c r="D5813"/>
      <c r="G5813"/>
      <c r="H5813"/>
      <c r="I5813"/>
      <c r="J5813"/>
      <c r="K5813"/>
      <c r="L5813"/>
    </row>
    <row r="5814" spans="2:12" x14ac:dyDescent="0.35">
      <c r="B5814"/>
      <c r="D5814"/>
      <c r="G5814"/>
      <c r="H5814"/>
      <c r="I5814"/>
      <c r="J5814"/>
      <c r="K5814"/>
      <c r="L5814"/>
    </row>
    <row r="5815" spans="2:12" x14ac:dyDescent="0.35">
      <c r="B5815"/>
      <c r="D5815"/>
      <c r="G5815"/>
      <c r="H5815"/>
      <c r="I5815"/>
      <c r="J5815"/>
      <c r="K5815"/>
      <c r="L5815"/>
    </row>
    <row r="5816" spans="2:12" x14ac:dyDescent="0.35">
      <c r="B5816"/>
      <c r="D5816"/>
      <c r="G5816"/>
      <c r="H5816"/>
      <c r="I5816"/>
      <c r="J5816"/>
      <c r="K5816"/>
      <c r="L5816"/>
    </row>
    <row r="5817" spans="2:12" x14ac:dyDescent="0.35">
      <c r="B5817"/>
      <c r="D5817"/>
      <c r="G5817"/>
      <c r="H5817"/>
      <c r="I5817"/>
      <c r="J5817"/>
      <c r="K5817"/>
      <c r="L5817"/>
    </row>
    <row r="5818" spans="2:12" x14ac:dyDescent="0.35">
      <c r="B5818"/>
      <c r="D5818"/>
      <c r="G5818"/>
      <c r="H5818"/>
      <c r="I5818"/>
      <c r="J5818"/>
      <c r="K5818"/>
      <c r="L5818"/>
    </row>
    <row r="5819" spans="2:12" x14ac:dyDescent="0.35">
      <c r="B5819"/>
      <c r="D5819"/>
      <c r="G5819"/>
      <c r="H5819"/>
      <c r="I5819"/>
      <c r="J5819"/>
      <c r="K5819"/>
      <c r="L5819"/>
    </row>
    <row r="5820" spans="2:12" x14ac:dyDescent="0.35">
      <c r="B5820"/>
      <c r="D5820"/>
      <c r="G5820"/>
      <c r="H5820"/>
      <c r="I5820"/>
      <c r="J5820"/>
      <c r="K5820"/>
      <c r="L5820"/>
    </row>
    <row r="5821" spans="2:12" x14ac:dyDescent="0.35">
      <c r="B5821"/>
      <c r="D5821"/>
      <c r="G5821"/>
      <c r="H5821"/>
      <c r="I5821"/>
      <c r="J5821"/>
      <c r="K5821"/>
      <c r="L5821"/>
    </row>
    <row r="5822" spans="2:12" x14ac:dyDescent="0.35">
      <c r="B5822"/>
      <c r="D5822"/>
      <c r="G5822"/>
      <c r="H5822"/>
      <c r="I5822"/>
      <c r="J5822"/>
      <c r="K5822"/>
      <c r="L5822"/>
    </row>
    <row r="5823" spans="2:12" x14ac:dyDescent="0.35">
      <c r="B5823"/>
      <c r="D5823"/>
      <c r="G5823"/>
      <c r="H5823"/>
      <c r="I5823"/>
      <c r="J5823"/>
      <c r="K5823"/>
      <c r="L5823"/>
    </row>
    <row r="5824" spans="2:12" x14ac:dyDescent="0.35">
      <c r="B5824"/>
      <c r="D5824"/>
      <c r="G5824"/>
      <c r="H5824"/>
      <c r="I5824"/>
      <c r="J5824"/>
      <c r="K5824"/>
      <c r="L5824"/>
    </row>
    <row r="5825" spans="2:12" x14ac:dyDescent="0.35">
      <c r="B5825"/>
      <c r="D5825"/>
      <c r="G5825"/>
      <c r="H5825"/>
      <c r="I5825"/>
      <c r="J5825"/>
      <c r="K5825"/>
      <c r="L5825"/>
    </row>
    <row r="5826" spans="2:12" x14ac:dyDescent="0.35">
      <c r="B5826"/>
      <c r="D5826"/>
      <c r="G5826"/>
      <c r="H5826"/>
      <c r="I5826"/>
      <c r="J5826"/>
      <c r="K5826"/>
      <c r="L5826"/>
    </row>
    <row r="5827" spans="2:12" x14ac:dyDescent="0.35">
      <c r="B5827"/>
      <c r="D5827"/>
      <c r="G5827"/>
      <c r="H5827"/>
      <c r="I5827"/>
      <c r="J5827"/>
      <c r="K5827"/>
      <c r="L5827"/>
    </row>
    <row r="5828" spans="2:12" x14ac:dyDescent="0.35">
      <c r="B5828"/>
      <c r="D5828"/>
      <c r="G5828"/>
      <c r="H5828"/>
      <c r="I5828"/>
      <c r="J5828"/>
      <c r="K5828"/>
      <c r="L5828"/>
    </row>
    <row r="5829" spans="2:12" x14ac:dyDescent="0.35">
      <c r="B5829"/>
      <c r="D5829"/>
      <c r="G5829"/>
      <c r="H5829"/>
      <c r="I5829"/>
      <c r="J5829"/>
      <c r="K5829"/>
      <c r="L5829"/>
    </row>
    <row r="5830" spans="2:12" x14ac:dyDescent="0.35">
      <c r="B5830"/>
      <c r="D5830"/>
      <c r="G5830"/>
      <c r="H5830"/>
      <c r="I5830"/>
      <c r="J5830"/>
      <c r="K5830"/>
      <c r="L5830"/>
    </row>
    <row r="5831" spans="2:12" x14ac:dyDescent="0.35">
      <c r="B5831"/>
      <c r="D5831"/>
      <c r="G5831"/>
      <c r="H5831"/>
      <c r="I5831"/>
      <c r="J5831"/>
      <c r="K5831"/>
      <c r="L5831"/>
    </row>
    <row r="5832" spans="2:12" x14ac:dyDescent="0.35">
      <c r="B5832"/>
      <c r="D5832"/>
      <c r="G5832"/>
      <c r="H5832"/>
      <c r="I5832"/>
      <c r="J5832"/>
      <c r="K5832"/>
      <c r="L5832"/>
    </row>
    <row r="5833" spans="2:12" x14ac:dyDescent="0.35">
      <c r="B5833"/>
      <c r="D5833"/>
      <c r="G5833"/>
      <c r="H5833"/>
      <c r="I5833"/>
      <c r="J5833"/>
      <c r="K5833"/>
      <c r="L5833"/>
    </row>
    <row r="5834" spans="2:12" x14ac:dyDescent="0.35">
      <c r="B5834"/>
      <c r="D5834"/>
      <c r="G5834"/>
      <c r="H5834"/>
      <c r="I5834"/>
      <c r="J5834"/>
      <c r="K5834"/>
      <c r="L5834"/>
    </row>
    <row r="5835" spans="2:12" x14ac:dyDescent="0.35">
      <c r="B5835"/>
      <c r="D5835"/>
      <c r="G5835"/>
      <c r="H5835"/>
      <c r="I5835"/>
      <c r="J5835"/>
      <c r="K5835"/>
      <c r="L5835"/>
    </row>
    <row r="5836" spans="2:12" x14ac:dyDescent="0.35">
      <c r="B5836"/>
      <c r="D5836"/>
      <c r="G5836"/>
      <c r="H5836"/>
      <c r="I5836"/>
      <c r="J5836"/>
      <c r="K5836"/>
      <c r="L5836"/>
    </row>
    <row r="5837" spans="2:12" x14ac:dyDescent="0.35">
      <c r="B5837"/>
      <c r="D5837"/>
      <c r="G5837"/>
      <c r="H5837"/>
      <c r="I5837"/>
      <c r="J5837"/>
      <c r="K5837"/>
      <c r="L5837"/>
    </row>
    <row r="5838" spans="2:12" x14ac:dyDescent="0.35">
      <c r="B5838"/>
      <c r="D5838"/>
      <c r="G5838"/>
      <c r="H5838"/>
      <c r="I5838"/>
      <c r="J5838"/>
      <c r="K5838"/>
      <c r="L5838"/>
    </row>
    <row r="5839" spans="2:12" x14ac:dyDescent="0.35">
      <c r="B5839"/>
      <c r="D5839"/>
      <c r="G5839"/>
      <c r="H5839"/>
      <c r="I5839"/>
      <c r="J5839"/>
      <c r="K5839"/>
      <c r="L5839"/>
    </row>
    <row r="5840" spans="2:12" x14ac:dyDescent="0.35">
      <c r="B5840"/>
      <c r="D5840"/>
      <c r="G5840"/>
      <c r="H5840"/>
      <c r="I5840"/>
      <c r="J5840"/>
      <c r="K5840"/>
      <c r="L5840"/>
    </row>
    <row r="5841" spans="2:12" x14ac:dyDescent="0.35">
      <c r="B5841"/>
      <c r="D5841"/>
      <c r="G5841"/>
      <c r="H5841"/>
      <c r="I5841"/>
      <c r="J5841"/>
      <c r="K5841"/>
      <c r="L5841"/>
    </row>
    <row r="5842" spans="2:12" x14ac:dyDescent="0.35">
      <c r="B5842"/>
      <c r="D5842"/>
      <c r="G5842"/>
      <c r="H5842"/>
      <c r="I5842"/>
      <c r="J5842"/>
      <c r="K5842"/>
      <c r="L5842"/>
    </row>
    <row r="5843" spans="2:12" x14ac:dyDescent="0.35">
      <c r="B5843"/>
      <c r="D5843"/>
      <c r="G5843"/>
      <c r="H5843"/>
      <c r="I5843"/>
      <c r="J5843"/>
      <c r="K5843"/>
      <c r="L5843"/>
    </row>
    <row r="5844" spans="2:12" x14ac:dyDescent="0.35">
      <c r="B5844"/>
      <c r="D5844"/>
      <c r="G5844"/>
      <c r="H5844"/>
      <c r="I5844"/>
      <c r="J5844"/>
      <c r="K5844"/>
      <c r="L5844"/>
    </row>
    <row r="5845" spans="2:12" x14ac:dyDescent="0.35">
      <c r="B5845"/>
      <c r="D5845"/>
      <c r="G5845"/>
      <c r="H5845"/>
      <c r="I5845"/>
      <c r="J5845"/>
      <c r="K5845"/>
      <c r="L5845"/>
    </row>
    <row r="5846" spans="2:12" x14ac:dyDescent="0.35">
      <c r="B5846"/>
      <c r="D5846"/>
      <c r="G5846"/>
      <c r="H5846"/>
      <c r="I5846"/>
      <c r="J5846"/>
      <c r="K5846"/>
      <c r="L5846"/>
    </row>
    <row r="5847" spans="2:12" x14ac:dyDescent="0.35">
      <c r="B5847"/>
      <c r="D5847"/>
      <c r="G5847"/>
      <c r="H5847"/>
      <c r="I5847"/>
      <c r="J5847"/>
      <c r="K5847"/>
      <c r="L5847"/>
    </row>
    <row r="5848" spans="2:12" x14ac:dyDescent="0.35">
      <c r="B5848"/>
      <c r="D5848"/>
      <c r="G5848"/>
      <c r="H5848"/>
      <c r="I5848"/>
      <c r="J5848"/>
      <c r="K5848"/>
      <c r="L5848"/>
    </row>
    <row r="5849" spans="2:12" x14ac:dyDescent="0.35">
      <c r="B5849"/>
      <c r="D5849"/>
      <c r="G5849"/>
      <c r="H5849"/>
      <c r="I5849"/>
      <c r="J5849"/>
      <c r="K5849"/>
      <c r="L5849"/>
    </row>
    <row r="5850" spans="2:12" x14ac:dyDescent="0.35">
      <c r="B5850"/>
      <c r="D5850"/>
      <c r="G5850"/>
      <c r="H5850"/>
      <c r="I5850"/>
      <c r="J5850"/>
      <c r="K5850"/>
      <c r="L5850"/>
    </row>
    <row r="5851" spans="2:12" x14ac:dyDescent="0.35">
      <c r="B5851"/>
      <c r="D5851"/>
      <c r="G5851"/>
      <c r="H5851"/>
      <c r="I5851"/>
      <c r="J5851"/>
      <c r="K5851"/>
      <c r="L5851"/>
    </row>
    <row r="5852" spans="2:12" x14ac:dyDescent="0.35">
      <c r="B5852"/>
      <c r="D5852"/>
      <c r="G5852"/>
      <c r="H5852"/>
      <c r="I5852"/>
      <c r="J5852"/>
      <c r="K5852"/>
      <c r="L5852"/>
    </row>
    <row r="5853" spans="2:12" x14ac:dyDescent="0.35">
      <c r="B5853"/>
      <c r="D5853"/>
      <c r="G5853"/>
      <c r="H5853"/>
      <c r="I5853"/>
      <c r="J5853"/>
      <c r="K5853"/>
      <c r="L5853"/>
    </row>
    <row r="5854" spans="2:12" x14ac:dyDescent="0.35">
      <c r="B5854"/>
      <c r="D5854"/>
      <c r="G5854"/>
      <c r="H5854"/>
      <c r="I5854"/>
      <c r="J5854"/>
      <c r="K5854"/>
      <c r="L5854"/>
    </row>
    <row r="5855" spans="2:12" x14ac:dyDescent="0.35">
      <c r="B5855"/>
      <c r="D5855"/>
      <c r="G5855"/>
      <c r="H5855"/>
      <c r="I5855"/>
      <c r="J5855"/>
      <c r="K5855"/>
      <c r="L5855"/>
    </row>
    <row r="5856" spans="2:12" x14ac:dyDescent="0.35">
      <c r="B5856"/>
      <c r="D5856"/>
      <c r="G5856"/>
      <c r="H5856"/>
      <c r="I5856"/>
      <c r="J5856"/>
      <c r="K5856"/>
      <c r="L5856"/>
    </row>
    <row r="5857" spans="2:12" x14ac:dyDescent="0.35">
      <c r="B5857"/>
      <c r="D5857"/>
      <c r="G5857"/>
      <c r="H5857"/>
      <c r="I5857"/>
      <c r="J5857"/>
      <c r="K5857"/>
      <c r="L5857"/>
    </row>
    <row r="5858" spans="2:12" x14ac:dyDescent="0.35">
      <c r="B5858"/>
      <c r="D5858"/>
      <c r="G5858"/>
      <c r="H5858"/>
      <c r="I5858"/>
      <c r="J5858"/>
      <c r="K5858"/>
      <c r="L5858"/>
    </row>
    <row r="5859" spans="2:12" x14ac:dyDescent="0.35">
      <c r="B5859"/>
      <c r="D5859"/>
      <c r="G5859"/>
      <c r="H5859"/>
      <c r="I5859"/>
      <c r="J5859"/>
      <c r="K5859"/>
      <c r="L5859"/>
    </row>
    <row r="5860" spans="2:12" x14ac:dyDescent="0.35">
      <c r="B5860"/>
      <c r="D5860"/>
      <c r="G5860"/>
      <c r="H5860"/>
      <c r="I5860"/>
      <c r="J5860"/>
      <c r="K5860"/>
      <c r="L5860"/>
    </row>
    <row r="5861" spans="2:12" x14ac:dyDescent="0.35">
      <c r="B5861"/>
      <c r="D5861"/>
      <c r="G5861"/>
      <c r="H5861"/>
      <c r="I5861"/>
      <c r="J5861"/>
      <c r="K5861"/>
      <c r="L5861"/>
    </row>
    <row r="5862" spans="2:12" x14ac:dyDescent="0.35">
      <c r="B5862"/>
      <c r="D5862"/>
      <c r="G5862"/>
      <c r="H5862"/>
      <c r="I5862"/>
      <c r="J5862"/>
      <c r="K5862"/>
      <c r="L5862"/>
    </row>
    <row r="5863" spans="2:12" x14ac:dyDescent="0.35">
      <c r="B5863"/>
      <c r="D5863"/>
      <c r="G5863"/>
      <c r="H5863"/>
      <c r="I5863"/>
      <c r="J5863"/>
      <c r="K5863"/>
      <c r="L5863"/>
    </row>
    <row r="5864" spans="2:12" x14ac:dyDescent="0.35">
      <c r="B5864"/>
      <c r="D5864"/>
      <c r="G5864"/>
      <c r="H5864"/>
      <c r="I5864"/>
      <c r="J5864"/>
      <c r="K5864"/>
      <c r="L5864"/>
    </row>
    <row r="5865" spans="2:12" x14ac:dyDescent="0.35">
      <c r="B5865"/>
      <c r="D5865"/>
      <c r="G5865"/>
      <c r="H5865"/>
      <c r="I5865"/>
      <c r="J5865"/>
      <c r="K5865"/>
      <c r="L5865"/>
    </row>
    <row r="5866" spans="2:12" x14ac:dyDescent="0.35">
      <c r="B5866"/>
      <c r="D5866"/>
      <c r="G5866"/>
      <c r="H5866"/>
      <c r="I5866"/>
      <c r="J5866"/>
      <c r="K5866"/>
      <c r="L5866"/>
    </row>
    <row r="5867" spans="2:12" x14ac:dyDescent="0.35">
      <c r="B5867"/>
      <c r="D5867"/>
      <c r="G5867"/>
      <c r="H5867"/>
      <c r="I5867"/>
      <c r="J5867"/>
      <c r="K5867"/>
      <c r="L5867"/>
    </row>
    <row r="5868" spans="2:12" x14ac:dyDescent="0.35">
      <c r="B5868"/>
      <c r="D5868"/>
      <c r="G5868"/>
      <c r="H5868"/>
      <c r="I5868"/>
      <c r="J5868"/>
      <c r="K5868"/>
      <c r="L5868"/>
    </row>
    <row r="5869" spans="2:12" x14ac:dyDescent="0.35">
      <c r="B5869"/>
      <c r="D5869"/>
      <c r="G5869"/>
      <c r="H5869"/>
      <c r="I5869"/>
      <c r="J5869"/>
      <c r="K5869"/>
      <c r="L5869"/>
    </row>
    <row r="5870" spans="2:12" x14ac:dyDescent="0.35">
      <c r="B5870"/>
      <c r="D5870"/>
      <c r="G5870"/>
      <c r="H5870"/>
      <c r="I5870"/>
      <c r="J5870"/>
      <c r="K5870"/>
      <c r="L5870"/>
    </row>
    <row r="5871" spans="2:12" x14ac:dyDescent="0.35">
      <c r="B5871"/>
      <c r="D5871"/>
      <c r="G5871"/>
      <c r="H5871"/>
      <c r="I5871"/>
      <c r="J5871"/>
      <c r="K5871"/>
      <c r="L5871"/>
    </row>
    <row r="5872" spans="2:12" x14ac:dyDescent="0.35">
      <c r="B5872"/>
      <c r="D5872"/>
      <c r="G5872"/>
      <c r="H5872"/>
      <c r="I5872"/>
      <c r="J5872"/>
      <c r="K5872"/>
      <c r="L5872"/>
    </row>
    <row r="5873" spans="2:12" x14ac:dyDescent="0.35">
      <c r="B5873"/>
      <c r="D5873"/>
      <c r="G5873"/>
      <c r="H5873"/>
      <c r="I5873"/>
      <c r="J5873"/>
      <c r="K5873"/>
      <c r="L5873"/>
    </row>
    <row r="5874" spans="2:12" x14ac:dyDescent="0.35">
      <c r="B5874"/>
      <c r="D5874"/>
      <c r="G5874"/>
      <c r="H5874"/>
      <c r="I5874"/>
      <c r="J5874"/>
      <c r="K5874"/>
      <c r="L5874"/>
    </row>
    <row r="5875" spans="2:12" x14ac:dyDescent="0.35">
      <c r="B5875"/>
      <c r="D5875"/>
      <c r="G5875"/>
      <c r="H5875"/>
      <c r="I5875"/>
      <c r="J5875"/>
      <c r="K5875"/>
      <c r="L5875"/>
    </row>
    <row r="5876" spans="2:12" x14ac:dyDescent="0.35">
      <c r="B5876"/>
      <c r="D5876"/>
      <c r="G5876"/>
      <c r="H5876"/>
      <c r="I5876"/>
      <c r="J5876"/>
      <c r="K5876"/>
      <c r="L5876"/>
    </row>
    <row r="5877" spans="2:12" x14ac:dyDescent="0.35">
      <c r="B5877"/>
      <c r="D5877"/>
      <c r="G5877"/>
      <c r="H5877"/>
      <c r="I5877"/>
      <c r="J5877"/>
      <c r="K5877"/>
      <c r="L5877"/>
    </row>
    <row r="5878" spans="2:12" x14ac:dyDescent="0.35">
      <c r="B5878"/>
      <c r="D5878"/>
      <c r="G5878"/>
      <c r="H5878"/>
      <c r="I5878"/>
      <c r="J5878"/>
      <c r="K5878"/>
      <c r="L5878"/>
    </row>
    <row r="5879" spans="2:12" x14ac:dyDescent="0.35">
      <c r="B5879"/>
      <c r="D5879"/>
      <c r="G5879"/>
      <c r="H5879"/>
      <c r="I5879"/>
      <c r="J5879"/>
      <c r="K5879"/>
      <c r="L5879"/>
    </row>
    <row r="5880" spans="2:12" x14ac:dyDescent="0.35">
      <c r="B5880"/>
      <c r="D5880"/>
      <c r="G5880"/>
      <c r="H5880"/>
      <c r="I5880"/>
      <c r="J5880"/>
      <c r="K5880"/>
      <c r="L5880"/>
    </row>
    <row r="5881" spans="2:12" x14ac:dyDescent="0.35">
      <c r="B5881"/>
      <c r="D5881"/>
      <c r="G5881"/>
      <c r="H5881"/>
      <c r="I5881"/>
      <c r="J5881"/>
      <c r="K5881"/>
      <c r="L5881"/>
    </row>
    <row r="5882" spans="2:12" x14ac:dyDescent="0.35">
      <c r="B5882"/>
      <c r="D5882"/>
      <c r="G5882"/>
      <c r="H5882"/>
      <c r="I5882"/>
      <c r="J5882"/>
      <c r="K5882"/>
      <c r="L5882"/>
    </row>
    <row r="5883" spans="2:12" x14ac:dyDescent="0.35">
      <c r="B5883"/>
      <c r="D5883"/>
      <c r="G5883"/>
      <c r="H5883"/>
      <c r="I5883"/>
      <c r="J5883"/>
      <c r="K5883"/>
      <c r="L5883"/>
    </row>
    <row r="5884" spans="2:12" x14ac:dyDescent="0.35">
      <c r="B5884"/>
      <c r="D5884"/>
      <c r="G5884"/>
      <c r="H5884"/>
      <c r="I5884"/>
      <c r="J5884"/>
      <c r="K5884"/>
      <c r="L5884"/>
    </row>
    <row r="5885" spans="2:12" x14ac:dyDescent="0.35">
      <c r="B5885"/>
      <c r="D5885"/>
      <c r="G5885"/>
      <c r="H5885"/>
      <c r="I5885"/>
      <c r="J5885"/>
      <c r="K5885"/>
      <c r="L5885"/>
    </row>
    <row r="5886" spans="2:12" x14ac:dyDescent="0.35">
      <c r="B5886"/>
      <c r="D5886"/>
      <c r="G5886"/>
      <c r="H5886"/>
      <c r="I5886"/>
      <c r="J5886"/>
      <c r="K5886"/>
      <c r="L5886"/>
    </row>
    <row r="5887" spans="2:12" x14ac:dyDescent="0.35">
      <c r="B5887"/>
      <c r="D5887"/>
      <c r="G5887"/>
      <c r="H5887"/>
      <c r="I5887"/>
      <c r="J5887"/>
      <c r="K5887"/>
      <c r="L5887"/>
    </row>
    <row r="5888" spans="2:12" x14ac:dyDescent="0.35">
      <c r="B5888"/>
      <c r="D5888"/>
      <c r="G5888"/>
      <c r="H5888"/>
      <c r="I5888"/>
      <c r="J5888"/>
      <c r="K5888"/>
      <c r="L5888"/>
    </row>
    <row r="5889" spans="2:12" x14ac:dyDescent="0.35">
      <c r="B5889"/>
      <c r="D5889"/>
      <c r="G5889"/>
      <c r="H5889"/>
      <c r="I5889"/>
      <c r="J5889"/>
      <c r="K5889"/>
      <c r="L5889"/>
    </row>
    <row r="5890" spans="2:12" x14ac:dyDescent="0.35">
      <c r="B5890"/>
      <c r="D5890"/>
      <c r="G5890"/>
      <c r="H5890"/>
      <c r="I5890"/>
      <c r="J5890"/>
      <c r="K5890"/>
      <c r="L5890"/>
    </row>
    <row r="5891" spans="2:12" x14ac:dyDescent="0.35">
      <c r="B5891"/>
      <c r="D5891"/>
      <c r="G5891"/>
      <c r="H5891"/>
      <c r="I5891"/>
      <c r="J5891"/>
      <c r="K5891"/>
      <c r="L5891"/>
    </row>
    <row r="5892" spans="2:12" x14ac:dyDescent="0.35">
      <c r="B5892"/>
      <c r="D5892"/>
      <c r="G5892"/>
      <c r="H5892"/>
      <c r="I5892"/>
      <c r="J5892"/>
      <c r="K5892"/>
      <c r="L5892"/>
    </row>
    <row r="5893" spans="2:12" x14ac:dyDescent="0.35">
      <c r="B5893"/>
      <c r="D5893"/>
      <c r="G5893"/>
      <c r="H5893"/>
      <c r="I5893"/>
      <c r="J5893"/>
      <c r="K5893"/>
      <c r="L5893"/>
    </row>
    <row r="5894" spans="2:12" x14ac:dyDescent="0.35">
      <c r="B5894"/>
      <c r="D5894"/>
      <c r="G5894"/>
      <c r="H5894"/>
      <c r="I5894"/>
      <c r="J5894"/>
      <c r="K5894"/>
      <c r="L5894"/>
    </row>
    <row r="5895" spans="2:12" x14ac:dyDescent="0.35">
      <c r="B5895"/>
      <c r="D5895"/>
      <c r="G5895"/>
      <c r="H5895"/>
      <c r="I5895"/>
      <c r="J5895"/>
      <c r="K5895"/>
      <c r="L5895"/>
    </row>
    <row r="5896" spans="2:12" x14ac:dyDescent="0.35">
      <c r="B5896"/>
      <c r="D5896"/>
      <c r="G5896"/>
      <c r="H5896"/>
      <c r="I5896"/>
      <c r="J5896"/>
      <c r="K5896"/>
      <c r="L5896"/>
    </row>
    <row r="5897" spans="2:12" x14ac:dyDescent="0.35">
      <c r="B5897"/>
      <c r="D5897"/>
      <c r="G5897"/>
      <c r="H5897"/>
      <c r="I5897"/>
      <c r="J5897"/>
      <c r="K5897"/>
      <c r="L5897"/>
    </row>
    <row r="5898" spans="2:12" x14ac:dyDescent="0.35">
      <c r="B5898"/>
      <c r="D5898"/>
      <c r="G5898"/>
      <c r="H5898"/>
      <c r="I5898"/>
      <c r="J5898"/>
      <c r="K5898"/>
      <c r="L5898"/>
    </row>
    <row r="5899" spans="2:12" x14ac:dyDescent="0.35">
      <c r="B5899"/>
      <c r="D5899"/>
      <c r="G5899"/>
      <c r="H5899"/>
      <c r="I5899"/>
      <c r="J5899"/>
      <c r="K5899"/>
      <c r="L5899"/>
    </row>
    <row r="5900" spans="2:12" x14ac:dyDescent="0.35">
      <c r="B5900"/>
      <c r="D5900"/>
      <c r="G5900"/>
      <c r="H5900"/>
      <c r="I5900"/>
      <c r="J5900"/>
      <c r="K5900"/>
      <c r="L5900"/>
    </row>
    <row r="5901" spans="2:12" x14ac:dyDescent="0.35">
      <c r="B5901"/>
      <c r="D5901"/>
      <c r="G5901"/>
      <c r="H5901"/>
      <c r="I5901"/>
      <c r="J5901"/>
      <c r="K5901"/>
      <c r="L5901"/>
    </row>
    <row r="5902" spans="2:12" x14ac:dyDescent="0.35">
      <c r="B5902"/>
      <c r="D5902"/>
      <c r="G5902"/>
      <c r="H5902"/>
      <c r="I5902"/>
      <c r="J5902"/>
      <c r="K5902"/>
      <c r="L5902"/>
    </row>
    <row r="5903" spans="2:12" x14ac:dyDescent="0.35">
      <c r="B5903"/>
      <c r="D5903"/>
      <c r="G5903"/>
      <c r="H5903"/>
      <c r="I5903"/>
      <c r="J5903"/>
      <c r="K5903"/>
      <c r="L5903"/>
    </row>
    <row r="5904" spans="2:12" x14ac:dyDescent="0.35">
      <c r="B5904"/>
      <c r="D5904"/>
      <c r="G5904"/>
      <c r="H5904"/>
      <c r="I5904"/>
      <c r="J5904"/>
      <c r="K5904"/>
      <c r="L5904"/>
    </row>
    <row r="5905" spans="2:12" x14ac:dyDescent="0.35">
      <c r="B5905"/>
      <c r="D5905"/>
      <c r="G5905"/>
      <c r="H5905"/>
      <c r="I5905"/>
      <c r="J5905"/>
      <c r="K5905"/>
      <c r="L5905"/>
    </row>
    <row r="5906" spans="2:12" x14ac:dyDescent="0.35">
      <c r="B5906"/>
      <c r="D5906"/>
      <c r="G5906"/>
      <c r="H5906"/>
      <c r="I5906"/>
      <c r="J5906"/>
      <c r="K5906"/>
      <c r="L5906"/>
    </row>
    <row r="5907" spans="2:12" x14ac:dyDescent="0.35">
      <c r="B5907"/>
      <c r="D5907"/>
      <c r="G5907"/>
      <c r="H5907"/>
      <c r="I5907"/>
      <c r="J5907"/>
      <c r="K5907"/>
      <c r="L5907"/>
    </row>
    <row r="5908" spans="2:12" x14ac:dyDescent="0.35">
      <c r="B5908"/>
      <c r="D5908"/>
      <c r="G5908"/>
      <c r="H5908"/>
      <c r="I5908"/>
      <c r="J5908"/>
      <c r="K5908"/>
      <c r="L5908"/>
    </row>
    <row r="5909" spans="2:12" x14ac:dyDescent="0.35">
      <c r="B5909"/>
      <c r="D5909"/>
      <c r="G5909"/>
      <c r="H5909"/>
      <c r="I5909"/>
      <c r="J5909"/>
      <c r="K5909"/>
      <c r="L5909"/>
    </row>
    <row r="5910" spans="2:12" x14ac:dyDescent="0.35">
      <c r="B5910"/>
      <c r="D5910"/>
      <c r="G5910"/>
      <c r="H5910"/>
      <c r="I5910"/>
      <c r="J5910"/>
      <c r="K5910"/>
      <c r="L5910"/>
    </row>
    <row r="5911" spans="2:12" x14ac:dyDescent="0.35">
      <c r="B5911"/>
      <c r="D5911"/>
      <c r="G5911"/>
      <c r="H5911"/>
      <c r="I5911"/>
      <c r="J5911"/>
      <c r="K5911"/>
      <c r="L5911"/>
    </row>
    <row r="5912" spans="2:12" x14ac:dyDescent="0.35">
      <c r="B5912"/>
      <c r="D5912"/>
      <c r="G5912"/>
      <c r="H5912"/>
      <c r="I5912"/>
      <c r="J5912"/>
      <c r="K5912"/>
      <c r="L5912"/>
    </row>
    <row r="5913" spans="2:12" x14ac:dyDescent="0.35">
      <c r="B5913"/>
      <c r="D5913"/>
      <c r="G5913"/>
      <c r="H5913"/>
      <c r="I5913"/>
      <c r="J5913"/>
      <c r="K5913"/>
      <c r="L5913"/>
    </row>
    <row r="5914" spans="2:12" x14ac:dyDescent="0.35">
      <c r="B5914"/>
      <c r="D5914"/>
      <c r="G5914"/>
      <c r="H5914"/>
      <c r="I5914"/>
      <c r="J5914"/>
      <c r="K5914"/>
      <c r="L5914"/>
    </row>
    <row r="5915" spans="2:12" x14ac:dyDescent="0.35">
      <c r="B5915"/>
      <c r="D5915"/>
      <c r="G5915"/>
      <c r="H5915"/>
      <c r="I5915"/>
      <c r="J5915"/>
      <c r="K5915"/>
      <c r="L5915"/>
    </row>
    <row r="5916" spans="2:12" x14ac:dyDescent="0.35">
      <c r="B5916"/>
      <c r="D5916"/>
      <c r="G5916"/>
      <c r="H5916"/>
      <c r="I5916"/>
      <c r="J5916"/>
      <c r="K5916"/>
      <c r="L5916"/>
    </row>
    <row r="5917" spans="2:12" x14ac:dyDescent="0.35">
      <c r="B5917"/>
      <c r="D5917"/>
      <c r="G5917"/>
      <c r="H5917"/>
      <c r="I5917"/>
      <c r="J5917"/>
      <c r="K5917"/>
      <c r="L5917"/>
    </row>
    <row r="5918" spans="2:12" x14ac:dyDescent="0.35">
      <c r="B5918"/>
      <c r="D5918"/>
      <c r="G5918"/>
      <c r="H5918"/>
      <c r="I5918"/>
      <c r="J5918"/>
      <c r="K5918"/>
      <c r="L5918"/>
    </row>
    <row r="5919" spans="2:12" x14ac:dyDescent="0.35">
      <c r="B5919"/>
      <c r="D5919"/>
      <c r="G5919"/>
      <c r="H5919"/>
      <c r="I5919"/>
      <c r="J5919"/>
      <c r="K5919"/>
      <c r="L5919"/>
    </row>
    <row r="5920" spans="2:12" x14ac:dyDescent="0.35">
      <c r="B5920"/>
      <c r="D5920"/>
      <c r="G5920"/>
      <c r="H5920"/>
      <c r="I5920"/>
      <c r="J5920"/>
      <c r="K5920"/>
      <c r="L5920"/>
    </row>
    <row r="5921" spans="2:12" x14ac:dyDescent="0.35">
      <c r="B5921"/>
      <c r="D5921"/>
      <c r="G5921"/>
      <c r="H5921"/>
      <c r="I5921"/>
      <c r="J5921"/>
      <c r="K5921"/>
      <c r="L5921"/>
    </row>
    <row r="5922" spans="2:12" x14ac:dyDescent="0.35">
      <c r="B5922"/>
      <c r="D5922"/>
      <c r="G5922"/>
      <c r="H5922"/>
      <c r="I5922"/>
      <c r="J5922"/>
      <c r="K5922"/>
      <c r="L5922"/>
    </row>
    <row r="5923" spans="2:12" x14ac:dyDescent="0.35">
      <c r="B5923"/>
      <c r="D5923"/>
      <c r="G5923"/>
      <c r="H5923"/>
      <c r="I5923"/>
      <c r="J5923"/>
      <c r="K5923"/>
      <c r="L5923"/>
    </row>
    <row r="5924" spans="2:12" x14ac:dyDescent="0.35">
      <c r="B5924"/>
      <c r="D5924"/>
      <c r="G5924"/>
      <c r="H5924"/>
      <c r="I5924"/>
      <c r="J5924"/>
      <c r="K5924"/>
      <c r="L5924"/>
    </row>
    <row r="5925" spans="2:12" x14ac:dyDescent="0.35">
      <c r="B5925"/>
      <c r="D5925"/>
      <c r="G5925"/>
      <c r="H5925"/>
      <c r="I5925"/>
      <c r="J5925"/>
      <c r="K5925"/>
      <c r="L5925"/>
    </row>
    <row r="5926" spans="2:12" x14ac:dyDescent="0.35">
      <c r="B5926"/>
      <c r="D5926"/>
      <c r="G5926"/>
      <c r="H5926"/>
      <c r="I5926"/>
      <c r="J5926"/>
      <c r="K5926"/>
      <c r="L5926"/>
    </row>
    <row r="5927" spans="2:12" x14ac:dyDescent="0.35">
      <c r="B5927"/>
      <c r="D5927"/>
      <c r="G5927"/>
      <c r="H5927"/>
      <c r="I5927"/>
      <c r="J5927"/>
      <c r="K5927"/>
      <c r="L5927"/>
    </row>
    <row r="5928" spans="2:12" x14ac:dyDescent="0.35">
      <c r="B5928"/>
      <c r="D5928"/>
      <c r="G5928"/>
      <c r="H5928"/>
      <c r="I5928"/>
      <c r="J5928"/>
      <c r="K5928"/>
      <c r="L5928"/>
    </row>
    <row r="5929" spans="2:12" x14ac:dyDescent="0.35">
      <c r="B5929"/>
      <c r="D5929"/>
      <c r="G5929"/>
      <c r="H5929"/>
      <c r="I5929"/>
      <c r="J5929"/>
      <c r="K5929"/>
      <c r="L5929"/>
    </row>
    <row r="5930" spans="2:12" x14ac:dyDescent="0.35">
      <c r="B5930"/>
      <c r="D5930"/>
      <c r="G5930"/>
      <c r="H5930"/>
      <c r="I5930"/>
      <c r="J5930"/>
      <c r="K5930"/>
      <c r="L5930"/>
    </row>
    <row r="5931" spans="2:12" x14ac:dyDescent="0.35">
      <c r="B5931"/>
      <c r="D5931"/>
      <c r="G5931"/>
      <c r="H5931"/>
      <c r="I5931"/>
      <c r="J5931"/>
      <c r="K5931"/>
      <c r="L5931"/>
    </row>
    <row r="5932" spans="2:12" x14ac:dyDescent="0.35">
      <c r="B5932"/>
      <c r="D5932"/>
      <c r="G5932"/>
      <c r="H5932"/>
      <c r="I5932"/>
      <c r="J5932"/>
      <c r="K5932"/>
      <c r="L5932"/>
    </row>
    <row r="5933" spans="2:12" x14ac:dyDescent="0.35">
      <c r="B5933"/>
      <c r="D5933"/>
      <c r="G5933"/>
      <c r="H5933"/>
      <c r="I5933"/>
      <c r="J5933"/>
      <c r="K5933"/>
      <c r="L5933"/>
    </row>
    <row r="5934" spans="2:12" x14ac:dyDescent="0.35">
      <c r="B5934"/>
      <c r="D5934"/>
      <c r="G5934"/>
      <c r="H5934"/>
      <c r="I5934"/>
      <c r="J5934"/>
      <c r="K5934"/>
      <c r="L5934"/>
    </row>
    <row r="5935" spans="2:12" x14ac:dyDescent="0.35">
      <c r="B5935"/>
      <c r="D5935"/>
      <c r="G5935"/>
      <c r="H5935"/>
      <c r="I5935"/>
      <c r="J5935"/>
      <c r="K5935"/>
      <c r="L5935"/>
    </row>
    <row r="5936" spans="2:12" x14ac:dyDescent="0.35">
      <c r="B5936"/>
      <c r="D5936"/>
      <c r="G5936"/>
      <c r="H5936"/>
      <c r="I5936"/>
      <c r="J5936"/>
      <c r="K5936"/>
      <c r="L5936"/>
    </row>
    <row r="5937" spans="2:12" x14ac:dyDescent="0.35">
      <c r="B5937"/>
      <c r="D5937"/>
      <c r="G5937"/>
      <c r="H5937"/>
      <c r="I5937"/>
      <c r="J5937"/>
      <c r="K5937"/>
      <c r="L5937"/>
    </row>
    <row r="5938" spans="2:12" x14ac:dyDescent="0.35">
      <c r="B5938"/>
      <c r="D5938"/>
      <c r="G5938"/>
      <c r="H5938"/>
      <c r="I5938"/>
      <c r="J5938"/>
      <c r="K5938"/>
      <c r="L5938"/>
    </row>
    <row r="5939" spans="2:12" x14ac:dyDescent="0.35">
      <c r="B5939"/>
      <c r="D5939"/>
      <c r="G5939"/>
      <c r="H5939"/>
      <c r="I5939"/>
      <c r="J5939"/>
      <c r="K5939"/>
      <c r="L5939"/>
    </row>
    <row r="5940" spans="2:12" x14ac:dyDescent="0.35">
      <c r="B5940"/>
      <c r="D5940"/>
      <c r="G5940"/>
      <c r="H5940"/>
      <c r="I5940"/>
      <c r="J5940"/>
      <c r="K5940"/>
      <c r="L5940"/>
    </row>
    <row r="5941" spans="2:12" x14ac:dyDescent="0.35">
      <c r="B5941"/>
      <c r="D5941"/>
      <c r="G5941"/>
      <c r="H5941"/>
      <c r="I5941"/>
      <c r="J5941"/>
      <c r="K5941"/>
      <c r="L5941"/>
    </row>
    <row r="5942" spans="2:12" x14ac:dyDescent="0.35">
      <c r="B5942"/>
      <c r="D5942"/>
      <c r="G5942"/>
      <c r="H5942"/>
      <c r="I5942"/>
      <c r="J5942"/>
      <c r="K5942"/>
      <c r="L5942"/>
    </row>
    <row r="5943" spans="2:12" x14ac:dyDescent="0.35">
      <c r="B5943"/>
      <c r="D5943"/>
      <c r="G5943"/>
      <c r="H5943"/>
      <c r="I5943"/>
      <c r="J5943"/>
      <c r="K5943"/>
      <c r="L5943"/>
    </row>
    <row r="5944" spans="2:12" x14ac:dyDescent="0.35">
      <c r="B5944"/>
      <c r="D5944"/>
      <c r="G5944"/>
      <c r="H5944"/>
      <c r="I5944"/>
      <c r="J5944"/>
      <c r="K5944"/>
      <c r="L5944"/>
    </row>
    <row r="5945" spans="2:12" x14ac:dyDescent="0.35">
      <c r="B5945"/>
      <c r="D5945"/>
      <c r="G5945"/>
      <c r="H5945"/>
      <c r="I5945"/>
      <c r="J5945"/>
      <c r="K5945"/>
      <c r="L5945"/>
    </row>
    <row r="5946" spans="2:12" x14ac:dyDescent="0.35">
      <c r="B5946"/>
      <c r="D5946"/>
      <c r="G5946"/>
      <c r="H5946"/>
      <c r="I5946"/>
      <c r="J5946"/>
      <c r="K5946"/>
      <c r="L5946"/>
    </row>
    <row r="5947" spans="2:12" x14ac:dyDescent="0.35">
      <c r="B5947"/>
      <c r="D5947"/>
      <c r="G5947"/>
      <c r="H5947"/>
      <c r="I5947"/>
      <c r="J5947"/>
      <c r="K5947"/>
      <c r="L5947"/>
    </row>
    <row r="5948" spans="2:12" x14ac:dyDescent="0.35">
      <c r="B5948"/>
      <c r="D5948"/>
      <c r="G5948"/>
      <c r="H5948"/>
      <c r="I5948"/>
      <c r="J5948"/>
      <c r="K5948"/>
      <c r="L5948"/>
    </row>
    <row r="5949" spans="2:12" x14ac:dyDescent="0.35">
      <c r="B5949"/>
      <c r="D5949"/>
      <c r="G5949"/>
      <c r="H5949"/>
      <c r="I5949"/>
      <c r="J5949"/>
      <c r="K5949"/>
      <c r="L5949"/>
    </row>
    <row r="5950" spans="2:12" x14ac:dyDescent="0.35">
      <c r="B5950"/>
      <c r="D5950"/>
      <c r="G5950"/>
      <c r="H5950"/>
      <c r="I5950"/>
      <c r="J5950"/>
      <c r="K5950"/>
      <c r="L5950"/>
    </row>
    <row r="5951" spans="2:12" x14ac:dyDescent="0.35">
      <c r="B5951"/>
      <c r="D5951"/>
      <c r="G5951"/>
      <c r="H5951"/>
      <c r="I5951"/>
      <c r="J5951"/>
      <c r="K5951"/>
      <c r="L5951"/>
    </row>
    <row r="5952" spans="2:12" x14ac:dyDescent="0.35">
      <c r="B5952"/>
      <c r="D5952"/>
      <c r="G5952"/>
      <c r="H5952"/>
      <c r="I5952"/>
      <c r="J5952"/>
      <c r="K5952"/>
      <c r="L5952"/>
    </row>
    <row r="5953" spans="2:12" x14ac:dyDescent="0.35">
      <c r="B5953"/>
      <c r="D5953"/>
      <c r="G5953"/>
      <c r="H5953"/>
      <c r="I5953"/>
      <c r="J5953"/>
      <c r="K5953"/>
      <c r="L5953"/>
    </row>
    <row r="5954" spans="2:12" x14ac:dyDescent="0.35">
      <c r="B5954"/>
      <c r="D5954"/>
      <c r="G5954"/>
      <c r="H5954"/>
      <c r="I5954"/>
      <c r="J5954"/>
      <c r="K5954"/>
      <c r="L5954"/>
    </row>
    <row r="5955" spans="2:12" x14ac:dyDescent="0.35">
      <c r="B5955"/>
      <c r="D5955"/>
      <c r="G5955"/>
      <c r="H5955"/>
      <c r="I5955"/>
      <c r="J5955"/>
      <c r="K5955"/>
      <c r="L5955"/>
    </row>
    <row r="5956" spans="2:12" x14ac:dyDescent="0.35">
      <c r="B5956"/>
      <c r="D5956"/>
      <c r="G5956"/>
      <c r="H5956"/>
      <c r="I5956"/>
      <c r="J5956"/>
      <c r="K5956"/>
      <c r="L5956"/>
    </row>
    <row r="5957" spans="2:12" x14ac:dyDescent="0.35">
      <c r="B5957"/>
      <c r="D5957"/>
      <c r="G5957"/>
      <c r="H5957"/>
      <c r="I5957"/>
      <c r="J5957"/>
      <c r="K5957"/>
      <c r="L5957"/>
    </row>
    <row r="5958" spans="2:12" x14ac:dyDescent="0.35">
      <c r="B5958"/>
      <c r="D5958"/>
      <c r="G5958"/>
      <c r="H5958"/>
      <c r="I5958"/>
      <c r="J5958"/>
      <c r="K5958"/>
      <c r="L5958"/>
    </row>
    <row r="5959" spans="2:12" x14ac:dyDescent="0.35">
      <c r="B5959"/>
      <c r="D5959"/>
      <c r="G5959"/>
      <c r="H5959"/>
      <c r="I5959"/>
      <c r="J5959"/>
      <c r="K5959"/>
      <c r="L5959"/>
    </row>
    <row r="5960" spans="2:12" x14ac:dyDescent="0.35">
      <c r="B5960"/>
      <c r="D5960"/>
      <c r="G5960"/>
      <c r="H5960"/>
      <c r="I5960"/>
      <c r="J5960"/>
      <c r="K5960"/>
      <c r="L5960"/>
    </row>
    <row r="5961" spans="2:12" x14ac:dyDescent="0.35">
      <c r="B5961"/>
      <c r="D5961"/>
      <c r="G5961"/>
      <c r="H5961"/>
      <c r="I5961"/>
      <c r="J5961"/>
      <c r="K5961"/>
      <c r="L5961"/>
    </row>
    <row r="5962" spans="2:12" x14ac:dyDescent="0.35">
      <c r="B5962"/>
      <c r="D5962"/>
      <c r="G5962"/>
      <c r="H5962"/>
      <c r="I5962"/>
      <c r="J5962"/>
      <c r="K5962"/>
      <c r="L5962"/>
    </row>
    <row r="5963" spans="2:12" x14ac:dyDescent="0.35">
      <c r="B5963"/>
      <c r="D5963"/>
      <c r="G5963"/>
      <c r="H5963"/>
      <c r="I5963"/>
      <c r="J5963"/>
      <c r="K5963"/>
      <c r="L5963"/>
    </row>
    <row r="5964" spans="2:12" x14ac:dyDescent="0.35">
      <c r="B5964"/>
      <c r="D5964"/>
      <c r="G5964"/>
      <c r="H5964"/>
      <c r="I5964"/>
      <c r="J5964"/>
      <c r="K5964"/>
      <c r="L5964"/>
    </row>
    <row r="5965" spans="2:12" x14ac:dyDescent="0.35">
      <c r="B5965"/>
      <c r="D5965"/>
      <c r="G5965"/>
      <c r="H5965"/>
      <c r="I5965"/>
      <c r="J5965"/>
      <c r="K5965"/>
      <c r="L5965"/>
    </row>
    <row r="5966" spans="2:12" x14ac:dyDescent="0.35">
      <c r="B5966"/>
      <c r="D5966"/>
      <c r="G5966"/>
      <c r="H5966"/>
      <c r="I5966"/>
      <c r="J5966"/>
      <c r="K5966"/>
      <c r="L5966"/>
    </row>
    <row r="5967" spans="2:12" x14ac:dyDescent="0.35">
      <c r="B5967"/>
      <c r="D5967"/>
      <c r="G5967"/>
      <c r="H5967"/>
      <c r="I5967"/>
      <c r="J5967"/>
      <c r="K5967"/>
      <c r="L5967"/>
    </row>
    <row r="5968" spans="2:12" x14ac:dyDescent="0.35">
      <c r="B5968"/>
      <c r="D5968"/>
      <c r="G5968"/>
      <c r="H5968"/>
      <c r="I5968"/>
      <c r="J5968"/>
      <c r="K5968"/>
      <c r="L5968"/>
    </row>
    <row r="5969" spans="2:12" x14ac:dyDescent="0.35">
      <c r="B5969"/>
      <c r="D5969"/>
      <c r="G5969"/>
      <c r="H5969"/>
      <c r="I5969"/>
      <c r="J5969"/>
      <c r="K5969"/>
      <c r="L5969"/>
    </row>
    <row r="5970" spans="2:12" x14ac:dyDescent="0.35">
      <c r="B5970"/>
      <c r="D5970"/>
      <c r="G5970"/>
      <c r="H5970"/>
      <c r="I5970"/>
      <c r="J5970"/>
      <c r="K5970"/>
      <c r="L5970"/>
    </row>
    <row r="5971" spans="2:12" x14ac:dyDescent="0.35">
      <c r="B5971"/>
      <c r="D5971"/>
      <c r="G5971"/>
      <c r="H5971"/>
      <c r="I5971"/>
      <c r="J5971"/>
      <c r="K5971"/>
      <c r="L5971"/>
    </row>
    <row r="5972" spans="2:12" x14ac:dyDescent="0.35">
      <c r="B5972"/>
      <c r="D5972"/>
      <c r="G5972"/>
      <c r="H5972"/>
      <c r="I5972"/>
      <c r="J5972"/>
      <c r="K5972"/>
      <c r="L5972"/>
    </row>
    <row r="5973" spans="2:12" x14ac:dyDescent="0.35">
      <c r="B5973"/>
      <c r="D5973"/>
      <c r="G5973"/>
      <c r="H5973"/>
      <c r="I5973"/>
      <c r="J5973"/>
      <c r="K5973"/>
      <c r="L5973"/>
    </row>
    <row r="5974" spans="2:12" x14ac:dyDescent="0.35">
      <c r="B5974"/>
      <c r="D5974"/>
      <c r="G5974"/>
      <c r="H5974"/>
      <c r="I5974"/>
      <c r="J5974"/>
      <c r="K5974"/>
      <c r="L5974"/>
    </row>
    <row r="5975" spans="2:12" x14ac:dyDescent="0.35">
      <c r="B5975"/>
      <c r="D5975"/>
      <c r="G5975"/>
      <c r="H5975"/>
      <c r="I5975"/>
      <c r="J5975"/>
      <c r="K5975"/>
      <c r="L5975"/>
    </row>
    <row r="5976" spans="2:12" x14ac:dyDescent="0.35">
      <c r="B5976"/>
      <c r="D5976"/>
      <c r="G5976"/>
      <c r="H5976"/>
      <c r="I5976"/>
      <c r="J5976"/>
      <c r="K5976"/>
      <c r="L5976"/>
    </row>
    <row r="5977" spans="2:12" x14ac:dyDescent="0.35">
      <c r="B5977"/>
      <c r="D5977"/>
      <c r="G5977"/>
      <c r="H5977"/>
      <c r="I5977"/>
      <c r="J5977"/>
      <c r="K5977"/>
      <c r="L5977"/>
    </row>
    <row r="5978" spans="2:12" x14ac:dyDescent="0.35">
      <c r="B5978"/>
      <c r="D5978"/>
      <c r="G5978"/>
      <c r="H5978"/>
      <c r="I5978"/>
      <c r="J5978"/>
      <c r="K5978"/>
      <c r="L5978"/>
    </row>
    <row r="5979" spans="2:12" x14ac:dyDescent="0.35">
      <c r="B5979"/>
      <c r="D5979"/>
      <c r="G5979"/>
      <c r="H5979"/>
      <c r="I5979"/>
      <c r="J5979"/>
      <c r="K5979"/>
      <c r="L5979"/>
    </row>
    <row r="5980" spans="2:12" x14ac:dyDescent="0.35">
      <c r="B5980"/>
      <c r="D5980"/>
      <c r="G5980"/>
      <c r="H5980"/>
      <c r="I5980"/>
      <c r="J5980"/>
      <c r="K5980"/>
      <c r="L5980"/>
    </row>
    <row r="5981" spans="2:12" x14ac:dyDescent="0.35">
      <c r="B5981"/>
      <c r="D5981"/>
      <c r="G5981"/>
      <c r="H5981"/>
      <c r="I5981"/>
      <c r="J5981"/>
      <c r="K5981"/>
      <c r="L5981"/>
    </row>
    <row r="5982" spans="2:12" x14ac:dyDescent="0.35">
      <c r="B5982"/>
      <c r="D5982"/>
      <c r="G5982"/>
      <c r="H5982"/>
      <c r="I5982"/>
      <c r="J5982"/>
      <c r="K5982"/>
      <c r="L5982"/>
    </row>
    <row r="5983" spans="2:12" x14ac:dyDescent="0.35">
      <c r="B5983"/>
      <c r="D5983"/>
      <c r="G5983"/>
      <c r="H5983"/>
      <c r="I5983"/>
      <c r="J5983"/>
      <c r="K5983"/>
      <c r="L5983"/>
    </row>
    <row r="5984" spans="2:12" x14ac:dyDescent="0.35">
      <c r="B5984"/>
      <c r="D5984"/>
      <c r="G5984"/>
      <c r="H5984"/>
      <c r="I5984"/>
      <c r="J5984"/>
      <c r="K5984"/>
      <c r="L5984"/>
    </row>
    <row r="5985" spans="2:12" x14ac:dyDescent="0.35">
      <c r="B5985"/>
      <c r="D5985"/>
      <c r="G5985"/>
      <c r="H5985"/>
      <c r="I5985"/>
      <c r="J5985"/>
      <c r="K5985"/>
      <c r="L5985"/>
    </row>
    <row r="5986" spans="2:12" x14ac:dyDescent="0.35">
      <c r="B5986"/>
      <c r="D5986"/>
      <c r="G5986"/>
      <c r="H5986"/>
      <c r="I5986"/>
      <c r="J5986"/>
      <c r="K5986"/>
      <c r="L5986"/>
    </row>
    <row r="5987" spans="2:12" x14ac:dyDescent="0.35">
      <c r="B5987"/>
      <c r="D5987"/>
      <c r="G5987"/>
      <c r="H5987"/>
      <c r="I5987"/>
      <c r="J5987"/>
      <c r="K5987"/>
      <c r="L5987"/>
    </row>
    <row r="5988" spans="2:12" x14ac:dyDescent="0.35">
      <c r="B5988"/>
      <c r="D5988"/>
      <c r="G5988"/>
      <c r="H5988"/>
      <c r="I5988"/>
      <c r="J5988"/>
      <c r="K5988"/>
      <c r="L5988"/>
    </row>
    <row r="5989" spans="2:12" x14ac:dyDescent="0.35">
      <c r="B5989"/>
      <c r="D5989"/>
      <c r="G5989"/>
      <c r="H5989"/>
      <c r="I5989"/>
      <c r="J5989"/>
      <c r="K5989"/>
      <c r="L5989"/>
    </row>
    <row r="5990" spans="2:12" x14ac:dyDescent="0.35">
      <c r="B5990"/>
      <c r="D5990"/>
      <c r="G5990"/>
      <c r="H5990"/>
      <c r="I5990"/>
      <c r="J5990"/>
      <c r="K5990"/>
      <c r="L5990"/>
    </row>
    <row r="5991" spans="2:12" x14ac:dyDescent="0.35">
      <c r="B5991"/>
      <c r="D5991"/>
      <c r="G5991"/>
      <c r="H5991"/>
      <c r="I5991"/>
      <c r="J5991"/>
      <c r="K5991"/>
      <c r="L5991"/>
    </row>
    <row r="5992" spans="2:12" x14ac:dyDescent="0.35">
      <c r="B5992"/>
      <c r="D5992"/>
      <c r="G5992"/>
      <c r="H5992"/>
      <c r="I5992"/>
      <c r="J5992"/>
      <c r="K5992"/>
      <c r="L5992"/>
    </row>
    <row r="5993" spans="2:12" x14ac:dyDescent="0.35">
      <c r="B5993"/>
      <c r="D5993"/>
      <c r="G5993"/>
      <c r="H5993"/>
      <c r="I5993"/>
      <c r="J5993"/>
      <c r="K5993"/>
      <c r="L5993"/>
    </row>
    <row r="5994" spans="2:12" x14ac:dyDescent="0.35">
      <c r="B5994"/>
      <c r="D5994"/>
      <c r="G5994"/>
      <c r="H5994"/>
      <c r="I5994"/>
      <c r="J5994"/>
      <c r="K5994"/>
      <c r="L5994"/>
    </row>
    <row r="5995" spans="2:12" x14ac:dyDescent="0.35">
      <c r="B5995"/>
      <c r="D5995"/>
      <c r="G5995"/>
      <c r="H5995"/>
      <c r="I5995"/>
      <c r="J5995"/>
      <c r="K5995"/>
      <c r="L5995"/>
    </row>
    <row r="5996" spans="2:12" x14ac:dyDescent="0.35">
      <c r="B5996"/>
      <c r="D5996"/>
      <c r="G5996"/>
      <c r="H5996"/>
      <c r="I5996"/>
      <c r="J5996"/>
      <c r="K5996"/>
      <c r="L5996"/>
    </row>
    <row r="5997" spans="2:12" x14ac:dyDescent="0.35">
      <c r="B5997"/>
      <c r="D5997"/>
      <c r="G5997"/>
      <c r="H5997"/>
      <c r="I5997"/>
      <c r="J5997"/>
      <c r="K5997"/>
      <c r="L5997"/>
    </row>
    <row r="5998" spans="2:12" x14ac:dyDescent="0.35">
      <c r="B5998"/>
      <c r="D5998"/>
      <c r="G5998"/>
      <c r="H5998"/>
      <c r="I5998"/>
      <c r="J5998"/>
      <c r="K5998"/>
      <c r="L5998"/>
    </row>
    <row r="5999" spans="2:12" x14ac:dyDescent="0.35">
      <c r="B5999"/>
      <c r="D5999"/>
      <c r="G5999"/>
      <c r="H5999"/>
      <c r="I5999"/>
      <c r="J5999"/>
      <c r="K5999"/>
      <c r="L5999"/>
    </row>
    <row r="6000" spans="2:12" x14ac:dyDescent="0.35">
      <c r="B6000"/>
      <c r="D6000"/>
      <c r="G6000"/>
      <c r="H6000"/>
      <c r="I6000"/>
      <c r="J6000"/>
      <c r="K6000"/>
      <c r="L6000"/>
    </row>
    <row r="6001" spans="2:12" x14ac:dyDescent="0.35">
      <c r="B6001"/>
      <c r="D6001"/>
      <c r="G6001"/>
      <c r="H6001"/>
      <c r="I6001"/>
      <c r="J6001"/>
      <c r="K6001"/>
      <c r="L6001"/>
    </row>
    <row r="6002" spans="2:12" x14ac:dyDescent="0.35">
      <c r="B6002"/>
      <c r="D6002"/>
      <c r="G6002"/>
      <c r="H6002"/>
      <c r="I6002"/>
      <c r="J6002"/>
      <c r="K6002"/>
      <c r="L6002"/>
    </row>
    <row r="6003" spans="2:12" x14ac:dyDescent="0.35">
      <c r="B6003"/>
      <c r="D6003"/>
      <c r="G6003"/>
      <c r="H6003"/>
      <c r="I6003"/>
      <c r="J6003"/>
      <c r="K6003"/>
      <c r="L6003"/>
    </row>
    <row r="6004" spans="2:12" x14ac:dyDescent="0.35">
      <c r="B6004"/>
      <c r="D6004"/>
      <c r="G6004"/>
      <c r="H6004"/>
      <c r="I6004"/>
      <c r="J6004"/>
      <c r="K6004"/>
      <c r="L6004"/>
    </row>
    <row r="6005" spans="2:12" x14ac:dyDescent="0.35">
      <c r="B6005"/>
      <c r="D6005"/>
      <c r="G6005"/>
      <c r="H6005"/>
      <c r="I6005"/>
      <c r="J6005"/>
      <c r="K6005"/>
      <c r="L6005"/>
    </row>
    <row r="6006" spans="2:12" x14ac:dyDescent="0.35">
      <c r="B6006"/>
      <c r="D6006"/>
      <c r="G6006"/>
      <c r="H6006"/>
      <c r="I6006"/>
      <c r="J6006"/>
      <c r="K6006"/>
      <c r="L6006"/>
    </row>
    <row r="6007" spans="2:12" x14ac:dyDescent="0.35">
      <c r="B6007"/>
      <c r="D6007"/>
      <c r="G6007"/>
      <c r="H6007"/>
      <c r="I6007"/>
      <c r="J6007"/>
      <c r="K6007"/>
      <c r="L6007"/>
    </row>
    <row r="6008" spans="2:12" x14ac:dyDescent="0.35">
      <c r="B6008"/>
      <c r="D6008"/>
      <c r="G6008"/>
      <c r="H6008"/>
      <c r="I6008"/>
      <c r="J6008"/>
      <c r="K6008"/>
      <c r="L6008"/>
    </row>
    <row r="6009" spans="2:12" x14ac:dyDescent="0.35">
      <c r="B6009"/>
      <c r="D6009"/>
      <c r="G6009"/>
      <c r="H6009"/>
      <c r="I6009"/>
      <c r="J6009"/>
      <c r="K6009"/>
      <c r="L6009"/>
    </row>
    <row r="6010" spans="2:12" x14ac:dyDescent="0.35">
      <c r="B6010"/>
      <c r="D6010"/>
      <c r="G6010"/>
      <c r="H6010"/>
      <c r="I6010"/>
      <c r="J6010"/>
      <c r="K6010"/>
      <c r="L6010"/>
    </row>
    <row r="6011" spans="2:12" x14ac:dyDescent="0.35">
      <c r="B6011"/>
      <c r="D6011"/>
      <c r="G6011"/>
      <c r="H6011"/>
      <c r="I6011"/>
      <c r="J6011"/>
      <c r="K6011"/>
      <c r="L6011"/>
    </row>
    <row r="6012" spans="2:12" x14ac:dyDescent="0.35">
      <c r="B6012"/>
      <c r="D6012"/>
      <c r="G6012"/>
      <c r="H6012"/>
      <c r="I6012"/>
      <c r="J6012"/>
      <c r="K6012"/>
      <c r="L6012"/>
    </row>
    <row r="6013" spans="2:12" x14ac:dyDescent="0.35">
      <c r="B6013"/>
      <c r="D6013"/>
      <c r="G6013"/>
      <c r="H6013"/>
      <c r="I6013"/>
      <c r="J6013"/>
      <c r="K6013"/>
      <c r="L6013"/>
    </row>
    <row r="6014" spans="2:12" x14ac:dyDescent="0.35">
      <c r="B6014"/>
      <c r="D6014"/>
      <c r="G6014"/>
      <c r="H6014"/>
      <c r="I6014"/>
      <c r="J6014"/>
      <c r="K6014"/>
      <c r="L6014"/>
    </row>
    <row r="6015" spans="2:12" x14ac:dyDescent="0.35">
      <c r="B6015"/>
      <c r="D6015"/>
      <c r="G6015"/>
      <c r="H6015"/>
      <c r="I6015"/>
      <c r="J6015"/>
      <c r="K6015"/>
      <c r="L6015"/>
    </row>
    <row r="6016" spans="2:12" x14ac:dyDescent="0.35">
      <c r="B6016"/>
      <c r="D6016"/>
      <c r="G6016"/>
      <c r="H6016"/>
      <c r="I6016"/>
      <c r="J6016"/>
      <c r="K6016"/>
      <c r="L6016"/>
    </row>
    <row r="6017" spans="2:12" x14ac:dyDescent="0.35">
      <c r="B6017"/>
      <c r="D6017"/>
      <c r="G6017"/>
      <c r="H6017"/>
      <c r="I6017"/>
      <c r="J6017"/>
      <c r="K6017"/>
      <c r="L6017"/>
    </row>
    <row r="6018" spans="2:12" x14ac:dyDescent="0.35">
      <c r="B6018"/>
      <c r="D6018"/>
      <c r="G6018"/>
      <c r="H6018"/>
      <c r="I6018"/>
      <c r="J6018"/>
      <c r="K6018"/>
      <c r="L6018"/>
    </row>
    <row r="6019" spans="2:12" x14ac:dyDescent="0.35">
      <c r="B6019"/>
      <c r="D6019"/>
      <c r="G6019"/>
      <c r="H6019"/>
      <c r="I6019"/>
      <c r="J6019"/>
      <c r="K6019"/>
      <c r="L6019"/>
    </row>
    <row r="6020" spans="2:12" x14ac:dyDescent="0.35">
      <c r="B6020"/>
      <c r="D6020"/>
      <c r="G6020"/>
      <c r="H6020"/>
      <c r="I6020"/>
      <c r="J6020"/>
      <c r="K6020"/>
      <c r="L6020"/>
    </row>
    <row r="6021" spans="2:12" x14ac:dyDescent="0.35">
      <c r="B6021"/>
      <c r="D6021"/>
      <c r="G6021"/>
      <c r="H6021"/>
      <c r="I6021"/>
      <c r="J6021"/>
      <c r="K6021"/>
      <c r="L6021"/>
    </row>
    <row r="6022" spans="2:12" x14ac:dyDescent="0.35">
      <c r="B6022"/>
      <c r="D6022"/>
      <c r="G6022"/>
      <c r="H6022"/>
      <c r="I6022"/>
      <c r="J6022"/>
      <c r="K6022"/>
      <c r="L6022"/>
    </row>
    <row r="6023" spans="2:12" x14ac:dyDescent="0.35">
      <c r="B6023"/>
      <c r="D6023"/>
      <c r="G6023"/>
      <c r="H6023"/>
      <c r="I6023"/>
      <c r="J6023"/>
      <c r="K6023"/>
      <c r="L6023"/>
    </row>
    <row r="6024" spans="2:12" x14ac:dyDescent="0.35">
      <c r="B6024"/>
      <c r="D6024"/>
      <c r="G6024"/>
      <c r="H6024"/>
      <c r="I6024"/>
      <c r="J6024"/>
      <c r="K6024"/>
      <c r="L6024"/>
    </row>
    <row r="6025" spans="2:12" x14ac:dyDescent="0.35">
      <c r="B6025"/>
      <c r="D6025"/>
      <c r="G6025"/>
      <c r="H6025"/>
      <c r="I6025"/>
      <c r="J6025"/>
      <c r="K6025"/>
      <c r="L6025"/>
    </row>
    <row r="6026" spans="2:12" x14ac:dyDescent="0.35">
      <c r="B6026"/>
      <c r="D6026"/>
      <c r="G6026"/>
      <c r="H6026"/>
      <c r="I6026"/>
      <c r="J6026"/>
      <c r="K6026"/>
      <c r="L6026"/>
    </row>
    <row r="6027" spans="2:12" x14ac:dyDescent="0.35">
      <c r="B6027"/>
      <c r="D6027"/>
      <c r="G6027"/>
      <c r="H6027"/>
      <c r="I6027"/>
      <c r="J6027"/>
      <c r="K6027"/>
      <c r="L6027"/>
    </row>
    <row r="6028" spans="2:12" x14ac:dyDescent="0.35">
      <c r="B6028"/>
      <c r="D6028"/>
      <c r="G6028"/>
      <c r="H6028"/>
      <c r="I6028"/>
      <c r="J6028"/>
      <c r="K6028"/>
      <c r="L6028"/>
    </row>
    <row r="6029" spans="2:12" x14ac:dyDescent="0.35">
      <c r="B6029"/>
      <c r="D6029"/>
      <c r="G6029"/>
      <c r="H6029"/>
      <c r="I6029"/>
      <c r="J6029"/>
      <c r="K6029"/>
      <c r="L6029"/>
    </row>
    <row r="6030" spans="2:12" x14ac:dyDescent="0.35">
      <c r="B6030"/>
      <c r="D6030"/>
      <c r="G6030"/>
      <c r="H6030"/>
      <c r="I6030"/>
      <c r="J6030"/>
      <c r="K6030"/>
      <c r="L6030"/>
    </row>
    <row r="6031" spans="2:12" x14ac:dyDescent="0.35">
      <c r="B6031"/>
      <c r="D6031"/>
      <c r="G6031"/>
      <c r="H6031"/>
      <c r="I6031"/>
      <c r="J6031"/>
      <c r="K6031"/>
      <c r="L6031"/>
    </row>
    <row r="6032" spans="2:12" x14ac:dyDescent="0.35">
      <c r="B6032"/>
      <c r="D6032"/>
      <c r="G6032"/>
      <c r="H6032"/>
      <c r="I6032"/>
      <c r="J6032"/>
      <c r="K6032"/>
      <c r="L6032"/>
    </row>
    <row r="6033" spans="2:12" x14ac:dyDescent="0.35">
      <c r="B6033"/>
      <c r="D6033"/>
      <c r="G6033"/>
      <c r="H6033"/>
      <c r="I6033"/>
      <c r="J6033"/>
      <c r="K6033"/>
      <c r="L6033"/>
    </row>
    <row r="6034" spans="2:12" x14ac:dyDescent="0.35">
      <c r="B6034"/>
      <c r="D6034"/>
      <c r="G6034"/>
      <c r="H6034"/>
      <c r="I6034"/>
      <c r="J6034"/>
      <c r="K6034"/>
      <c r="L6034"/>
    </row>
    <row r="6035" spans="2:12" x14ac:dyDescent="0.35">
      <c r="B6035"/>
      <c r="D6035"/>
      <c r="G6035"/>
      <c r="H6035"/>
      <c r="I6035"/>
      <c r="J6035"/>
      <c r="K6035"/>
      <c r="L6035"/>
    </row>
    <row r="6036" spans="2:12" x14ac:dyDescent="0.35">
      <c r="B6036"/>
      <c r="D6036"/>
      <c r="G6036"/>
      <c r="H6036"/>
      <c r="I6036"/>
      <c r="J6036"/>
      <c r="K6036"/>
      <c r="L6036"/>
    </row>
    <row r="6037" spans="2:12" x14ac:dyDescent="0.35">
      <c r="B6037"/>
      <c r="D6037"/>
      <c r="G6037"/>
      <c r="H6037"/>
      <c r="I6037"/>
      <c r="J6037"/>
      <c r="K6037"/>
      <c r="L6037"/>
    </row>
    <row r="6038" spans="2:12" x14ac:dyDescent="0.35">
      <c r="B6038"/>
      <c r="D6038"/>
      <c r="G6038"/>
      <c r="H6038"/>
      <c r="I6038"/>
      <c r="J6038"/>
      <c r="K6038"/>
      <c r="L6038"/>
    </row>
    <row r="6039" spans="2:12" x14ac:dyDescent="0.35">
      <c r="B6039"/>
      <c r="D6039"/>
      <c r="G6039"/>
      <c r="H6039"/>
      <c r="I6039"/>
      <c r="J6039"/>
      <c r="K6039"/>
      <c r="L6039"/>
    </row>
    <row r="6040" spans="2:12" x14ac:dyDescent="0.35">
      <c r="B6040"/>
      <c r="D6040"/>
      <c r="G6040"/>
      <c r="H6040"/>
      <c r="I6040"/>
      <c r="J6040"/>
      <c r="K6040"/>
      <c r="L6040"/>
    </row>
    <row r="6041" spans="2:12" x14ac:dyDescent="0.35">
      <c r="B6041"/>
      <c r="D6041"/>
      <c r="G6041"/>
      <c r="H6041"/>
      <c r="I6041"/>
      <c r="J6041"/>
      <c r="K6041"/>
      <c r="L6041"/>
    </row>
    <row r="6042" spans="2:12" x14ac:dyDescent="0.35">
      <c r="B6042"/>
      <c r="D6042"/>
      <c r="G6042"/>
      <c r="H6042"/>
      <c r="I6042"/>
      <c r="J6042"/>
      <c r="K6042"/>
      <c r="L6042"/>
    </row>
    <row r="6043" spans="2:12" x14ac:dyDescent="0.35">
      <c r="B6043"/>
      <c r="D6043"/>
      <c r="G6043"/>
      <c r="H6043"/>
      <c r="I6043"/>
      <c r="J6043"/>
      <c r="K6043"/>
      <c r="L6043"/>
    </row>
    <row r="6044" spans="2:12" x14ac:dyDescent="0.35">
      <c r="B6044"/>
      <c r="D6044"/>
      <c r="G6044"/>
      <c r="H6044"/>
      <c r="I6044"/>
      <c r="J6044"/>
      <c r="K6044"/>
      <c r="L6044"/>
    </row>
    <row r="6045" spans="2:12" x14ac:dyDescent="0.35">
      <c r="B6045"/>
      <c r="D6045"/>
      <c r="G6045"/>
      <c r="H6045"/>
      <c r="I6045"/>
      <c r="J6045"/>
      <c r="K6045"/>
      <c r="L6045"/>
    </row>
    <row r="6046" spans="2:12" x14ac:dyDescent="0.35">
      <c r="B6046"/>
      <c r="D6046"/>
      <c r="G6046"/>
      <c r="H6046"/>
      <c r="I6046"/>
      <c r="J6046"/>
      <c r="K6046"/>
      <c r="L6046"/>
    </row>
    <row r="6047" spans="2:12" x14ac:dyDescent="0.35">
      <c r="B6047"/>
      <c r="D6047"/>
      <c r="G6047"/>
      <c r="H6047"/>
      <c r="I6047"/>
      <c r="J6047"/>
      <c r="K6047"/>
      <c r="L6047"/>
    </row>
    <row r="6048" spans="2:12" x14ac:dyDescent="0.35">
      <c r="B6048"/>
      <c r="D6048"/>
      <c r="G6048"/>
      <c r="H6048"/>
      <c r="I6048"/>
      <c r="J6048"/>
      <c r="K6048"/>
      <c r="L6048"/>
    </row>
    <row r="6049" spans="2:12" x14ac:dyDescent="0.35">
      <c r="B6049"/>
      <c r="D6049"/>
      <c r="G6049"/>
      <c r="H6049"/>
      <c r="I6049"/>
      <c r="J6049"/>
      <c r="K6049"/>
      <c r="L6049"/>
    </row>
    <row r="6050" spans="2:12" x14ac:dyDescent="0.35">
      <c r="B6050"/>
      <c r="D6050"/>
      <c r="G6050"/>
      <c r="H6050"/>
      <c r="I6050"/>
      <c r="J6050"/>
      <c r="K6050"/>
      <c r="L6050"/>
    </row>
    <row r="6051" spans="2:12" x14ac:dyDescent="0.35">
      <c r="B6051"/>
      <c r="D6051"/>
      <c r="G6051"/>
      <c r="H6051"/>
      <c r="I6051"/>
      <c r="J6051"/>
      <c r="K6051"/>
      <c r="L6051"/>
    </row>
    <row r="6052" spans="2:12" x14ac:dyDescent="0.35">
      <c r="B6052"/>
      <c r="D6052"/>
      <c r="G6052"/>
      <c r="H6052"/>
      <c r="I6052"/>
      <c r="J6052"/>
      <c r="K6052"/>
      <c r="L6052"/>
    </row>
    <row r="6053" spans="2:12" x14ac:dyDescent="0.35">
      <c r="B6053"/>
      <c r="D6053"/>
      <c r="G6053"/>
      <c r="H6053"/>
      <c r="I6053"/>
      <c r="J6053"/>
      <c r="K6053"/>
      <c r="L6053"/>
    </row>
    <row r="6054" spans="2:12" x14ac:dyDescent="0.35">
      <c r="B6054"/>
      <c r="D6054"/>
      <c r="G6054"/>
      <c r="H6054"/>
      <c r="I6054"/>
      <c r="J6054"/>
      <c r="K6054"/>
      <c r="L6054"/>
    </row>
    <row r="6055" spans="2:12" x14ac:dyDescent="0.35">
      <c r="B6055"/>
      <c r="D6055"/>
      <c r="G6055"/>
      <c r="H6055"/>
      <c r="I6055"/>
      <c r="J6055"/>
      <c r="K6055"/>
      <c r="L6055"/>
    </row>
    <row r="6056" spans="2:12" x14ac:dyDescent="0.35">
      <c r="B6056"/>
      <c r="D6056"/>
      <c r="G6056"/>
      <c r="H6056"/>
      <c r="I6056"/>
      <c r="J6056"/>
      <c r="K6056"/>
      <c r="L6056"/>
    </row>
    <row r="6057" spans="2:12" x14ac:dyDescent="0.35">
      <c r="B6057"/>
      <c r="D6057"/>
      <c r="G6057"/>
      <c r="H6057"/>
      <c r="I6057"/>
      <c r="J6057"/>
      <c r="K6057"/>
      <c r="L6057"/>
    </row>
    <row r="6058" spans="2:12" x14ac:dyDescent="0.35">
      <c r="B6058"/>
      <c r="D6058"/>
      <c r="G6058"/>
      <c r="H6058"/>
      <c r="I6058"/>
      <c r="J6058"/>
      <c r="K6058"/>
      <c r="L6058"/>
    </row>
    <row r="6059" spans="2:12" x14ac:dyDescent="0.35">
      <c r="B6059"/>
      <c r="D6059"/>
      <c r="G6059"/>
      <c r="H6059"/>
      <c r="I6059"/>
      <c r="J6059"/>
      <c r="K6059"/>
      <c r="L6059"/>
    </row>
    <row r="6060" spans="2:12" x14ac:dyDescent="0.35">
      <c r="B6060"/>
      <c r="D6060"/>
      <c r="G6060"/>
      <c r="H6060"/>
      <c r="I6060"/>
      <c r="J6060"/>
      <c r="K6060"/>
      <c r="L6060"/>
    </row>
    <row r="6061" spans="2:12" x14ac:dyDescent="0.35">
      <c r="B6061"/>
      <c r="D6061"/>
      <c r="G6061"/>
      <c r="H6061"/>
      <c r="I6061"/>
      <c r="J6061"/>
      <c r="K6061"/>
      <c r="L6061"/>
    </row>
    <row r="6062" spans="2:12" x14ac:dyDescent="0.35">
      <c r="B6062"/>
      <c r="D6062"/>
      <c r="G6062"/>
      <c r="H6062"/>
      <c r="I6062"/>
      <c r="J6062"/>
      <c r="K6062"/>
      <c r="L6062"/>
    </row>
    <row r="6063" spans="2:12" x14ac:dyDescent="0.35">
      <c r="B6063"/>
      <c r="D6063"/>
      <c r="G6063"/>
      <c r="H6063"/>
      <c r="I6063"/>
      <c r="J6063"/>
      <c r="K6063"/>
      <c r="L6063"/>
    </row>
    <row r="6064" spans="2:12" x14ac:dyDescent="0.35">
      <c r="B6064"/>
      <c r="D6064"/>
      <c r="G6064"/>
      <c r="H6064"/>
      <c r="I6064"/>
      <c r="J6064"/>
      <c r="K6064"/>
      <c r="L6064"/>
    </row>
    <row r="6065" spans="2:12" x14ac:dyDescent="0.35">
      <c r="B6065"/>
      <c r="D6065"/>
      <c r="G6065"/>
      <c r="H6065"/>
      <c r="I6065"/>
      <c r="J6065"/>
      <c r="K6065"/>
      <c r="L6065"/>
    </row>
    <row r="6066" spans="2:12" x14ac:dyDescent="0.35">
      <c r="B6066"/>
      <c r="D6066"/>
      <c r="G6066"/>
      <c r="H6066"/>
      <c r="I6066"/>
      <c r="J6066"/>
      <c r="K6066"/>
      <c r="L6066"/>
    </row>
    <row r="6067" spans="2:12" x14ac:dyDescent="0.35">
      <c r="B6067"/>
      <c r="D6067"/>
      <c r="G6067"/>
      <c r="H6067"/>
      <c r="I6067"/>
      <c r="J6067"/>
      <c r="K6067"/>
      <c r="L6067"/>
    </row>
    <row r="6068" spans="2:12" x14ac:dyDescent="0.35">
      <c r="B6068"/>
      <c r="D6068"/>
      <c r="G6068"/>
      <c r="H6068"/>
      <c r="I6068"/>
      <c r="J6068"/>
      <c r="K6068"/>
      <c r="L6068"/>
    </row>
    <row r="6069" spans="2:12" x14ac:dyDescent="0.35">
      <c r="B6069"/>
      <c r="D6069"/>
      <c r="G6069"/>
      <c r="H6069"/>
      <c r="I6069"/>
      <c r="J6069"/>
      <c r="K6069"/>
      <c r="L6069"/>
    </row>
    <row r="6070" spans="2:12" x14ac:dyDescent="0.35">
      <c r="B6070"/>
      <c r="D6070"/>
      <c r="G6070"/>
      <c r="H6070"/>
      <c r="I6070"/>
      <c r="J6070"/>
      <c r="K6070"/>
      <c r="L6070"/>
    </row>
    <row r="6071" spans="2:12" x14ac:dyDescent="0.35">
      <c r="B6071"/>
      <c r="D6071"/>
      <c r="G6071"/>
      <c r="H6071"/>
      <c r="I6071"/>
      <c r="J6071"/>
      <c r="K6071"/>
      <c r="L6071"/>
    </row>
    <row r="6072" spans="2:12" x14ac:dyDescent="0.35">
      <c r="B6072"/>
      <c r="D6072"/>
      <c r="G6072"/>
      <c r="H6072"/>
      <c r="I6072"/>
      <c r="J6072"/>
      <c r="K6072"/>
      <c r="L6072"/>
    </row>
    <row r="6073" spans="2:12" x14ac:dyDescent="0.35">
      <c r="B6073"/>
      <c r="D6073"/>
      <c r="G6073"/>
      <c r="H6073"/>
      <c r="I6073"/>
      <c r="J6073"/>
      <c r="K6073"/>
      <c r="L6073"/>
    </row>
    <row r="6074" spans="2:12" x14ac:dyDescent="0.35">
      <c r="B6074"/>
      <c r="D6074"/>
      <c r="G6074"/>
      <c r="H6074"/>
      <c r="I6074"/>
      <c r="J6074"/>
      <c r="K6074"/>
      <c r="L6074"/>
    </row>
    <row r="6075" spans="2:12" x14ac:dyDescent="0.35">
      <c r="B6075"/>
      <c r="D6075"/>
      <c r="G6075"/>
      <c r="H6075"/>
      <c r="I6075"/>
      <c r="J6075"/>
      <c r="K6075"/>
      <c r="L6075"/>
    </row>
    <row r="6076" spans="2:12" x14ac:dyDescent="0.35">
      <c r="B6076"/>
      <c r="D6076"/>
      <c r="G6076"/>
      <c r="H6076"/>
      <c r="I6076"/>
      <c r="J6076"/>
      <c r="K6076"/>
      <c r="L6076"/>
    </row>
    <row r="6077" spans="2:12" x14ac:dyDescent="0.35">
      <c r="B6077"/>
      <c r="D6077"/>
      <c r="G6077"/>
      <c r="H6077"/>
      <c r="I6077"/>
      <c r="J6077"/>
      <c r="K6077"/>
      <c r="L6077"/>
    </row>
    <row r="6078" spans="2:12" x14ac:dyDescent="0.35">
      <c r="B6078"/>
      <c r="D6078"/>
      <c r="G6078"/>
      <c r="H6078"/>
      <c r="I6078"/>
      <c r="J6078"/>
      <c r="K6078"/>
      <c r="L6078"/>
    </row>
    <row r="6079" spans="2:12" x14ac:dyDescent="0.35">
      <c r="B6079"/>
      <c r="D6079"/>
      <c r="G6079"/>
      <c r="H6079"/>
      <c r="I6079"/>
      <c r="J6079"/>
      <c r="K6079"/>
      <c r="L6079"/>
    </row>
    <row r="6080" spans="2:12" x14ac:dyDescent="0.35">
      <c r="B6080"/>
      <c r="D6080"/>
      <c r="G6080"/>
      <c r="H6080"/>
      <c r="I6080"/>
      <c r="J6080"/>
      <c r="K6080"/>
      <c r="L6080"/>
    </row>
    <row r="6081" spans="2:12" x14ac:dyDescent="0.35">
      <c r="B6081"/>
      <c r="D6081"/>
      <c r="G6081"/>
      <c r="H6081"/>
      <c r="I6081"/>
      <c r="J6081"/>
      <c r="K6081"/>
      <c r="L6081"/>
    </row>
    <row r="6082" spans="2:12" x14ac:dyDescent="0.35">
      <c r="B6082"/>
      <c r="D6082"/>
      <c r="G6082"/>
      <c r="H6082"/>
      <c r="I6082"/>
      <c r="J6082"/>
      <c r="K6082"/>
      <c r="L6082"/>
    </row>
    <row r="6083" spans="2:12" x14ac:dyDescent="0.35">
      <c r="B6083"/>
      <c r="D6083"/>
      <c r="G6083"/>
      <c r="H6083"/>
      <c r="I6083"/>
      <c r="J6083"/>
      <c r="K6083"/>
      <c r="L6083"/>
    </row>
    <row r="6084" spans="2:12" x14ac:dyDescent="0.35">
      <c r="B6084"/>
      <c r="D6084"/>
      <c r="G6084"/>
      <c r="H6084"/>
      <c r="I6084"/>
      <c r="J6084"/>
      <c r="K6084"/>
      <c r="L6084"/>
    </row>
    <row r="6085" spans="2:12" x14ac:dyDescent="0.35">
      <c r="B6085"/>
      <c r="D6085"/>
      <c r="G6085"/>
      <c r="H6085"/>
      <c r="I6085"/>
      <c r="J6085"/>
      <c r="K6085"/>
      <c r="L6085"/>
    </row>
    <row r="6086" spans="2:12" x14ac:dyDescent="0.35">
      <c r="B6086"/>
      <c r="D6086"/>
      <c r="G6086"/>
      <c r="H6086"/>
      <c r="I6086"/>
      <c r="J6086"/>
      <c r="K6086"/>
      <c r="L6086"/>
    </row>
    <row r="6087" spans="2:12" x14ac:dyDescent="0.35">
      <c r="B6087"/>
      <c r="D6087"/>
      <c r="G6087"/>
      <c r="H6087"/>
      <c r="I6087"/>
      <c r="J6087"/>
      <c r="K6087"/>
      <c r="L6087"/>
    </row>
    <row r="6088" spans="2:12" x14ac:dyDescent="0.35">
      <c r="B6088"/>
      <c r="D6088"/>
      <c r="G6088"/>
      <c r="H6088"/>
      <c r="I6088"/>
      <c r="J6088"/>
      <c r="K6088"/>
      <c r="L6088"/>
    </row>
    <row r="6089" spans="2:12" x14ac:dyDescent="0.35">
      <c r="B6089"/>
      <c r="D6089"/>
      <c r="G6089"/>
      <c r="H6089"/>
      <c r="I6089"/>
      <c r="J6089"/>
      <c r="K6089"/>
      <c r="L6089"/>
    </row>
    <row r="6090" spans="2:12" x14ac:dyDescent="0.35">
      <c r="B6090"/>
      <c r="D6090"/>
      <c r="G6090"/>
      <c r="H6090"/>
      <c r="I6090"/>
      <c r="J6090"/>
      <c r="K6090"/>
      <c r="L6090"/>
    </row>
    <row r="6091" spans="2:12" x14ac:dyDescent="0.35">
      <c r="B6091"/>
      <c r="D6091"/>
      <c r="G6091"/>
      <c r="H6091"/>
      <c r="I6091"/>
      <c r="J6091"/>
      <c r="K6091"/>
      <c r="L6091"/>
    </row>
    <row r="6092" spans="2:12" x14ac:dyDescent="0.35">
      <c r="B6092"/>
      <c r="D6092"/>
      <c r="G6092"/>
      <c r="H6092"/>
      <c r="I6092"/>
      <c r="J6092"/>
      <c r="K6092"/>
      <c r="L6092"/>
    </row>
    <row r="6093" spans="2:12" x14ac:dyDescent="0.35">
      <c r="B6093"/>
      <c r="D6093"/>
      <c r="G6093"/>
      <c r="H6093"/>
      <c r="I6093"/>
      <c r="J6093"/>
      <c r="K6093"/>
      <c r="L6093"/>
    </row>
    <row r="6094" spans="2:12" x14ac:dyDescent="0.35">
      <c r="B6094"/>
      <c r="D6094"/>
      <c r="G6094"/>
      <c r="H6094"/>
      <c r="I6094"/>
      <c r="J6094"/>
      <c r="K6094"/>
      <c r="L6094"/>
    </row>
    <row r="6095" spans="2:12" x14ac:dyDescent="0.35">
      <c r="B6095"/>
      <c r="D6095"/>
      <c r="G6095"/>
      <c r="H6095"/>
      <c r="I6095"/>
      <c r="J6095"/>
      <c r="K6095"/>
      <c r="L6095"/>
    </row>
    <row r="6096" spans="2:12" x14ac:dyDescent="0.35">
      <c r="B6096"/>
      <c r="D6096"/>
      <c r="G6096"/>
      <c r="H6096"/>
      <c r="I6096"/>
      <c r="J6096"/>
      <c r="K6096"/>
      <c r="L6096"/>
    </row>
    <row r="6097" spans="2:12" x14ac:dyDescent="0.35">
      <c r="B6097"/>
      <c r="D6097"/>
      <c r="G6097"/>
      <c r="H6097"/>
      <c r="I6097"/>
      <c r="J6097"/>
      <c r="K6097"/>
      <c r="L6097"/>
    </row>
    <row r="6098" spans="2:12" x14ac:dyDescent="0.35">
      <c r="B6098"/>
      <c r="D6098"/>
      <c r="G6098"/>
      <c r="H6098"/>
      <c r="I6098"/>
      <c r="J6098"/>
      <c r="K6098"/>
      <c r="L6098"/>
    </row>
    <row r="6099" spans="2:12" x14ac:dyDescent="0.35">
      <c r="B6099"/>
      <c r="D6099"/>
      <c r="G6099"/>
      <c r="H6099"/>
      <c r="I6099"/>
      <c r="J6099"/>
      <c r="K6099"/>
      <c r="L6099"/>
    </row>
    <row r="6100" spans="2:12" x14ac:dyDescent="0.35">
      <c r="B6100"/>
      <c r="D6100"/>
      <c r="G6100"/>
      <c r="H6100"/>
      <c r="I6100"/>
      <c r="J6100"/>
      <c r="K6100"/>
      <c r="L6100"/>
    </row>
    <row r="6101" spans="2:12" x14ac:dyDescent="0.35">
      <c r="B6101"/>
      <c r="D6101"/>
      <c r="G6101"/>
      <c r="H6101"/>
      <c r="I6101"/>
      <c r="J6101"/>
      <c r="K6101"/>
      <c r="L6101"/>
    </row>
    <row r="6102" spans="2:12" x14ac:dyDescent="0.35">
      <c r="B6102"/>
      <c r="D6102"/>
      <c r="G6102"/>
      <c r="H6102"/>
      <c r="I6102"/>
      <c r="J6102"/>
      <c r="K6102"/>
      <c r="L6102"/>
    </row>
    <row r="6103" spans="2:12" x14ac:dyDescent="0.35">
      <c r="B6103"/>
      <c r="D6103"/>
      <c r="G6103"/>
      <c r="H6103"/>
      <c r="I6103"/>
      <c r="J6103"/>
      <c r="K6103"/>
      <c r="L6103"/>
    </row>
    <row r="6104" spans="2:12" x14ac:dyDescent="0.35">
      <c r="B6104"/>
      <c r="D6104"/>
      <c r="G6104"/>
      <c r="H6104"/>
      <c r="I6104"/>
      <c r="J6104"/>
      <c r="K6104"/>
      <c r="L6104"/>
    </row>
    <row r="6105" spans="2:12" x14ac:dyDescent="0.35">
      <c r="B6105"/>
      <c r="D6105"/>
      <c r="G6105"/>
      <c r="H6105"/>
      <c r="I6105"/>
      <c r="J6105"/>
      <c r="K6105"/>
      <c r="L6105"/>
    </row>
    <row r="6106" spans="2:12" x14ac:dyDescent="0.35">
      <c r="B6106"/>
      <c r="D6106"/>
      <c r="G6106"/>
      <c r="H6106"/>
      <c r="I6106"/>
      <c r="J6106"/>
      <c r="K6106"/>
      <c r="L6106"/>
    </row>
    <row r="6107" spans="2:12" x14ac:dyDescent="0.35">
      <c r="B6107"/>
      <c r="D6107"/>
      <c r="G6107"/>
      <c r="H6107"/>
      <c r="I6107"/>
      <c r="J6107"/>
      <c r="K6107"/>
      <c r="L6107"/>
    </row>
    <row r="6108" spans="2:12" x14ac:dyDescent="0.35">
      <c r="B6108"/>
      <c r="D6108"/>
      <c r="G6108"/>
      <c r="H6108"/>
      <c r="I6108"/>
      <c r="J6108"/>
      <c r="K6108"/>
      <c r="L6108"/>
    </row>
    <row r="6109" spans="2:12" x14ac:dyDescent="0.35">
      <c r="B6109"/>
      <c r="D6109"/>
      <c r="G6109"/>
      <c r="H6109"/>
      <c r="I6109"/>
      <c r="J6109"/>
      <c r="K6109"/>
      <c r="L6109"/>
    </row>
    <row r="6110" spans="2:12" x14ac:dyDescent="0.35">
      <c r="B6110"/>
      <c r="D6110"/>
      <c r="G6110"/>
      <c r="H6110"/>
      <c r="I6110"/>
      <c r="J6110"/>
      <c r="K6110"/>
      <c r="L6110"/>
    </row>
    <row r="6111" spans="2:12" x14ac:dyDescent="0.35">
      <c r="B6111"/>
      <c r="D6111"/>
      <c r="G6111"/>
      <c r="H6111"/>
      <c r="I6111"/>
      <c r="J6111"/>
      <c r="K6111"/>
      <c r="L6111"/>
    </row>
    <row r="6112" spans="2:12" x14ac:dyDescent="0.35">
      <c r="B6112"/>
      <c r="D6112"/>
      <c r="G6112"/>
      <c r="H6112"/>
      <c r="I6112"/>
      <c r="J6112"/>
      <c r="K6112"/>
      <c r="L6112"/>
    </row>
    <row r="6113" spans="2:12" x14ac:dyDescent="0.35">
      <c r="B6113"/>
      <c r="D6113"/>
      <c r="G6113"/>
      <c r="H6113"/>
      <c r="I6113"/>
      <c r="J6113"/>
      <c r="K6113"/>
      <c r="L6113"/>
    </row>
    <row r="6114" spans="2:12" x14ac:dyDescent="0.35">
      <c r="B6114"/>
      <c r="D6114"/>
      <c r="G6114"/>
      <c r="H6114"/>
      <c r="I6114"/>
      <c r="J6114"/>
      <c r="K6114"/>
      <c r="L6114"/>
    </row>
    <row r="6115" spans="2:12" x14ac:dyDescent="0.35">
      <c r="B6115"/>
      <c r="D6115"/>
      <c r="G6115"/>
      <c r="H6115"/>
      <c r="I6115"/>
      <c r="J6115"/>
      <c r="K6115"/>
      <c r="L6115"/>
    </row>
    <row r="6116" spans="2:12" x14ac:dyDescent="0.35">
      <c r="B6116"/>
      <c r="D6116"/>
      <c r="G6116"/>
      <c r="H6116"/>
      <c r="I6116"/>
      <c r="J6116"/>
      <c r="K6116"/>
      <c r="L6116"/>
    </row>
    <row r="6117" spans="2:12" x14ac:dyDescent="0.35">
      <c r="B6117"/>
      <c r="D6117"/>
      <c r="G6117"/>
      <c r="H6117"/>
      <c r="I6117"/>
      <c r="J6117"/>
      <c r="K6117"/>
      <c r="L6117"/>
    </row>
    <row r="6118" spans="2:12" x14ac:dyDescent="0.35">
      <c r="B6118"/>
      <c r="D6118"/>
      <c r="G6118"/>
      <c r="H6118"/>
      <c r="I6118"/>
      <c r="J6118"/>
      <c r="K6118"/>
      <c r="L6118"/>
    </row>
    <row r="6119" spans="2:12" x14ac:dyDescent="0.35">
      <c r="B6119"/>
      <c r="D6119"/>
      <c r="G6119"/>
      <c r="H6119"/>
      <c r="I6119"/>
      <c r="J6119"/>
      <c r="K6119"/>
      <c r="L6119"/>
    </row>
    <row r="6120" spans="2:12" x14ac:dyDescent="0.35">
      <c r="B6120"/>
      <c r="D6120"/>
      <c r="G6120"/>
      <c r="H6120"/>
      <c r="I6120"/>
      <c r="J6120"/>
      <c r="K6120"/>
      <c r="L6120"/>
    </row>
    <row r="6121" spans="2:12" x14ac:dyDescent="0.35">
      <c r="B6121"/>
      <c r="D6121"/>
      <c r="G6121"/>
      <c r="H6121"/>
      <c r="I6121"/>
      <c r="J6121"/>
      <c r="K6121"/>
      <c r="L6121"/>
    </row>
    <row r="6122" spans="2:12" x14ac:dyDescent="0.35">
      <c r="B6122"/>
      <c r="D6122"/>
      <c r="G6122"/>
      <c r="H6122"/>
      <c r="I6122"/>
      <c r="J6122"/>
      <c r="K6122"/>
      <c r="L6122"/>
    </row>
    <row r="6123" spans="2:12" x14ac:dyDescent="0.35">
      <c r="B6123"/>
      <c r="D6123"/>
      <c r="G6123"/>
      <c r="H6123"/>
      <c r="I6123"/>
      <c r="J6123"/>
      <c r="K6123"/>
      <c r="L6123"/>
    </row>
    <row r="6124" spans="2:12" x14ac:dyDescent="0.35">
      <c r="B6124"/>
      <c r="D6124"/>
      <c r="G6124"/>
      <c r="H6124"/>
      <c r="I6124"/>
      <c r="J6124"/>
      <c r="K6124"/>
      <c r="L6124"/>
    </row>
    <row r="6125" spans="2:12" x14ac:dyDescent="0.35">
      <c r="B6125"/>
      <c r="D6125"/>
      <c r="G6125"/>
      <c r="H6125"/>
      <c r="I6125"/>
      <c r="J6125"/>
      <c r="K6125"/>
      <c r="L6125"/>
    </row>
    <row r="6126" spans="2:12" x14ac:dyDescent="0.35">
      <c r="B6126"/>
      <c r="D6126"/>
      <c r="G6126"/>
      <c r="H6126"/>
      <c r="I6126"/>
      <c r="J6126"/>
      <c r="K6126"/>
      <c r="L6126"/>
    </row>
    <row r="6127" spans="2:12" x14ac:dyDescent="0.35">
      <c r="B6127"/>
      <c r="D6127"/>
      <c r="G6127"/>
      <c r="H6127"/>
      <c r="I6127"/>
      <c r="J6127"/>
      <c r="K6127"/>
      <c r="L6127"/>
    </row>
    <row r="6128" spans="2:12" x14ac:dyDescent="0.35">
      <c r="B6128"/>
      <c r="D6128"/>
      <c r="G6128"/>
      <c r="H6128"/>
      <c r="I6128"/>
      <c r="J6128"/>
      <c r="K6128"/>
      <c r="L6128"/>
    </row>
    <row r="6129" spans="2:12" x14ac:dyDescent="0.35">
      <c r="B6129"/>
      <c r="D6129"/>
      <c r="G6129"/>
      <c r="H6129"/>
      <c r="I6129"/>
      <c r="J6129"/>
      <c r="K6129"/>
      <c r="L6129"/>
    </row>
    <row r="6130" spans="2:12" x14ac:dyDescent="0.35">
      <c r="B6130"/>
      <c r="D6130"/>
      <c r="G6130"/>
      <c r="H6130"/>
      <c r="I6130"/>
      <c r="J6130"/>
      <c r="K6130"/>
      <c r="L6130"/>
    </row>
    <row r="6131" spans="2:12" x14ac:dyDescent="0.35">
      <c r="B6131"/>
      <c r="D6131"/>
      <c r="G6131"/>
      <c r="H6131"/>
      <c r="I6131"/>
      <c r="J6131"/>
      <c r="K6131"/>
      <c r="L6131"/>
    </row>
    <row r="6132" spans="2:12" x14ac:dyDescent="0.35">
      <c r="B6132"/>
      <c r="D6132"/>
      <c r="G6132"/>
      <c r="H6132"/>
      <c r="I6132"/>
      <c r="J6132"/>
      <c r="K6132"/>
      <c r="L6132"/>
    </row>
    <row r="6133" spans="2:12" x14ac:dyDescent="0.35">
      <c r="B6133"/>
      <c r="D6133"/>
      <c r="G6133"/>
      <c r="H6133"/>
      <c r="I6133"/>
      <c r="J6133"/>
      <c r="K6133"/>
      <c r="L6133"/>
    </row>
    <row r="6134" spans="2:12" x14ac:dyDescent="0.35">
      <c r="B6134"/>
      <c r="D6134"/>
      <c r="G6134"/>
      <c r="H6134"/>
      <c r="I6134"/>
      <c r="J6134"/>
      <c r="K6134"/>
      <c r="L6134"/>
    </row>
    <row r="6135" spans="2:12" x14ac:dyDescent="0.35">
      <c r="B6135"/>
      <c r="D6135"/>
      <c r="G6135"/>
      <c r="H6135"/>
      <c r="I6135"/>
      <c r="J6135"/>
      <c r="K6135"/>
      <c r="L6135"/>
    </row>
    <row r="6136" spans="2:12" x14ac:dyDescent="0.35">
      <c r="B6136"/>
      <c r="D6136"/>
      <c r="G6136"/>
      <c r="H6136"/>
      <c r="I6136"/>
      <c r="J6136"/>
      <c r="K6136"/>
      <c r="L6136"/>
    </row>
    <row r="6137" spans="2:12" x14ac:dyDescent="0.35">
      <c r="B6137"/>
      <c r="D6137"/>
      <c r="G6137"/>
      <c r="H6137"/>
      <c r="I6137"/>
      <c r="J6137"/>
      <c r="K6137"/>
      <c r="L6137"/>
    </row>
    <row r="6138" spans="2:12" x14ac:dyDescent="0.35">
      <c r="B6138"/>
      <c r="D6138"/>
      <c r="G6138"/>
      <c r="H6138"/>
      <c r="I6138"/>
      <c r="J6138"/>
      <c r="K6138"/>
      <c r="L6138"/>
    </row>
    <row r="6139" spans="2:12" x14ac:dyDescent="0.35">
      <c r="B6139"/>
      <c r="D6139"/>
      <c r="G6139"/>
      <c r="H6139"/>
      <c r="I6139"/>
      <c r="J6139"/>
      <c r="K6139"/>
      <c r="L6139"/>
    </row>
    <row r="6140" spans="2:12" x14ac:dyDescent="0.35">
      <c r="B6140"/>
      <c r="D6140"/>
      <c r="G6140"/>
      <c r="H6140"/>
      <c r="I6140"/>
      <c r="J6140"/>
      <c r="K6140"/>
      <c r="L6140"/>
    </row>
    <row r="6141" spans="2:12" x14ac:dyDescent="0.35">
      <c r="B6141"/>
      <c r="D6141"/>
      <c r="G6141"/>
      <c r="H6141"/>
      <c r="I6141"/>
      <c r="J6141"/>
      <c r="K6141"/>
      <c r="L6141"/>
    </row>
    <row r="6142" spans="2:12" x14ac:dyDescent="0.35">
      <c r="B6142"/>
      <c r="D6142"/>
      <c r="G6142"/>
      <c r="H6142"/>
      <c r="I6142"/>
      <c r="J6142"/>
      <c r="K6142"/>
      <c r="L6142"/>
    </row>
    <row r="6143" spans="2:12" x14ac:dyDescent="0.35">
      <c r="B6143"/>
      <c r="D6143"/>
      <c r="G6143"/>
      <c r="H6143"/>
      <c r="I6143"/>
      <c r="J6143"/>
      <c r="K6143"/>
      <c r="L6143"/>
    </row>
    <row r="6144" spans="2:12" x14ac:dyDescent="0.35">
      <c r="B6144"/>
      <c r="D6144"/>
      <c r="G6144"/>
      <c r="H6144"/>
      <c r="I6144"/>
      <c r="J6144"/>
      <c r="K6144"/>
      <c r="L6144"/>
    </row>
    <row r="6145" spans="2:12" x14ac:dyDescent="0.35">
      <c r="B6145"/>
      <c r="D6145"/>
      <c r="G6145"/>
      <c r="H6145"/>
      <c r="I6145"/>
      <c r="J6145"/>
      <c r="K6145"/>
      <c r="L6145"/>
    </row>
    <row r="6146" spans="2:12" x14ac:dyDescent="0.35">
      <c r="B6146"/>
      <c r="D6146"/>
      <c r="G6146"/>
      <c r="H6146"/>
      <c r="I6146"/>
      <c r="J6146"/>
      <c r="K6146"/>
      <c r="L6146"/>
    </row>
    <row r="6147" spans="2:12" x14ac:dyDescent="0.35">
      <c r="B6147"/>
      <c r="D6147"/>
      <c r="G6147"/>
      <c r="H6147"/>
      <c r="I6147"/>
      <c r="J6147"/>
      <c r="K6147"/>
      <c r="L6147"/>
    </row>
    <row r="6148" spans="2:12" x14ac:dyDescent="0.35">
      <c r="B6148"/>
      <c r="D6148"/>
      <c r="G6148"/>
      <c r="H6148"/>
      <c r="I6148"/>
      <c r="J6148"/>
      <c r="K6148"/>
      <c r="L6148"/>
    </row>
    <row r="6149" spans="2:12" x14ac:dyDescent="0.35">
      <c r="B6149"/>
      <c r="D6149"/>
      <c r="G6149"/>
      <c r="H6149"/>
      <c r="I6149"/>
      <c r="J6149"/>
      <c r="K6149"/>
      <c r="L6149"/>
    </row>
    <row r="6150" spans="2:12" x14ac:dyDescent="0.35">
      <c r="B6150"/>
      <c r="D6150"/>
      <c r="G6150"/>
      <c r="H6150"/>
      <c r="I6150"/>
      <c r="J6150"/>
      <c r="K6150"/>
      <c r="L6150"/>
    </row>
    <row r="6151" spans="2:12" x14ac:dyDescent="0.35">
      <c r="B6151"/>
      <c r="D6151"/>
      <c r="G6151"/>
      <c r="H6151"/>
      <c r="I6151"/>
      <c r="J6151"/>
      <c r="K6151"/>
      <c r="L6151"/>
    </row>
    <row r="6152" spans="2:12" x14ac:dyDescent="0.35">
      <c r="B6152"/>
      <c r="D6152"/>
      <c r="G6152"/>
      <c r="H6152"/>
      <c r="I6152"/>
      <c r="J6152"/>
      <c r="K6152"/>
      <c r="L6152"/>
    </row>
    <row r="6153" spans="2:12" x14ac:dyDescent="0.35">
      <c r="B6153"/>
      <c r="D6153"/>
      <c r="G6153"/>
      <c r="H6153"/>
      <c r="I6153"/>
      <c r="J6153"/>
      <c r="K6153"/>
      <c r="L6153"/>
    </row>
    <row r="6154" spans="2:12" x14ac:dyDescent="0.35">
      <c r="B6154"/>
      <c r="D6154"/>
      <c r="G6154"/>
      <c r="H6154"/>
      <c r="I6154"/>
      <c r="J6154"/>
      <c r="K6154"/>
      <c r="L6154"/>
    </row>
    <row r="6155" spans="2:12" x14ac:dyDescent="0.35">
      <c r="B6155"/>
      <c r="D6155"/>
      <c r="G6155"/>
      <c r="H6155"/>
      <c r="I6155"/>
      <c r="J6155"/>
      <c r="K6155"/>
      <c r="L6155"/>
    </row>
    <row r="6156" spans="2:12" x14ac:dyDescent="0.35">
      <c r="B6156"/>
      <c r="D6156"/>
      <c r="G6156"/>
      <c r="H6156"/>
      <c r="I6156"/>
      <c r="J6156"/>
      <c r="K6156"/>
      <c r="L6156"/>
    </row>
    <row r="6157" spans="2:12" x14ac:dyDescent="0.35">
      <c r="B6157"/>
      <c r="D6157"/>
      <c r="G6157"/>
      <c r="H6157"/>
      <c r="I6157"/>
      <c r="J6157"/>
      <c r="K6157"/>
      <c r="L6157"/>
    </row>
    <row r="6158" spans="2:12" x14ac:dyDescent="0.35">
      <c r="B6158"/>
      <c r="D6158"/>
      <c r="G6158"/>
      <c r="H6158"/>
      <c r="I6158"/>
      <c r="J6158"/>
      <c r="K6158"/>
      <c r="L6158"/>
    </row>
    <row r="6159" spans="2:12" x14ac:dyDescent="0.35">
      <c r="B6159"/>
      <c r="D6159"/>
      <c r="G6159"/>
      <c r="H6159"/>
      <c r="I6159"/>
      <c r="J6159"/>
      <c r="K6159"/>
      <c r="L6159"/>
    </row>
    <row r="6160" spans="2:12" x14ac:dyDescent="0.35">
      <c r="B6160"/>
      <c r="D6160"/>
      <c r="G6160"/>
      <c r="H6160"/>
      <c r="I6160"/>
      <c r="J6160"/>
      <c r="K6160"/>
      <c r="L6160"/>
    </row>
    <row r="6161" spans="2:12" x14ac:dyDescent="0.35">
      <c r="B6161"/>
      <c r="D6161"/>
      <c r="G6161"/>
      <c r="H6161"/>
      <c r="I6161"/>
      <c r="J6161"/>
      <c r="K6161"/>
      <c r="L6161"/>
    </row>
    <row r="6162" spans="2:12" x14ac:dyDescent="0.35">
      <c r="B6162"/>
      <c r="D6162"/>
      <c r="G6162"/>
      <c r="H6162"/>
      <c r="I6162"/>
      <c r="J6162"/>
      <c r="K6162"/>
      <c r="L6162"/>
    </row>
    <row r="6163" spans="2:12" x14ac:dyDescent="0.35">
      <c r="B6163"/>
      <c r="D6163"/>
      <c r="G6163"/>
      <c r="H6163"/>
      <c r="I6163"/>
      <c r="J6163"/>
      <c r="K6163"/>
      <c r="L6163"/>
    </row>
    <row r="6164" spans="2:12" x14ac:dyDescent="0.35">
      <c r="B6164"/>
      <c r="D6164"/>
      <c r="G6164"/>
      <c r="H6164"/>
      <c r="I6164"/>
      <c r="J6164"/>
      <c r="K6164"/>
      <c r="L6164"/>
    </row>
    <row r="6165" spans="2:12" x14ac:dyDescent="0.35">
      <c r="B6165"/>
      <c r="D6165"/>
      <c r="G6165"/>
      <c r="H6165"/>
      <c r="I6165"/>
      <c r="J6165"/>
      <c r="K6165"/>
      <c r="L6165"/>
    </row>
    <row r="6166" spans="2:12" x14ac:dyDescent="0.35">
      <c r="B6166"/>
      <c r="D6166"/>
      <c r="G6166"/>
      <c r="H6166"/>
      <c r="I6166"/>
      <c r="J6166"/>
      <c r="K6166"/>
      <c r="L6166"/>
    </row>
    <row r="6167" spans="2:12" x14ac:dyDescent="0.35">
      <c r="B6167"/>
      <c r="D6167"/>
      <c r="G6167"/>
      <c r="H6167"/>
      <c r="I6167"/>
      <c r="J6167"/>
      <c r="K6167"/>
      <c r="L6167"/>
    </row>
    <row r="6168" spans="2:12" x14ac:dyDescent="0.35">
      <c r="B6168"/>
      <c r="D6168"/>
      <c r="G6168"/>
      <c r="H6168"/>
      <c r="I6168"/>
      <c r="J6168"/>
      <c r="K6168"/>
      <c r="L6168"/>
    </row>
    <row r="6169" spans="2:12" x14ac:dyDescent="0.35">
      <c r="B6169"/>
      <c r="D6169"/>
      <c r="G6169"/>
      <c r="H6169"/>
      <c r="I6169"/>
      <c r="J6169"/>
      <c r="K6169"/>
      <c r="L6169"/>
    </row>
    <row r="6170" spans="2:12" x14ac:dyDescent="0.35">
      <c r="B6170"/>
      <c r="D6170"/>
      <c r="G6170"/>
      <c r="H6170"/>
      <c r="I6170"/>
      <c r="J6170"/>
      <c r="K6170"/>
      <c r="L6170"/>
    </row>
    <row r="6171" spans="2:12" x14ac:dyDescent="0.35">
      <c r="B6171"/>
      <c r="D6171"/>
      <c r="G6171"/>
      <c r="H6171"/>
      <c r="I6171"/>
      <c r="J6171"/>
      <c r="K6171"/>
      <c r="L6171"/>
    </row>
    <row r="6172" spans="2:12" x14ac:dyDescent="0.35">
      <c r="B6172"/>
      <c r="D6172"/>
      <c r="G6172"/>
      <c r="H6172"/>
      <c r="I6172"/>
      <c r="J6172"/>
      <c r="K6172"/>
      <c r="L6172"/>
    </row>
    <row r="6173" spans="2:12" x14ac:dyDescent="0.35">
      <c r="B6173"/>
      <c r="D6173"/>
      <c r="G6173"/>
      <c r="H6173"/>
      <c r="I6173"/>
      <c r="J6173"/>
      <c r="K6173"/>
      <c r="L6173"/>
    </row>
    <row r="6174" spans="2:12" x14ac:dyDescent="0.35">
      <c r="B6174"/>
      <c r="D6174"/>
      <c r="G6174"/>
      <c r="H6174"/>
      <c r="I6174"/>
      <c r="J6174"/>
      <c r="K6174"/>
      <c r="L6174"/>
    </row>
    <row r="6175" spans="2:12" x14ac:dyDescent="0.35">
      <c r="B6175"/>
      <c r="D6175"/>
      <c r="G6175"/>
      <c r="H6175"/>
      <c r="I6175"/>
      <c r="J6175"/>
      <c r="K6175"/>
      <c r="L6175"/>
    </row>
    <row r="6176" spans="2:12" x14ac:dyDescent="0.35">
      <c r="B6176"/>
      <c r="D6176"/>
      <c r="G6176"/>
      <c r="H6176"/>
      <c r="I6176"/>
      <c r="J6176"/>
      <c r="K6176"/>
      <c r="L6176"/>
    </row>
    <row r="6177" spans="2:12" x14ac:dyDescent="0.35">
      <c r="B6177"/>
      <c r="D6177"/>
      <c r="G6177"/>
      <c r="H6177"/>
      <c r="I6177"/>
      <c r="J6177"/>
      <c r="K6177"/>
      <c r="L6177"/>
    </row>
    <row r="6178" spans="2:12" x14ac:dyDescent="0.35">
      <c r="B6178"/>
      <c r="D6178"/>
      <c r="G6178"/>
      <c r="H6178"/>
      <c r="I6178"/>
      <c r="J6178"/>
      <c r="K6178"/>
      <c r="L6178"/>
    </row>
    <row r="6179" spans="2:12" x14ac:dyDescent="0.35">
      <c r="B6179"/>
      <c r="D6179"/>
      <c r="G6179"/>
      <c r="H6179"/>
      <c r="I6179"/>
      <c r="J6179"/>
      <c r="K6179"/>
      <c r="L6179"/>
    </row>
    <row r="6180" spans="2:12" x14ac:dyDescent="0.35">
      <c r="B6180"/>
      <c r="D6180"/>
      <c r="G6180"/>
      <c r="H6180"/>
      <c r="I6180"/>
      <c r="J6180"/>
      <c r="K6180"/>
      <c r="L6180"/>
    </row>
    <row r="6181" spans="2:12" x14ac:dyDescent="0.35">
      <c r="B6181"/>
      <c r="D6181"/>
      <c r="G6181"/>
      <c r="H6181"/>
      <c r="I6181"/>
      <c r="J6181"/>
      <c r="K6181"/>
      <c r="L6181"/>
    </row>
    <row r="6182" spans="2:12" x14ac:dyDescent="0.35">
      <c r="B6182"/>
      <c r="D6182"/>
      <c r="G6182"/>
      <c r="H6182"/>
      <c r="I6182"/>
      <c r="J6182"/>
      <c r="K6182"/>
      <c r="L6182"/>
    </row>
    <row r="6183" spans="2:12" x14ac:dyDescent="0.35">
      <c r="B6183"/>
      <c r="D6183"/>
      <c r="G6183"/>
      <c r="H6183"/>
      <c r="I6183"/>
      <c r="J6183"/>
      <c r="K6183"/>
      <c r="L6183"/>
    </row>
    <row r="6184" spans="2:12" x14ac:dyDescent="0.35">
      <c r="B6184"/>
      <c r="D6184"/>
      <c r="G6184"/>
      <c r="H6184"/>
      <c r="I6184"/>
      <c r="J6184"/>
      <c r="K6184"/>
      <c r="L6184"/>
    </row>
    <row r="6185" spans="2:12" x14ac:dyDescent="0.35">
      <c r="B6185"/>
      <c r="D6185"/>
      <c r="G6185"/>
      <c r="H6185"/>
      <c r="I6185"/>
      <c r="J6185"/>
      <c r="K6185"/>
      <c r="L6185"/>
    </row>
    <row r="6186" spans="2:12" x14ac:dyDescent="0.35">
      <c r="B6186"/>
      <c r="D6186"/>
      <c r="G6186"/>
      <c r="H6186"/>
      <c r="I6186"/>
      <c r="J6186"/>
      <c r="K6186"/>
      <c r="L6186"/>
    </row>
    <row r="6187" spans="2:12" x14ac:dyDescent="0.35">
      <c r="B6187"/>
      <c r="D6187"/>
      <c r="G6187"/>
      <c r="H6187"/>
      <c r="I6187"/>
      <c r="J6187"/>
      <c r="K6187"/>
      <c r="L6187"/>
    </row>
    <row r="6188" spans="2:12" x14ac:dyDescent="0.35">
      <c r="B6188"/>
      <c r="D6188"/>
      <c r="G6188"/>
      <c r="H6188"/>
      <c r="I6188"/>
      <c r="J6188"/>
      <c r="K6188"/>
      <c r="L6188"/>
    </row>
    <row r="6189" spans="2:12" x14ac:dyDescent="0.35">
      <c r="B6189"/>
      <c r="D6189"/>
      <c r="G6189"/>
      <c r="H6189"/>
      <c r="I6189"/>
      <c r="J6189"/>
      <c r="K6189"/>
      <c r="L6189"/>
    </row>
    <row r="6190" spans="2:12" x14ac:dyDescent="0.35">
      <c r="B6190"/>
      <c r="D6190"/>
      <c r="G6190"/>
      <c r="H6190"/>
      <c r="I6190"/>
      <c r="J6190"/>
      <c r="K6190"/>
      <c r="L6190"/>
    </row>
    <row r="6191" spans="2:12" x14ac:dyDescent="0.35">
      <c r="B6191"/>
      <c r="D6191"/>
      <c r="G6191"/>
      <c r="H6191"/>
      <c r="I6191"/>
      <c r="J6191"/>
      <c r="K6191"/>
      <c r="L6191"/>
    </row>
    <row r="6192" spans="2:12" x14ac:dyDescent="0.35">
      <c r="B6192"/>
      <c r="D6192"/>
      <c r="G6192"/>
      <c r="H6192"/>
      <c r="I6192"/>
      <c r="J6192"/>
      <c r="K6192"/>
      <c r="L6192"/>
    </row>
    <row r="6193" spans="2:12" x14ac:dyDescent="0.35">
      <c r="B6193"/>
      <c r="D6193"/>
      <c r="G6193"/>
      <c r="H6193"/>
      <c r="I6193"/>
      <c r="J6193"/>
      <c r="K6193"/>
      <c r="L6193"/>
    </row>
    <row r="6194" spans="2:12" x14ac:dyDescent="0.35">
      <c r="B6194"/>
      <c r="D6194"/>
      <c r="G6194"/>
      <c r="H6194"/>
      <c r="I6194"/>
      <c r="J6194"/>
      <c r="K6194"/>
      <c r="L6194"/>
    </row>
    <row r="6195" spans="2:12" x14ac:dyDescent="0.35">
      <c r="B6195"/>
      <c r="D6195"/>
      <c r="G6195"/>
      <c r="H6195"/>
      <c r="I6195"/>
      <c r="J6195"/>
      <c r="K6195"/>
      <c r="L6195"/>
    </row>
    <row r="6196" spans="2:12" x14ac:dyDescent="0.35">
      <c r="B6196"/>
      <c r="D6196"/>
      <c r="G6196"/>
      <c r="H6196"/>
      <c r="I6196"/>
      <c r="J6196"/>
      <c r="K6196"/>
      <c r="L6196"/>
    </row>
    <row r="6197" spans="2:12" x14ac:dyDescent="0.35">
      <c r="B6197"/>
      <c r="D6197"/>
      <c r="G6197"/>
      <c r="H6197"/>
      <c r="I6197"/>
      <c r="J6197"/>
      <c r="K6197"/>
      <c r="L6197"/>
    </row>
    <row r="6198" spans="2:12" x14ac:dyDescent="0.35">
      <c r="B6198"/>
      <c r="D6198"/>
      <c r="G6198"/>
      <c r="H6198"/>
      <c r="I6198"/>
      <c r="J6198"/>
      <c r="K6198"/>
      <c r="L6198"/>
    </row>
    <row r="6199" spans="2:12" x14ac:dyDescent="0.35">
      <c r="B6199"/>
      <c r="D6199"/>
      <c r="G6199"/>
      <c r="H6199"/>
      <c r="I6199"/>
      <c r="J6199"/>
      <c r="K6199"/>
      <c r="L6199"/>
    </row>
    <row r="6200" spans="2:12" x14ac:dyDescent="0.35">
      <c r="B6200"/>
      <c r="D6200"/>
      <c r="G6200"/>
      <c r="H6200"/>
      <c r="I6200"/>
      <c r="J6200"/>
      <c r="K6200"/>
      <c r="L6200"/>
    </row>
    <row r="6201" spans="2:12" x14ac:dyDescent="0.35">
      <c r="B6201"/>
      <c r="D6201"/>
      <c r="G6201"/>
      <c r="H6201"/>
      <c r="I6201"/>
      <c r="J6201"/>
      <c r="K6201"/>
      <c r="L6201"/>
    </row>
    <row r="6202" spans="2:12" x14ac:dyDescent="0.35">
      <c r="B6202"/>
      <c r="D6202"/>
      <c r="G6202"/>
      <c r="H6202"/>
      <c r="I6202"/>
      <c r="J6202"/>
      <c r="K6202"/>
      <c r="L6202"/>
    </row>
    <row r="6203" spans="2:12" x14ac:dyDescent="0.35">
      <c r="B6203"/>
      <c r="D6203"/>
      <c r="G6203"/>
      <c r="H6203"/>
      <c r="I6203"/>
      <c r="J6203"/>
      <c r="K6203"/>
      <c r="L6203"/>
    </row>
    <row r="6204" spans="2:12" x14ac:dyDescent="0.35">
      <c r="B6204"/>
      <c r="D6204"/>
      <c r="G6204"/>
      <c r="H6204"/>
      <c r="I6204"/>
      <c r="J6204"/>
      <c r="K6204"/>
      <c r="L6204"/>
    </row>
    <row r="6205" spans="2:12" x14ac:dyDescent="0.35">
      <c r="B6205"/>
      <c r="D6205"/>
      <c r="G6205"/>
      <c r="H6205"/>
      <c r="I6205"/>
      <c r="J6205"/>
      <c r="K6205"/>
      <c r="L6205"/>
    </row>
    <row r="6206" spans="2:12" x14ac:dyDescent="0.35">
      <c r="B6206"/>
      <c r="D6206"/>
      <c r="G6206"/>
      <c r="H6206"/>
      <c r="I6206"/>
      <c r="J6206"/>
      <c r="K6206"/>
      <c r="L6206"/>
    </row>
    <row r="6207" spans="2:12" x14ac:dyDescent="0.35">
      <c r="B6207"/>
      <c r="D6207"/>
      <c r="G6207"/>
      <c r="H6207"/>
      <c r="I6207"/>
      <c r="J6207"/>
      <c r="K6207"/>
      <c r="L6207"/>
    </row>
    <row r="6208" spans="2:12" x14ac:dyDescent="0.35">
      <c r="B6208"/>
      <c r="D6208"/>
      <c r="G6208"/>
      <c r="H6208"/>
      <c r="I6208"/>
      <c r="J6208"/>
      <c r="K6208"/>
      <c r="L6208"/>
    </row>
    <row r="6209" spans="2:12" x14ac:dyDescent="0.35">
      <c r="B6209"/>
      <c r="D6209"/>
      <c r="G6209"/>
      <c r="H6209"/>
      <c r="I6209"/>
      <c r="J6209"/>
      <c r="K6209"/>
      <c r="L6209"/>
    </row>
    <row r="6210" spans="2:12" x14ac:dyDescent="0.35">
      <c r="B6210"/>
      <c r="D6210"/>
      <c r="G6210"/>
      <c r="H6210"/>
      <c r="I6210"/>
      <c r="J6210"/>
      <c r="K6210"/>
      <c r="L6210"/>
    </row>
    <row r="6211" spans="2:12" x14ac:dyDescent="0.35">
      <c r="B6211"/>
      <c r="D6211"/>
      <c r="G6211"/>
      <c r="H6211"/>
      <c r="I6211"/>
      <c r="J6211"/>
      <c r="K6211"/>
      <c r="L6211"/>
    </row>
    <row r="6212" spans="2:12" x14ac:dyDescent="0.35">
      <c r="B6212"/>
      <c r="D6212"/>
      <c r="G6212"/>
      <c r="H6212"/>
      <c r="I6212"/>
      <c r="J6212"/>
      <c r="K6212"/>
      <c r="L6212"/>
    </row>
    <row r="6213" spans="2:12" x14ac:dyDescent="0.35">
      <c r="B6213"/>
      <c r="D6213"/>
      <c r="G6213"/>
      <c r="H6213"/>
      <c r="I6213"/>
      <c r="J6213"/>
      <c r="K6213"/>
      <c r="L6213"/>
    </row>
    <row r="6214" spans="2:12" x14ac:dyDescent="0.35">
      <c r="B6214"/>
      <c r="D6214"/>
      <c r="G6214"/>
      <c r="H6214"/>
      <c r="I6214"/>
      <c r="J6214"/>
      <c r="K6214"/>
      <c r="L6214"/>
    </row>
    <row r="6215" spans="2:12" x14ac:dyDescent="0.35">
      <c r="B6215"/>
      <c r="D6215"/>
      <c r="G6215"/>
      <c r="H6215"/>
      <c r="I6215"/>
      <c r="J6215"/>
      <c r="K6215"/>
      <c r="L6215"/>
    </row>
    <row r="6216" spans="2:12" x14ac:dyDescent="0.35">
      <c r="B6216"/>
      <c r="D6216"/>
      <c r="G6216"/>
      <c r="H6216"/>
      <c r="I6216"/>
      <c r="J6216"/>
      <c r="K6216"/>
      <c r="L6216"/>
    </row>
    <row r="6217" spans="2:12" x14ac:dyDescent="0.35">
      <c r="B6217"/>
      <c r="D6217"/>
      <c r="G6217"/>
      <c r="H6217"/>
      <c r="I6217"/>
      <c r="J6217"/>
      <c r="K6217"/>
      <c r="L6217"/>
    </row>
    <row r="6218" spans="2:12" x14ac:dyDescent="0.35">
      <c r="B6218"/>
      <c r="D6218"/>
      <c r="G6218"/>
      <c r="H6218"/>
      <c r="I6218"/>
      <c r="J6218"/>
      <c r="K6218"/>
      <c r="L6218"/>
    </row>
    <row r="6219" spans="2:12" x14ac:dyDescent="0.35">
      <c r="B6219"/>
      <c r="D6219"/>
      <c r="G6219"/>
      <c r="H6219"/>
      <c r="I6219"/>
      <c r="J6219"/>
      <c r="K6219"/>
      <c r="L6219"/>
    </row>
    <row r="6220" spans="2:12" x14ac:dyDescent="0.35">
      <c r="B6220"/>
      <c r="D6220"/>
      <c r="G6220"/>
      <c r="H6220"/>
      <c r="I6220"/>
      <c r="J6220"/>
      <c r="K6220"/>
      <c r="L6220"/>
    </row>
    <row r="6221" spans="2:12" x14ac:dyDescent="0.35">
      <c r="B6221"/>
      <c r="D6221"/>
      <c r="G6221"/>
      <c r="H6221"/>
      <c r="I6221"/>
      <c r="J6221"/>
      <c r="K6221"/>
      <c r="L6221"/>
    </row>
    <row r="6222" spans="2:12" x14ac:dyDescent="0.35">
      <c r="B6222"/>
      <c r="D6222"/>
      <c r="G6222"/>
      <c r="H6222"/>
      <c r="I6222"/>
      <c r="J6222"/>
      <c r="K6222"/>
      <c r="L6222"/>
    </row>
    <row r="6223" spans="2:12" x14ac:dyDescent="0.35">
      <c r="B6223"/>
      <c r="D6223"/>
      <c r="G6223"/>
      <c r="H6223"/>
      <c r="I6223"/>
      <c r="J6223"/>
      <c r="K6223"/>
      <c r="L6223"/>
    </row>
    <row r="6224" spans="2:12" x14ac:dyDescent="0.35">
      <c r="B6224"/>
      <c r="D6224"/>
      <c r="G6224"/>
      <c r="H6224"/>
      <c r="I6224"/>
      <c r="J6224"/>
      <c r="K6224"/>
      <c r="L6224"/>
    </row>
    <row r="6225" spans="2:12" x14ac:dyDescent="0.35">
      <c r="B6225"/>
      <c r="D6225"/>
      <c r="G6225"/>
      <c r="H6225"/>
      <c r="I6225"/>
      <c r="J6225"/>
      <c r="K6225"/>
      <c r="L6225"/>
    </row>
    <row r="6226" spans="2:12" x14ac:dyDescent="0.35">
      <c r="B6226"/>
      <c r="D6226"/>
      <c r="G6226"/>
      <c r="H6226"/>
      <c r="I6226"/>
      <c r="J6226"/>
      <c r="K6226"/>
      <c r="L6226"/>
    </row>
    <row r="6227" spans="2:12" x14ac:dyDescent="0.35">
      <c r="B6227"/>
      <c r="D6227"/>
      <c r="G6227"/>
      <c r="H6227"/>
      <c r="I6227"/>
      <c r="J6227"/>
      <c r="K6227"/>
      <c r="L6227"/>
    </row>
    <row r="6228" spans="2:12" x14ac:dyDescent="0.35">
      <c r="B6228"/>
      <c r="D6228"/>
      <c r="G6228"/>
      <c r="H6228"/>
      <c r="I6228"/>
      <c r="J6228"/>
      <c r="K6228"/>
      <c r="L6228"/>
    </row>
    <row r="6229" spans="2:12" x14ac:dyDescent="0.35">
      <c r="B6229"/>
      <c r="D6229"/>
      <c r="G6229"/>
      <c r="H6229"/>
      <c r="I6229"/>
      <c r="J6229"/>
      <c r="K6229"/>
      <c r="L6229"/>
    </row>
    <row r="6230" spans="2:12" x14ac:dyDescent="0.35">
      <c r="B6230"/>
      <c r="D6230"/>
      <c r="G6230"/>
      <c r="H6230"/>
      <c r="I6230"/>
      <c r="J6230"/>
      <c r="K6230"/>
      <c r="L6230"/>
    </row>
    <row r="6231" spans="2:12" x14ac:dyDescent="0.35">
      <c r="B6231"/>
      <c r="D6231"/>
      <c r="G6231"/>
      <c r="H6231"/>
      <c r="I6231"/>
      <c r="J6231"/>
      <c r="K6231"/>
      <c r="L6231"/>
    </row>
    <row r="6232" spans="2:12" x14ac:dyDescent="0.35">
      <c r="B6232"/>
      <c r="D6232"/>
      <c r="G6232"/>
      <c r="H6232"/>
      <c r="I6232"/>
      <c r="J6232"/>
      <c r="K6232"/>
      <c r="L6232"/>
    </row>
    <row r="6233" spans="2:12" x14ac:dyDescent="0.35">
      <c r="B6233"/>
      <c r="D6233"/>
      <c r="G6233"/>
      <c r="H6233"/>
      <c r="I6233"/>
      <c r="J6233"/>
      <c r="K6233"/>
      <c r="L6233"/>
    </row>
    <row r="6234" spans="2:12" x14ac:dyDescent="0.35">
      <c r="B6234"/>
      <c r="D6234"/>
      <c r="G6234"/>
      <c r="H6234"/>
      <c r="I6234"/>
      <c r="J6234"/>
      <c r="K6234"/>
      <c r="L6234"/>
    </row>
    <row r="6235" spans="2:12" x14ac:dyDescent="0.35">
      <c r="B6235"/>
      <c r="D6235"/>
      <c r="G6235"/>
      <c r="H6235"/>
      <c r="I6235"/>
      <c r="J6235"/>
      <c r="K6235"/>
      <c r="L6235"/>
    </row>
    <row r="6236" spans="2:12" x14ac:dyDescent="0.35">
      <c r="B6236"/>
      <c r="D6236"/>
      <c r="G6236"/>
      <c r="H6236"/>
      <c r="I6236"/>
      <c r="J6236"/>
      <c r="K6236"/>
      <c r="L6236"/>
    </row>
    <row r="6237" spans="2:12" x14ac:dyDescent="0.35">
      <c r="B6237"/>
      <c r="D6237"/>
      <c r="G6237"/>
      <c r="H6237"/>
      <c r="I6237"/>
      <c r="J6237"/>
      <c r="K6237"/>
      <c r="L6237"/>
    </row>
    <row r="6238" spans="2:12" x14ac:dyDescent="0.35">
      <c r="B6238"/>
      <c r="D6238"/>
      <c r="G6238"/>
      <c r="H6238"/>
      <c r="I6238"/>
      <c r="J6238"/>
      <c r="K6238"/>
      <c r="L6238"/>
    </row>
    <row r="6239" spans="2:12" x14ac:dyDescent="0.35">
      <c r="B6239"/>
      <c r="D6239"/>
      <c r="G6239"/>
      <c r="H6239"/>
      <c r="I6239"/>
      <c r="J6239"/>
      <c r="K6239"/>
      <c r="L6239"/>
    </row>
    <row r="6240" spans="2:12" x14ac:dyDescent="0.35">
      <c r="B6240"/>
      <c r="D6240"/>
      <c r="G6240"/>
      <c r="H6240"/>
      <c r="I6240"/>
      <c r="J6240"/>
      <c r="K6240"/>
      <c r="L6240"/>
    </row>
    <row r="6241" spans="2:12" x14ac:dyDescent="0.35">
      <c r="B6241"/>
      <c r="D6241"/>
      <c r="G6241"/>
      <c r="H6241"/>
      <c r="I6241"/>
      <c r="J6241"/>
      <c r="K6241"/>
      <c r="L6241"/>
    </row>
    <row r="6242" spans="2:12" x14ac:dyDescent="0.35">
      <c r="B6242"/>
      <c r="D6242"/>
      <c r="G6242"/>
      <c r="H6242"/>
      <c r="I6242"/>
      <c r="J6242"/>
      <c r="K6242"/>
      <c r="L6242"/>
    </row>
    <row r="6243" spans="2:12" x14ac:dyDescent="0.35">
      <c r="B6243"/>
      <c r="D6243"/>
      <c r="G6243"/>
      <c r="H6243"/>
      <c r="I6243"/>
      <c r="J6243"/>
      <c r="K6243"/>
      <c r="L6243"/>
    </row>
    <row r="6244" spans="2:12" x14ac:dyDescent="0.35">
      <c r="B6244"/>
      <c r="D6244"/>
      <c r="G6244"/>
      <c r="H6244"/>
      <c r="I6244"/>
      <c r="J6244"/>
      <c r="K6244"/>
      <c r="L6244"/>
    </row>
    <row r="6245" spans="2:12" x14ac:dyDescent="0.35">
      <c r="B6245"/>
      <c r="D6245"/>
      <c r="G6245"/>
      <c r="H6245"/>
      <c r="I6245"/>
      <c r="J6245"/>
      <c r="K6245"/>
      <c r="L6245"/>
    </row>
    <row r="6246" spans="2:12" x14ac:dyDescent="0.35">
      <c r="B6246"/>
      <c r="D6246"/>
      <c r="G6246"/>
      <c r="H6246"/>
      <c r="I6246"/>
      <c r="J6246"/>
      <c r="K6246"/>
      <c r="L6246"/>
    </row>
    <row r="6247" spans="2:12" x14ac:dyDescent="0.35">
      <c r="B6247"/>
      <c r="D6247"/>
      <c r="G6247"/>
      <c r="H6247"/>
      <c r="I6247"/>
      <c r="J6247"/>
      <c r="K6247"/>
      <c r="L6247"/>
    </row>
    <row r="6248" spans="2:12" x14ac:dyDescent="0.35">
      <c r="B6248"/>
      <c r="D6248"/>
      <c r="G6248"/>
      <c r="H6248"/>
      <c r="I6248"/>
      <c r="J6248"/>
      <c r="K6248"/>
      <c r="L6248"/>
    </row>
    <row r="6249" spans="2:12" x14ac:dyDescent="0.35">
      <c r="B6249"/>
      <c r="D6249"/>
      <c r="G6249"/>
      <c r="H6249"/>
      <c r="I6249"/>
      <c r="J6249"/>
      <c r="K6249"/>
      <c r="L6249"/>
    </row>
    <row r="6250" spans="2:12" x14ac:dyDescent="0.35">
      <c r="B6250"/>
      <c r="D6250"/>
      <c r="G6250"/>
      <c r="H6250"/>
      <c r="I6250"/>
      <c r="J6250"/>
      <c r="K6250"/>
      <c r="L6250"/>
    </row>
    <row r="6251" spans="2:12" x14ac:dyDescent="0.35">
      <c r="B6251"/>
      <c r="D6251"/>
      <c r="G6251"/>
      <c r="H6251"/>
      <c r="I6251"/>
      <c r="J6251"/>
      <c r="K6251"/>
      <c r="L6251"/>
    </row>
    <row r="6252" spans="2:12" x14ac:dyDescent="0.35">
      <c r="B6252"/>
      <c r="D6252"/>
      <c r="G6252"/>
      <c r="H6252"/>
      <c r="I6252"/>
      <c r="J6252"/>
      <c r="K6252"/>
      <c r="L6252"/>
    </row>
    <row r="6253" spans="2:12" x14ac:dyDescent="0.35">
      <c r="B6253"/>
      <c r="D6253"/>
      <c r="G6253"/>
      <c r="H6253"/>
      <c r="I6253"/>
      <c r="J6253"/>
      <c r="K6253"/>
      <c r="L6253"/>
    </row>
    <row r="6254" spans="2:12" x14ac:dyDescent="0.35">
      <c r="B6254"/>
      <c r="D6254"/>
      <c r="G6254"/>
      <c r="H6254"/>
      <c r="I6254"/>
      <c r="J6254"/>
      <c r="K6254"/>
      <c r="L6254"/>
    </row>
    <row r="6255" spans="2:12" x14ac:dyDescent="0.35">
      <c r="B6255"/>
      <c r="D6255"/>
      <c r="G6255"/>
      <c r="H6255"/>
      <c r="I6255"/>
      <c r="J6255"/>
      <c r="K6255"/>
      <c r="L6255"/>
    </row>
    <row r="6256" spans="2:12" x14ac:dyDescent="0.35">
      <c r="B6256"/>
      <c r="D6256"/>
      <c r="G6256"/>
      <c r="H6256"/>
      <c r="I6256"/>
      <c r="J6256"/>
      <c r="K6256"/>
      <c r="L6256"/>
    </row>
    <row r="6257" spans="2:12" x14ac:dyDescent="0.35">
      <c r="B6257"/>
      <c r="D6257"/>
      <c r="G6257"/>
      <c r="H6257"/>
      <c r="I6257"/>
      <c r="J6257"/>
      <c r="K6257"/>
      <c r="L6257"/>
    </row>
    <row r="6258" spans="2:12" x14ac:dyDescent="0.35">
      <c r="B6258"/>
      <c r="D6258"/>
      <c r="G6258"/>
      <c r="H6258"/>
      <c r="I6258"/>
      <c r="J6258"/>
      <c r="K6258"/>
      <c r="L6258"/>
    </row>
    <row r="6259" spans="2:12" x14ac:dyDescent="0.35">
      <c r="B6259"/>
      <c r="D6259"/>
      <c r="G6259"/>
      <c r="H6259"/>
      <c r="I6259"/>
      <c r="J6259"/>
      <c r="K6259"/>
      <c r="L6259"/>
    </row>
    <row r="6260" spans="2:12" x14ac:dyDescent="0.35">
      <c r="B6260"/>
      <c r="D6260"/>
      <c r="G6260"/>
      <c r="H6260"/>
      <c r="I6260"/>
      <c r="J6260"/>
      <c r="K6260"/>
      <c r="L6260"/>
    </row>
    <row r="6261" spans="2:12" x14ac:dyDescent="0.35">
      <c r="B6261"/>
      <c r="D6261"/>
      <c r="G6261"/>
      <c r="H6261"/>
      <c r="I6261"/>
      <c r="J6261"/>
      <c r="K6261"/>
      <c r="L6261"/>
    </row>
    <row r="6262" spans="2:12" x14ac:dyDescent="0.35">
      <c r="B6262"/>
      <c r="D6262"/>
      <c r="G6262"/>
      <c r="H6262"/>
      <c r="I6262"/>
      <c r="J6262"/>
      <c r="K6262"/>
      <c r="L6262"/>
    </row>
    <row r="6263" spans="2:12" x14ac:dyDescent="0.35">
      <c r="B6263"/>
      <c r="D6263"/>
      <c r="G6263"/>
      <c r="H6263"/>
      <c r="I6263"/>
      <c r="J6263"/>
      <c r="K6263"/>
      <c r="L6263"/>
    </row>
    <row r="6264" spans="2:12" x14ac:dyDescent="0.35">
      <c r="B6264"/>
      <c r="D6264"/>
      <c r="G6264"/>
      <c r="H6264"/>
      <c r="I6264"/>
      <c r="J6264"/>
      <c r="K6264"/>
      <c r="L6264"/>
    </row>
    <row r="6265" spans="2:12" x14ac:dyDescent="0.35">
      <c r="B6265"/>
      <c r="D6265"/>
      <c r="G6265"/>
      <c r="H6265"/>
      <c r="I6265"/>
      <c r="J6265"/>
      <c r="K6265"/>
      <c r="L6265"/>
    </row>
    <row r="6266" spans="2:12" x14ac:dyDescent="0.35">
      <c r="B6266"/>
      <c r="D6266"/>
      <c r="G6266"/>
      <c r="H6266"/>
      <c r="I6266"/>
      <c r="J6266"/>
      <c r="K6266"/>
      <c r="L6266"/>
    </row>
    <row r="6267" spans="2:12" x14ac:dyDescent="0.35">
      <c r="B6267"/>
      <c r="D6267"/>
      <c r="G6267"/>
      <c r="H6267"/>
      <c r="I6267"/>
      <c r="J6267"/>
      <c r="K6267"/>
      <c r="L6267"/>
    </row>
    <row r="6268" spans="2:12" x14ac:dyDescent="0.35">
      <c r="B6268"/>
      <c r="D6268"/>
      <c r="G6268"/>
      <c r="H6268"/>
      <c r="I6268"/>
      <c r="J6268"/>
      <c r="K6268"/>
      <c r="L6268"/>
    </row>
    <row r="6269" spans="2:12" x14ac:dyDescent="0.35">
      <c r="B6269"/>
      <c r="D6269"/>
      <c r="G6269"/>
      <c r="H6269"/>
      <c r="I6269"/>
      <c r="J6269"/>
      <c r="K6269"/>
      <c r="L6269"/>
    </row>
    <row r="6270" spans="2:12" x14ac:dyDescent="0.35">
      <c r="B6270"/>
      <c r="D6270"/>
      <c r="G6270"/>
      <c r="H6270"/>
      <c r="I6270"/>
      <c r="J6270"/>
      <c r="K6270"/>
      <c r="L6270"/>
    </row>
    <row r="6271" spans="2:12" x14ac:dyDescent="0.35">
      <c r="B6271"/>
      <c r="D6271"/>
      <c r="G6271"/>
      <c r="H6271"/>
      <c r="I6271"/>
      <c r="J6271"/>
      <c r="K6271"/>
      <c r="L6271"/>
    </row>
    <row r="6272" spans="2:12" x14ac:dyDescent="0.35">
      <c r="B6272"/>
      <c r="D6272"/>
      <c r="G6272"/>
      <c r="H6272"/>
      <c r="I6272"/>
      <c r="J6272"/>
      <c r="K6272"/>
      <c r="L6272"/>
    </row>
    <row r="6273" spans="2:12" x14ac:dyDescent="0.35">
      <c r="B6273"/>
      <c r="D6273"/>
      <c r="G6273"/>
      <c r="H6273"/>
      <c r="I6273"/>
      <c r="J6273"/>
      <c r="K6273"/>
      <c r="L6273"/>
    </row>
    <row r="6274" spans="2:12" x14ac:dyDescent="0.35">
      <c r="B6274"/>
      <c r="D6274"/>
      <c r="G6274"/>
      <c r="H6274"/>
      <c r="I6274"/>
      <c r="J6274"/>
      <c r="K6274"/>
      <c r="L6274"/>
    </row>
    <row r="6275" spans="2:12" x14ac:dyDescent="0.35">
      <c r="B6275"/>
      <c r="D6275"/>
      <c r="G6275"/>
      <c r="H6275"/>
      <c r="I6275"/>
      <c r="J6275"/>
      <c r="K6275"/>
      <c r="L6275"/>
    </row>
    <row r="6276" spans="2:12" x14ac:dyDescent="0.35">
      <c r="B6276"/>
      <c r="D6276"/>
      <c r="G6276"/>
      <c r="H6276"/>
      <c r="I6276"/>
      <c r="J6276"/>
      <c r="K6276"/>
      <c r="L6276"/>
    </row>
    <row r="6277" spans="2:12" x14ac:dyDescent="0.35">
      <c r="B6277"/>
      <c r="D6277"/>
      <c r="G6277"/>
      <c r="H6277"/>
      <c r="I6277"/>
      <c r="J6277"/>
      <c r="K6277"/>
      <c r="L6277"/>
    </row>
    <row r="6278" spans="2:12" x14ac:dyDescent="0.35">
      <c r="B6278"/>
      <c r="D6278"/>
      <c r="G6278"/>
      <c r="H6278"/>
      <c r="I6278"/>
      <c r="J6278"/>
      <c r="K6278"/>
      <c r="L6278"/>
    </row>
    <row r="6279" spans="2:12" x14ac:dyDescent="0.35">
      <c r="B6279"/>
      <c r="D6279"/>
      <c r="G6279"/>
      <c r="H6279"/>
      <c r="I6279"/>
      <c r="J6279"/>
      <c r="K6279"/>
      <c r="L6279"/>
    </row>
    <row r="6280" spans="2:12" x14ac:dyDescent="0.35">
      <c r="B6280"/>
      <c r="D6280"/>
      <c r="G6280"/>
      <c r="H6280"/>
      <c r="I6280"/>
      <c r="J6280"/>
      <c r="K6280"/>
      <c r="L6280"/>
    </row>
    <row r="6281" spans="2:12" x14ac:dyDescent="0.35">
      <c r="B6281"/>
      <c r="D6281"/>
      <c r="G6281"/>
      <c r="H6281"/>
      <c r="I6281"/>
      <c r="J6281"/>
      <c r="K6281"/>
      <c r="L6281"/>
    </row>
    <row r="6282" spans="2:12" x14ac:dyDescent="0.35">
      <c r="B6282"/>
      <c r="D6282"/>
      <c r="G6282"/>
      <c r="H6282"/>
      <c r="I6282"/>
      <c r="J6282"/>
      <c r="K6282"/>
      <c r="L6282"/>
    </row>
    <row r="6283" spans="2:12" x14ac:dyDescent="0.35">
      <c r="B6283"/>
      <c r="D6283"/>
      <c r="G6283"/>
      <c r="H6283"/>
      <c r="I6283"/>
      <c r="J6283"/>
      <c r="K6283"/>
      <c r="L6283"/>
    </row>
    <row r="6284" spans="2:12" x14ac:dyDescent="0.35">
      <c r="B6284"/>
      <c r="D6284"/>
      <c r="G6284"/>
      <c r="H6284"/>
      <c r="I6284"/>
      <c r="J6284"/>
      <c r="K6284"/>
      <c r="L6284"/>
    </row>
    <row r="6285" spans="2:12" x14ac:dyDescent="0.35">
      <c r="B6285"/>
      <c r="D6285"/>
      <c r="G6285"/>
      <c r="H6285"/>
      <c r="I6285"/>
      <c r="J6285"/>
      <c r="K6285"/>
      <c r="L6285"/>
    </row>
    <row r="6286" spans="2:12" x14ac:dyDescent="0.35">
      <c r="B6286"/>
      <c r="D6286"/>
      <c r="G6286"/>
      <c r="H6286"/>
      <c r="I6286"/>
      <c r="J6286"/>
      <c r="K6286"/>
      <c r="L6286"/>
    </row>
    <row r="6287" spans="2:12" x14ac:dyDescent="0.35">
      <c r="B6287"/>
      <c r="D6287"/>
      <c r="G6287"/>
      <c r="H6287"/>
      <c r="I6287"/>
      <c r="J6287"/>
      <c r="K6287"/>
      <c r="L6287"/>
    </row>
    <row r="6288" spans="2:12" x14ac:dyDescent="0.35">
      <c r="B6288"/>
      <c r="D6288"/>
      <c r="G6288"/>
      <c r="H6288"/>
      <c r="I6288"/>
      <c r="J6288"/>
      <c r="K6288"/>
      <c r="L6288"/>
    </row>
    <row r="6289" spans="2:12" x14ac:dyDescent="0.35">
      <c r="B6289"/>
      <c r="D6289"/>
      <c r="G6289"/>
      <c r="H6289"/>
      <c r="I6289"/>
      <c r="J6289"/>
      <c r="K6289"/>
      <c r="L6289"/>
    </row>
    <row r="6290" spans="2:12" x14ac:dyDescent="0.35">
      <c r="B6290"/>
      <c r="D6290"/>
      <c r="G6290"/>
      <c r="H6290"/>
      <c r="I6290"/>
      <c r="J6290"/>
      <c r="K6290"/>
      <c r="L6290"/>
    </row>
    <row r="6291" spans="2:12" x14ac:dyDescent="0.35">
      <c r="B6291"/>
      <c r="D6291"/>
      <c r="G6291"/>
      <c r="H6291"/>
      <c r="I6291"/>
      <c r="J6291"/>
      <c r="K6291"/>
      <c r="L6291"/>
    </row>
    <row r="6292" spans="2:12" x14ac:dyDescent="0.35">
      <c r="B6292"/>
      <c r="D6292"/>
      <c r="G6292"/>
      <c r="H6292"/>
      <c r="I6292"/>
      <c r="J6292"/>
      <c r="K6292"/>
      <c r="L6292"/>
    </row>
    <row r="6293" spans="2:12" x14ac:dyDescent="0.35">
      <c r="B6293"/>
      <c r="D6293"/>
      <c r="G6293"/>
      <c r="H6293"/>
      <c r="I6293"/>
      <c r="J6293"/>
      <c r="K6293"/>
      <c r="L6293"/>
    </row>
    <row r="6294" spans="2:12" x14ac:dyDescent="0.35">
      <c r="B6294"/>
      <c r="D6294"/>
      <c r="G6294"/>
      <c r="H6294"/>
      <c r="I6294"/>
      <c r="J6294"/>
      <c r="K6294"/>
      <c r="L6294"/>
    </row>
    <row r="6295" spans="2:12" x14ac:dyDescent="0.35">
      <c r="B6295"/>
      <c r="D6295"/>
      <c r="G6295"/>
      <c r="H6295"/>
      <c r="I6295"/>
      <c r="J6295"/>
      <c r="K6295"/>
      <c r="L6295"/>
    </row>
    <row r="6296" spans="2:12" x14ac:dyDescent="0.35">
      <c r="B6296"/>
      <c r="D6296"/>
      <c r="G6296"/>
      <c r="H6296"/>
      <c r="I6296"/>
      <c r="J6296"/>
      <c r="K6296"/>
      <c r="L6296"/>
    </row>
    <row r="6297" spans="2:12" x14ac:dyDescent="0.35">
      <c r="B6297"/>
      <c r="D6297"/>
      <c r="G6297"/>
      <c r="H6297"/>
      <c r="I6297"/>
      <c r="J6297"/>
      <c r="K6297"/>
      <c r="L6297"/>
    </row>
    <row r="6298" spans="2:12" x14ac:dyDescent="0.35">
      <c r="B6298"/>
      <c r="D6298"/>
      <c r="G6298"/>
      <c r="H6298"/>
      <c r="I6298"/>
      <c r="J6298"/>
      <c r="K6298"/>
      <c r="L6298"/>
    </row>
    <row r="6299" spans="2:12" x14ac:dyDescent="0.35">
      <c r="B6299"/>
      <c r="D6299"/>
      <c r="G6299"/>
      <c r="H6299"/>
      <c r="I6299"/>
      <c r="J6299"/>
      <c r="K6299"/>
      <c r="L6299"/>
    </row>
    <row r="6300" spans="2:12" x14ac:dyDescent="0.35">
      <c r="B6300"/>
      <c r="D6300"/>
      <c r="G6300"/>
      <c r="H6300"/>
      <c r="I6300"/>
      <c r="J6300"/>
      <c r="K6300"/>
      <c r="L6300"/>
    </row>
    <row r="6301" spans="2:12" x14ac:dyDescent="0.35">
      <c r="B6301"/>
      <c r="D6301"/>
      <c r="G6301"/>
      <c r="H6301"/>
      <c r="I6301"/>
      <c r="J6301"/>
      <c r="K6301"/>
      <c r="L6301"/>
    </row>
    <row r="6302" spans="2:12" x14ac:dyDescent="0.35">
      <c r="B6302"/>
      <c r="D6302"/>
      <c r="G6302"/>
      <c r="H6302"/>
      <c r="I6302"/>
      <c r="J6302"/>
      <c r="K6302"/>
      <c r="L6302"/>
    </row>
    <row r="6303" spans="2:12" x14ac:dyDescent="0.35">
      <c r="B6303"/>
      <c r="D6303"/>
      <c r="G6303"/>
      <c r="H6303"/>
      <c r="I6303"/>
      <c r="J6303"/>
      <c r="K6303"/>
      <c r="L6303"/>
    </row>
    <row r="6304" spans="2:12" x14ac:dyDescent="0.35">
      <c r="B6304"/>
      <c r="D6304"/>
      <c r="G6304"/>
      <c r="H6304"/>
      <c r="I6304"/>
      <c r="J6304"/>
      <c r="K6304"/>
      <c r="L6304"/>
    </row>
    <row r="6305" spans="2:12" x14ac:dyDescent="0.35">
      <c r="B6305"/>
      <c r="D6305"/>
      <c r="G6305"/>
      <c r="H6305"/>
      <c r="I6305"/>
      <c r="J6305"/>
      <c r="K6305"/>
      <c r="L6305"/>
    </row>
    <row r="6306" spans="2:12" x14ac:dyDescent="0.35">
      <c r="B6306"/>
      <c r="D6306"/>
      <c r="G6306"/>
      <c r="H6306"/>
      <c r="I6306"/>
      <c r="J6306"/>
      <c r="K6306"/>
      <c r="L6306"/>
    </row>
    <row r="6307" spans="2:12" x14ac:dyDescent="0.35">
      <c r="B6307"/>
      <c r="D6307"/>
      <c r="G6307"/>
      <c r="H6307"/>
      <c r="I6307"/>
      <c r="J6307"/>
      <c r="K6307"/>
      <c r="L6307"/>
    </row>
    <row r="6308" spans="2:12" x14ac:dyDescent="0.35">
      <c r="B6308"/>
      <c r="D6308"/>
      <c r="G6308"/>
      <c r="H6308"/>
      <c r="I6308"/>
      <c r="J6308"/>
      <c r="K6308"/>
      <c r="L6308"/>
    </row>
    <row r="6309" spans="2:12" x14ac:dyDescent="0.35">
      <c r="B6309"/>
      <c r="D6309"/>
      <c r="G6309"/>
      <c r="H6309"/>
      <c r="I6309"/>
      <c r="J6309"/>
      <c r="K6309"/>
      <c r="L6309"/>
    </row>
    <row r="6310" spans="2:12" x14ac:dyDescent="0.35">
      <c r="B6310"/>
      <c r="D6310"/>
      <c r="G6310"/>
      <c r="H6310"/>
      <c r="I6310"/>
      <c r="J6310"/>
      <c r="K6310"/>
      <c r="L6310"/>
    </row>
    <row r="6311" spans="2:12" x14ac:dyDescent="0.35">
      <c r="B6311"/>
      <c r="D6311"/>
      <c r="G6311"/>
      <c r="H6311"/>
      <c r="I6311"/>
      <c r="J6311"/>
      <c r="K6311"/>
      <c r="L6311"/>
    </row>
    <row r="6312" spans="2:12" x14ac:dyDescent="0.35">
      <c r="B6312"/>
      <c r="D6312"/>
      <c r="G6312"/>
      <c r="H6312"/>
      <c r="I6312"/>
      <c r="J6312"/>
      <c r="K6312"/>
      <c r="L6312"/>
    </row>
    <row r="6313" spans="2:12" x14ac:dyDescent="0.35">
      <c r="B6313"/>
      <c r="D6313"/>
      <c r="G6313"/>
      <c r="H6313"/>
      <c r="I6313"/>
      <c r="J6313"/>
      <c r="K6313"/>
      <c r="L6313"/>
    </row>
    <row r="6314" spans="2:12" x14ac:dyDescent="0.35">
      <c r="B6314"/>
      <c r="D6314"/>
      <c r="G6314"/>
      <c r="H6314"/>
      <c r="I6314"/>
      <c r="J6314"/>
      <c r="K6314"/>
      <c r="L6314"/>
    </row>
    <row r="6315" spans="2:12" x14ac:dyDescent="0.35">
      <c r="B6315"/>
      <c r="D6315"/>
      <c r="G6315"/>
      <c r="H6315"/>
      <c r="I6315"/>
      <c r="J6315"/>
      <c r="K6315"/>
      <c r="L6315"/>
    </row>
    <row r="6316" spans="2:12" x14ac:dyDescent="0.35">
      <c r="B6316"/>
      <c r="D6316"/>
      <c r="G6316"/>
      <c r="H6316"/>
      <c r="I6316"/>
      <c r="J6316"/>
      <c r="K6316"/>
      <c r="L6316"/>
    </row>
    <row r="6317" spans="2:12" x14ac:dyDescent="0.35">
      <c r="B6317"/>
      <c r="D6317"/>
      <c r="G6317"/>
      <c r="H6317"/>
      <c r="I6317"/>
      <c r="J6317"/>
      <c r="K6317"/>
      <c r="L6317"/>
    </row>
    <row r="6318" spans="2:12" x14ac:dyDescent="0.35">
      <c r="B6318"/>
      <c r="D6318"/>
      <c r="G6318"/>
      <c r="H6318"/>
      <c r="I6318"/>
      <c r="J6318"/>
      <c r="K6318"/>
      <c r="L6318"/>
    </row>
    <row r="6319" spans="2:12" x14ac:dyDescent="0.35">
      <c r="B6319"/>
      <c r="D6319"/>
      <c r="G6319"/>
      <c r="H6319"/>
      <c r="I6319"/>
      <c r="J6319"/>
      <c r="K6319"/>
      <c r="L6319"/>
    </row>
    <row r="6320" spans="2:12" x14ac:dyDescent="0.35">
      <c r="B6320"/>
      <c r="D6320"/>
      <c r="G6320"/>
      <c r="H6320"/>
      <c r="I6320"/>
      <c r="J6320"/>
      <c r="K6320"/>
      <c r="L6320"/>
    </row>
    <row r="6321" spans="2:12" x14ac:dyDescent="0.35">
      <c r="B6321"/>
      <c r="D6321"/>
      <c r="G6321"/>
      <c r="H6321"/>
      <c r="I6321"/>
      <c r="J6321"/>
      <c r="K6321"/>
      <c r="L6321"/>
    </row>
    <row r="6322" spans="2:12" x14ac:dyDescent="0.35">
      <c r="B6322"/>
      <c r="D6322"/>
      <c r="G6322"/>
      <c r="H6322"/>
      <c r="I6322"/>
      <c r="J6322"/>
      <c r="K6322"/>
      <c r="L6322"/>
    </row>
    <row r="6323" spans="2:12" x14ac:dyDescent="0.35">
      <c r="B6323"/>
      <c r="D6323"/>
      <c r="G6323"/>
      <c r="H6323"/>
      <c r="I6323"/>
      <c r="J6323"/>
      <c r="K6323"/>
      <c r="L6323"/>
    </row>
    <row r="6324" spans="2:12" x14ac:dyDescent="0.35">
      <c r="B6324"/>
      <c r="D6324"/>
      <c r="G6324"/>
      <c r="H6324"/>
      <c r="I6324"/>
      <c r="J6324"/>
      <c r="K6324"/>
      <c r="L6324"/>
    </row>
    <row r="6325" spans="2:12" x14ac:dyDescent="0.35">
      <c r="B6325"/>
      <c r="D6325"/>
      <c r="G6325"/>
      <c r="H6325"/>
      <c r="I6325"/>
      <c r="J6325"/>
      <c r="K6325"/>
      <c r="L6325"/>
    </row>
    <row r="6326" spans="2:12" x14ac:dyDescent="0.35">
      <c r="B6326"/>
      <c r="D6326"/>
      <c r="G6326"/>
      <c r="H6326"/>
      <c r="I6326"/>
      <c r="J6326"/>
      <c r="K6326"/>
      <c r="L6326"/>
    </row>
    <row r="6327" spans="2:12" x14ac:dyDescent="0.35">
      <c r="B6327"/>
      <c r="D6327"/>
      <c r="G6327"/>
      <c r="H6327"/>
      <c r="I6327"/>
      <c r="J6327"/>
      <c r="K6327"/>
      <c r="L6327"/>
    </row>
    <row r="6328" spans="2:12" x14ac:dyDescent="0.35">
      <c r="B6328"/>
      <c r="D6328"/>
      <c r="G6328"/>
      <c r="H6328"/>
      <c r="I6328"/>
      <c r="J6328"/>
      <c r="K6328"/>
      <c r="L6328"/>
    </row>
    <row r="6329" spans="2:12" x14ac:dyDescent="0.35">
      <c r="B6329"/>
      <c r="D6329"/>
      <c r="G6329"/>
      <c r="H6329"/>
      <c r="I6329"/>
      <c r="J6329"/>
      <c r="K6329"/>
      <c r="L6329"/>
    </row>
    <row r="6330" spans="2:12" x14ac:dyDescent="0.35">
      <c r="B6330"/>
      <c r="D6330"/>
      <c r="G6330"/>
      <c r="H6330"/>
      <c r="I6330"/>
      <c r="J6330"/>
      <c r="K6330"/>
      <c r="L6330"/>
    </row>
    <row r="6331" spans="2:12" x14ac:dyDescent="0.35">
      <c r="B6331"/>
      <c r="D6331"/>
      <c r="G6331"/>
      <c r="H6331"/>
      <c r="I6331"/>
      <c r="J6331"/>
      <c r="K6331"/>
      <c r="L6331"/>
    </row>
    <row r="6332" spans="2:12" x14ac:dyDescent="0.35">
      <c r="B6332"/>
      <c r="D6332"/>
      <c r="G6332"/>
      <c r="H6332"/>
      <c r="I6332"/>
      <c r="J6332"/>
      <c r="K6332"/>
      <c r="L6332"/>
    </row>
    <row r="6333" spans="2:12" x14ac:dyDescent="0.35">
      <c r="B6333"/>
      <c r="D6333"/>
      <c r="G6333"/>
      <c r="H6333"/>
      <c r="I6333"/>
      <c r="J6333"/>
      <c r="K6333"/>
      <c r="L6333"/>
    </row>
    <row r="6334" spans="2:12" x14ac:dyDescent="0.35">
      <c r="B6334"/>
      <c r="D6334"/>
      <c r="G6334"/>
      <c r="H6334"/>
      <c r="I6334"/>
      <c r="J6334"/>
      <c r="K6334"/>
      <c r="L6334"/>
    </row>
    <row r="6335" spans="2:12" x14ac:dyDescent="0.35">
      <c r="B6335"/>
      <c r="D6335"/>
      <c r="G6335"/>
      <c r="H6335"/>
      <c r="I6335"/>
      <c r="J6335"/>
      <c r="K6335"/>
      <c r="L6335"/>
    </row>
    <row r="6336" spans="2:12" x14ac:dyDescent="0.35">
      <c r="B6336"/>
      <c r="D6336"/>
      <c r="G6336"/>
      <c r="H6336"/>
      <c r="I6336"/>
      <c r="J6336"/>
      <c r="K6336"/>
      <c r="L6336"/>
    </row>
    <row r="6337" spans="2:12" x14ac:dyDescent="0.35">
      <c r="B6337"/>
      <c r="D6337"/>
      <c r="G6337"/>
      <c r="H6337"/>
      <c r="I6337"/>
      <c r="J6337"/>
      <c r="K6337"/>
      <c r="L6337"/>
    </row>
    <row r="6338" spans="2:12" x14ac:dyDescent="0.35">
      <c r="B6338"/>
      <c r="D6338"/>
      <c r="G6338"/>
      <c r="H6338"/>
      <c r="I6338"/>
      <c r="J6338"/>
      <c r="K6338"/>
      <c r="L6338"/>
    </row>
    <row r="6339" spans="2:12" x14ac:dyDescent="0.35">
      <c r="B6339"/>
      <c r="D6339"/>
      <c r="G6339"/>
      <c r="H6339"/>
      <c r="I6339"/>
      <c r="J6339"/>
      <c r="K6339"/>
      <c r="L6339"/>
    </row>
    <row r="6340" spans="2:12" x14ac:dyDescent="0.35">
      <c r="B6340"/>
      <c r="D6340"/>
      <c r="G6340"/>
      <c r="H6340"/>
      <c r="I6340"/>
      <c r="J6340"/>
      <c r="K6340"/>
      <c r="L6340"/>
    </row>
    <row r="6341" spans="2:12" x14ac:dyDescent="0.35">
      <c r="B6341"/>
      <c r="D6341"/>
      <c r="G6341"/>
      <c r="H6341"/>
      <c r="I6341"/>
      <c r="J6341"/>
      <c r="K6341"/>
      <c r="L6341"/>
    </row>
    <row r="6342" spans="2:12" x14ac:dyDescent="0.35">
      <c r="B6342"/>
      <c r="D6342"/>
      <c r="G6342"/>
      <c r="H6342"/>
      <c r="I6342"/>
      <c r="J6342"/>
      <c r="K6342"/>
      <c r="L6342"/>
    </row>
    <row r="6343" spans="2:12" x14ac:dyDescent="0.35">
      <c r="B6343"/>
      <c r="D6343"/>
      <c r="G6343"/>
      <c r="H6343"/>
      <c r="I6343"/>
      <c r="J6343"/>
      <c r="K6343"/>
      <c r="L6343"/>
    </row>
    <row r="6344" spans="2:12" x14ac:dyDescent="0.35">
      <c r="B6344"/>
      <c r="D6344"/>
      <c r="G6344"/>
      <c r="H6344"/>
      <c r="I6344"/>
      <c r="J6344"/>
      <c r="K6344"/>
      <c r="L6344"/>
    </row>
    <row r="6345" spans="2:12" x14ac:dyDescent="0.35">
      <c r="B6345"/>
      <c r="D6345"/>
      <c r="G6345"/>
      <c r="H6345"/>
      <c r="I6345"/>
      <c r="J6345"/>
      <c r="K6345"/>
      <c r="L6345"/>
    </row>
    <row r="6346" spans="2:12" x14ac:dyDescent="0.35">
      <c r="B6346"/>
      <c r="D6346"/>
      <c r="G6346"/>
      <c r="H6346"/>
      <c r="I6346"/>
      <c r="J6346"/>
      <c r="K6346"/>
      <c r="L6346"/>
    </row>
    <row r="6347" spans="2:12" x14ac:dyDescent="0.35">
      <c r="B6347"/>
      <c r="D6347"/>
      <c r="G6347"/>
      <c r="H6347"/>
      <c r="I6347"/>
      <c r="J6347"/>
      <c r="K6347"/>
      <c r="L6347"/>
    </row>
    <row r="6348" spans="2:12" x14ac:dyDescent="0.35">
      <c r="B6348"/>
      <c r="D6348"/>
      <c r="G6348"/>
      <c r="H6348"/>
      <c r="I6348"/>
      <c r="J6348"/>
      <c r="K6348"/>
      <c r="L6348"/>
    </row>
    <row r="6349" spans="2:12" x14ac:dyDescent="0.35">
      <c r="B6349"/>
      <c r="D6349"/>
      <c r="G6349"/>
      <c r="H6349"/>
      <c r="I6349"/>
      <c r="J6349"/>
      <c r="K6349"/>
      <c r="L6349"/>
    </row>
    <row r="6350" spans="2:12" x14ac:dyDescent="0.35">
      <c r="B6350"/>
      <c r="D6350"/>
      <c r="G6350"/>
      <c r="H6350"/>
      <c r="I6350"/>
      <c r="J6350"/>
      <c r="K6350"/>
      <c r="L6350"/>
    </row>
    <row r="6351" spans="2:12" x14ac:dyDescent="0.35">
      <c r="B6351"/>
      <c r="D6351"/>
      <c r="G6351"/>
      <c r="H6351"/>
      <c r="I6351"/>
      <c r="J6351"/>
      <c r="K6351"/>
      <c r="L6351"/>
    </row>
    <row r="6352" spans="2:12" x14ac:dyDescent="0.35">
      <c r="B6352"/>
      <c r="D6352"/>
      <c r="G6352"/>
      <c r="H6352"/>
      <c r="I6352"/>
      <c r="J6352"/>
      <c r="K6352"/>
      <c r="L6352"/>
    </row>
    <row r="6353" spans="2:12" x14ac:dyDescent="0.35">
      <c r="B6353"/>
      <c r="D6353"/>
      <c r="G6353"/>
      <c r="H6353"/>
      <c r="I6353"/>
      <c r="J6353"/>
      <c r="K6353"/>
      <c r="L6353"/>
    </row>
    <row r="6354" spans="2:12" x14ac:dyDescent="0.35">
      <c r="B6354"/>
      <c r="D6354"/>
      <c r="G6354"/>
      <c r="H6354"/>
      <c r="I6354"/>
      <c r="J6354"/>
      <c r="K6354"/>
      <c r="L6354"/>
    </row>
    <row r="6355" spans="2:12" x14ac:dyDescent="0.35">
      <c r="B6355"/>
      <c r="D6355"/>
      <c r="G6355"/>
      <c r="H6355"/>
      <c r="I6355"/>
      <c r="J6355"/>
      <c r="K6355"/>
      <c r="L6355"/>
    </row>
    <row r="6356" spans="2:12" x14ac:dyDescent="0.35">
      <c r="B6356"/>
      <c r="D6356"/>
      <c r="G6356"/>
      <c r="H6356"/>
      <c r="I6356"/>
      <c r="J6356"/>
      <c r="K6356"/>
      <c r="L6356"/>
    </row>
    <row r="6357" spans="2:12" x14ac:dyDescent="0.35">
      <c r="B6357"/>
      <c r="D6357"/>
      <c r="G6357"/>
      <c r="H6357"/>
      <c r="I6357"/>
      <c r="J6357"/>
      <c r="K6357"/>
      <c r="L6357"/>
    </row>
    <row r="6358" spans="2:12" x14ac:dyDescent="0.35">
      <c r="B6358"/>
      <c r="D6358"/>
      <c r="G6358"/>
      <c r="H6358"/>
      <c r="I6358"/>
      <c r="J6358"/>
      <c r="K6358"/>
      <c r="L6358"/>
    </row>
    <row r="6359" spans="2:12" x14ac:dyDescent="0.35">
      <c r="B6359"/>
      <c r="D6359"/>
      <c r="G6359"/>
      <c r="H6359"/>
      <c r="I6359"/>
      <c r="J6359"/>
      <c r="K6359"/>
      <c r="L6359"/>
    </row>
    <row r="6360" spans="2:12" x14ac:dyDescent="0.35">
      <c r="B6360"/>
      <c r="D6360"/>
      <c r="G6360"/>
      <c r="H6360"/>
      <c r="I6360"/>
      <c r="J6360"/>
      <c r="K6360"/>
      <c r="L6360"/>
    </row>
    <row r="6361" spans="2:12" x14ac:dyDescent="0.35">
      <c r="B6361"/>
      <c r="D6361"/>
      <c r="G6361"/>
      <c r="H6361"/>
      <c r="I6361"/>
      <c r="J6361"/>
      <c r="K6361"/>
      <c r="L6361"/>
    </row>
    <row r="6362" spans="2:12" x14ac:dyDescent="0.35">
      <c r="B6362"/>
      <c r="D6362"/>
      <c r="G6362"/>
      <c r="H6362"/>
      <c r="I6362"/>
      <c r="J6362"/>
      <c r="K6362"/>
      <c r="L6362"/>
    </row>
    <row r="6363" spans="2:12" x14ac:dyDescent="0.35">
      <c r="B6363"/>
      <c r="D6363"/>
      <c r="G6363"/>
      <c r="H6363"/>
      <c r="I6363"/>
      <c r="J6363"/>
      <c r="K6363"/>
      <c r="L6363"/>
    </row>
    <row r="6364" spans="2:12" x14ac:dyDescent="0.35">
      <c r="B6364"/>
      <c r="D6364"/>
      <c r="G6364"/>
      <c r="H6364"/>
      <c r="I6364"/>
      <c r="J6364"/>
      <c r="K6364"/>
      <c r="L6364"/>
    </row>
    <row r="6365" spans="2:12" x14ac:dyDescent="0.35">
      <c r="B6365"/>
      <c r="D6365"/>
      <c r="G6365"/>
      <c r="H6365"/>
      <c r="I6365"/>
      <c r="J6365"/>
      <c r="K6365"/>
      <c r="L6365"/>
    </row>
    <row r="6366" spans="2:12" x14ac:dyDescent="0.35">
      <c r="B6366"/>
      <c r="D6366"/>
      <c r="G6366"/>
      <c r="H6366"/>
      <c r="I6366"/>
      <c r="J6366"/>
      <c r="K6366"/>
      <c r="L6366"/>
    </row>
    <row r="6367" spans="2:12" x14ac:dyDescent="0.35">
      <c r="B6367"/>
      <c r="D6367"/>
      <c r="G6367"/>
      <c r="H6367"/>
      <c r="I6367"/>
      <c r="J6367"/>
      <c r="K6367"/>
      <c r="L6367"/>
    </row>
    <row r="6368" spans="2:12" x14ac:dyDescent="0.35">
      <c r="B6368"/>
      <c r="D6368"/>
      <c r="G6368"/>
      <c r="H6368"/>
      <c r="I6368"/>
      <c r="J6368"/>
      <c r="K6368"/>
      <c r="L6368"/>
    </row>
    <row r="6369" spans="2:12" x14ac:dyDescent="0.35">
      <c r="B6369"/>
      <c r="D6369"/>
      <c r="G6369"/>
      <c r="H6369"/>
      <c r="I6369"/>
      <c r="J6369"/>
      <c r="K6369"/>
      <c r="L6369"/>
    </row>
    <row r="6370" spans="2:12" x14ac:dyDescent="0.35">
      <c r="B6370"/>
      <c r="D6370"/>
      <c r="G6370"/>
      <c r="H6370"/>
      <c r="I6370"/>
      <c r="J6370"/>
      <c r="K6370"/>
      <c r="L6370"/>
    </row>
    <row r="6371" spans="2:12" x14ac:dyDescent="0.35">
      <c r="B6371"/>
      <c r="D6371"/>
      <c r="G6371"/>
      <c r="H6371"/>
      <c r="I6371"/>
      <c r="J6371"/>
      <c r="K6371"/>
      <c r="L6371"/>
    </row>
    <row r="6372" spans="2:12" x14ac:dyDescent="0.35">
      <c r="B6372"/>
      <c r="D6372"/>
      <c r="G6372"/>
      <c r="H6372"/>
      <c r="I6372"/>
      <c r="J6372"/>
      <c r="K6372"/>
      <c r="L6372"/>
    </row>
    <row r="6373" spans="2:12" x14ac:dyDescent="0.35">
      <c r="B6373"/>
      <c r="D6373"/>
      <c r="G6373"/>
      <c r="H6373"/>
      <c r="I6373"/>
      <c r="J6373"/>
      <c r="K6373"/>
      <c r="L6373"/>
    </row>
    <row r="6374" spans="2:12" x14ac:dyDescent="0.35">
      <c r="B6374"/>
      <c r="D6374"/>
      <c r="G6374"/>
      <c r="H6374"/>
      <c r="I6374"/>
      <c r="J6374"/>
      <c r="K6374"/>
      <c r="L6374"/>
    </row>
    <row r="6375" spans="2:12" x14ac:dyDescent="0.35">
      <c r="B6375"/>
      <c r="D6375"/>
      <c r="G6375"/>
      <c r="H6375"/>
      <c r="I6375"/>
      <c r="J6375"/>
      <c r="K6375"/>
      <c r="L6375"/>
    </row>
    <row r="6376" spans="2:12" x14ac:dyDescent="0.35">
      <c r="B6376"/>
      <c r="D6376"/>
      <c r="G6376"/>
      <c r="H6376"/>
      <c r="I6376"/>
      <c r="J6376"/>
      <c r="K6376"/>
      <c r="L6376"/>
    </row>
    <row r="6377" spans="2:12" x14ac:dyDescent="0.35">
      <c r="B6377"/>
      <c r="D6377"/>
      <c r="G6377"/>
      <c r="H6377"/>
      <c r="I6377"/>
      <c r="J6377"/>
      <c r="K6377"/>
      <c r="L6377"/>
    </row>
    <row r="6378" spans="2:12" x14ac:dyDescent="0.35">
      <c r="B6378"/>
      <c r="D6378"/>
      <c r="G6378"/>
      <c r="H6378"/>
      <c r="I6378"/>
      <c r="J6378"/>
      <c r="K6378"/>
      <c r="L6378"/>
    </row>
    <row r="6379" spans="2:12" x14ac:dyDescent="0.35">
      <c r="B6379"/>
      <c r="D6379"/>
      <c r="G6379"/>
      <c r="H6379"/>
      <c r="I6379"/>
      <c r="J6379"/>
      <c r="K6379"/>
      <c r="L6379"/>
    </row>
    <row r="6380" spans="2:12" x14ac:dyDescent="0.35">
      <c r="B6380"/>
      <c r="D6380"/>
      <c r="G6380"/>
      <c r="H6380"/>
      <c r="I6380"/>
      <c r="J6380"/>
      <c r="K6380"/>
      <c r="L6380"/>
    </row>
    <row r="6381" spans="2:12" x14ac:dyDescent="0.35">
      <c r="B6381"/>
      <c r="D6381"/>
      <c r="G6381"/>
      <c r="H6381"/>
      <c r="I6381"/>
      <c r="J6381"/>
      <c r="K6381"/>
      <c r="L6381"/>
    </row>
    <row r="6382" spans="2:12" x14ac:dyDescent="0.35">
      <c r="B6382"/>
      <c r="D6382"/>
      <c r="G6382"/>
      <c r="H6382"/>
      <c r="I6382"/>
      <c r="J6382"/>
      <c r="K6382"/>
      <c r="L6382"/>
    </row>
    <row r="6383" spans="2:12" x14ac:dyDescent="0.35">
      <c r="B6383"/>
      <c r="D6383"/>
      <c r="G6383"/>
      <c r="H6383"/>
      <c r="I6383"/>
      <c r="J6383"/>
      <c r="K6383"/>
      <c r="L6383"/>
    </row>
    <row r="6384" spans="2:12" x14ac:dyDescent="0.35">
      <c r="B6384"/>
      <c r="D6384"/>
      <c r="G6384"/>
      <c r="H6384"/>
      <c r="I6384"/>
      <c r="J6384"/>
      <c r="K6384"/>
      <c r="L6384"/>
    </row>
    <row r="6385" spans="2:12" x14ac:dyDescent="0.35">
      <c r="B6385"/>
      <c r="D6385"/>
      <c r="G6385"/>
      <c r="H6385"/>
      <c r="I6385"/>
      <c r="J6385"/>
      <c r="K6385"/>
      <c r="L6385"/>
    </row>
    <row r="6386" spans="2:12" x14ac:dyDescent="0.35">
      <c r="B6386"/>
      <c r="D6386"/>
      <c r="G6386"/>
      <c r="H6386"/>
      <c r="I6386"/>
      <c r="J6386"/>
      <c r="K6386"/>
      <c r="L6386"/>
    </row>
    <row r="6387" spans="2:12" x14ac:dyDescent="0.35">
      <c r="B6387"/>
      <c r="D6387"/>
      <c r="G6387"/>
      <c r="H6387"/>
      <c r="I6387"/>
      <c r="J6387"/>
      <c r="K6387"/>
      <c r="L6387"/>
    </row>
    <row r="6388" spans="2:12" x14ac:dyDescent="0.35">
      <c r="B6388"/>
      <c r="D6388"/>
      <c r="G6388"/>
      <c r="H6388"/>
      <c r="I6388"/>
      <c r="J6388"/>
      <c r="K6388"/>
      <c r="L6388"/>
    </row>
    <row r="6389" spans="2:12" x14ac:dyDescent="0.35">
      <c r="B6389"/>
      <c r="D6389"/>
      <c r="G6389"/>
      <c r="H6389"/>
      <c r="I6389"/>
      <c r="J6389"/>
      <c r="K6389"/>
      <c r="L6389"/>
    </row>
    <row r="6390" spans="2:12" x14ac:dyDescent="0.35">
      <c r="B6390"/>
      <c r="D6390"/>
      <c r="G6390"/>
      <c r="H6390"/>
      <c r="I6390"/>
      <c r="J6390"/>
      <c r="K6390"/>
      <c r="L6390"/>
    </row>
    <row r="6391" spans="2:12" x14ac:dyDescent="0.35">
      <c r="B6391"/>
      <c r="D6391"/>
      <c r="G6391"/>
      <c r="H6391"/>
      <c r="I6391"/>
      <c r="J6391"/>
      <c r="K6391"/>
      <c r="L6391"/>
    </row>
    <row r="6392" spans="2:12" x14ac:dyDescent="0.35">
      <c r="B6392"/>
      <c r="D6392"/>
      <c r="G6392"/>
      <c r="H6392"/>
      <c r="I6392"/>
      <c r="J6392"/>
      <c r="K6392"/>
      <c r="L6392"/>
    </row>
    <row r="6393" spans="2:12" x14ac:dyDescent="0.35">
      <c r="B6393"/>
      <c r="D6393"/>
      <c r="G6393"/>
      <c r="H6393"/>
      <c r="I6393"/>
      <c r="J6393"/>
      <c r="K6393"/>
      <c r="L6393"/>
    </row>
    <row r="6394" spans="2:12" x14ac:dyDescent="0.35">
      <c r="B6394"/>
      <c r="D6394"/>
      <c r="G6394"/>
      <c r="H6394"/>
      <c r="I6394"/>
      <c r="J6394"/>
      <c r="K6394"/>
      <c r="L6394"/>
    </row>
    <row r="6395" spans="2:12" x14ac:dyDescent="0.35">
      <c r="B6395"/>
      <c r="D6395"/>
      <c r="G6395"/>
      <c r="H6395"/>
      <c r="I6395"/>
      <c r="J6395"/>
      <c r="K6395"/>
      <c r="L6395"/>
    </row>
    <row r="6396" spans="2:12" x14ac:dyDescent="0.35">
      <c r="B6396"/>
      <c r="D6396"/>
      <c r="G6396"/>
      <c r="H6396"/>
      <c r="I6396"/>
      <c r="J6396"/>
      <c r="K6396"/>
      <c r="L6396"/>
    </row>
    <row r="6397" spans="2:12" x14ac:dyDescent="0.35">
      <c r="B6397"/>
      <c r="D6397"/>
      <c r="G6397"/>
      <c r="H6397"/>
      <c r="I6397"/>
      <c r="J6397"/>
      <c r="K6397"/>
      <c r="L6397"/>
    </row>
    <row r="6398" spans="2:12" x14ac:dyDescent="0.35">
      <c r="B6398"/>
      <c r="D6398"/>
      <c r="G6398"/>
      <c r="H6398"/>
      <c r="I6398"/>
      <c r="J6398"/>
      <c r="K6398"/>
      <c r="L6398"/>
    </row>
    <row r="6399" spans="2:12" x14ac:dyDescent="0.35">
      <c r="B6399"/>
      <c r="D6399"/>
      <c r="G6399"/>
      <c r="H6399"/>
      <c r="I6399"/>
      <c r="J6399"/>
      <c r="K6399"/>
      <c r="L6399"/>
    </row>
    <row r="6400" spans="2:12" x14ac:dyDescent="0.35">
      <c r="B6400"/>
      <c r="D6400"/>
      <c r="G6400"/>
      <c r="H6400"/>
      <c r="I6400"/>
      <c r="J6400"/>
      <c r="K6400"/>
      <c r="L6400"/>
    </row>
    <row r="6401" spans="2:12" x14ac:dyDescent="0.35">
      <c r="B6401"/>
      <c r="D6401"/>
      <c r="G6401"/>
      <c r="H6401"/>
      <c r="I6401"/>
      <c r="J6401"/>
      <c r="K6401"/>
      <c r="L6401"/>
    </row>
    <row r="6402" spans="2:12" x14ac:dyDescent="0.35">
      <c r="B6402"/>
      <c r="D6402"/>
      <c r="G6402"/>
      <c r="H6402"/>
      <c r="I6402"/>
      <c r="J6402"/>
      <c r="K6402"/>
      <c r="L6402"/>
    </row>
    <row r="6403" spans="2:12" x14ac:dyDescent="0.35">
      <c r="B6403"/>
      <c r="D6403"/>
      <c r="G6403"/>
      <c r="H6403"/>
      <c r="I6403"/>
      <c r="J6403"/>
      <c r="K6403"/>
      <c r="L6403"/>
    </row>
    <row r="6404" spans="2:12" x14ac:dyDescent="0.35">
      <c r="B6404"/>
      <c r="D6404"/>
      <c r="G6404"/>
      <c r="H6404"/>
      <c r="I6404"/>
      <c r="J6404"/>
      <c r="K6404"/>
      <c r="L6404"/>
    </row>
    <row r="6405" spans="2:12" x14ac:dyDescent="0.35">
      <c r="B6405"/>
      <c r="D6405"/>
      <c r="G6405"/>
      <c r="H6405"/>
      <c r="I6405"/>
      <c r="J6405"/>
      <c r="K6405"/>
      <c r="L6405"/>
    </row>
    <row r="6406" spans="2:12" x14ac:dyDescent="0.35">
      <c r="B6406"/>
      <c r="D6406"/>
      <c r="G6406"/>
      <c r="H6406"/>
      <c r="I6406"/>
      <c r="J6406"/>
      <c r="K6406"/>
      <c r="L6406"/>
    </row>
    <row r="6407" spans="2:12" x14ac:dyDescent="0.35">
      <c r="B6407"/>
      <c r="D6407"/>
      <c r="G6407"/>
      <c r="H6407"/>
      <c r="I6407"/>
      <c r="J6407"/>
      <c r="K6407"/>
      <c r="L6407"/>
    </row>
    <row r="6408" spans="2:12" x14ac:dyDescent="0.35">
      <c r="B6408"/>
      <c r="D6408"/>
      <c r="G6408"/>
      <c r="H6408"/>
      <c r="I6408"/>
      <c r="J6408"/>
      <c r="K6408"/>
      <c r="L6408"/>
    </row>
    <row r="6409" spans="2:12" x14ac:dyDescent="0.35">
      <c r="B6409"/>
      <c r="D6409"/>
      <c r="G6409"/>
      <c r="H6409"/>
      <c r="I6409"/>
      <c r="J6409"/>
      <c r="K6409"/>
      <c r="L6409"/>
    </row>
    <row r="6410" spans="2:12" x14ac:dyDescent="0.35">
      <c r="B6410"/>
      <c r="D6410"/>
      <c r="G6410"/>
      <c r="H6410"/>
      <c r="I6410"/>
      <c r="J6410"/>
      <c r="K6410"/>
      <c r="L6410"/>
    </row>
    <row r="6411" spans="2:12" x14ac:dyDescent="0.35">
      <c r="B6411"/>
      <c r="D6411"/>
      <c r="G6411"/>
      <c r="H6411"/>
      <c r="I6411"/>
      <c r="J6411"/>
      <c r="K6411"/>
      <c r="L6411"/>
    </row>
    <row r="6412" spans="2:12" x14ac:dyDescent="0.35">
      <c r="B6412"/>
      <c r="D6412"/>
      <c r="G6412"/>
      <c r="H6412"/>
      <c r="I6412"/>
      <c r="J6412"/>
      <c r="K6412"/>
      <c r="L6412"/>
    </row>
    <row r="6413" spans="2:12" x14ac:dyDescent="0.35">
      <c r="B6413"/>
      <c r="D6413"/>
      <c r="G6413"/>
      <c r="H6413"/>
      <c r="I6413"/>
      <c r="J6413"/>
      <c r="K6413"/>
      <c r="L6413"/>
    </row>
    <row r="6414" spans="2:12" x14ac:dyDescent="0.35">
      <c r="B6414"/>
      <c r="D6414"/>
      <c r="G6414"/>
      <c r="H6414"/>
      <c r="I6414"/>
      <c r="J6414"/>
      <c r="K6414"/>
      <c r="L6414"/>
    </row>
    <row r="6415" spans="2:12" x14ac:dyDescent="0.35">
      <c r="B6415"/>
      <c r="D6415"/>
      <c r="G6415"/>
      <c r="H6415"/>
      <c r="I6415"/>
      <c r="J6415"/>
      <c r="K6415"/>
      <c r="L6415"/>
    </row>
    <row r="6416" spans="2:12" x14ac:dyDescent="0.35">
      <c r="B6416"/>
      <c r="D6416"/>
      <c r="G6416"/>
      <c r="H6416"/>
      <c r="I6416"/>
      <c r="J6416"/>
      <c r="K6416"/>
      <c r="L6416"/>
    </row>
    <row r="6417" spans="2:12" x14ac:dyDescent="0.35">
      <c r="B6417"/>
      <c r="D6417"/>
      <c r="G6417"/>
      <c r="H6417"/>
      <c r="I6417"/>
      <c r="J6417"/>
      <c r="K6417"/>
      <c r="L6417"/>
    </row>
    <row r="6418" spans="2:12" x14ac:dyDescent="0.35">
      <c r="B6418"/>
      <c r="D6418"/>
      <c r="G6418"/>
      <c r="H6418"/>
      <c r="I6418"/>
      <c r="J6418"/>
      <c r="K6418"/>
      <c r="L6418"/>
    </row>
    <row r="6419" spans="2:12" x14ac:dyDescent="0.35">
      <c r="B6419"/>
      <c r="D6419"/>
      <c r="G6419"/>
      <c r="H6419"/>
      <c r="I6419"/>
      <c r="J6419"/>
      <c r="K6419"/>
      <c r="L6419"/>
    </row>
    <row r="6420" spans="2:12" x14ac:dyDescent="0.35">
      <c r="B6420"/>
      <c r="D6420"/>
      <c r="G6420"/>
      <c r="H6420"/>
      <c r="I6420"/>
      <c r="J6420"/>
      <c r="K6420"/>
      <c r="L6420"/>
    </row>
    <row r="6421" spans="2:12" x14ac:dyDescent="0.35">
      <c r="B6421"/>
      <c r="D6421"/>
      <c r="G6421"/>
      <c r="H6421"/>
      <c r="I6421"/>
      <c r="J6421"/>
      <c r="K6421"/>
      <c r="L6421"/>
    </row>
    <row r="6422" spans="2:12" x14ac:dyDescent="0.35">
      <c r="B6422"/>
      <c r="D6422"/>
      <c r="G6422"/>
      <c r="H6422"/>
      <c r="I6422"/>
      <c r="J6422"/>
      <c r="K6422"/>
      <c r="L6422"/>
    </row>
    <row r="6423" spans="2:12" x14ac:dyDescent="0.35">
      <c r="B6423"/>
      <c r="D6423"/>
      <c r="G6423"/>
      <c r="H6423"/>
      <c r="I6423"/>
      <c r="J6423"/>
      <c r="K6423"/>
      <c r="L6423"/>
    </row>
    <row r="6424" spans="2:12" x14ac:dyDescent="0.35">
      <c r="B6424"/>
      <c r="D6424"/>
      <c r="G6424"/>
      <c r="H6424"/>
      <c r="I6424"/>
      <c r="J6424"/>
      <c r="K6424"/>
      <c r="L6424"/>
    </row>
    <row r="6425" spans="2:12" x14ac:dyDescent="0.35">
      <c r="B6425"/>
      <c r="D6425"/>
      <c r="G6425"/>
      <c r="H6425"/>
      <c r="I6425"/>
      <c r="J6425"/>
      <c r="K6425"/>
      <c r="L6425"/>
    </row>
    <row r="6426" spans="2:12" x14ac:dyDescent="0.35">
      <c r="B6426"/>
      <c r="D6426"/>
      <c r="G6426"/>
      <c r="H6426"/>
      <c r="I6426"/>
      <c r="J6426"/>
      <c r="K6426"/>
      <c r="L6426"/>
    </row>
    <row r="6427" spans="2:12" x14ac:dyDescent="0.35">
      <c r="B6427"/>
      <c r="D6427"/>
      <c r="G6427"/>
      <c r="H6427"/>
      <c r="I6427"/>
      <c r="J6427"/>
      <c r="K6427"/>
      <c r="L6427"/>
    </row>
    <row r="6428" spans="2:12" x14ac:dyDescent="0.35">
      <c r="B6428"/>
      <c r="D6428"/>
      <c r="G6428"/>
      <c r="H6428"/>
      <c r="I6428"/>
      <c r="J6428"/>
      <c r="K6428"/>
      <c r="L6428"/>
    </row>
    <row r="6429" spans="2:12" x14ac:dyDescent="0.35">
      <c r="B6429"/>
      <c r="D6429"/>
      <c r="G6429"/>
      <c r="H6429"/>
      <c r="I6429"/>
      <c r="J6429"/>
      <c r="K6429"/>
      <c r="L6429"/>
    </row>
    <row r="6430" spans="2:12" x14ac:dyDescent="0.35">
      <c r="B6430"/>
      <c r="D6430"/>
      <c r="G6430"/>
      <c r="H6430"/>
      <c r="I6430"/>
      <c r="J6430"/>
      <c r="K6430"/>
      <c r="L6430"/>
    </row>
    <row r="6431" spans="2:12" x14ac:dyDescent="0.35">
      <c r="B6431"/>
      <c r="D6431"/>
      <c r="G6431"/>
      <c r="H6431"/>
      <c r="I6431"/>
      <c r="J6431"/>
      <c r="K6431"/>
      <c r="L6431"/>
    </row>
    <row r="6432" spans="2:12" x14ac:dyDescent="0.35">
      <c r="B6432"/>
      <c r="D6432"/>
      <c r="G6432"/>
      <c r="H6432"/>
      <c r="I6432"/>
      <c r="J6432"/>
      <c r="K6432"/>
      <c r="L6432"/>
    </row>
    <row r="6433" spans="2:12" x14ac:dyDescent="0.35">
      <c r="B6433"/>
      <c r="D6433"/>
      <c r="G6433"/>
      <c r="H6433"/>
      <c r="I6433"/>
      <c r="J6433"/>
      <c r="K6433"/>
      <c r="L6433"/>
    </row>
    <row r="6434" spans="2:12" x14ac:dyDescent="0.35">
      <c r="B6434"/>
      <c r="D6434"/>
      <c r="G6434"/>
      <c r="H6434"/>
      <c r="I6434"/>
      <c r="J6434"/>
      <c r="K6434"/>
      <c r="L6434"/>
    </row>
    <row r="6435" spans="2:12" x14ac:dyDescent="0.35">
      <c r="B6435"/>
      <c r="D6435"/>
      <c r="G6435"/>
      <c r="H6435"/>
      <c r="I6435"/>
      <c r="J6435"/>
      <c r="K6435"/>
      <c r="L6435"/>
    </row>
    <row r="6436" spans="2:12" x14ac:dyDescent="0.35">
      <c r="B6436"/>
      <c r="D6436"/>
      <c r="G6436"/>
      <c r="H6436"/>
      <c r="I6436"/>
      <c r="J6436"/>
      <c r="K6436"/>
      <c r="L6436"/>
    </row>
    <row r="6437" spans="2:12" x14ac:dyDescent="0.35">
      <c r="B6437"/>
      <c r="D6437"/>
      <c r="G6437"/>
      <c r="H6437"/>
      <c r="I6437"/>
      <c r="J6437"/>
      <c r="K6437"/>
      <c r="L6437"/>
    </row>
    <row r="6438" spans="2:12" x14ac:dyDescent="0.35">
      <c r="B6438"/>
      <c r="D6438"/>
      <c r="G6438"/>
      <c r="H6438"/>
      <c r="I6438"/>
      <c r="J6438"/>
      <c r="K6438"/>
      <c r="L6438"/>
    </row>
    <row r="6439" spans="2:12" x14ac:dyDescent="0.35">
      <c r="B6439"/>
      <c r="D6439"/>
      <c r="G6439"/>
      <c r="H6439"/>
      <c r="I6439"/>
      <c r="J6439"/>
      <c r="K6439"/>
      <c r="L6439"/>
    </row>
    <row r="6440" spans="2:12" x14ac:dyDescent="0.35">
      <c r="B6440"/>
      <c r="D6440"/>
      <c r="G6440"/>
      <c r="H6440"/>
      <c r="I6440"/>
      <c r="J6440"/>
      <c r="K6440"/>
      <c r="L6440"/>
    </row>
    <row r="6441" spans="2:12" x14ac:dyDescent="0.35">
      <c r="B6441"/>
      <c r="D6441"/>
      <c r="G6441"/>
      <c r="H6441"/>
      <c r="I6441"/>
      <c r="J6441"/>
      <c r="K6441"/>
      <c r="L6441"/>
    </row>
    <row r="6442" spans="2:12" x14ac:dyDescent="0.35">
      <c r="B6442"/>
      <c r="D6442"/>
      <c r="G6442"/>
      <c r="H6442"/>
      <c r="I6442"/>
      <c r="J6442"/>
      <c r="K6442"/>
      <c r="L6442"/>
    </row>
    <row r="6443" spans="2:12" x14ac:dyDescent="0.35">
      <c r="B6443"/>
      <c r="D6443"/>
      <c r="G6443"/>
      <c r="H6443"/>
      <c r="I6443"/>
      <c r="J6443"/>
      <c r="K6443"/>
      <c r="L6443"/>
    </row>
    <row r="6444" spans="2:12" x14ac:dyDescent="0.35">
      <c r="B6444"/>
      <c r="D6444"/>
      <c r="G6444"/>
      <c r="H6444"/>
      <c r="I6444"/>
      <c r="J6444"/>
      <c r="K6444"/>
      <c r="L6444"/>
    </row>
    <row r="6445" spans="2:12" x14ac:dyDescent="0.35">
      <c r="B6445"/>
      <c r="D6445"/>
      <c r="G6445"/>
      <c r="H6445"/>
      <c r="I6445"/>
      <c r="J6445"/>
      <c r="K6445"/>
      <c r="L6445"/>
    </row>
    <row r="6446" spans="2:12" x14ac:dyDescent="0.35">
      <c r="B6446"/>
      <c r="D6446"/>
      <c r="G6446"/>
      <c r="H6446"/>
      <c r="I6446"/>
      <c r="J6446"/>
      <c r="K6446"/>
      <c r="L6446"/>
    </row>
    <row r="6447" spans="2:12" x14ac:dyDescent="0.35">
      <c r="B6447"/>
      <c r="D6447"/>
      <c r="G6447"/>
      <c r="H6447"/>
      <c r="I6447"/>
      <c r="J6447"/>
      <c r="K6447"/>
      <c r="L6447"/>
    </row>
    <row r="6448" spans="2:12" x14ac:dyDescent="0.35">
      <c r="B6448"/>
      <c r="D6448"/>
      <c r="G6448"/>
      <c r="H6448"/>
      <c r="I6448"/>
      <c r="J6448"/>
      <c r="K6448"/>
      <c r="L6448"/>
    </row>
    <row r="6449" spans="2:12" x14ac:dyDescent="0.35">
      <c r="B6449"/>
      <c r="D6449"/>
      <c r="G6449"/>
      <c r="H6449"/>
      <c r="I6449"/>
      <c r="J6449"/>
      <c r="K6449"/>
      <c r="L6449"/>
    </row>
    <row r="6450" spans="2:12" x14ac:dyDescent="0.35">
      <c r="B6450"/>
      <c r="D6450"/>
      <c r="G6450"/>
      <c r="H6450"/>
      <c r="I6450"/>
      <c r="J6450"/>
      <c r="K6450"/>
      <c r="L6450"/>
    </row>
    <row r="6451" spans="2:12" x14ac:dyDescent="0.35">
      <c r="B6451"/>
      <c r="D6451"/>
      <c r="G6451"/>
      <c r="H6451"/>
      <c r="I6451"/>
      <c r="J6451"/>
      <c r="K6451"/>
      <c r="L6451"/>
    </row>
    <row r="6452" spans="2:12" x14ac:dyDescent="0.35">
      <c r="B6452"/>
      <c r="D6452"/>
      <c r="G6452"/>
      <c r="H6452"/>
      <c r="I6452"/>
      <c r="J6452"/>
      <c r="K6452"/>
      <c r="L6452"/>
    </row>
    <row r="6453" spans="2:12" x14ac:dyDescent="0.35">
      <c r="B6453"/>
      <c r="D6453"/>
      <c r="G6453"/>
      <c r="H6453"/>
      <c r="I6453"/>
      <c r="J6453"/>
      <c r="K6453"/>
      <c r="L6453"/>
    </row>
    <row r="6454" spans="2:12" x14ac:dyDescent="0.35">
      <c r="B6454"/>
      <c r="D6454"/>
      <c r="G6454"/>
      <c r="H6454"/>
      <c r="I6454"/>
      <c r="J6454"/>
      <c r="K6454"/>
      <c r="L6454"/>
    </row>
    <row r="6455" spans="2:12" x14ac:dyDescent="0.35">
      <c r="B6455"/>
      <c r="D6455"/>
      <c r="G6455"/>
      <c r="H6455"/>
      <c r="I6455"/>
      <c r="J6455"/>
      <c r="K6455"/>
      <c r="L6455"/>
    </row>
    <row r="6456" spans="2:12" x14ac:dyDescent="0.35">
      <c r="B6456"/>
      <c r="D6456"/>
      <c r="G6456"/>
      <c r="H6456"/>
      <c r="I6456"/>
      <c r="J6456"/>
      <c r="K6456"/>
      <c r="L6456"/>
    </row>
    <row r="6457" spans="2:12" x14ac:dyDescent="0.35">
      <c r="B6457"/>
      <c r="D6457"/>
      <c r="G6457"/>
      <c r="H6457"/>
      <c r="I6457"/>
      <c r="J6457"/>
      <c r="K6457"/>
      <c r="L6457"/>
    </row>
    <row r="6458" spans="2:12" x14ac:dyDescent="0.35">
      <c r="B6458"/>
      <c r="D6458"/>
      <c r="G6458"/>
      <c r="H6458"/>
      <c r="I6458"/>
      <c r="J6458"/>
      <c r="K6458"/>
      <c r="L6458"/>
    </row>
    <row r="6459" spans="2:12" x14ac:dyDescent="0.35">
      <c r="B6459"/>
      <c r="D6459"/>
      <c r="G6459"/>
      <c r="H6459"/>
      <c r="I6459"/>
      <c r="J6459"/>
      <c r="K6459"/>
      <c r="L6459"/>
    </row>
    <row r="6460" spans="2:12" x14ac:dyDescent="0.35">
      <c r="B6460"/>
      <c r="D6460"/>
      <c r="G6460"/>
      <c r="H6460"/>
      <c r="I6460"/>
      <c r="J6460"/>
      <c r="K6460"/>
      <c r="L6460"/>
    </row>
    <row r="6461" spans="2:12" x14ac:dyDescent="0.35">
      <c r="B6461"/>
      <c r="D6461"/>
      <c r="G6461"/>
      <c r="H6461"/>
      <c r="I6461"/>
      <c r="J6461"/>
      <c r="K6461"/>
      <c r="L6461"/>
    </row>
    <row r="6462" spans="2:12" x14ac:dyDescent="0.35">
      <c r="B6462"/>
      <c r="D6462"/>
      <c r="G6462"/>
      <c r="H6462"/>
      <c r="I6462"/>
      <c r="J6462"/>
      <c r="K6462"/>
      <c r="L6462"/>
    </row>
    <row r="6463" spans="2:12" x14ac:dyDescent="0.35">
      <c r="B6463"/>
      <c r="D6463"/>
      <c r="G6463"/>
      <c r="H6463"/>
      <c r="I6463"/>
      <c r="J6463"/>
      <c r="K6463"/>
      <c r="L6463"/>
    </row>
    <row r="6464" spans="2:12" x14ac:dyDescent="0.35">
      <c r="B6464"/>
      <c r="D6464"/>
      <c r="G6464"/>
      <c r="H6464"/>
      <c r="I6464"/>
      <c r="J6464"/>
      <c r="K6464"/>
      <c r="L6464"/>
    </row>
    <row r="6465" spans="2:12" x14ac:dyDescent="0.35">
      <c r="B6465"/>
      <c r="D6465"/>
      <c r="G6465"/>
      <c r="H6465"/>
      <c r="I6465"/>
      <c r="J6465"/>
      <c r="K6465"/>
      <c r="L6465"/>
    </row>
    <row r="6466" spans="2:12" x14ac:dyDescent="0.35">
      <c r="B6466"/>
      <c r="D6466"/>
      <c r="G6466"/>
      <c r="H6466"/>
      <c r="I6466"/>
      <c r="J6466"/>
      <c r="K6466"/>
      <c r="L6466"/>
    </row>
    <row r="6467" spans="2:12" x14ac:dyDescent="0.35">
      <c r="B6467"/>
      <c r="D6467"/>
      <c r="G6467"/>
      <c r="H6467"/>
      <c r="I6467"/>
      <c r="J6467"/>
      <c r="K6467"/>
      <c r="L6467"/>
    </row>
    <row r="6468" spans="2:12" x14ac:dyDescent="0.35">
      <c r="B6468"/>
      <c r="D6468"/>
      <c r="G6468"/>
      <c r="H6468"/>
      <c r="I6468"/>
      <c r="J6468"/>
      <c r="K6468"/>
      <c r="L6468"/>
    </row>
    <row r="6469" spans="2:12" x14ac:dyDescent="0.35">
      <c r="B6469"/>
      <c r="D6469"/>
      <c r="G6469"/>
      <c r="H6469"/>
      <c r="I6469"/>
      <c r="J6469"/>
      <c r="K6469"/>
      <c r="L6469"/>
    </row>
    <row r="6470" spans="2:12" x14ac:dyDescent="0.35">
      <c r="B6470"/>
      <c r="D6470"/>
      <c r="G6470"/>
      <c r="H6470"/>
      <c r="I6470"/>
      <c r="J6470"/>
      <c r="K6470"/>
      <c r="L6470"/>
    </row>
    <row r="6471" spans="2:12" x14ac:dyDescent="0.35">
      <c r="B6471"/>
      <c r="D6471"/>
      <c r="G6471"/>
      <c r="H6471"/>
      <c r="I6471"/>
      <c r="J6471"/>
      <c r="K6471"/>
      <c r="L6471"/>
    </row>
    <row r="6472" spans="2:12" x14ac:dyDescent="0.35">
      <c r="B6472"/>
      <c r="D6472"/>
      <c r="G6472"/>
      <c r="H6472"/>
      <c r="I6472"/>
      <c r="J6472"/>
      <c r="K6472"/>
      <c r="L6472"/>
    </row>
    <row r="6473" spans="2:12" x14ac:dyDescent="0.35">
      <c r="B6473"/>
      <c r="D6473"/>
      <c r="G6473"/>
      <c r="H6473"/>
      <c r="I6473"/>
      <c r="J6473"/>
      <c r="K6473"/>
      <c r="L6473"/>
    </row>
    <row r="6474" spans="2:12" x14ac:dyDescent="0.35">
      <c r="B6474"/>
      <c r="D6474"/>
      <c r="G6474"/>
      <c r="H6474"/>
      <c r="I6474"/>
      <c r="J6474"/>
      <c r="K6474"/>
      <c r="L6474"/>
    </row>
    <row r="6475" spans="2:12" x14ac:dyDescent="0.35">
      <c r="B6475"/>
      <c r="D6475"/>
      <c r="G6475"/>
      <c r="H6475"/>
      <c r="I6475"/>
      <c r="J6475"/>
      <c r="K6475"/>
      <c r="L6475"/>
    </row>
    <row r="6476" spans="2:12" x14ac:dyDescent="0.35">
      <c r="B6476"/>
      <c r="D6476"/>
      <c r="G6476"/>
      <c r="H6476"/>
      <c r="I6476"/>
      <c r="J6476"/>
      <c r="K6476"/>
      <c r="L6476"/>
    </row>
    <row r="6477" spans="2:12" x14ac:dyDescent="0.35">
      <c r="B6477"/>
      <c r="D6477"/>
      <c r="G6477"/>
      <c r="H6477"/>
      <c r="I6477"/>
      <c r="J6477"/>
      <c r="K6477"/>
      <c r="L6477"/>
    </row>
    <row r="6478" spans="2:12" x14ac:dyDescent="0.35">
      <c r="B6478"/>
      <c r="D6478"/>
      <c r="G6478"/>
      <c r="H6478"/>
      <c r="I6478"/>
      <c r="J6478"/>
      <c r="K6478"/>
      <c r="L6478"/>
    </row>
    <row r="6479" spans="2:12" x14ac:dyDescent="0.35">
      <c r="B6479"/>
      <c r="D6479"/>
      <c r="G6479"/>
      <c r="H6479"/>
      <c r="I6479"/>
      <c r="J6479"/>
      <c r="K6479"/>
      <c r="L6479"/>
    </row>
    <row r="6480" spans="2:12" x14ac:dyDescent="0.35">
      <c r="B6480"/>
      <c r="D6480"/>
      <c r="G6480"/>
      <c r="H6480"/>
      <c r="I6480"/>
      <c r="J6480"/>
      <c r="K6480"/>
      <c r="L6480"/>
    </row>
    <row r="6481" spans="2:12" x14ac:dyDescent="0.35">
      <c r="B6481"/>
      <c r="D6481"/>
      <c r="G6481"/>
      <c r="H6481"/>
      <c r="I6481"/>
      <c r="J6481"/>
      <c r="K6481"/>
      <c r="L6481"/>
    </row>
    <row r="6482" spans="2:12" x14ac:dyDescent="0.35">
      <c r="B6482"/>
      <c r="D6482"/>
      <c r="G6482"/>
      <c r="H6482"/>
      <c r="I6482"/>
      <c r="J6482"/>
      <c r="K6482"/>
      <c r="L6482"/>
    </row>
    <row r="6483" spans="2:12" x14ac:dyDescent="0.35">
      <c r="B6483"/>
      <c r="D6483"/>
      <c r="G6483"/>
      <c r="H6483"/>
      <c r="I6483"/>
      <c r="J6483"/>
      <c r="K6483"/>
      <c r="L6483"/>
    </row>
    <row r="6484" spans="2:12" x14ac:dyDescent="0.35">
      <c r="B6484"/>
      <c r="D6484"/>
      <c r="G6484"/>
      <c r="H6484"/>
      <c r="I6484"/>
      <c r="J6484"/>
      <c r="K6484"/>
      <c r="L6484"/>
    </row>
    <row r="6485" spans="2:12" x14ac:dyDescent="0.35">
      <c r="B6485"/>
      <c r="D6485"/>
      <c r="G6485"/>
      <c r="H6485"/>
      <c r="I6485"/>
      <c r="J6485"/>
      <c r="K6485"/>
      <c r="L6485"/>
    </row>
    <row r="6486" spans="2:12" x14ac:dyDescent="0.35">
      <c r="B6486"/>
      <c r="D6486"/>
      <c r="G6486"/>
      <c r="H6486"/>
      <c r="I6486"/>
      <c r="J6486"/>
      <c r="K6486"/>
      <c r="L6486"/>
    </row>
    <row r="6487" spans="2:12" x14ac:dyDescent="0.35">
      <c r="B6487"/>
      <c r="D6487"/>
      <c r="G6487"/>
      <c r="H6487"/>
      <c r="I6487"/>
      <c r="J6487"/>
      <c r="K6487"/>
      <c r="L6487"/>
    </row>
    <row r="6488" spans="2:12" x14ac:dyDescent="0.35">
      <c r="B6488"/>
      <c r="D6488"/>
      <c r="G6488"/>
      <c r="H6488"/>
      <c r="I6488"/>
      <c r="J6488"/>
      <c r="K6488"/>
      <c r="L6488"/>
    </row>
    <row r="6489" spans="2:12" x14ac:dyDescent="0.35">
      <c r="B6489"/>
      <c r="D6489"/>
      <c r="G6489"/>
      <c r="H6489"/>
      <c r="I6489"/>
      <c r="J6489"/>
      <c r="K6489"/>
      <c r="L6489"/>
    </row>
    <row r="6490" spans="2:12" x14ac:dyDescent="0.35">
      <c r="B6490"/>
      <c r="D6490"/>
      <c r="G6490"/>
      <c r="H6490"/>
      <c r="I6490"/>
      <c r="J6490"/>
      <c r="K6490"/>
      <c r="L6490"/>
    </row>
    <row r="6491" spans="2:12" x14ac:dyDescent="0.35">
      <c r="B6491"/>
      <c r="D6491"/>
      <c r="G6491"/>
      <c r="H6491"/>
      <c r="I6491"/>
      <c r="J6491"/>
      <c r="K6491"/>
      <c r="L6491"/>
    </row>
    <row r="6492" spans="2:12" x14ac:dyDescent="0.35">
      <c r="B6492"/>
      <c r="D6492"/>
      <c r="G6492"/>
      <c r="H6492"/>
      <c r="I6492"/>
      <c r="J6492"/>
      <c r="K6492"/>
      <c r="L6492"/>
    </row>
    <row r="6493" spans="2:12" x14ac:dyDescent="0.35">
      <c r="B6493"/>
      <c r="D6493"/>
      <c r="G6493"/>
      <c r="H6493"/>
      <c r="I6493"/>
      <c r="J6493"/>
      <c r="K6493"/>
      <c r="L6493"/>
    </row>
    <row r="6494" spans="2:12" x14ac:dyDescent="0.35">
      <c r="B6494"/>
      <c r="D6494"/>
      <c r="G6494"/>
      <c r="H6494"/>
      <c r="I6494"/>
      <c r="J6494"/>
      <c r="K6494"/>
      <c r="L6494"/>
    </row>
    <row r="6495" spans="2:12" x14ac:dyDescent="0.35">
      <c r="B6495"/>
      <c r="D6495"/>
      <c r="G6495"/>
      <c r="H6495"/>
      <c r="I6495"/>
      <c r="J6495"/>
      <c r="K6495"/>
      <c r="L6495"/>
    </row>
    <row r="6496" spans="2:12" x14ac:dyDescent="0.35">
      <c r="B6496"/>
      <c r="D6496"/>
      <c r="G6496"/>
      <c r="H6496"/>
      <c r="I6496"/>
      <c r="J6496"/>
      <c r="K6496"/>
      <c r="L6496"/>
    </row>
    <row r="6497" spans="2:12" x14ac:dyDescent="0.35">
      <c r="B6497"/>
      <c r="D6497"/>
      <c r="G6497"/>
      <c r="H6497"/>
      <c r="I6497"/>
      <c r="J6497"/>
      <c r="K6497"/>
      <c r="L6497"/>
    </row>
    <row r="6498" spans="2:12" x14ac:dyDescent="0.35">
      <c r="B6498"/>
      <c r="D6498"/>
      <c r="G6498"/>
      <c r="H6498"/>
      <c r="I6498"/>
      <c r="J6498"/>
      <c r="K6498"/>
      <c r="L6498"/>
    </row>
    <row r="6499" spans="2:12" x14ac:dyDescent="0.35">
      <c r="B6499"/>
      <c r="D6499"/>
      <c r="G6499"/>
      <c r="H6499"/>
      <c r="I6499"/>
      <c r="J6499"/>
      <c r="K6499"/>
      <c r="L6499"/>
    </row>
    <row r="6500" spans="2:12" x14ac:dyDescent="0.35">
      <c r="B6500"/>
      <c r="D6500"/>
      <c r="G6500"/>
      <c r="H6500"/>
      <c r="I6500"/>
      <c r="J6500"/>
      <c r="K6500"/>
      <c r="L6500"/>
    </row>
    <row r="6501" spans="2:12" x14ac:dyDescent="0.35">
      <c r="B6501"/>
      <c r="D6501"/>
      <c r="G6501"/>
      <c r="H6501"/>
      <c r="I6501"/>
      <c r="J6501"/>
      <c r="K6501"/>
      <c r="L6501"/>
    </row>
    <row r="6502" spans="2:12" x14ac:dyDescent="0.35">
      <c r="B6502"/>
      <c r="D6502"/>
      <c r="G6502"/>
      <c r="H6502"/>
      <c r="I6502"/>
      <c r="J6502"/>
      <c r="K6502"/>
      <c r="L6502"/>
    </row>
    <row r="6503" spans="2:12" x14ac:dyDescent="0.35">
      <c r="B6503"/>
      <c r="D6503"/>
      <c r="G6503"/>
      <c r="H6503"/>
      <c r="I6503"/>
      <c r="J6503"/>
      <c r="K6503"/>
      <c r="L6503"/>
    </row>
    <row r="6504" spans="2:12" x14ac:dyDescent="0.35">
      <c r="B6504"/>
      <c r="D6504"/>
      <c r="G6504"/>
      <c r="H6504"/>
      <c r="I6504"/>
      <c r="J6504"/>
      <c r="K6504"/>
      <c r="L6504"/>
    </row>
    <row r="6505" spans="2:12" x14ac:dyDescent="0.35">
      <c r="B6505"/>
      <c r="D6505"/>
      <c r="G6505"/>
      <c r="H6505"/>
      <c r="I6505"/>
      <c r="J6505"/>
      <c r="K6505"/>
      <c r="L6505"/>
    </row>
    <row r="6506" spans="2:12" x14ac:dyDescent="0.35">
      <c r="B6506"/>
      <c r="D6506"/>
      <c r="G6506"/>
      <c r="H6506"/>
      <c r="I6506"/>
      <c r="J6506"/>
      <c r="K6506"/>
      <c r="L6506"/>
    </row>
    <row r="6507" spans="2:12" x14ac:dyDescent="0.35">
      <c r="B6507"/>
      <c r="D6507"/>
      <c r="G6507"/>
      <c r="H6507"/>
      <c r="I6507"/>
      <c r="J6507"/>
      <c r="K6507"/>
      <c r="L6507"/>
    </row>
    <row r="6508" spans="2:12" x14ac:dyDescent="0.35">
      <c r="B6508"/>
      <c r="D6508"/>
      <c r="G6508"/>
      <c r="H6508"/>
      <c r="I6508"/>
      <c r="J6508"/>
      <c r="K6508"/>
      <c r="L6508"/>
    </row>
    <row r="6509" spans="2:12" x14ac:dyDescent="0.35">
      <c r="B6509"/>
      <c r="D6509"/>
      <c r="G6509"/>
      <c r="H6509"/>
      <c r="I6509"/>
      <c r="J6509"/>
      <c r="K6509"/>
      <c r="L6509"/>
    </row>
    <row r="6510" spans="2:12" x14ac:dyDescent="0.35">
      <c r="B6510"/>
      <c r="D6510"/>
      <c r="G6510"/>
      <c r="H6510"/>
      <c r="I6510"/>
      <c r="J6510"/>
      <c r="K6510"/>
      <c r="L6510"/>
    </row>
    <row r="6511" spans="2:12" x14ac:dyDescent="0.35">
      <c r="B6511"/>
      <c r="D6511"/>
      <c r="G6511"/>
      <c r="H6511"/>
      <c r="I6511"/>
      <c r="J6511"/>
      <c r="K6511"/>
      <c r="L6511"/>
    </row>
    <row r="6512" spans="2:12" x14ac:dyDescent="0.35">
      <c r="B6512"/>
      <c r="D6512"/>
      <c r="G6512"/>
      <c r="H6512"/>
      <c r="I6512"/>
      <c r="J6512"/>
      <c r="K6512"/>
      <c r="L6512"/>
    </row>
    <row r="6513" spans="2:12" x14ac:dyDescent="0.35">
      <c r="B6513"/>
      <c r="D6513"/>
      <c r="G6513"/>
      <c r="H6513"/>
      <c r="I6513"/>
      <c r="J6513"/>
      <c r="K6513"/>
      <c r="L6513"/>
    </row>
    <row r="6514" spans="2:12" x14ac:dyDescent="0.35">
      <c r="B6514"/>
      <c r="D6514"/>
      <c r="G6514"/>
      <c r="H6514"/>
      <c r="I6514"/>
      <c r="J6514"/>
      <c r="K6514"/>
      <c r="L6514"/>
    </row>
    <row r="6515" spans="2:12" x14ac:dyDescent="0.35">
      <c r="B6515"/>
      <c r="D6515"/>
      <c r="G6515"/>
      <c r="H6515"/>
      <c r="I6515"/>
      <c r="J6515"/>
      <c r="K6515"/>
      <c r="L6515"/>
    </row>
    <row r="6516" spans="2:12" x14ac:dyDescent="0.35">
      <c r="B6516"/>
      <c r="D6516"/>
      <c r="G6516"/>
      <c r="H6516"/>
      <c r="I6516"/>
      <c r="J6516"/>
      <c r="K6516"/>
      <c r="L6516"/>
    </row>
    <row r="6517" spans="2:12" x14ac:dyDescent="0.35">
      <c r="B6517"/>
      <c r="D6517"/>
      <c r="G6517"/>
      <c r="H6517"/>
      <c r="I6517"/>
      <c r="J6517"/>
      <c r="K6517"/>
      <c r="L6517"/>
    </row>
    <row r="6518" spans="2:12" x14ac:dyDescent="0.35">
      <c r="B6518"/>
      <c r="D6518"/>
      <c r="G6518"/>
      <c r="H6518"/>
      <c r="I6518"/>
      <c r="J6518"/>
      <c r="K6518"/>
      <c r="L6518"/>
    </row>
    <row r="6519" spans="2:12" x14ac:dyDescent="0.35">
      <c r="B6519"/>
      <c r="D6519"/>
      <c r="G6519"/>
      <c r="H6519"/>
      <c r="I6519"/>
      <c r="J6519"/>
      <c r="K6519"/>
      <c r="L6519"/>
    </row>
    <row r="6520" spans="2:12" x14ac:dyDescent="0.35">
      <c r="B6520"/>
      <c r="D6520"/>
      <c r="G6520"/>
      <c r="H6520"/>
      <c r="I6520"/>
      <c r="J6520"/>
      <c r="K6520"/>
      <c r="L6520"/>
    </row>
    <row r="6521" spans="2:12" x14ac:dyDescent="0.35">
      <c r="B6521"/>
      <c r="D6521"/>
      <c r="G6521"/>
      <c r="H6521"/>
      <c r="I6521"/>
      <c r="J6521"/>
      <c r="K6521"/>
      <c r="L6521"/>
    </row>
    <row r="6522" spans="2:12" x14ac:dyDescent="0.35">
      <c r="B6522"/>
      <c r="D6522"/>
      <c r="G6522"/>
      <c r="H6522"/>
      <c r="I6522"/>
      <c r="J6522"/>
      <c r="K6522"/>
      <c r="L6522"/>
    </row>
    <row r="6523" spans="2:12" x14ac:dyDescent="0.35">
      <c r="B6523"/>
      <c r="D6523"/>
      <c r="G6523"/>
      <c r="H6523"/>
      <c r="I6523"/>
      <c r="J6523"/>
      <c r="K6523"/>
      <c r="L6523"/>
    </row>
    <row r="6524" spans="2:12" x14ac:dyDescent="0.35">
      <c r="B6524"/>
      <c r="D6524"/>
      <c r="G6524"/>
      <c r="H6524"/>
      <c r="I6524"/>
      <c r="J6524"/>
      <c r="K6524"/>
      <c r="L6524"/>
    </row>
    <row r="6525" spans="2:12" x14ac:dyDescent="0.35">
      <c r="B6525"/>
      <c r="D6525"/>
      <c r="G6525"/>
      <c r="H6525"/>
      <c r="I6525"/>
      <c r="J6525"/>
      <c r="K6525"/>
      <c r="L6525"/>
    </row>
    <row r="6526" spans="2:12" x14ac:dyDescent="0.35">
      <c r="B6526"/>
      <c r="D6526"/>
      <c r="G6526"/>
      <c r="H6526"/>
      <c r="I6526"/>
      <c r="J6526"/>
      <c r="K6526"/>
      <c r="L6526"/>
    </row>
    <row r="6527" spans="2:12" x14ac:dyDescent="0.35">
      <c r="B6527"/>
      <c r="D6527"/>
      <c r="G6527"/>
      <c r="H6527"/>
      <c r="I6527"/>
      <c r="J6527"/>
      <c r="K6527"/>
      <c r="L6527"/>
    </row>
    <row r="6528" spans="2:12" x14ac:dyDescent="0.35">
      <c r="B6528"/>
      <c r="D6528"/>
      <c r="G6528"/>
      <c r="H6528"/>
      <c r="I6528"/>
      <c r="J6528"/>
      <c r="K6528"/>
      <c r="L6528"/>
    </row>
    <row r="6529" spans="2:12" x14ac:dyDescent="0.35">
      <c r="B6529"/>
      <c r="D6529"/>
      <c r="G6529"/>
      <c r="H6529"/>
      <c r="I6529"/>
      <c r="J6529"/>
      <c r="K6529"/>
      <c r="L6529"/>
    </row>
    <row r="6530" spans="2:12" x14ac:dyDescent="0.35">
      <c r="B6530"/>
      <c r="D6530"/>
      <c r="G6530"/>
      <c r="H6530"/>
      <c r="I6530"/>
      <c r="J6530"/>
      <c r="K6530"/>
      <c r="L6530"/>
    </row>
    <row r="6531" spans="2:12" x14ac:dyDescent="0.35">
      <c r="B6531"/>
      <c r="D6531"/>
      <c r="G6531"/>
      <c r="H6531"/>
      <c r="I6531"/>
      <c r="J6531"/>
      <c r="K6531"/>
      <c r="L6531"/>
    </row>
    <row r="6532" spans="2:12" x14ac:dyDescent="0.35">
      <c r="B6532"/>
      <c r="D6532"/>
      <c r="G6532"/>
      <c r="H6532"/>
      <c r="I6532"/>
      <c r="J6532"/>
      <c r="K6532"/>
      <c r="L6532"/>
    </row>
    <row r="6533" spans="2:12" x14ac:dyDescent="0.35">
      <c r="B6533"/>
      <c r="D6533"/>
      <c r="G6533"/>
      <c r="H6533"/>
      <c r="I6533"/>
      <c r="J6533"/>
      <c r="K6533"/>
      <c r="L6533"/>
    </row>
    <row r="6534" spans="2:12" x14ac:dyDescent="0.35">
      <c r="B6534"/>
      <c r="D6534"/>
      <c r="G6534"/>
      <c r="H6534"/>
      <c r="I6534"/>
      <c r="J6534"/>
      <c r="K6534"/>
      <c r="L6534"/>
    </row>
    <row r="6535" spans="2:12" x14ac:dyDescent="0.35">
      <c r="B6535"/>
      <c r="D6535"/>
      <c r="G6535"/>
      <c r="H6535"/>
      <c r="I6535"/>
      <c r="J6535"/>
      <c r="K6535"/>
      <c r="L6535"/>
    </row>
    <row r="6536" spans="2:12" x14ac:dyDescent="0.35">
      <c r="B6536"/>
      <c r="D6536"/>
      <c r="G6536"/>
      <c r="H6536"/>
      <c r="I6536"/>
      <c r="J6536"/>
      <c r="K6536"/>
      <c r="L6536"/>
    </row>
    <row r="6537" spans="2:12" x14ac:dyDescent="0.35">
      <c r="B6537"/>
      <c r="D6537"/>
      <c r="G6537"/>
      <c r="H6537"/>
      <c r="I6537"/>
      <c r="J6537"/>
      <c r="K6537"/>
      <c r="L6537"/>
    </row>
    <row r="6538" spans="2:12" x14ac:dyDescent="0.35">
      <c r="B6538"/>
      <c r="D6538"/>
      <c r="G6538"/>
      <c r="H6538"/>
      <c r="I6538"/>
      <c r="J6538"/>
      <c r="K6538"/>
      <c r="L6538"/>
    </row>
    <row r="6539" spans="2:12" x14ac:dyDescent="0.35">
      <c r="B6539"/>
      <c r="D6539"/>
      <c r="G6539"/>
      <c r="H6539"/>
      <c r="I6539"/>
      <c r="J6539"/>
      <c r="K6539"/>
      <c r="L6539"/>
    </row>
    <row r="6540" spans="2:12" x14ac:dyDescent="0.35">
      <c r="B6540"/>
      <c r="D6540"/>
      <c r="G6540"/>
      <c r="H6540"/>
      <c r="I6540"/>
      <c r="J6540"/>
      <c r="K6540"/>
      <c r="L6540"/>
    </row>
    <row r="6541" spans="2:12" x14ac:dyDescent="0.35">
      <c r="B6541"/>
      <c r="D6541"/>
      <c r="G6541"/>
      <c r="H6541"/>
      <c r="I6541"/>
      <c r="J6541"/>
      <c r="K6541"/>
      <c r="L6541"/>
    </row>
    <row r="6542" spans="2:12" x14ac:dyDescent="0.35">
      <c r="B6542"/>
      <c r="D6542"/>
      <c r="G6542"/>
      <c r="H6542"/>
      <c r="I6542"/>
      <c r="J6542"/>
      <c r="K6542"/>
      <c r="L6542"/>
    </row>
    <row r="6543" spans="2:12" x14ac:dyDescent="0.35">
      <c r="B6543"/>
      <c r="D6543"/>
      <c r="G6543"/>
      <c r="H6543"/>
      <c r="I6543"/>
      <c r="J6543"/>
      <c r="K6543"/>
      <c r="L6543"/>
    </row>
    <row r="6544" spans="2:12" x14ac:dyDescent="0.35">
      <c r="B6544"/>
      <c r="D6544"/>
      <c r="G6544"/>
      <c r="H6544"/>
      <c r="I6544"/>
      <c r="J6544"/>
      <c r="K6544"/>
      <c r="L6544"/>
    </row>
    <row r="6545" spans="2:12" x14ac:dyDescent="0.35">
      <c r="B6545"/>
      <c r="D6545"/>
      <c r="G6545"/>
      <c r="H6545"/>
      <c r="I6545"/>
      <c r="J6545"/>
      <c r="K6545"/>
      <c r="L6545"/>
    </row>
    <row r="6546" spans="2:12" x14ac:dyDescent="0.35">
      <c r="B6546"/>
      <c r="D6546"/>
      <c r="G6546"/>
      <c r="H6546"/>
      <c r="I6546"/>
      <c r="J6546"/>
      <c r="K6546"/>
      <c r="L6546"/>
    </row>
    <row r="6547" spans="2:12" x14ac:dyDescent="0.35">
      <c r="B6547"/>
      <c r="D6547"/>
      <c r="G6547"/>
      <c r="H6547"/>
      <c r="I6547"/>
      <c r="J6547"/>
      <c r="K6547"/>
      <c r="L6547"/>
    </row>
    <row r="6548" spans="2:12" x14ac:dyDescent="0.35">
      <c r="B6548"/>
      <c r="D6548"/>
      <c r="G6548"/>
      <c r="H6548"/>
      <c r="I6548"/>
      <c r="J6548"/>
      <c r="K6548"/>
      <c r="L6548"/>
    </row>
    <row r="6549" spans="2:12" x14ac:dyDescent="0.35">
      <c r="B6549"/>
      <c r="D6549"/>
      <c r="G6549"/>
      <c r="H6549"/>
      <c r="I6549"/>
      <c r="J6549"/>
      <c r="K6549"/>
      <c r="L6549"/>
    </row>
    <row r="6550" spans="2:12" x14ac:dyDescent="0.35">
      <c r="B6550"/>
      <c r="D6550"/>
      <c r="G6550"/>
      <c r="H6550"/>
      <c r="I6550"/>
      <c r="J6550"/>
      <c r="K6550"/>
      <c r="L6550"/>
    </row>
    <row r="6551" spans="2:12" x14ac:dyDescent="0.35">
      <c r="B6551"/>
      <c r="D6551"/>
      <c r="G6551"/>
      <c r="H6551"/>
      <c r="I6551"/>
      <c r="J6551"/>
      <c r="K6551"/>
      <c r="L6551"/>
    </row>
    <row r="6552" spans="2:12" x14ac:dyDescent="0.35">
      <c r="B6552"/>
      <c r="D6552"/>
      <c r="G6552"/>
      <c r="H6552"/>
      <c r="I6552"/>
      <c r="J6552"/>
      <c r="K6552"/>
      <c r="L6552"/>
    </row>
    <row r="6553" spans="2:12" x14ac:dyDescent="0.35">
      <c r="B6553"/>
      <c r="D6553"/>
      <c r="G6553"/>
      <c r="H6553"/>
      <c r="I6553"/>
      <c r="J6553"/>
      <c r="K6553"/>
      <c r="L6553"/>
    </row>
    <row r="6554" spans="2:12" x14ac:dyDescent="0.35">
      <c r="B6554"/>
      <c r="D6554"/>
      <c r="G6554"/>
      <c r="H6554"/>
      <c r="I6554"/>
      <c r="J6554"/>
      <c r="K6554"/>
      <c r="L6554"/>
    </row>
    <row r="6555" spans="2:12" x14ac:dyDescent="0.35">
      <c r="B6555"/>
      <c r="D6555"/>
      <c r="G6555"/>
      <c r="H6555"/>
      <c r="I6555"/>
      <c r="J6555"/>
      <c r="K6555"/>
      <c r="L6555"/>
    </row>
    <row r="6556" spans="2:12" x14ac:dyDescent="0.35">
      <c r="B6556"/>
      <c r="D6556"/>
      <c r="G6556"/>
      <c r="H6556"/>
      <c r="I6556"/>
      <c r="J6556"/>
      <c r="K6556"/>
      <c r="L6556"/>
    </row>
    <row r="6557" spans="2:12" x14ac:dyDescent="0.35">
      <c r="B6557"/>
      <c r="D6557"/>
      <c r="G6557"/>
      <c r="H6557"/>
      <c r="I6557"/>
      <c r="J6557"/>
      <c r="K6557"/>
      <c r="L6557"/>
    </row>
    <row r="6558" spans="2:12" x14ac:dyDescent="0.35">
      <c r="B6558"/>
      <c r="D6558"/>
      <c r="G6558"/>
      <c r="H6558"/>
      <c r="I6558"/>
      <c r="J6558"/>
      <c r="K6558"/>
      <c r="L6558"/>
    </row>
    <row r="6559" spans="2:12" x14ac:dyDescent="0.35">
      <c r="B6559"/>
      <c r="D6559"/>
      <c r="G6559"/>
      <c r="H6559"/>
      <c r="I6559"/>
      <c r="J6559"/>
      <c r="K6559"/>
      <c r="L6559"/>
    </row>
    <row r="6560" spans="2:12" x14ac:dyDescent="0.35">
      <c r="B6560"/>
      <c r="D6560"/>
      <c r="G6560"/>
      <c r="H6560"/>
      <c r="I6560"/>
      <c r="J6560"/>
      <c r="K6560"/>
      <c r="L6560"/>
    </row>
    <row r="6561" spans="2:12" x14ac:dyDescent="0.35">
      <c r="B6561"/>
      <c r="D6561"/>
      <c r="G6561"/>
      <c r="H6561"/>
      <c r="I6561"/>
      <c r="J6561"/>
      <c r="K6561"/>
      <c r="L6561"/>
    </row>
    <row r="6562" spans="2:12" x14ac:dyDescent="0.35">
      <c r="B6562"/>
      <c r="D6562"/>
      <c r="G6562"/>
      <c r="H6562"/>
      <c r="I6562"/>
      <c r="J6562"/>
      <c r="K6562"/>
      <c r="L6562"/>
    </row>
    <row r="6563" spans="2:12" x14ac:dyDescent="0.35">
      <c r="B6563"/>
      <c r="D6563"/>
      <c r="G6563"/>
      <c r="H6563"/>
      <c r="I6563"/>
      <c r="J6563"/>
      <c r="K6563"/>
      <c r="L6563"/>
    </row>
    <row r="6564" spans="2:12" x14ac:dyDescent="0.35">
      <c r="B6564"/>
      <c r="D6564"/>
      <c r="G6564"/>
      <c r="H6564"/>
      <c r="I6564"/>
      <c r="J6564"/>
      <c r="K6564"/>
      <c r="L6564"/>
    </row>
    <row r="6565" spans="2:12" x14ac:dyDescent="0.35">
      <c r="B6565"/>
      <c r="D6565"/>
      <c r="G6565"/>
      <c r="H6565"/>
      <c r="I6565"/>
      <c r="J6565"/>
      <c r="K6565"/>
      <c r="L6565"/>
    </row>
    <row r="6566" spans="2:12" x14ac:dyDescent="0.35">
      <c r="B6566"/>
      <c r="D6566"/>
      <c r="G6566"/>
      <c r="H6566"/>
      <c r="I6566"/>
      <c r="J6566"/>
      <c r="K6566"/>
      <c r="L6566"/>
    </row>
    <row r="6567" spans="2:12" x14ac:dyDescent="0.35">
      <c r="B6567"/>
      <c r="D6567"/>
      <c r="G6567"/>
      <c r="H6567"/>
      <c r="I6567"/>
      <c r="J6567"/>
      <c r="K6567"/>
      <c r="L6567"/>
    </row>
    <row r="6568" spans="2:12" x14ac:dyDescent="0.35">
      <c r="B6568"/>
      <c r="D6568"/>
      <c r="G6568"/>
      <c r="H6568"/>
      <c r="I6568"/>
      <c r="J6568"/>
      <c r="K6568"/>
      <c r="L6568"/>
    </row>
    <row r="6569" spans="2:12" x14ac:dyDescent="0.35">
      <c r="B6569"/>
      <c r="D6569"/>
      <c r="G6569"/>
      <c r="H6569"/>
      <c r="I6569"/>
      <c r="J6569"/>
      <c r="K6569"/>
      <c r="L6569"/>
    </row>
    <row r="6570" spans="2:12" x14ac:dyDescent="0.35">
      <c r="B6570"/>
      <c r="D6570"/>
      <c r="G6570"/>
      <c r="H6570"/>
      <c r="I6570"/>
      <c r="J6570"/>
      <c r="K6570"/>
      <c r="L6570"/>
    </row>
    <row r="6571" spans="2:12" x14ac:dyDescent="0.35">
      <c r="B6571"/>
      <c r="D6571"/>
      <c r="G6571"/>
      <c r="H6571"/>
      <c r="I6571"/>
      <c r="J6571"/>
      <c r="K6571"/>
      <c r="L6571"/>
    </row>
    <row r="6572" spans="2:12" x14ac:dyDescent="0.35">
      <c r="B6572"/>
      <c r="D6572"/>
      <c r="G6572"/>
      <c r="H6572"/>
      <c r="I6572"/>
      <c r="J6572"/>
      <c r="K6572"/>
      <c r="L6572"/>
    </row>
    <row r="6573" spans="2:12" x14ac:dyDescent="0.35">
      <c r="B6573"/>
      <c r="D6573"/>
      <c r="G6573"/>
      <c r="H6573"/>
      <c r="I6573"/>
      <c r="J6573"/>
      <c r="K6573"/>
      <c r="L6573"/>
    </row>
    <row r="6574" spans="2:12" x14ac:dyDescent="0.35">
      <c r="B6574"/>
      <c r="D6574"/>
      <c r="G6574"/>
      <c r="H6574"/>
      <c r="I6574"/>
      <c r="J6574"/>
      <c r="K6574"/>
      <c r="L6574"/>
    </row>
    <row r="6575" spans="2:12" x14ac:dyDescent="0.35">
      <c r="B6575"/>
      <c r="D6575"/>
      <c r="G6575"/>
      <c r="H6575"/>
      <c r="I6575"/>
      <c r="J6575"/>
      <c r="K6575"/>
      <c r="L6575"/>
    </row>
    <row r="6576" spans="2:12" x14ac:dyDescent="0.35">
      <c r="B6576"/>
      <c r="D6576"/>
      <c r="G6576"/>
      <c r="H6576"/>
      <c r="I6576"/>
      <c r="J6576"/>
      <c r="K6576"/>
      <c r="L6576"/>
    </row>
    <row r="6577" spans="2:12" x14ac:dyDescent="0.35">
      <c r="B6577"/>
      <c r="D6577"/>
      <c r="G6577"/>
      <c r="H6577"/>
      <c r="I6577"/>
      <c r="J6577"/>
      <c r="K6577"/>
      <c r="L6577"/>
    </row>
    <row r="6578" spans="2:12" x14ac:dyDescent="0.35">
      <c r="B6578"/>
      <c r="D6578"/>
      <c r="G6578"/>
      <c r="H6578"/>
      <c r="I6578"/>
      <c r="J6578"/>
      <c r="K6578"/>
      <c r="L6578"/>
    </row>
    <row r="6579" spans="2:12" x14ac:dyDescent="0.35">
      <c r="B6579"/>
      <c r="D6579"/>
      <c r="G6579"/>
      <c r="H6579"/>
      <c r="I6579"/>
      <c r="J6579"/>
      <c r="K6579"/>
      <c r="L6579"/>
    </row>
    <row r="6580" spans="2:12" x14ac:dyDescent="0.35">
      <c r="B6580"/>
      <c r="D6580"/>
      <c r="G6580"/>
      <c r="H6580"/>
      <c r="I6580"/>
      <c r="J6580"/>
      <c r="K6580"/>
      <c r="L6580"/>
    </row>
    <row r="6581" spans="2:12" x14ac:dyDescent="0.35">
      <c r="B6581"/>
      <c r="D6581"/>
      <c r="G6581"/>
      <c r="H6581"/>
      <c r="I6581"/>
      <c r="J6581"/>
      <c r="K6581"/>
      <c r="L6581"/>
    </row>
    <row r="6582" spans="2:12" x14ac:dyDescent="0.35">
      <c r="B6582"/>
      <c r="D6582"/>
      <c r="G6582"/>
      <c r="H6582"/>
      <c r="I6582"/>
      <c r="J6582"/>
      <c r="K6582"/>
      <c r="L6582"/>
    </row>
    <row r="6583" spans="2:12" x14ac:dyDescent="0.35">
      <c r="B6583"/>
      <c r="D6583"/>
      <c r="G6583"/>
      <c r="H6583"/>
      <c r="I6583"/>
      <c r="J6583"/>
      <c r="K6583"/>
      <c r="L6583"/>
    </row>
    <row r="6584" spans="2:12" x14ac:dyDescent="0.35">
      <c r="B6584"/>
      <c r="D6584"/>
      <c r="G6584"/>
      <c r="H6584"/>
      <c r="I6584"/>
      <c r="J6584"/>
      <c r="K6584"/>
      <c r="L6584"/>
    </row>
    <row r="6585" spans="2:12" x14ac:dyDescent="0.35">
      <c r="B6585"/>
      <c r="D6585"/>
      <c r="G6585"/>
      <c r="H6585"/>
      <c r="I6585"/>
      <c r="J6585"/>
      <c r="K6585"/>
      <c r="L6585"/>
    </row>
    <row r="6586" spans="2:12" x14ac:dyDescent="0.35">
      <c r="B6586"/>
      <c r="D6586"/>
      <c r="G6586"/>
      <c r="H6586"/>
      <c r="I6586"/>
      <c r="J6586"/>
      <c r="K6586"/>
      <c r="L6586"/>
    </row>
    <row r="6587" spans="2:12" x14ac:dyDescent="0.35">
      <c r="B6587"/>
      <c r="D6587"/>
      <c r="G6587"/>
      <c r="H6587"/>
      <c r="I6587"/>
      <c r="J6587"/>
      <c r="K6587"/>
      <c r="L6587"/>
    </row>
    <row r="6588" spans="2:12" x14ac:dyDescent="0.35">
      <c r="B6588"/>
      <c r="D6588"/>
      <c r="G6588"/>
      <c r="H6588"/>
      <c r="I6588"/>
      <c r="J6588"/>
      <c r="K6588"/>
      <c r="L6588"/>
    </row>
    <row r="6589" spans="2:12" x14ac:dyDescent="0.35">
      <c r="B6589"/>
      <c r="D6589"/>
      <c r="G6589"/>
      <c r="H6589"/>
      <c r="I6589"/>
      <c r="J6589"/>
      <c r="K6589"/>
      <c r="L6589"/>
    </row>
    <row r="6590" spans="2:12" x14ac:dyDescent="0.35">
      <c r="B6590"/>
      <c r="D6590"/>
      <c r="G6590"/>
      <c r="H6590"/>
      <c r="I6590"/>
      <c r="J6590"/>
      <c r="K6590"/>
      <c r="L6590"/>
    </row>
    <row r="6591" spans="2:12" x14ac:dyDescent="0.35">
      <c r="B6591"/>
      <c r="D6591"/>
      <c r="G6591"/>
      <c r="H6591"/>
      <c r="I6591"/>
      <c r="J6591"/>
      <c r="K6591"/>
      <c r="L6591"/>
    </row>
    <row r="6592" spans="2:12" x14ac:dyDescent="0.35">
      <c r="B6592"/>
      <c r="D6592"/>
      <c r="G6592"/>
      <c r="H6592"/>
      <c r="I6592"/>
      <c r="J6592"/>
      <c r="K6592"/>
      <c r="L6592"/>
    </row>
    <row r="6593" spans="2:12" x14ac:dyDescent="0.35">
      <c r="B6593"/>
      <c r="D6593"/>
      <c r="G6593"/>
      <c r="H6593"/>
      <c r="I6593"/>
      <c r="J6593"/>
      <c r="K6593"/>
      <c r="L6593"/>
    </row>
    <row r="6594" spans="2:12" x14ac:dyDescent="0.35">
      <c r="B6594"/>
      <c r="D6594"/>
      <c r="G6594"/>
      <c r="H6594"/>
      <c r="I6594"/>
      <c r="J6594"/>
      <c r="K6594"/>
      <c r="L6594"/>
    </row>
    <row r="6595" spans="2:12" x14ac:dyDescent="0.35">
      <c r="B6595"/>
      <c r="D6595"/>
      <c r="G6595"/>
      <c r="H6595"/>
      <c r="I6595"/>
      <c r="J6595"/>
      <c r="K6595"/>
      <c r="L6595"/>
    </row>
    <row r="6596" spans="2:12" x14ac:dyDescent="0.35">
      <c r="B6596"/>
      <c r="D6596"/>
      <c r="G6596"/>
      <c r="H6596"/>
      <c r="I6596"/>
      <c r="J6596"/>
      <c r="K6596"/>
      <c r="L6596"/>
    </row>
    <row r="6597" spans="2:12" x14ac:dyDescent="0.35">
      <c r="B6597"/>
      <c r="D6597"/>
      <c r="G6597"/>
      <c r="H6597"/>
      <c r="I6597"/>
      <c r="J6597"/>
      <c r="K6597"/>
      <c r="L6597"/>
    </row>
    <row r="6598" spans="2:12" x14ac:dyDescent="0.35">
      <c r="B6598"/>
      <c r="D6598"/>
      <c r="G6598"/>
      <c r="H6598"/>
      <c r="I6598"/>
      <c r="J6598"/>
      <c r="K6598"/>
      <c r="L6598"/>
    </row>
    <row r="6599" spans="2:12" x14ac:dyDescent="0.35">
      <c r="B6599"/>
      <c r="D6599"/>
      <c r="G6599"/>
      <c r="H6599"/>
      <c r="I6599"/>
      <c r="J6599"/>
      <c r="K6599"/>
      <c r="L6599"/>
    </row>
    <row r="6600" spans="2:12" x14ac:dyDescent="0.35">
      <c r="B6600"/>
      <c r="D6600"/>
      <c r="G6600"/>
      <c r="H6600"/>
      <c r="I6600"/>
      <c r="J6600"/>
      <c r="K6600"/>
      <c r="L6600"/>
    </row>
    <row r="6601" spans="2:12" x14ac:dyDescent="0.35">
      <c r="B6601"/>
      <c r="D6601"/>
      <c r="G6601"/>
      <c r="H6601"/>
      <c r="I6601"/>
      <c r="J6601"/>
      <c r="K6601"/>
      <c r="L6601"/>
    </row>
    <row r="6602" spans="2:12" x14ac:dyDescent="0.35">
      <c r="B6602"/>
      <c r="D6602"/>
      <c r="G6602"/>
      <c r="H6602"/>
      <c r="I6602"/>
      <c r="J6602"/>
      <c r="K6602"/>
      <c r="L6602"/>
    </row>
    <row r="6603" spans="2:12" x14ac:dyDescent="0.35">
      <c r="B6603"/>
      <c r="D6603"/>
      <c r="G6603"/>
      <c r="H6603"/>
      <c r="I6603"/>
      <c r="J6603"/>
      <c r="K6603"/>
      <c r="L6603"/>
    </row>
    <row r="6604" spans="2:12" x14ac:dyDescent="0.35">
      <c r="B6604"/>
      <c r="D6604"/>
      <c r="G6604"/>
      <c r="H6604"/>
      <c r="I6604"/>
      <c r="J6604"/>
      <c r="K6604"/>
      <c r="L6604"/>
    </row>
    <row r="6605" spans="2:12" x14ac:dyDescent="0.35">
      <c r="B6605"/>
      <c r="D6605"/>
      <c r="G6605"/>
      <c r="H6605"/>
      <c r="I6605"/>
      <c r="J6605"/>
      <c r="K6605"/>
      <c r="L6605"/>
    </row>
    <row r="6606" spans="2:12" x14ac:dyDescent="0.35">
      <c r="B6606"/>
      <c r="D6606"/>
      <c r="G6606"/>
      <c r="H6606"/>
      <c r="I6606"/>
      <c r="J6606"/>
      <c r="K6606"/>
      <c r="L6606"/>
    </row>
    <row r="6607" spans="2:12" x14ac:dyDescent="0.35">
      <c r="B6607"/>
      <c r="D6607"/>
      <c r="G6607"/>
      <c r="H6607"/>
      <c r="I6607"/>
      <c r="J6607"/>
      <c r="K6607"/>
      <c r="L6607"/>
    </row>
    <row r="6608" spans="2:12" x14ac:dyDescent="0.35">
      <c r="B6608"/>
      <c r="D6608"/>
      <c r="G6608"/>
      <c r="H6608"/>
      <c r="I6608"/>
      <c r="J6608"/>
      <c r="K6608"/>
      <c r="L6608"/>
    </row>
    <row r="6609" spans="2:12" x14ac:dyDescent="0.35">
      <c r="B6609"/>
      <c r="D6609"/>
      <c r="G6609"/>
      <c r="H6609"/>
      <c r="I6609"/>
      <c r="J6609"/>
      <c r="K6609"/>
      <c r="L6609"/>
    </row>
    <row r="6610" spans="2:12" x14ac:dyDescent="0.35">
      <c r="B6610"/>
      <c r="D6610"/>
      <c r="G6610"/>
      <c r="H6610"/>
      <c r="I6610"/>
      <c r="J6610"/>
      <c r="K6610"/>
      <c r="L6610"/>
    </row>
    <row r="6611" spans="2:12" x14ac:dyDescent="0.35">
      <c r="B6611"/>
      <c r="D6611"/>
      <c r="G6611"/>
      <c r="H6611"/>
      <c r="I6611"/>
      <c r="J6611"/>
      <c r="K6611"/>
      <c r="L6611"/>
    </row>
    <row r="6612" spans="2:12" x14ac:dyDescent="0.35">
      <c r="B6612"/>
      <c r="D6612"/>
      <c r="G6612"/>
      <c r="H6612"/>
      <c r="I6612"/>
      <c r="J6612"/>
      <c r="K6612"/>
      <c r="L6612"/>
    </row>
    <row r="6613" spans="2:12" x14ac:dyDescent="0.35">
      <c r="B6613"/>
      <c r="D6613"/>
      <c r="G6613"/>
      <c r="H6613"/>
      <c r="I6613"/>
      <c r="J6613"/>
      <c r="K6613"/>
      <c r="L6613"/>
    </row>
    <row r="6614" spans="2:12" x14ac:dyDescent="0.35">
      <c r="B6614"/>
      <c r="D6614"/>
      <c r="G6614"/>
      <c r="H6614"/>
      <c r="I6614"/>
      <c r="J6614"/>
      <c r="K6614"/>
      <c r="L6614"/>
    </row>
    <row r="6615" spans="2:12" x14ac:dyDescent="0.35">
      <c r="B6615"/>
      <c r="D6615"/>
      <c r="G6615"/>
      <c r="H6615"/>
      <c r="I6615"/>
      <c r="J6615"/>
      <c r="K6615"/>
      <c r="L6615"/>
    </row>
    <row r="6616" spans="2:12" x14ac:dyDescent="0.35">
      <c r="B6616"/>
      <c r="D6616"/>
      <c r="G6616"/>
      <c r="H6616"/>
      <c r="I6616"/>
      <c r="J6616"/>
      <c r="K6616"/>
      <c r="L6616"/>
    </row>
    <row r="6617" spans="2:12" x14ac:dyDescent="0.35">
      <c r="B6617"/>
      <c r="D6617"/>
      <c r="G6617"/>
      <c r="H6617"/>
      <c r="I6617"/>
      <c r="J6617"/>
      <c r="K6617"/>
      <c r="L6617"/>
    </row>
    <row r="6618" spans="2:12" x14ac:dyDescent="0.35">
      <c r="B6618"/>
      <c r="D6618"/>
      <c r="G6618"/>
      <c r="H6618"/>
      <c r="I6618"/>
      <c r="J6618"/>
      <c r="K6618"/>
      <c r="L6618"/>
    </row>
    <row r="6619" spans="2:12" x14ac:dyDescent="0.35">
      <c r="B6619"/>
      <c r="D6619"/>
      <c r="G6619"/>
      <c r="H6619"/>
      <c r="I6619"/>
      <c r="J6619"/>
      <c r="K6619"/>
      <c r="L6619"/>
    </row>
    <row r="6620" spans="2:12" x14ac:dyDescent="0.35">
      <c r="B6620"/>
      <c r="D6620"/>
      <c r="G6620"/>
      <c r="H6620"/>
      <c r="I6620"/>
      <c r="J6620"/>
      <c r="K6620"/>
      <c r="L6620"/>
    </row>
    <row r="6621" spans="2:12" x14ac:dyDescent="0.35">
      <c r="B6621"/>
      <c r="D6621"/>
      <c r="G6621"/>
      <c r="H6621"/>
      <c r="I6621"/>
      <c r="J6621"/>
      <c r="K6621"/>
      <c r="L6621"/>
    </row>
    <row r="6622" spans="2:12" x14ac:dyDescent="0.35">
      <c r="B6622"/>
      <c r="D6622"/>
      <c r="G6622"/>
      <c r="H6622"/>
      <c r="I6622"/>
      <c r="J6622"/>
      <c r="K6622"/>
      <c r="L6622"/>
    </row>
    <row r="6623" spans="2:12" x14ac:dyDescent="0.35">
      <c r="B6623"/>
      <c r="D6623"/>
      <c r="G6623"/>
      <c r="H6623"/>
      <c r="I6623"/>
      <c r="J6623"/>
      <c r="K6623"/>
      <c r="L6623"/>
    </row>
    <row r="6624" spans="2:12" x14ac:dyDescent="0.35">
      <c r="B6624"/>
      <c r="D6624"/>
      <c r="G6624"/>
      <c r="H6624"/>
      <c r="I6624"/>
      <c r="J6624"/>
      <c r="K6624"/>
      <c r="L6624"/>
    </row>
    <row r="6625" spans="2:12" x14ac:dyDescent="0.35">
      <c r="B6625"/>
      <c r="D6625"/>
      <c r="G6625"/>
      <c r="H6625"/>
      <c r="I6625"/>
      <c r="J6625"/>
      <c r="K6625"/>
      <c r="L6625"/>
    </row>
    <row r="6626" spans="2:12" x14ac:dyDescent="0.35">
      <c r="B6626"/>
      <c r="D6626"/>
      <c r="G6626"/>
      <c r="H6626"/>
      <c r="I6626"/>
      <c r="J6626"/>
      <c r="K6626"/>
      <c r="L6626"/>
    </row>
    <row r="6627" spans="2:12" x14ac:dyDescent="0.35">
      <c r="B6627"/>
      <c r="D6627"/>
      <c r="G6627"/>
      <c r="H6627"/>
      <c r="I6627"/>
      <c r="J6627"/>
      <c r="K6627"/>
      <c r="L6627"/>
    </row>
    <row r="6628" spans="2:12" x14ac:dyDescent="0.35">
      <c r="B6628"/>
      <c r="D6628"/>
      <c r="G6628"/>
      <c r="H6628"/>
      <c r="I6628"/>
      <c r="J6628"/>
      <c r="K6628"/>
      <c r="L6628"/>
    </row>
    <row r="6629" spans="2:12" x14ac:dyDescent="0.35">
      <c r="B6629"/>
      <c r="D6629"/>
      <c r="G6629"/>
      <c r="H6629"/>
      <c r="I6629"/>
      <c r="J6629"/>
      <c r="K6629"/>
      <c r="L6629"/>
    </row>
    <row r="6630" spans="2:12" x14ac:dyDescent="0.35">
      <c r="B6630"/>
      <c r="D6630"/>
      <c r="G6630"/>
      <c r="H6630"/>
      <c r="I6630"/>
      <c r="J6630"/>
      <c r="K6630"/>
      <c r="L6630"/>
    </row>
    <row r="6631" spans="2:12" x14ac:dyDescent="0.35">
      <c r="B6631"/>
      <c r="D6631"/>
      <c r="G6631"/>
      <c r="H6631"/>
      <c r="I6631"/>
      <c r="J6631"/>
      <c r="K6631"/>
      <c r="L6631"/>
    </row>
    <row r="6632" spans="2:12" x14ac:dyDescent="0.35">
      <c r="B6632"/>
      <c r="D6632"/>
      <c r="G6632"/>
      <c r="H6632"/>
      <c r="I6632"/>
      <c r="J6632"/>
      <c r="K6632"/>
      <c r="L6632"/>
    </row>
    <row r="6633" spans="2:12" x14ac:dyDescent="0.35">
      <c r="B6633"/>
      <c r="D6633"/>
      <c r="G6633"/>
      <c r="H6633"/>
      <c r="I6633"/>
      <c r="J6633"/>
      <c r="K6633"/>
      <c r="L6633"/>
    </row>
    <row r="6634" spans="2:12" x14ac:dyDescent="0.35">
      <c r="B6634"/>
      <c r="D6634"/>
      <c r="G6634"/>
      <c r="H6634"/>
      <c r="I6634"/>
      <c r="J6634"/>
      <c r="K6634"/>
      <c r="L6634"/>
    </row>
    <row r="6635" spans="2:12" x14ac:dyDescent="0.35">
      <c r="B6635"/>
      <c r="D6635"/>
      <c r="G6635"/>
      <c r="H6635"/>
      <c r="I6635"/>
      <c r="J6635"/>
      <c r="K6635"/>
      <c r="L6635"/>
    </row>
    <row r="6636" spans="2:12" x14ac:dyDescent="0.35">
      <c r="B6636"/>
      <c r="D6636"/>
      <c r="G6636"/>
      <c r="H6636"/>
      <c r="I6636"/>
      <c r="J6636"/>
      <c r="K6636"/>
      <c r="L6636"/>
    </row>
    <row r="6637" spans="2:12" x14ac:dyDescent="0.35">
      <c r="B6637"/>
      <c r="D6637"/>
      <c r="G6637"/>
      <c r="H6637"/>
      <c r="I6637"/>
      <c r="J6637"/>
      <c r="K6637"/>
      <c r="L6637"/>
    </row>
    <row r="6638" spans="2:12" x14ac:dyDescent="0.35">
      <c r="B6638"/>
      <c r="D6638"/>
      <c r="G6638"/>
      <c r="H6638"/>
      <c r="I6638"/>
      <c r="J6638"/>
      <c r="K6638"/>
      <c r="L6638"/>
    </row>
    <row r="6639" spans="2:12" x14ac:dyDescent="0.35">
      <c r="B6639"/>
      <c r="D6639"/>
      <c r="G6639"/>
      <c r="H6639"/>
      <c r="I6639"/>
      <c r="J6639"/>
      <c r="K6639"/>
      <c r="L6639"/>
    </row>
    <row r="6640" spans="2:12" x14ac:dyDescent="0.35">
      <c r="B6640"/>
      <c r="D6640"/>
      <c r="G6640"/>
      <c r="H6640"/>
      <c r="I6640"/>
      <c r="J6640"/>
      <c r="K6640"/>
      <c r="L6640"/>
    </row>
    <row r="6641" spans="2:12" x14ac:dyDescent="0.35">
      <c r="B6641"/>
      <c r="D6641"/>
      <c r="G6641"/>
      <c r="H6641"/>
      <c r="I6641"/>
      <c r="J6641"/>
      <c r="K6641"/>
      <c r="L6641"/>
    </row>
    <row r="6642" spans="2:12" x14ac:dyDescent="0.35">
      <c r="B6642"/>
      <c r="D6642"/>
      <c r="G6642"/>
      <c r="H6642"/>
      <c r="I6642"/>
      <c r="J6642"/>
      <c r="K6642"/>
      <c r="L6642"/>
    </row>
    <row r="6643" spans="2:12" x14ac:dyDescent="0.35">
      <c r="B6643"/>
      <c r="D6643"/>
      <c r="G6643"/>
      <c r="H6643"/>
      <c r="I6643"/>
      <c r="J6643"/>
      <c r="K6643"/>
      <c r="L6643"/>
    </row>
    <row r="6644" spans="2:12" x14ac:dyDescent="0.35">
      <c r="B6644"/>
      <c r="D6644"/>
      <c r="G6644"/>
      <c r="H6644"/>
      <c r="I6644"/>
      <c r="J6644"/>
      <c r="K6644"/>
      <c r="L6644"/>
    </row>
    <row r="6645" spans="2:12" x14ac:dyDescent="0.35">
      <c r="B6645"/>
      <c r="D6645"/>
      <c r="G6645"/>
      <c r="H6645"/>
      <c r="I6645"/>
      <c r="J6645"/>
      <c r="K6645"/>
      <c r="L6645"/>
    </row>
    <row r="6646" spans="2:12" x14ac:dyDescent="0.35">
      <c r="B6646"/>
      <c r="D6646"/>
      <c r="G6646"/>
      <c r="H6646"/>
      <c r="I6646"/>
      <c r="J6646"/>
      <c r="K6646"/>
      <c r="L6646"/>
    </row>
    <row r="6647" spans="2:12" x14ac:dyDescent="0.35">
      <c r="B6647"/>
      <c r="D6647"/>
      <c r="G6647"/>
      <c r="H6647"/>
      <c r="I6647"/>
      <c r="J6647"/>
      <c r="K6647"/>
      <c r="L6647"/>
    </row>
    <row r="6648" spans="2:12" x14ac:dyDescent="0.35">
      <c r="B6648"/>
      <c r="D6648"/>
      <c r="G6648"/>
      <c r="H6648"/>
      <c r="I6648"/>
      <c r="J6648"/>
      <c r="K6648"/>
      <c r="L6648"/>
    </row>
    <row r="6649" spans="2:12" x14ac:dyDescent="0.35">
      <c r="B6649"/>
      <c r="D6649"/>
      <c r="G6649"/>
      <c r="H6649"/>
      <c r="I6649"/>
      <c r="J6649"/>
      <c r="K6649"/>
      <c r="L6649"/>
    </row>
    <row r="6650" spans="2:12" x14ac:dyDescent="0.35">
      <c r="B6650"/>
      <c r="D6650"/>
      <c r="G6650"/>
      <c r="H6650"/>
      <c r="I6650"/>
      <c r="J6650"/>
      <c r="K6650"/>
      <c r="L6650"/>
    </row>
    <row r="6651" spans="2:12" x14ac:dyDescent="0.35">
      <c r="B6651"/>
      <c r="D6651"/>
      <c r="G6651"/>
      <c r="H6651"/>
      <c r="I6651"/>
      <c r="J6651"/>
      <c r="K6651"/>
      <c r="L6651"/>
    </row>
    <row r="6652" spans="2:12" x14ac:dyDescent="0.35">
      <c r="B6652"/>
      <c r="D6652"/>
      <c r="G6652"/>
      <c r="H6652"/>
      <c r="I6652"/>
      <c r="J6652"/>
      <c r="K6652"/>
      <c r="L6652"/>
    </row>
    <row r="6653" spans="2:12" x14ac:dyDescent="0.35">
      <c r="B6653"/>
      <c r="D6653"/>
      <c r="G6653"/>
      <c r="H6653"/>
      <c r="I6653"/>
      <c r="J6653"/>
      <c r="K6653"/>
      <c r="L6653"/>
    </row>
    <row r="6654" spans="2:12" x14ac:dyDescent="0.35">
      <c r="B6654"/>
      <c r="D6654"/>
      <c r="G6654"/>
      <c r="H6654"/>
      <c r="I6654"/>
      <c r="J6654"/>
      <c r="K6654"/>
      <c r="L6654"/>
    </row>
    <row r="6655" spans="2:12" x14ac:dyDescent="0.35">
      <c r="B6655"/>
      <c r="D6655"/>
      <c r="G6655"/>
      <c r="H6655"/>
      <c r="I6655"/>
      <c r="J6655"/>
      <c r="K6655"/>
      <c r="L6655"/>
    </row>
    <row r="6656" spans="2:12" x14ac:dyDescent="0.35">
      <c r="B6656"/>
      <c r="D6656"/>
      <c r="G6656"/>
      <c r="H6656"/>
      <c r="I6656"/>
      <c r="J6656"/>
      <c r="K6656"/>
      <c r="L6656"/>
    </row>
    <row r="6657" spans="2:12" x14ac:dyDescent="0.35">
      <c r="B6657"/>
      <c r="D6657"/>
      <c r="G6657"/>
      <c r="H6657"/>
      <c r="I6657"/>
      <c r="J6657"/>
      <c r="K6657"/>
      <c r="L6657"/>
    </row>
    <row r="6658" spans="2:12" x14ac:dyDescent="0.35">
      <c r="B6658"/>
      <c r="D6658"/>
      <c r="G6658"/>
      <c r="H6658"/>
      <c r="I6658"/>
      <c r="J6658"/>
      <c r="K6658"/>
      <c r="L6658"/>
    </row>
    <row r="6659" spans="2:12" x14ac:dyDescent="0.35">
      <c r="B6659"/>
      <c r="D6659"/>
      <c r="G6659"/>
      <c r="H6659"/>
      <c r="I6659"/>
      <c r="J6659"/>
      <c r="K6659"/>
      <c r="L6659"/>
    </row>
    <row r="6660" spans="2:12" x14ac:dyDescent="0.35">
      <c r="B6660"/>
      <c r="D6660"/>
      <c r="G6660"/>
      <c r="H6660"/>
      <c r="I6660"/>
      <c r="J6660"/>
      <c r="K6660"/>
      <c r="L6660"/>
    </row>
    <row r="6661" spans="2:12" x14ac:dyDescent="0.35">
      <c r="B6661"/>
      <c r="D6661"/>
      <c r="G6661"/>
      <c r="H6661"/>
      <c r="I6661"/>
      <c r="J6661"/>
      <c r="K6661"/>
      <c r="L6661"/>
    </row>
    <row r="6662" spans="2:12" x14ac:dyDescent="0.35">
      <c r="B6662"/>
      <c r="D6662"/>
      <c r="G6662"/>
      <c r="H6662"/>
      <c r="I6662"/>
      <c r="J6662"/>
      <c r="K6662"/>
      <c r="L6662"/>
    </row>
    <row r="6663" spans="2:12" x14ac:dyDescent="0.35">
      <c r="B6663"/>
      <c r="D6663"/>
      <c r="G6663"/>
      <c r="H6663"/>
      <c r="I6663"/>
      <c r="J6663"/>
      <c r="K6663"/>
      <c r="L6663"/>
    </row>
    <row r="6664" spans="2:12" x14ac:dyDescent="0.35">
      <c r="B6664"/>
      <c r="D6664"/>
      <c r="G6664"/>
      <c r="H6664"/>
      <c r="I6664"/>
      <c r="J6664"/>
      <c r="K6664"/>
      <c r="L6664"/>
    </row>
    <row r="6665" spans="2:12" x14ac:dyDescent="0.35">
      <c r="B6665"/>
      <c r="D6665"/>
      <c r="G6665"/>
      <c r="H6665"/>
      <c r="I6665"/>
      <c r="J6665"/>
      <c r="K6665"/>
      <c r="L6665"/>
    </row>
    <row r="6666" spans="2:12" x14ac:dyDescent="0.35">
      <c r="B6666"/>
      <c r="D6666"/>
      <c r="G6666"/>
      <c r="H6666"/>
      <c r="I6666"/>
      <c r="J6666"/>
      <c r="K6666"/>
      <c r="L6666"/>
    </row>
    <row r="6667" spans="2:12" x14ac:dyDescent="0.35">
      <c r="B6667"/>
      <c r="D6667"/>
      <c r="G6667"/>
      <c r="H6667"/>
      <c r="I6667"/>
      <c r="J6667"/>
      <c r="K6667"/>
      <c r="L6667"/>
    </row>
    <row r="6668" spans="2:12" x14ac:dyDescent="0.35">
      <c r="B6668"/>
      <c r="D6668"/>
      <c r="G6668"/>
      <c r="H6668"/>
      <c r="I6668"/>
      <c r="J6668"/>
      <c r="K6668"/>
      <c r="L6668"/>
    </row>
    <row r="6669" spans="2:12" x14ac:dyDescent="0.35">
      <c r="B6669"/>
      <c r="D6669"/>
      <c r="G6669"/>
      <c r="H6669"/>
      <c r="I6669"/>
      <c r="J6669"/>
      <c r="K6669"/>
      <c r="L6669"/>
    </row>
    <row r="6670" spans="2:12" x14ac:dyDescent="0.35">
      <c r="B6670"/>
      <c r="D6670"/>
      <c r="G6670"/>
      <c r="H6670"/>
      <c r="I6670"/>
      <c r="J6670"/>
      <c r="K6670"/>
      <c r="L6670"/>
    </row>
    <row r="6671" spans="2:12" x14ac:dyDescent="0.35">
      <c r="B6671"/>
      <c r="D6671"/>
      <c r="G6671"/>
      <c r="H6671"/>
      <c r="I6671"/>
      <c r="J6671"/>
      <c r="K6671"/>
      <c r="L6671"/>
    </row>
    <row r="6672" spans="2:12" x14ac:dyDescent="0.35">
      <c r="B6672"/>
      <c r="D6672"/>
      <c r="G6672"/>
      <c r="H6672"/>
      <c r="I6672"/>
      <c r="J6672"/>
      <c r="K6672"/>
      <c r="L6672"/>
    </row>
    <row r="6673" spans="2:12" x14ac:dyDescent="0.35">
      <c r="B6673"/>
      <c r="D6673"/>
      <c r="G6673"/>
      <c r="H6673"/>
      <c r="I6673"/>
      <c r="J6673"/>
      <c r="K6673"/>
      <c r="L6673"/>
    </row>
    <row r="6674" spans="2:12" x14ac:dyDescent="0.35">
      <c r="B6674"/>
      <c r="D6674"/>
      <c r="G6674"/>
      <c r="H6674"/>
      <c r="I6674"/>
      <c r="J6674"/>
      <c r="K6674"/>
      <c r="L6674"/>
    </row>
    <row r="6675" spans="2:12" x14ac:dyDescent="0.35">
      <c r="B6675"/>
      <c r="D6675"/>
      <c r="G6675"/>
      <c r="H6675"/>
      <c r="I6675"/>
      <c r="J6675"/>
      <c r="K6675"/>
      <c r="L6675"/>
    </row>
    <row r="6676" spans="2:12" x14ac:dyDescent="0.35">
      <c r="B6676"/>
      <c r="D6676"/>
      <c r="G6676"/>
      <c r="H6676"/>
      <c r="I6676"/>
      <c r="J6676"/>
      <c r="K6676"/>
      <c r="L6676"/>
    </row>
    <row r="6677" spans="2:12" x14ac:dyDescent="0.35">
      <c r="B6677"/>
      <c r="D6677"/>
      <c r="G6677"/>
      <c r="H6677"/>
      <c r="I6677"/>
      <c r="J6677"/>
      <c r="K6677"/>
      <c r="L6677"/>
    </row>
    <row r="6678" spans="2:12" x14ac:dyDescent="0.35">
      <c r="B6678"/>
      <c r="D6678"/>
      <c r="G6678"/>
      <c r="H6678"/>
      <c r="I6678"/>
      <c r="J6678"/>
      <c r="K6678"/>
      <c r="L6678"/>
    </row>
    <row r="6679" spans="2:12" x14ac:dyDescent="0.35">
      <c r="B6679"/>
      <c r="D6679"/>
      <c r="G6679"/>
      <c r="H6679"/>
      <c r="I6679"/>
      <c r="J6679"/>
      <c r="K6679"/>
      <c r="L6679"/>
    </row>
    <row r="6680" spans="2:12" x14ac:dyDescent="0.35">
      <c r="B6680"/>
      <c r="D6680"/>
      <c r="G6680"/>
      <c r="H6680"/>
      <c r="I6680"/>
      <c r="J6680"/>
      <c r="K6680"/>
      <c r="L6680"/>
    </row>
    <row r="6681" spans="2:12" x14ac:dyDescent="0.35">
      <c r="B6681"/>
      <c r="D6681"/>
      <c r="G6681"/>
      <c r="H6681"/>
      <c r="I6681"/>
      <c r="J6681"/>
      <c r="K6681"/>
      <c r="L6681"/>
    </row>
    <row r="6682" spans="2:12" x14ac:dyDescent="0.35">
      <c r="B6682"/>
      <c r="D6682"/>
      <c r="G6682"/>
      <c r="H6682"/>
      <c r="I6682"/>
      <c r="J6682"/>
      <c r="K6682"/>
      <c r="L6682"/>
    </row>
    <row r="6683" spans="2:12" x14ac:dyDescent="0.35">
      <c r="B6683"/>
      <c r="D6683"/>
      <c r="G6683"/>
      <c r="H6683"/>
      <c r="I6683"/>
      <c r="J6683"/>
      <c r="K6683"/>
      <c r="L6683"/>
    </row>
    <row r="6684" spans="2:12" x14ac:dyDescent="0.35">
      <c r="B6684"/>
      <c r="D6684"/>
      <c r="G6684"/>
      <c r="H6684"/>
      <c r="I6684"/>
      <c r="J6684"/>
      <c r="K6684"/>
      <c r="L6684"/>
    </row>
    <row r="6685" spans="2:12" x14ac:dyDescent="0.35">
      <c r="B6685"/>
      <c r="D6685"/>
      <c r="G6685"/>
      <c r="H6685"/>
      <c r="I6685"/>
      <c r="J6685"/>
      <c r="K6685"/>
      <c r="L6685"/>
    </row>
    <row r="6686" spans="2:12" x14ac:dyDescent="0.35">
      <c r="B6686"/>
      <c r="D6686"/>
      <c r="G6686"/>
      <c r="H6686"/>
      <c r="I6686"/>
      <c r="J6686"/>
      <c r="K6686"/>
      <c r="L6686"/>
    </row>
    <row r="6687" spans="2:12" x14ac:dyDescent="0.35">
      <c r="B6687"/>
      <c r="D6687"/>
      <c r="G6687"/>
      <c r="H6687"/>
      <c r="I6687"/>
      <c r="J6687"/>
      <c r="K6687"/>
      <c r="L6687"/>
    </row>
    <row r="6688" spans="2:12" x14ac:dyDescent="0.35">
      <c r="B6688"/>
      <c r="D6688"/>
      <c r="G6688"/>
      <c r="H6688"/>
      <c r="I6688"/>
      <c r="J6688"/>
      <c r="K6688"/>
      <c r="L6688"/>
    </row>
    <row r="6689" spans="2:12" x14ac:dyDescent="0.35">
      <c r="B6689"/>
      <c r="D6689"/>
      <c r="G6689"/>
      <c r="H6689"/>
      <c r="I6689"/>
      <c r="J6689"/>
      <c r="K6689"/>
      <c r="L6689"/>
    </row>
    <row r="6690" spans="2:12" x14ac:dyDescent="0.35">
      <c r="B6690"/>
      <c r="D6690"/>
      <c r="G6690"/>
      <c r="H6690"/>
      <c r="I6690"/>
      <c r="J6690"/>
      <c r="K6690"/>
      <c r="L6690"/>
    </row>
    <row r="6691" spans="2:12" x14ac:dyDescent="0.35">
      <c r="B6691"/>
      <c r="D6691"/>
      <c r="G6691"/>
      <c r="H6691"/>
      <c r="I6691"/>
      <c r="J6691"/>
      <c r="K6691"/>
      <c r="L6691"/>
    </row>
    <row r="6692" spans="2:12" x14ac:dyDescent="0.35">
      <c r="B6692"/>
      <c r="D6692"/>
      <c r="G6692"/>
      <c r="H6692"/>
      <c r="I6692"/>
      <c r="J6692"/>
      <c r="K6692"/>
      <c r="L6692"/>
    </row>
    <row r="6693" spans="2:12" x14ac:dyDescent="0.35">
      <c r="B6693"/>
      <c r="D6693"/>
      <c r="G6693"/>
      <c r="H6693"/>
      <c r="I6693"/>
      <c r="J6693"/>
      <c r="K6693"/>
      <c r="L6693"/>
    </row>
    <row r="6694" spans="2:12" x14ac:dyDescent="0.35">
      <c r="B6694"/>
      <c r="D6694"/>
      <c r="G6694"/>
      <c r="H6694"/>
      <c r="I6694"/>
      <c r="J6694"/>
      <c r="K6694"/>
      <c r="L6694"/>
    </row>
    <row r="6695" spans="2:12" x14ac:dyDescent="0.35">
      <c r="B6695"/>
      <c r="D6695"/>
      <c r="G6695"/>
      <c r="H6695"/>
      <c r="I6695"/>
      <c r="J6695"/>
      <c r="K6695"/>
      <c r="L6695"/>
    </row>
    <row r="6696" spans="2:12" x14ac:dyDescent="0.35">
      <c r="B6696"/>
      <c r="D6696"/>
      <c r="G6696"/>
      <c r="H6696"/>
      <c r="I6696"/>
      <c r="J6696"/>
      <c r="K6696"/>
      <c r="L6696"/>
    </row>
    <row r="6697" spans="2:12" x14ac:dyDescent="0.35">
      <c r="B6697"/>
      <c r="D6697"/>
      <c r="G6697"/>
      <c r="H6697"/>
      <c r="I6697"/>
      <c r="J6697"/>
      <c r="K6697"/>
      <c r="L6697"/>
    </row>
    <row r="6698" spans="2:12" x14ac:dyDescent="0.35">
      <c r="B6698"/>
      <c r="D6698"/>
      <c r="G6698"/>
      <c r="H6698"/>
      <c r="I6698"/>
      <c r="J6698"/>
      <c r="K6698"/>
      <c r="L6698"/>
    </row>
    <row r="6699" spans="2:12" x14ac:dyDescent="0.35">
      <c r="B6699"/>
      <c r="D6699"/>
      <c r="G6699"/>
      <c r="H6699"/>
      <c r="I6699"/>
      <c r="J6699"/>
      <c r="K6699"/>
      <c r="L6699"/>
    </row>
    <row r="6700" spans="2:12" x14ac:dyDescent="0.35">
      <c r="B6700"/>
      <c r="D6700"/>
      <c r="G6700"/>
      <c r="H6700"/>
      <c r="I6700"/>
      <c r="J6700"/>
      <c r="K6700"/>
      <c r="L6700"/>
    </row>
    <row r="6701" spans="2:12" x14ac:dyDescent="0.35">
      <c r="B6701"/>
      <c r="D6701"/>
      <c r="G6701"/>
      <c r="H6701"/>
      <c r="I6701"/>
      <c r="J6701"/>
      <c r="K6701"/>
      <c r="L6701"/>
    </row>
    <row r="6702" spans="2:12" x14ac:dyDescent="0.35">
      <c r="B6702"/>
      <c r="D6702"/>
      <c r="G6702"/>
      <c r="H6702"/>
      <c r="I6702"/>
      <c r="J6702"/>
      <c r="K6702"/>
      <c r="L6702"/>
    </row>
    <row r="6703" spans="2:12" x14ac:dyDescent="0.35">
      <c r="B6703"/>
      <c r="D6703"/>
      <c r="G6703"/>
      <c r="H6703"/>
      <c r="I6703"/>
      <c r="J6703"/>
      <c r="K6703"/>
      <c r="L6703"/>
    </row>
    <row r="6704" spans="2:12" x14ac:dyDescent="0.35">
      <c r="B6704"/>
      <c r="D6704"/>
      <c r="G6704"/>
      <c r="H6704"/>
      <c r="I6704"/>
      <c r="J6704"/>
      <c r="K6704"/>
      <c r="L6704"/>
    </row>
    <row r="6705" spans="2:12" x14ac:dyDescent="0.35">
      <c r="B6705"/>
      <c r="D6705"/>
      <c r="G6705"/>
      <c r="H6705"/>
      <c r="I6705"/>
      <c r="J6705"/>
      <c r="K6705"/>
      <c r="L6705"/>
    </row>
    <row r="6706" spans="2:12" x14ac:dyDescent="0.35">
      <c r="B6706"/>
      <c r="D6706"/>
      <c r="G6706"/>
      <c r="H6706"/>
      <c r="I6706"/>
      <c r="J6706"/>
      <c r="K6706"/>
      <c r="L6706"/>
    </row>
    <row r="6707" spans="2:12" x14ac:dyDescent="0.35">
      <c r="B6707"/>
      <c r="D6707"/>
      <c r="G6707"/>
      <c r="H6707"/>
      <c r="I6707"/>
      <c r="J6707"/>
      <c r="K6707"/>
      <c r="L6707"/>
    </row>
    <row r="6708" spans="2:12" x14ac:dyDescent="0.35">
      <c r="B6708"/>
      <c r="D6708"/>
      <c r="G6708"/>
      <c r="H6708"/>
      <c r="I6708"/>
      <c r="J6708"/>
      <c r="K6708"/>
      <c r="L6708"/>
    </row>
    <row r="6709" spans="2:12" x14ac:dyDescent="0.35">
      <c r="B6709"/>
      <c r="D6709"/>
      <c r="G6709"/>
      <c r="H6709"/>
      <c r="I6709"/>
      <c r="J6709"/>
      <c r="K6709"/>
      <c r="L6709"/>
    </row>
    <row r="6710" spans="2:12" x14ac:dyDescent="0.35">
      <c r="B6710"/>
      <c r="D6710"/>
      <c r="G6710"/>
      <c r="H6710"/>
      <c r="I6710"/>
      <c r="J6710"/>
      <c r="K6710"/>
      <c r="L6710"/>
    </row>
    <row r="6711" spans="2:12" x14ac:dyDescent="0.35">
      <c r="B6711"/>
      <c r="D6711"/>
      <c r="G6711"/>
      <c r="H6711"/>
      <c r="I6711"/>
      <c r="J6711"/>
      <c r="K6711"/>
      <c r="L6711"/>
    </row>
    <row r="6712" spans="2:12" x14ac:dyDescent="0.35">
      <c r="B6712"/>
      <c r="D6712"/>
      <c r="G6712"/>
      <c r="H6712"/>
      <c r="I6712"/>
      <c r="J6712"/>
      <c r="K6712"/>
      <c r="L6712"/>
    </row>
    <row r="6713" spans="2:12" x14ac:dyDescent="0.35">
      <c r="B6713"/>
      <c r="D6713"/>
      <c r="G6713"/>
      <c r="H6713"/>
      <c r="I6713"/>
      <c r="J6713"/>
      <c r="K6713"/>
      <c r="L6713"/>
    </row>
    <row r="6714" spans="2:12" x14ac:dyDescent="0.35">
      <c r="B6714"/>
      <c r="D6714"/>
      <c r="G6714"/>
      <c r="H6714"/>
      <c r="I6714"/>
      <c r="J6714"/>
      <c r="K6714"/>
      <c r="L6714"/>
    </row>
    <row r="6715" spans="2:12" x14ac:dyDescent="0.35">
      <c r="B6715"/>
      <c r="D6715"/>
      <c r="G6715"/>
      <c r="H6715"/>
      <c r="I6715"/>
      <c r="J6715"/>
      <c r="K6715"/>
      <c r="L6715"/>
    </row>
    <row r="6716" spans="2:12" x14ac:dyDescent="0.35">
      <c r="B6716"/>
      <c r="D6716"/>
      <c r="G6716"/>
      <c r="H6716"/>
      <c r="I6716"/>
      <c r="J6716"/>
      <c r="K6716"/>
      <c r="L6716"/>
    </row>
    <row r="6717" spans="2:12" x14ac:dyDescent="0.35">
      <c r="B6717"/>
      <c r="D6717"/>
      <c r="G6717"/>
      <c r="H6717"/>
      <c r="I6717"/>
      <c r="J6717"/>
      <c r="K6717"/>
      <c r="L6717"/>
    </row>
    <row r="6718" spans="2:12" x14ac:dyDescent="0.35">
      <c r="B6718"/>
      <c r="D6718"/>
      <c r="G6718"/>
      <c r="H6718"/>
      <c r="I6718"/>
      <c r="J6718"/>
      <c r="K6718"/>
      <c r="L6718"/>
    </row>
    <row r="6719" spans="2:12" x14ac:dyDescent="0.35">
      <c r="B6719"/>
      <c r="D6719"/>
      <c r="G6719"/>
      <c r="H6719"/>
      <c r="I6719"/>
      <c r="J6719"/>
      <c r="K6719"/>
      <c r="L6719"/>
    </row>
    <row r="6720" spans="2:12" x14ac:dyDescent="0.35">
      <c r="B6720"/>
      <c r="D6720"/>
      <c r="G6720"/>
      <c r="H6720"/>
      <c r="I6720"/>
      <c r="J6720"/>
      <c r="K6720"/>
      <c r="L6720"/>
    </row>
    <row r="6721" spans="2:12" x14ac:dyDescent="0.35">
      <c r="B6721"/>
      <c r="D6721"/>
      <c r="G6721"/>
      <c r="H6721"/>
      <c r="I6721"/>
      <c r="J6721"/>
      <c r="K6721"/>
      <c r="L6721"/>
    </row>
    <row r="6722" spans="2:12" x14ac:dyDescent="0.35">
      <c r="B6722"/>
      <c r="D6722"/>
      <c r="G6722"/>
      <c r="H6722"/>
      <c r="I6722"/>
      <c r="J6722"/>
      <c r="K6722"/>
      <c r="L6722"/>
    </row>
    <row r="6723" spans="2:12" x14ac:dyDescent="0.35">
      <c r="B6723"/>
      <c r="D6723"/>
      <c r="G6723"/>
      <c r="H6723"/>
      <c r="I6723"/>
      <c r="J6723"/>
      <c r="K6723"/>
      <c r="L6723"/>
    </row>
    <row r="6724" spans="2:12" x14ac:dyDescent="0.35">
      <c r="B6724"/>
      <c r="D6724"/>
      <c r="G6724"/>
      <c r="H6724"/>
      <c r="I6724"/>
      <c r="J6724"/>
      <c r="K6724"/>
      <c r="L6724"/>
    </row>
    <row r="6725" spans="2:12" x14ac:dyDescent="0.35">
      <c r="B6725"/>
      <c r="D6725"/>
      <c r="G6725"/>
      <c r="H6725"/>
      <c r="I6725"/>
      <c r="J6725"/>
      <c r="K6725"/>
      <c r="L6725"/>
    </row>
    <row r="6726" spans="2:12" x14ac:dyDescent="0.35">
      <c r="B6726"/>
      <c r="D6726"/>
      <c r="G6726"/>
      <c r="H6726"/>
      <c r="I6726"/>
      <c r="J6726"/>
      <c r="K6726"/>
      <c r="L6726"/>
    </row>
    <row r="6727" spans="2:12" x14ac:dyDescent="0.35">
      <c r="B6727"/>
      <c r="D6727"/>
      <c r="G6727"/>
      <c r="H6727"/>
      <c r="I6727"/>
      <c r="J6727"/>
      <c r="K6727"/>
      <c r="L6727"/>
    </row>
    <row r="6728" spans="2:12" x14ac:dyDescent="0.35">
      <c r="B6728"/>
      <c r="D6728"/>
      <c r="G6728"/>
      <c r="H6728"/>
      <c r="I6728"/>
      <c r="J6728"/>
      <c r="K6728"/>
      <c r="L6728"/>
    </row>
    <row r="6729" spans="2:12" x14ac:dyDescent="0.35">
      <c r="B6729"/>
      <c r="D6729"/>
      <c r="G6729"/>
      <c r="H6729"/>
      <c r="I6729"/>
      <c r="J6729"/>
      <c r="K6729"/>
      <c r="L6729"/>
    </row>
    <row r="6730" spans="2:12" x14ac:dyDescent="0.35">
      <c r="B6730"/>
      <c r="D6730"/>
      <c r="G6730"/>
      <c r="H6730"/>
      <c r="I6730"/>
      <c r="J6730"/>
      <c r="K6730"/>
      <c r="L6730"/>
    </row>
    <row r="6731" spans="2:12" x14ac:dyDescent="0.35">
      <c r="B6731"/>
      <c r="D6731"/>
      <c r="G6731"/>
      <c r="H6731"/>
      <c r="I6731"/>
      <c r="J6731"/>
      <c r="K6731"/>
      <c r="L6731"/>
    </row>
    <row r="6732" spans="2:12" x14ac:dyDescent="0.35">
      <c r="B6732"/>
      <c r="D6732"/>
      <c r="G6732"/>
      <c r="H6732"/>
      <c r="I6732"/>
      <c r="J6732"/>
      <c r="K6732"/>
      <c r="L6732"/>
    </row>
    <row r="6733" spans="2:12" x14ac:dyDescent="0.35">
      <c r="B6733"/>
      <c r="D6733"/>
      <c r="G6733"/>
      <c r="H6733"/>
      <c r="I6733"/>
      <c r="J6733"/>
      <c r="K6733"/>
      <c r="L6733"/>
    </row>
    <row r="6734" spans="2:12" x14ac:dyDescent="0.35">
      <c r="B6734"/>
      <c r="D6734"/>
      <c r="G6734"/>
      <c r="H6734"/>
      <c r="I6734"/>
      <c r="J6734"/>
      <c r="K6734"/>
      <c r="L6734"/>
    </row>
    <row r="6735" spans="2:12" x14ac:dyDescent="0.35">
      <c r="B6735"/>
      <c r="D6735"/>
      <c r="G6735"/>
      <c r="H6735"/>
      <c r="I6735"/>
      <c r="J6735"/>
      <c r="K6735"/>
      <c r="L6735"/>
    </row>
    <row r="6736" spans="2:12" x14ac:dyDescent="0.35">
      <c r="B6736"/>
      <c r="D6736"/>
      <c r="G6736"/>
      <c r="H6736"/>
      <c r="I6736"/>
      <c r="J6736"/>
      <c r="K6736"/>
      <c r="L6736"/>
    </row>
    <row r="6737" spans="2:12" x14ac:dyDescent="0.35">
      <c r="B6737"/>
      <c r="D6737"/>
      <c r="G6737"/>
      <c r="H6737"/>
      <c r="I6737"/>
      <c r="J6737"/>
      <c r="K6737"/>
      <c r="L6737"/>
    </row>
    <row r="6738" spans="2:12" x14ac:dyDescent="0.35">
      <c r="B6738"/>
      <c r="D6738"/>
      <c r="G6738"/>
      <c r="H6738"/>
      <c r="I6738"/>
      <c r="J6738"/>
      <c r="K6738"/>
      <c r="L6738"/>
    </row>
    <row r="6739" spans="2:12" x14ac:dyDescent="0.35">
      <c r="B6739"/>
      <c r="D6739"/>
      <c r="G6739"/>
      <c r="H6739"/>
      <c r="I6739"/>
      <c r="J6739"/>
      <c r="K6739"/>
      <c r="L6739"/>
    </row>
    <row r="6740" spans="2:12" x14ac:dyDescent="0.35">
      <c r="B6740"/>
      <c r="D6740"/>
      <c r="G6740"/>
      <c r="H6740"/>
      <c r="I6740"/>
      <c r="J6740"/>
      <c r="K6740"/>
      <c r="L6740"/>
    </row>
    <row r="6741" spans="2:12" x14ac:dyDescent="0.35">
      <c r="B6741"/>
      <c r="D6741"/>
      <c r="G6741"/>
      <c r="H6741"/>
      <c r="I6741"/>
      <c r="J6741"/>
      <c r="K6741"/>
      <c r="L6741"/>
    </row>
    <row r="6742" spans="2:12" x14ac:dyDescent="0.35">
      <c r="B6742"/>
      <c r="D6742"/>
      <c r="G6742"/>
      <c r="H6742"/>
      <c r="I6742"/>
      <c r="J6742"/>
      <c r="K6742"/>
      <c r="L6742"/>
    </row>
    <row r="6743" spans="2:12" x14ac:dyDescent="0.35">
      <c r="B6743"/>
      <c r="D6743"/>
      <c r="G6743"/>
      <c r="H6743"/>
      <c r="I6743"/>
      <c r="J6743"/>
      <c r="K6743"/>
      <c r="L6743"/>
    </row>
    <row r="6744" spans="2:12" x14ac:dyDescent="0.35">
      <c r="B6744"/>
      <c r="D6744"/>
      <c r="G6744"/>
      <c r="H6744"/>
      <c r="I6744"/>
      <c r="J6744"/>
      <c r="K6744"/>
      <c r="L6744"/>
    </row>
    <row r="6745" spans="2:12" x14ac:dyDescent="0.35">
      <c r="B6745"/>
      <c r="D6745"/>
      <c r="G6745"/>
      <c r="H6745"/>
      <c r="I6745"/>
      <c r="J6745"/>
      <c r="K6745"/>
      <c r="L6745"/>
    </row>
    <row r="6746" spans="2:12" x14ac:dyDescent="0.35">
      <c r="B6746"/>
      <c r="D6746"/>
      <c r="G6746"/>
      <c r="H6746"/>
      <c r="I6746"/>
      <c r="J6746"/>
      <c r="K6746"/>
      <c r="L6746"/>
    </row>
    <row r="6747" spans="2:12" x14ac:dyDescent="0.35">
      <c r="B6747"/>
      <c r="D6747"/>
      <c r="G6747"/>
      <c r="H6747"/>
      <c r="I6747"/>
      <c r="J6747"/>
      <c r="K6747"/>
      <c r="L6747"/>
    </row>
    <row r="6748" spans="2:12" x14ac:dyDescent="0.35">
      <c r="B6748"/>
      <c r="D6748"/>
      <c r="G6748"/>
      <c r="H6748"/>
      <c r="I6748"/>
      <c r="J6748"/>
      <c r="K6748"/>
      <c r="L6748"/>
    </row>
    <row r="6749" spans="2:12" x14ac:dyDescent="0.35">
      <c r="B6749"/>
      <c r="D6749"/>
      <c r="G6749"/>
      <c r="H6749"/>
      <c r="I6749"/>
      <c r="J6749"/>
      <c r="K6749"/>
      <c r="L6749"/>
    </row>
    <row r="6750" spans="2:12" x14ac:dyDescent="0.35">
      <c r="B6750"/>
      <c r="D6750"/>
      <c r="G6750"/>
      <c r="H6750"/>
      <c r="I6750"/>
      <c r="J6750"/>
      <c r="K6750"/>
      <c r="L6750"/>
    </row>
    <row r="6751" spans="2:12" x14ac:dyDescent="0.35">
      <c r="B6751"/>
      <c r="D6751"/>
      <c r="G6751"/>
      <c r="H6751"/>
      <c r="I6751"/>
      <c r="J6751"/>
      <c r="K6751"/>
      <c r="L6751"/>
    </row>
    <row r="6752" spans="2:12" x14ac:dyDescent="0.35">
      <c r="B6752"/>
      <c r="D6752"/>
      <c r="G6752"/>
      <c r="H6752"/>
      <c r="I6752"/>
      <c r="J6752"/>
      <c r="K6752"/>
      <c r="L6752"/>
    </row>
    <row r="6753" spans="2:12" x14ac:dyDescent="0.35">
      <c r="B6753"/>
      <c r="D6753"/>
      <c r="G6753"/>
      <c r="H6753"/>
      <c r="I6753"/>
      <c r="J6753"/>
      <c r="K6753"/>
      <c r="L6753"/>
    </row>
    <row r="6754" spans="2:12" x14ac:dyDescent="0.35">
      <c r="B6754"/>
      <c r="D6754"/>
      <c r="G6754"/>
      <c r="H6754"/>
      <c r="I6754"/>
      <c r="J6754"/>
      <c r="K6754"/>
      <c r="L6754"/>
    </row>
    <row r="6755" spans="2:12" x14ac:dyDescent="0.35">
      <c r="B6755"/>
      <c r="D6755"/>
      <c r="G6755"/>
      <c r="H6755"/>
      <c r="I6755"/>
      <c r="J6755"/>
      <c r="K6755"/>
      <c r="L6755"/>
    </row>
    <row r="6756" spans="2:12" x14ac:dyDescent="0.35">
      <c r="B6756"/>
      <c r="D6756"/>
      <c r="G6756"/>
      <c r="H6756"/>
      <c r="I6756"/>
      <c r="J6756"/>
      <c r="K6756"/>
      <c r="L6756"/>
    </row>
    <row r="6757" spans="2:12" x14ac:dyDescent="0.35">
      <c r="B6757"/>
      <c r="D6757"/>
      <c r="G6757"/>
      <c r="H6757"/>
      <c r="I6757"/>
      <c r="J6757"/>
      <c r="K6757"/>
      <c r="L6757"/>
    </row>
    <row r="6758" spans="2:12" x14ac:dyDescent="0.35">
      <c r="B6758"/>
      <c r="D6758"/>
      <c r="G6758"/>
      <c r="H6758"/>
      <c r="I6758"/>
      <c r="J6758"/>
      <c r="K6758"/>
      <c r="L6758"/>
    </row>
    <row r="6759" spans="2:12" x14ac:dyDescent="0.35">
      <c r="B6759"/>
      <c r="D6759"/>
      <c r="G6759"/>
      <c r="H6759"/>
      <c r="I6759"/>
      <c r="J6759"/>
      <c r="K6759"/>
      <c r="L6759"/>
    </row>
    <row r="6760" spans="2:12" x14ac:dyDescent="0.35">
      <c r="B6760"/>
      <c r="D6760"/>
      <c r="G6760"/>
      <c r="H6760"/>
      <c r="I6760"/>
      <c r="J6760"/>
      <c r="K6760"/>
      <c r="L6760"/>
    </row>
    <row r="6761" spans="2:12" x14ac:dyDescent="0.35">
      <c r="B6761"/>
      <c r="D6761"/>
      <c r="G6761"/>
      <c r="H6761"/>
      <c r="I6761"/>
      <c r="J6761"/>
      <c r="K6761"/>
      <c r="L6761"/>
    </row>
    <row r="6762" spans="2:12" x14ac:dyDescent="0.35">
      <c r="B6762"/>
      <c r="D6762"/>
      <c r="G6762"/>
      <c r="H6762"/>
      <c r="I6762"/>
      <c r="J6762"/>
      <c r="K6762"/>
      <c r="L6762"/>
    </row>
    <row r="6763" spans="2:12" x14ac:dyDescent="0.35">
      <c r="B6763"/>
      <c r="D6763"/>
      <c r="G6763"/>
      <c r="H6763"/>
      <c r="I6763"/>
      <c r="J6763"/>
      <c r="K6763"/>
      <c r="L6763"/>
    </row>
    <row r="6764" spans="2:12" x14ac:dyDescent="0.35">
      <c r="B6764"/>
      <c r="D6764"/>
      <c r="G6764"/>
      <c r="H6764"/>
      <c r="I6764"/>
      <c r="J6764"/>
      <c r="K6764"/>
      <c r="L6764"/>
    </row>
    <row r="6765" spans="2:12" x14ac:dyDescent="0.35">
      <c r="B6765"/>
      <c r="D6765"/>
      <c r="G6765"/>
      <c r="H6765"/>
      <c r="I6765"/>
      <c r="J6765"/>
      <c r="K6765"/>
      <c r="L6765"/>
    </row>
    <row r="6766" spans="2:12" x14ac:dyDescent="0.35">
      <c r="B6766"/>
      <c r="D6766"/>
      <c r="G6766"/>
      <c r="H6766"/>
      <c r="I6766"/>
      <c r="J6766"/>
      <c r="K6766"/>
      <c r="L6766"/>
    </row>
    <row r="6767" spans="2:12" x14ac:dyDescent="0.35">
      <c r="B6767"/>
      <c r="D6767"/>
      <c r="G6767"/>
      <c r="H6767"/>
      <c r="I6767"/>
      <c r="J6767"/>
      <c r="K6767"/>
      <c r="L6767"/>
    </row>
    <row r="6768" spans="2:12" x14ac:dyDescent="0.35">
      <c r="B6768"/>
      <c r="D6768"/>
      <c r="G6768"/>
      <c r="H6768"/>
      <c r="I6768"/>
      <c r="J6768"/>
      <c r="K6768"/>
      <c r="L6768"/>
    </row>
    <row r="6769" spans="2:12" x14ac:dyDescent="0.35">
      <c r="B6769"/>
      <c r="D6769"/>
      <c r="G6769"/>
      <c r="H6769"/>
      <c r="I6769"/>
      <c r="J6769"/>
      <c r="K6769"/>
      <c r="L6769"/>
    </row>
    <row r="6770" spans="2:12" x14ac:dyDescent="0.35">
      <c r="B6770"/>
      <c r="D6770"/>
      <c r="G6770"/>
      <c r="H6770"/>
      <c r="I6770"/>
      <c r="J6770"/>
      <c r="K6770"/>
      <c r="L6770"/>
    </row>
    <row r="6771" spans="2:12" x14ac:dyDescent="0.35">
      <c r="B6771"/>
      <c r="D6771"/>
      <c r="G6771"/>
      <c r="H6771"/>
      <c r="I6771"/>
      <c r="J6771"/>
      <c r="K6771"/>
      <c r="L6771"/>
    </row>
    <row r="6772" spans="2:12" x14ac:dyDescent="0.35">
      <c r="B6772"/>
      <c r="D6772"/>
      <c r="G6772"/>
      <c r="H6772"/>
      <c r="I6772"/>
      <c r="J6772"/>
      <c r="K6772"/>
      <c r="L6772"/>
    </row>
    <row r="6773" spans="2:12" x14ac:dyDescent="0.35">
      <c r="B6773"/>
      <c r="D6773"/>
      <c r="G6773"/>
      <c r="H6773"/>
      <c r="I6773"/>
      <c r="J6773"/>
      <c r="K6773"/>
      <c r="L6773"/>
    </row>
    <row r="6774" spans="2:12" x14ac:dyDescent="0.35">
      <c r="B6774"/>
      <c r="D6774"/>
      <c r="G6774"/>
      <c r="H6774"/>
      <c r="I6774"/>
      <c r="J6774"/>
      <c r="K6774"/>
      <c r="L6774"/>
    </row>
    <row r="6775" spans="2:12" x14ac:dyDescent="0.35">
      <c r="B6775"/>
      <c r="D6775"/>
      <c r="G6775"/>
      <c r="H6775"/>
      <c r="I6775"/>
      <c r="J6775"/>
      <c r="K6775"/>
      <c r="L6775"/>
    </row>
    <row r="6776" spans="2:12" x14ac:dyDescent="0.35">
      <c r="B6776"/>
      <c r="D6776"/>
      <c r="G6776"/>
      <c r="H6776"/>
      <c r="I6776"/>
      <c r="J6776"/>
      <c r="K6776"/>
      <c r="L6776"/>
    </row>
    <row r="6777" spans="2:12" x14ac:dyDescent="0.35">
      <c r="B6777"/>
      <c r="D6777"/>
      <c r="G6777"/>
      <c r="H6777"/>
      <c r="I6777"/>
      <c r="J6777"/>
      <c r="K6777"/>
      <c r="L6777"/>
    </row>
    <row r="6778" spans="2:12" x14ac:dyDescent="0.35">
      <c r="B6778"/>
      <c r="D6778"/>
      <c r="G6778"/>
      <c r="H6778"/>
      <c r="I6778"/>
      <c r="J6778"/>
      <c r="K6778"/>
      <c r="L6778"/>
    </row>
    <row r="6779" spans="2:12" x14ac:dyDescent="0.35">
      <c r="B6779"/>
      <c r="D6779"/>
      <c r="G6779"/>
      <c r="H6779"/>
      <c r="I6779"/>
      <c r="J6779"/>
      <c r="K6779"/>
      <c r="L6779"/>
    </row>
    <row r="6780" spans="2:12" x14ac:dyDescent="0.35">
      <c r="B6780"/>
      <c r="D6780"/>
      <c r="G6780"/>
      <c r="H6780"/>
      <c r="I6780"/>
      <c r="J6780"/>
      <c r="K6780"/>
      <c r="L6780"/>
    </row>
    <row r="6781" spans="2:12" x14ac:dyDescent="0.35">
      <c r="B6781"/>
      <c r="D6781"/>
      <c r="G6781"/>
      <c r="H6781"/>
      <c r="I6781"/>
      <c r="J6781"/>
      <c r="K6781"/>
      <c r="L6781"/>
    </row>
    <row r="6782" spans="2:12" x14ac:dyDescent="0.35">
      <c r="B6782"/>
      <c r="D6782"/>
      <c r="G6782"/>
      <c r="H6782"/>
      <c r="I6782"/>
      <c r="J6782"/>
      <c r="K6782"/>
      <c r="L6782"/>
    </row>
    <row r="6783" spans="2:12" x14ac:dyDescent="0.35">
      <c r="B6783"/>
      <c r="D6783"/>
      <c r="G6783"/>
      <c r="H6783"/>
      <c r="I6783"/>
      <c r="J6783"/>
      <c r="K6783"/>
      <c r="L6783"/>
    </row>
    <row r="6784" spans="2:12" x14ac:dyDescent="0.35">
      <c r="B6784"/>
      <c r="D6784"/>
      <c r="G6784"/>
      <c r="H6784"/>
      <c r="I6784"/>
      <c r="J6784"/>
      <c r="K6784"/>
      <c r="L6784"/>
    </row>
    <row r="6785" spans="2:12" x14ac:dyDescent="0.35">
      <c r="B6785"/>
      <c r="D6785"/>
      <c r="G6785"/>
      <c r="H6785"/>
      <c r="I6785"/>
      <c r="J6785"/>
      <c r="K6785"/>
      <c r="L6785"/>
    </row>
    <row r="6786" spans="2:12" x14ac:dyDescent="0.35">
      <c r="B6786"/>
      <c r="D6786"/>
      <c r="G6786"/>
      <c r="H6786"/>
      <c r="I6786"/>
      <c r="J6786"/>
      <c r="K6786"/>
      <c r="L6786"/>
    </row>
    <row r="6787" spans="2:12" x14ac:dyDescent="0.35">
      <c r="B6787"/>
      <c r="D6787"/>
      <c r="G6787"/>
      <c r="H6787"/>
      <c r="I6787"/>
      <c r="J6787"/>
      <c r="K6787"/>
      <c r="L6787"/>
    </row>
    <row r="6788" spans="2:12" x14ac:dyDescent="0.35">
      <c r="B6788"/>
      <c r="D6788"/>
      <c r="G6788"/>
      <c r="H6788"/>
      <c r="I6788"/>
      <c r="J6788"/>
      <c r="K6788"/>
      <c r="L6788"/>
    </row>
    <row r="6789" spans="2:12" x14ac:dyDescent="0.35">
      <c r="B6789"/>
      <c r="D6789"/>
      <c r="G6789"/>
      <c r="H6789"/>
      <c r="I6789"/>
      <c r="J6789"/>
      <c r="K6789"/>
      <c r="L6789"/>
    </row>
    <row r="6790" spans="2:12" x14ac:dyDescent="0.35">
      <c r="B6790"/>
      <c r="D6790"/>
      <c r="G6790"/>
      <c r="H6790"/>
      <c r="I6790"/>
      <c r="J6790"/>
      <c r="K6790"/>
      <c r="L6790"/>
    </row>
    <row r="6791" spans="2:12" x14ac:dyDescent="0.35">
      <c r="B6791"/>
      <c r="D6791"/>
      <c r="G6791"/>
      <c r="H6791"/>
      <c r="I6791"/>
      <c r="J6791"/>
      <c r="K6791"/>
      <c r="L6791"/>
    </row>
    <row r="6792" spans="2:12" x14ac:dyDescent="0.35">
      <c r="B6792"/>
      <c r="D6792"/>
      <c r="G6792"/>
      <c r="H6792"/>
      <c r="I6792"/>
      <c r="J6792"/>
      <c r="K6792"/>
      <c r="L6792"/>
    </row>
    <row r="6793" spans="2:12" x14ac:dyDescent="0.35">
      <c r="B6793"/>
      <c r="D6793"/>
      <c r="G6793"/>
      <c r="H6793"/>
      <c r="I6793"/>
      <c r="J6793"/>
      <c r="K6793"/>
      <c r="L6793"/>
    </row>
    <row r="6794" spans="2:12" x14ac:dyDescent="0.35">
      <c r="B6794"/>
      <c r="D6794"/>
      <c r="G6794"/>
      <c r="H6794"/>
      <c r="I6794"/>
      <c r="J6794"/>
      <c r="K6794"/>
      <c r="L6794"/>
    </row>
    <row r="6795" spans="2:12" x14ac:dyDescent="0.35">
      <c r="B6795"/>
      <c r="D6795"/>
      <c r="G6795"/>
      <c r="H6795"/>
      <c r="I6795"/>
      <c r="J6795"/>
      <c r="K6795"/>
      <c r="L6795"/>
    </row>
    <row r="6796" spans="2:12" x14ac:dyDescent="0.35">
      <c r="B6796"/>
      <c r="D6796"/>
      <c r="G6796"/>
      <c r="H6796"/>
      <c r="I6796"/>
      <c r="J6796"/>
      <c r="K6796"/>
      <c r="L6796"/>
    </row>
    <row r="6797" spans="2:12" x14ac:dyDescent="0.35">
      <c r="B6797"/>
      <c r="D6797"/>
      <c r="G6797"/>
      <c r="H6797"/>
      <c r="I6797"/>
      <c r="J6797"/>
      <c r="K6797"/>
      <c r="L6797"/>
    </row>
    <row r="6798" spans="2:12" x14ac:dyDescent="0.35">
      <c r="B6798"/>
      <c r="D6798"/>
      <c r="G6798"/>
      <c r="H6798"/>
      <c r="I6798"/>
      <c r="J6798"/>
      <c r="K6798"/>
      <c r="L6798"/>
    </row>
    <row r="6799" spans="2:12" x14ac:dyDescent="0.35">
      <c r="B6799"/>
      <c r="D6799"/>
      <c r="G6799"/>
      <c r="H6799"/>
      <c r="I6799"/>
      <c r="J6799"/>
      <c r="K6799"/>
      <c r="L6799"/>
    </row>
    <row r="6800" spans="2:12" x14ac:dyDescent="0.35">
      <c r="B6800"/>
      <c r="D6800"/>
      <c r="G6800"/>
      <c r="H6800"/>
      <c r="I6800"/>
      <c r="J6800"/>
      <c r="K6800"/>
      <c r="L6800"/>
    </row>
    <row r="6801" spans="2:12" x14ac:dyDescent="0.35">
      <c r="B6801"/>
      <c r="D6801"/>
      <c r="G6801"/>
      <c r="H6801"/>
      <c r="I6801"/>
      <c r="J6801"/>
      <c r="K6801"/>
      <c r="L6801"/>
    </row>
    <row r="6802" spans="2:12" x14ac:dyDescent="0.35">
      <c r="B6802"/>
      <c r="D6802"/>
      <c r="G6802"/>
      <c r="H6802"/>
      <c r="I6802"/>
      <c r="J6802"/>
      <c r="K6802"/>
      <c r="L6802"/>
    </row>
    <row r="6803" spans="2:12" x14ac:dyDescent="0.35">
      <c r="B6803"/>
      <c r="D6803"/>
      <c r="G6803"/>
      <c r="H6803"/>
      <c r="I6803"/>
      <c r="J6803"/>
      <c r="K6803"/>
      <c r="L6803"/>
    </row>
    <row r="6804" spans="2:12" x14ac:dyDescent="0.35">
      <c r="B6804"/>
      <c r="D6804"/>
      <c r="G6804"/>
      <c r="H6804"/>
      <c r="I6804"/>
      <c r="J6804"/>
      <c r="K6804"/>
      <c r="L6804"/>
    </row>
    <row r="6805" spans="2:12" x14ac:dyDescent="0.35">
      <c r="B6805"/>
      <c r="D6805"/>
      <c r="G6805"/>
      <c r="H6805"/>
      <c r="I6805"/>
      <c r="J6805"/>
      <c r="K6805"/>
      <c r="L6805"/>
    </row>
    <row r="6806" spans="2:12" x14ac:dyDescent="0.35">
      <c r="B6806"/>
      <c r="D6806"/>
      <c r="G6806"/>
      <c r="H6806"/>
      <c r="I6806"/>
      <c r="J6806"/>
      <c r="K6806"/>
      <c r="L6806"/>
    </row>
    <row r="6807" spans="2:12" x14ac:dyDescent="0.35">
      <c r="B6807"/>
      <c r="D6807"/>
      <c r="G6807"/>
      <c r="H6807"/>
      <c r="I6807"/>
      <c r="J6807"/>
      <c r="K6807"/>
      <c r="L6807"/>
    </row>
    <row r="6808" spans="2:12" x14ac:dyDescent="0.35">
      <c r="B6808"/>
      <c r="D6808"/>
      <c r="G6808"/>
      <c r="H6808"/>
      <c r="I6808"/>
      <c r="J6808"/>
      <c r="K6808"/>
      <c r="L6808"/>
    </row>
    <row r="6809" spans="2:12" x14ac:dyDescent="0.35">
      <c r="B6809"/>
      <c r="D6809"/>
      <c r="G6809"/>
      <c r="H6809"/>
      <c r="I6809"/>
      <c r="J6809"/>
      <c r="K6809"/>
      <c r="L6809"/>
    </row>
    <row r="6810" spans="2:12" x14ac:dyDescent="0.35">
      <c r="B6810"/>
      <c r="D6810"/>
      <c r="G6810"/>
      <c r="H6810"/>
      <c r="I6810"/>
      <c r="J6810"/>
      <c r="K6810"/>
      <c r="L6810"/>
    </row>
    <row r="6811" spans="2:12" x14ac:dyDescent="0.35">
      <c r="B6811"/>
      <c r="D6811"/>
      <c r="G6811"/>
      <c r="H6811"/>
      <c r="I6811"/>
      <c r="J6811"/>
      <c r="K6811"/>
      <c r="L6811"/>
    </row>
    <row r="6812" spans="2:12" x14ac:dyDescent="0.35">
      <c r="B6812"/>
      <c r="D6812"/>
      <c r="G6812"/>
      <c r="H6812"/>
      <c r="I6812"/>
      <c r="J6812"/>
      <c r="K6812"/>
      <c r="L6812"/>
    </row>
    <row r="6813" spans="2:12" x14ac:dyDescent="0.35">
      <c r="B6813"/>
      <c r="D6813"/>
      <c r="G6813"/>
      <c r="H6813"/>
      <c r="I6813"/>
      <c r="J6813"/>
      <c r="K6813"/>
      <c r="L6813"/>
    </row>
    <row r="6814" spans="2:12" x14ac:dyDescent="0.35">
      <c r="B6814"/>
      <c r="D6814"/>
      <c r="G6814"/>
      <c r="H6814"/>
      <c r="I6814"/>
      <c r="J6814"/>
      <c r="K6814"/>
      <c r="L6814"/>
    </row>
    <row r="6815" spans="2:12" x14ac:dyDescent="0.35">
      <c r="B6815"/>
      <c r="D6815"/>
      <c r="G6815"/>
      <c r="H6815"/>
      <c r="I6815"/>
      <c r="J6815"/>
      <c r="K6815"/>
      <c r="L6815"/>
    </row>
    <row r="6816" spans="2:12" x14ac:dyDescent="0.35">
      <c r="B6816"/>
      <c r="D6816"/>
      <c r="G6816"/>
      <c r="H6816"/>
      <c r="I6816"/>
      <c r="J6816"/>
      <c r="K6816"/>
      <c r="L6816"/>
    </row>
    <row r="6817" spans="2:12" x14ac:dyDescent="0.35">
      <c r="B6817"/>
      <c r="D6817"/>
      <c r="G6817"/>
      <c r="H6817"/>
      <c r="I6817"/>
      <c r="J6817"/>
      <c r="K6817"/>
      <c r="L6817"/>
    </row>
    <row r="6818" spans="2:12" x14ac:dyDescent="0.35">
      <c r="B6818"/>
      <c r="D6818"/>
      <c r="G6818"/>
      <c r="H6818"/>
      <c r="I6818"/>
      <c r="J6818"/>
      <c r="K6818"/>
      <c r="L6818"/>
    </row>
    <row r="6819" spans="2:12" x14ac:dyDescent="0.35">
      <c r="B6819"/>
      <c r="D6819"/>
      <c r="G6819"/>
      <c r="H6819"/>
      <c r="I6819"/>
      <c r="J6819"/>
      <c r="K6819"/>
      <c r="L6819"/>
    </row>
    <row r="6820" spans="2:12" x14ac:dyDescent="0.35">
      <c r="B6820"/>
      <c r="D6820"/>
      <c r="G6820"/>
      <c r="H6820"/>
      <c r="I6820"/>
      <c r="J6820"/>
      <c r="K6820"/>
      <c r="L6820"/>
    </row>
    <row r="6821" spans="2:12" x14ac:dyDescent="0.35">
      <c r="B6821"/>
      <c r="D6821"/>
      <c r="G6821"/>
      <c r="H6821"/>
      <c r="I6821"/>
      <c r="J6821"/>
      <c r="K6821"/>
      <c r="L6821"/>
    </row>
    <row r="6822" spans="2:12" x14ac:dyDescent="0.35">
      <c r="B6822"/>
      <c r="D6822"/>
      <c r="G6822"/>
      <c r="H6822"/>
      <c r="I6822"/>
      <c r="J6822"/>
      <c r="K6822"/>
      <c r="L6822"/>
    </row>
    <row r="6823" spans="2:12" x14ac:dyDescent="0.35">
      <c r="B6823"/>
      <c r="D6823"/>
      <c r="G6823"/>
      <c r="H6823"/>
      <c r="I6823"/>
      <c r="J6823"/>
      <c r="K6823"/>
      <c r="L6823"/>
    </row>
    <row r="6824" spans="2:12" x14ac:dyDescent="0.35">
      <c r="B6824"/>
      <c r="D6824"/>
      <c r="G6824"/>
      <c r="H6824"/>
      <c r="I6824"/>
      <c r="J6824"/>
      <c r="K6824"/>
      <c r="L6824"/>
    </row>
    <row r="6825" spans="2:12" x14ac:dyDescent="0.35">
      <c r="B6825"/>
      <c r="D6825"/>
      <c r="G6825"/>
      <c r="H6825"/>
      <c r="I6825"/>
      <c r="J6825"/>
      <c r="K6825"/>
      <c r="L6825"/>
    </row>
    <row r="6826" spans="2:12" x14ac:dyDescent="0.35">
      <c r="B6826"/>
      <c r="D6826"/>
      <c r="G6826"/>
      <c r="H6826"/>
      <c r="I6826"/>
      <c r="J6826"/>
      <c r="K6826"/>
      <c r="L6826"/>
    </row>
    <row r="6827" spans="2:12" x14ac:dyDescent="0.35">
      <c r="B6827"/>
      <c r="D6827"/>
      <c r="G6827"/>
      <c r="H6827"/>
      <c r="I6827"/>
      <c r="J6827"/>
      <c r="K6827"/>
      <c r="L6827"/>
    </row>
    <row r="6828" spans="2:12" x14ac:dyDescent="0.35">
      <c r="B6828"/>
      <c r="D6828"/>
      <c r="G6828"/>
      <c r="H6828"/>
      <c r="I6828"/>
      <c r="J6828"/>
      <c r="K6828"/>
      <c r="L6828"/>
    </row>
    <row r="6829" spans="2:12" x14ac:dyDescent="0.35">
      <c r="B6829"/>
      <c r="D6829"/>
      <c r="G6829"/>
      <c r="H6829"/>
      <c r="I6829"/>
      <c r="J6829"/>
      <c r="K6829"/>
      <c r="L6829"/>
    </row>
    <row r="6830" spans="2:12" x14ac:dyDescent="0.35">
      <c r="B6830"/>
      <c r="D6830"/>
      <c r="G6830"/>
      <c r="H6830"/>
      <c r="I6830"/>
      <c r="J6830"/>
      <c r="K6830"/>
      <c r="L6830"/>
    </row>
    <row r="6831" spans="2:12" x14ac:dyDescent="0.35">
      <c r="B6831"/>
      <c r="D6831"/>
      <c r="G6831"/>
      <c r="H6831"/>
      <c r="I6831"/>
      <c r="J6831"/>
      <c r="K6831"/>
      <c r="L6831"/>
    </row>
    <row r="6832" spans="2:12" x14ac:dyDescent="0.35">
      <c r="B6832"/>
      <c r="D6832"/>
      <c r="G6832"/>
      <c r="H6832"/>
      <c r="I6832"/>
      <c r="J6832"/>
      <c r="K6832"/>
      <c r="L6832"/>
    </row>
    <row r="6833" spans="2:12" x14ac:dyDescent="0.35">
      <c r="B6833"/>
      <c r="D6833"/>
      <c r="G6833"/>
      <c r="H6833"/>
      <c r="I6833"/>
      <c r="J6833"/>
      <c r="K6833"/>
      <c r="L6833"/>
    </row>
    <row r="6834" spans="2:12" x14ac:dyDescent="0.35">
      <c r="B6834"/>
      <c r="D6834"/>
      <c r="G6834"/>
      <c r="H6834"/>
      <c r="I6834"/>
      <c r="J6834"/>
      <c r="K6834"/>
      <c r="L6834"/>
    </row>
    <row r="6835" spans="2:12" x14ac:dyDescent="0.35">
      <c r="B6835"/>
      <c r="D6835"/>
      <c r="G6835"/>
      <c r="H6835"/>
      <c r="I6835"/>
      <c r="J6835"/>
      <c r="K6835"/>
      <c r="L6835"/>
    </row>
    <row r="6836" spans="2:12" x14ac:dyDescent="0.35">
      <c r="B6836"/>
      <c r="D6836"/>
      <c r="G6836"/>
      <c r="H6836"/>
      <c r="I6836"/>
      <c r="J6836"/>
      <c r="K6836"/>
      <c r="L6836"/>
    </row>
    <row r="6837" spans="2:12" x14ac:dyDescent="0.35">
      <c r="B6837"/>
      <c r="D6837"/>
      <c r="G6837"/>
      <c r="H6837"/>
      <c r="I6837"/>
      <c r="J6837"/>
      <c r="K6837"/>
      <c r="L6837"/>
    </row>
    <row r="6838" spans="2:12" x14ac:dyDescent="0.35">
      <c r="B6838"/>
      <c r="D6838"/>
      <c r="G6838"/>
      <c r="H6838"/>
      <c r="I6838"/>
      <c r="J6838"/>
      <c r="K6838"/>
      <c r="L6838"/>
    </row>
    <row r="6839" spans="2:12" x14ac:dyDescent="0.35">
      <c r="B6839"/>
      <c r="D6839"/>
      <c r="G6839"/>
      <c r="H6839"/>
      <c r="I6839"/>
      <c r="J6839"/>
      <c r="K6839"/>
      <c r="L6839"/>
    </row>
    <row r="6840" spans="2:12" x14ac:dyDescent="0.35">
      <c r="B6840"/>
      <c r="D6840"/>
      <c r="G6840"/>
      <c r="H6840"/>
      <c r="I6840"/>
      <c r="J6840"/>
      <c r="K6840"/>
      <c r="L6840"/>
    </row>
    <row r="6841" spans="2:12" x14ac:dyDescent="0.35">
      <c r="B6841"/>
      <c r="D6841"/>
      <c r="G6841"/>
      <c r="H6841"/>
      <c r="I6841"/>
      <c r="J6841"/>
      <c r="K6841"/>
      <c r="L6841"/>
    </row>
    <row r="6842" spans="2:12" x14ac:dyDescent="0.35">
      <c r="B6842"/>
      <c r="D6842"/>
      <c r="G6842"/>
      <c r="H6842"/>
      <c r="I6842"/>
      <c r="J6842"/>
      <c r="K6842"/>
      <c r="L6842"/>
    </row>
    <row r="6843" spans="2:12" x14ac:dyDescent="0.35">
      <c r="B6843"/>
      <c r="D6843"/>
      <c r="G6843"/>
      <c r="H6843"/>
      <c r="I6843"/>
      <c r="J6843"/>
      <c r="K6843"/>
      <c r="L6843"/>
    </row>
    <row r="6844" spans="2:12" x14ac:dyDescent="0.35">
      <c r="B6844"/>
      <c r="D6844"/>
      <c r="G6844"/>
      <c r="H6844"/>
      <c r="I6844"/>
      <c r="J6844"/>
      <c r="K6844"/>
      <c r="L6844"/>
    </row>
    <row r="6845" spans="2:12" x14ac:dyDescent="0.35">
      <c r="B6845"/>
      <c r="D6845"/>
      <c r="G6845"/>
      <c r="H6845"/>
      <c r="I6845"/>
      <c r="J6845"/>
      <c r="K6845"/>
      <c r="L6845"/>
    </row>
    <row r="6846" spans="2:12" x14ac:dyDescent="0.35">
      <c r="B6846"/>
      <c r="D6846"/>
      <c r="G6846"/>
      <c r="H6846"/>
      <c r="I6846"/>
      <c r="J6846"/>
      <c r="K6846"/>
      <c r="L6846"/>
    </row>
    <row r="6847" spans="2:12" x14ac:dyDescent="0.35">
      <c r="B6847"/>
      <c r="D6847"/>
      <c r="G6847"/>
      <c r="H6847"/>
      <c r="I6847"/>
      <c r="J6847"/>
      <c r="K6847"/>
      <c r="L6847"/>
    </row>
    <row r="6848" spans="2:12" x14ac:dyDescent="0.35">
      <c r="B6848"/>
      <c r="D6848"/>
      <c r="G6848"/>
      <c r="H6848"/>
      <c r="I6848"/>
      <c r="J6848"/>
      <c r="K6848"/>
      <c r="L6848"/>
    </row>
    <row r="6849" spans="2:12" x14ac:dyDescent="0.35">
      <c r="B6849"/>
      <c r="D6849"/>
      <c r="G6849"/>
      <c r="H6849"/>
      <c r="I6849"/>
      <c r="J6849"/>
      <c r="K6849"/>
      <c r="L6849"/>
    </row>
    <row r="6850" spans="2:12" x14ac:dyDescent="0.35">
      <c r="B6850"/>
      <c r="D6850"/>
      <c r="G6850"/>
      <c r="H6850"/>
      <c r="I6850"/>
      <c r="J6850"/>
      <c r="K6850"/>
      <c r="L6850"/>
    </row>
    <row r="6851" spans="2:12" x14ac:dyDescent="0.35">
      <c r="B6851"/>
      <c r="D6851"/>
      <c r="G6851"/>
      <c r="H6851"/>
      <c r="I6851"/>
      <c r="J6851"/>
      <c r="K6851"/>
      <c r="L6851"/>
    </row>
    <row r="6852" spans="2:12" x14ac:dyDescent="0.35">
      <c r="B6852"/>
      <c r="D6852"/>
      <c r="G6852"/>
      <c r="H6852"/>
      <c r="I6852"/>
      <c r="J6852"/>
      <c r="K6852"/>
      <c r="L6852"/>
    </row>
    <row r="6853" spans="2:12" x14ac:dyDescent="0.35">
      <c r="B6853"/>
      <c r="D6853"/>
      <c r="G6853"/>
      <c r="H6853"/>
      <c r="I6853"/>
      <c r="J6853"/>
      <c r="K6853"/>
      <c r="L6853"/>
    </row>
    <row r="6854" spans="2:12" x14ac:dyDescent="0.35">
      <c r="B6854"/>
      <c r="D6854"/>
      <c r="G6854"/>
      <c r="H6854"/>
      <c r="I6854"/>
      <c r="J6854"/>
      <c r="K6854"/>
      <c r="L6854"/>
    </row>
    <row r="6855" spans="2:12" x14ac:dyDescent="0.35">
      <c r="B6855"/>
      <c r="D6855"/>
      <c r="G6855"/>
      <c r="H6855"/>
      <c r="I6855"/>
      <c r="J6855"/>
      <c r="K6855"/>
      <c r="L6855"/>
    </row>
    <row r="6856" spans="2:12" x14ac:dyDescent="0.35">
      <c r="B6856"/>
      <c r="D6856"/>
      <c r="G6856"/>
      <c r="H6856"/>
      <c r="I6856"/>
      <c r="J6856"/>
      <c r="K6856"/>
      <c r="L6856"/>
    </row>
    <row r="6857" spans="2:12" x14ac:dyDescent="0.35">
      <c r="B6857"/>
      <c r="D6857"/>
      <c r="G6857"/>
      <c r="H6857"/>
      <c r="I6857"/>
      <c r="J6857"/>
      <c r="K6857"/>
      <c r="L6857"/>
    </row>
    <row r="6858" spans="2:12" x14ac:dyDescent="0.35">
      <c r="B6858"/>
      <c r="D6858"/>
      <c r="G6858"/>
      <c r="H6858"/>
      <c r="I6858"/>
      <c r="J6858"/>
      <c r="K6858"/>
      <c r="L6858"/>
    </row>
    <row r="6859" spans="2:12" x14ac:dyDescent="0.35">
      <c r="B6859"/>
      <c r="D6859"/>
      <c r="G6859"/>
      <c r="H6859"/>
      <c r="I6859"/>
      <c r="J6859"/>
      <c r="K6859"/>
      <c r="L6859"/>
    </row>
    <row r="6860" spans="2:12" x14ac:dyDescent="0.35">
      <c r="B6860"/>
      <c r="D6860"/>
      <c r="G6860"/>
      <c r="H6860"/>
      <c r="I6860"/>
      <c r="J6860"/>
      <c r="K6860"/>
      <c r="L6860"/>
    </row>
    <row r="6861" spans="2:12" x14ac:dyDescent="0.35">
      <c r="B6861"/>
      <c r="D6861"/>
      <c r="G6861"/>
      <c r="H6861"/>
      <c r="I6861"/>
      <c r="J6861"/>
      <c r="K6861"/>
      <c r="L6861"/>
    </row>
    <row r="6862" spans="2:12" x14ac:dyDescent="0.35">
      <c r="B6862"/>
      <c r="D6862"/>
      <c r="G6862"/>
      <c r="H6862"/>
      <c r="I6862"/>
      <c r="J6862"/>
      <c r="K6862"/>
      <c r="L6862"/>
    </row>
    <row r="6863" spans="2:12" x14ac:dyDescent="0.35">
      <c r="B6863"/>
      <c r="D6863"/>
      <c r="G6863"/>
      <c r="H6863"/>
      <c r="I6863"/>
      <c r="J6863"/>
      <c r="K6863"/>
      <c r="L6863"/>
    </row>
    <row r="6864" spans="2:12" x14ac:dyDescent="0.35">
      <c r="B6864"/>
      <c r="D6864"/>
      <c r="G6864"/>
      <c r="H6864"/>
      <c r="I6864"/>
      <c r="J6864"/>
      <c r="K6864"/>
      <c r="L6864"/>
    </row>
    <row r="6865" spans="2:12" x14ac:dyDescent="0.35">
      <c r="B6865"/>
      <c r="D6865"/>
      <c r="G6865"/>
      <c r="H6865"/>
      <c r="I6865"/>
      <c r="J6865"/>
      <c r="K6865"/>
      <c r="L6865"/>
    </row>
    <row r="6866" spans="2:12" x14ac:dyDescent="0.35">
      <c r="B6866"/>
      <c r="D6866"/>
      <c r="G6866"/>
      <c r="H6866"/>
      <c r="I6866"/>
      <c r="J6866"/>
      <c r="K6866"/>
      <c r="L6866"/>
    </row>
    <row r="6867" spans="2:12" x14ac:dyDescent="0.35">
      <c r="B6867"/>
      <c r="D6867"/>
      <c r="G6867"/>
      <c r="H6867"/>
      <c r="I6867"/>
      <c r="J6867"/>
      <c r="K6867"/>
      <c r="L6867"/>
    </row>
    <row r="6868" spans="2:12" x14ac:dyDescent="0.35">
      <c r="B6868"/>
      <c r="D6868"/>
      <c r="G6868"/>
      <c r="H6868"/>
      <c r="I6868"/>
      <c r="J6868"/>
      <c r="K6868"/>
      <c r="L6868"/>
    </row>
    <row r="6869" spans="2:12" x14ac:dyDescent="0.35">
      <c r="B6869"/>
      <c r="D6869"/>
      <c r="G6869"/>
      <c r="H6869"/>
      <c r="I6869"/>
      <c r="J6869"/>
      <c r="K6869"/>
      <c r="L6869"/>
    </row>
    <row r="6870" spans="2:12" x14ac:dyDescent="0.35">
      <c r="B6870"/>
      <c r="D6870"/>
      <c r="G6870"/>
      <c r="H6870"/>
      <c r="I6870"/>
      <c r="J6870"/>
      <c r="K6870"/>
      <c r="L6870"/>
    </row>
    <row r="6871" spans="2:12" x14ac:dyDescent="0.35">
      <c r="B6871"/>
      <c r="D6871"/>
      <c r="G6871"/>
      <c r="H6871"/>
      <c r="I6871"/>
      <c r="J6871"/>
      <c r="K6871"/>
      <c r="L6871"/>
    </row>
    <row r="6872" spans="2:12" x14ac:dyDescent="0.35">
      <c r="B6872"/>
      <c r="D6872"/>
      <c r="G6872"/>
      <c r="H6872"/>
      <c r="I6872"/>
      <c r="J6872"/>
      <c r="K6872"/>
      <c r="L6872"/>
    </row>
    <row r="6873" spans="2:12" x14ac:dyDescent="0.35">
      <c r="B6873"/>
      <c r="D6873"/>
      <c r="G6873"/>
      <c r="H6873"/>
      <c r="I6873"/>
      <c r="J6873"/>
      <c r="K6873"/>
      <c r="L6873"/>
    </row>
    <row r="6874" spans="2:12" x14ac:dyDescent="0.35">
      <c r="B6874"/>
      <c r="D6874"/>
      <c r="G6874"/>
      <c r="H6874"/>
      <c r="I6874"/>
      <c r="J6874"/>
      <c r="K6874"/>
      <c r="L6874"/>
    </row>
    <row r="6875" spans="2:12" x14ac:dyDescent="0.35">
      <c r="B6875"/>
      <c r="D6875"/>
      <c r="G6875"/>
      <c r="H6875"/>
      <c r="I6875"/>
      <c r="J6875"/>
      <c r="K6875"/>
      <c r="L6875"/>
    </row>
    <row r="6876" spans="2:12" x14ac:dyDescent="0.35">
      <c r="B6876"/>
      <c r="D6876"/>
      <c r="G6876"/>
      <c r="H6876"/>
      <c r="I6876"/>
      <c r="J6876"/>
      <c r="K6876"/>
      <c r="L6876"/>
    </row>
    <row r="6877" spans="2:12" x14ac:dyDescent="0.35">
      <c r="B6877"/>
      <c r="D6877"/>
      <c r="G6877"/>
      <c r="H6877"/>
      <c r="I6877"/>
      <c r="J6877"/>
      <c r="K6877"/>
      <c r="L6877"/>
    </row>
    <row r="6878" spans="2:12" x14ac:dyDescent="0.35">
      <c r="B6878"/>
      <c r="D6878"/>
      <c r="G6878"/>
      <c r="H6878"/>
      <c r="I6878"/>
      <c r="J6878"/>
      <c r="K6878"/>
      <c r="L6878"/>
    </row>
    <row r="6879" spans="2:12" x14ac:dyDescent="0.35">
      <c r="B6879"/>
      <c r="D6879"/>
      <c r="G6879"/>
      <c r="H6879"/>
      <c r="I6879"/>
      <c r="J6879"/>
      <c r="K6879"/>
      <c r="L6879"/>
    </row>
    <row r="6880" spans="2:12" x14ac:dyDescent="0.35">
      <c r="B6880"/>
      <c r="D6880"/>
      <c r="G6880"/>
      <c r="H6880"/>
      <c r="I6880"/>
      <c r="J6880"/>
      <c r="K6880"/>
      <c r="L6880"/>
    </row>
    <row r="6881" spans="2:12" x14ac:dyDescent="0.35">
      <c r="B6881"/>
      <c r="D6881"/>
      <c r="G6881"/>
      <c r="H6881"/>
      <c r="I6881"/>
      <c r="J6881"/>
      <c r="K6881"/>
      <c r="L6881"/>
    </row>
    <row r="6882" spans="2:12" x14ac:dyDescent="0.35">
      <c r="B6882"/>
      <c r="D6882"/>
      <c r="G6882"/>
      <c r="H6882"/>
      <c r="I6882"/>
      <c r="J6882"/>
      <c r="K6882"/>
      <c r="L6882"/>
    </row>
    <row r="6883" spans="2:12" x14ac:dyDescent="0.35">
      <c r="B6883"/>
      <c r="D6883"/>
      <c r="G6883"/>
      <c r="H6883"/>
      <c r="I6883"/>
      <c r="J6883"/>
      <c r="K6883"/>
      <c r="L6883"/>
    </row>
    <row r="6884" spans="2:12" x14ac:dyDescent="0.35">
      <c r="B6884"/>
      <c r="D6884"/>
      <c r="G6884"/>
      <c r="H6884"/>
      <c r="I6884"/>
      <c r="J6884"/>
      <c r="K6884"/>
      <c r="L6884"/>
    </row>
    <row r="6885" spans="2:12" x14ac:dyDescent="0.35">
      <c r="B6885"/>
      <c r="D6885"/>
      <c r="G6885"/>
      <c r="H6885"/>
      <c r="I6885"/>
      <c r="J6885"/>
      <c r="K6885"/>
      <c r="L6885"/>
    </row>
    <row r="6886" spans="2:12" x14ac:dyDescent="0.35">
      <c r="B6886"/>
      <c r="D6886"/>
      <c r="G6886"/>
      <c r="H6886"/>
      <c r="I6886"/>
      <c r="J6886"/>
      <c r="K6886"/>
      <c r="L6886"/>
    </row>
    <row r="6887" spans="2:12" x14ac:dyDescent="0.35">
      <c r="B6887"/>
      <c r="D6887"/>
      <c r="G6887"/>
      <c r="H6887"/>
      <c r="I6887"/>
      <c r="J6887"/>
      <c r="K6887"/>
      <c r="L6887"/>
    </row>
    <row r="6888" spans="2:12" x14ac:dyDescent="0.35">
      <c r="B6888"/>
      <c r="D6888"/>
      <c r="G6888"/>
      <c r="H6888"/>
      <c r="I6888"/>
      <c r="J6888"/>
      <c r="K6888"/>
      <c r="L6888"/>
    </row>
    <row r="6889" spans="2:12" x14ac:dyDescent="0.35">
      <c r="B6889"/>
      <c r="D6889"/>
      <c r="G6889"/>
      <c r="H6889"/>
      <c r="I6889"/>
      <c r="J6889"/>
      <c r="K6889"/>
      <c r="L6889"/>
    </row>
    <row r="6890" spans="2:12" x14ac:dyDescent="0.35">
      <c r="B6890"/>
      <c r="D6890"/>
      <c r="G6890"/>
      <c r="H6890"/>
      <c r="I6890"/>
      <c r="J6890"/>
      <c r="K6890"/>
      <c r="L6890"/>
    </row>
    <row r="6891" spans="2:12" x14ac:dyDescent="0.35">
      <c r="B6891"/>
      <c r="D6891"/>
      <c r="G6891"/>
      <c r="H6891"/>
      <c r="I6891"/>
      <c r="J6891"/>
      <c r="K6891"/>
      <c r="L6891"/>
    </row>
    <row r="6892" spans="2:12" x14ac:dyDescent="0.35">
      <c r="B6892"/>
      <c r="D6892"/>
      <c r="G6892"/>
      <c r="H6892"/>
      <c r="I6892"/>
      <c r="J6892"/>
      <c r="K6892"/>
      <c r="L6892"/>
    </row>
    <row r="6893" spans="2:12" x14ac:dyDescent="0.35">
      <c r="B6893"/>
      <c r="D6893"/>
      <c r="G6893"/>
      <c r="H6893"/>
      <c r="I6893"/>
      <c r="J6893"/>
      <c r="K6893"/>
      <c r="L6893"/>
    </row>
    <row r="6894" spans="2:12" x14ac:dyDescent="0.35">
      <c r="B6894"/>
      <c r="D6894"/>
      <c r="G6894"/>
      <c r="H6894"/>
      <c r="I6894"/>
      <c r="J6894"/>
      <c r="K6894"/>
      <c r="L6894"/>
    </row>
    <row r="6895" spans="2:12" x14ac:dyDescent="0.35">
      <c r="B6895"/>
      <c r="D6895"/>
      <c r="G6895"/>
      <c r="H6895"/>
      <c r="I6895"/>
      <c r="J6895"/>
      <c r="K6895"/>
      <c r="L6895"/>
    </row>
    <row r="6896" spans="2:12" x14ac:dyDescent="0.35">
      <c r="B6896"/>
      <c r="D6896"/>
      <c r="G6896"/>
      <c r="H6896"/>
      <c r="I6896"/>
      <c r="J6896"/>
      <c r="K6896"/>
      <c r="L6896"/>
    </row>
    <row r="6897" spans="2:12" x14ac:dyDescent="0.35">
      <c r="B6897"/>
      <c r="D6897"/>
      <c r="G6897"/>
      <c r="H6897"/>
      <c r="I6897"/>
      <c r="J6897"/>
      <c r="K6897"/>
      <c r="L6897"/>
    </row>
    <row r="6898" spans="2:12" x14ac:dyDescent="0.35">
      <c r="B6898"/>
      <c r="D6898"/>
      <c r="G6898"/>
      <c r="H6898"/>
      <c r="I6898"/>
      <c r="J6898"/>
      <c r="K6898"/>
      <c r="L6898"/>
    </row>
    <row r="6899" spans="2:12" x14ac:dyDescent="0.35">
      <c r="B6899"/>
      <c r="D6899"/>
      <c r="G6899"/>
      <c r="H6899"/>
      <c r="I6899"/>
      <c r="J6899"/>
      <c r="K6899"/>
      <c r="L6899"/>
    </row>
    <row r="6900" spans="2:12" x14ac:dyDescent="0.35">
      <c r="B6900"/>
      <c r="D6900"/>
      <c r="G6900"/>
      <c r="H6900"/>
      <c r="I6900"/>
      <c r="J6900"/>
      <c r="K6900"/>
      <c r="L6900"/>
    </row>
    <row r="6901" spans="2:12" x14ac:dyDescent="0.35">
      <c r="B6901"/>
      <c r="D6901"/>
      <c r="G6901"/>
      <c r="H6901"/>
      <c r="I6901"/>
      <c r="J6901"/>
      <c r="K6901"/>
      <c r="L6901"/>
    </row>
    <row r="6902" spans="2:12" x14ac:dyDescent="0.35">
      <c r="B6902"/>
      <c r="D6902"/>
      <c r="G6902"/>
      <c r="H6902"/>
      <c r="I6902"/>
      <c r="J6902"/>
      <c r="K6902"/>
      <c r="L6902"/>
    </row>
    <row r="6903" spans="2:12" x14ac:dyDescent="0.35">
      <c r="B6903"/>
      <c r="D6903"/>
      <c r="G6903"/>
      <c r="H6903"/>
      <c r="I6903"/>
      <c r="J6903"/>
      <c r="K6903"/>
      <c r="L6903"/>
    </row>
    <row r="6904" spans="2:12" x14ac:dyDescent="0.35">
      <c r="B6904"/>
      <c r="D6904"/>
      <c r="G6904"/>
      <c r="H6904"/>
      <c r="I6904"/>
      <c r="J6904"/>
      <c r="K6904"/>
      <c r="L6904"/>
    </row>
    <row r="6905" spans="2:12" x14ac:dyDescent="0.35">
      <c r="B6905"/>
      <c r="D6905"/>
      <c r="G6905"/>
      <c r="H6905"/>
      <c r="I6905"/>
      <c r="J6905"/>
      <c r="K6905"/>
      <c r="L6905"/>
    </row>
    <row r="6906" spans="2:12" x14ac:dyDescent="0.35">
      <c r="B6906"/>
      <c r="D6906"/>
      <c r="G6906"/>
      <c r="H6906"/>
      <c r="I6906"/>
      <c r="J6906"/>
      <c r="K6906"/>
      <c r="L6906"/>
    </row>
    <row r="6907" spans="2:12" x14ac:dyDescent="0.35">
      <c r="B6907"/>
      <c r="D6907"/>
      <c r="G6907"/>
      <c r="H6907"/>
      <c r="I6907"/>
      <c r="J6907"/>
      <c r="K6907"/>
      <c r="L6907"/>
    </row>
    <row r="6908" spans="2:12" x14ac:dyDescent="0.35">
      <c r="B6908"/>
      <c r="D6908"/>
      <c r="G6908"/>
      <c r="H6908"/>
      <c r="I6908"/>
      <c r="J6908"/>
      <c r="K6908"/>
      <c r="L6908"/>
    </row>
    <row r="6909" spans="2:12" x14ac:dyDescent="0.35">
      <c r="B6909"/>
      <c r="D6909"/>
      <c r="G6909"/>
      <c r="H6909"/>
      <c r="I6909"/>
      <c r="J6909"/>
      <c r="K6909"/>
      <c r="L6909"/>
    </row>
    <row r="6910" spans="2:12" x14ac:dyDescent="0.35">
      <c r="B6910"/>
      <c r="D6910"/>
      <c r="G6910"/>
      <c r="H6910"/>
      <c r="I6910"/>
      <c r="J6910"/>
      <c r="K6910"/>
      <c r="L6910"/>
    </row>
    <row r="6911" spans="2:12" x14ac:dyDescent="0.35">
      <c r="B6911"/>
      <c r="D6911"/>
      <c r="G6911"/>
      <c r="H6911"/>
      <c r="I6911"/>
      <c r="J6911"/>
      <c r="K6911"/>
      <c r="L6911"/>
    </row>
    <row r="6912" spans="2:12" x14ac:dyDescent="0.35">
      <c r="B6912"/>
      <c r="D6912"/>
      <c r="G6912"/>
      <c r="H6912"/>
      <c r="I6912"/>
      <c r="J6912"/>
      <c r="K6912"/>
      <c r="L6912"/>
    </row>
    <row r="6913" spans="2:12" x14ac:dyDescent="0.35">
      <c r="B6913"/>
      <c r="D6913"/>
      <c r="G6913"/>
      <c r="H6913"/>
      <c r="I6913"/>
      <c r="J6913"/>
      <c r="K6913"/>
      <c r="L6913"/>
    </row>
    <row r="6914" spans="2:12" x14ac:dyDescent="0.35">
      <c r="B6914"/>
      <c r="D6914"/>
      <c r="G6914"/>
      <c r="H6914"/>
      <c r="I6914"/>
      <c r="J6914"/>
      <c r="K6914"/>
      <c r="L6914"/>
    </row>
    <row r="6915" spans="2:12" x14ac:dyDescent="0.35">
      <c r="B6915"/>
      <c r="D6915"/>
      <c r="G6915"/>
      <c r="H6915"/>
      <c r="I6915"/>
      <c r="J6915"/>
      <c r="K6915"/>
      <c r="L6915"/>
    </row>
    <row r="6916" spans="2:12" x14ac:dyDescent="0.35">
      <c r="B6916"/>
      <c r="D6916"/>
      <c r="G6916"/>
      <c r="H6916"/>
      <c r="I6916"/>
      <c r="J6916"/>
      <c r="K6916"/>
      <c r="L6916"/>
    </row>
    <row r="6917" spans="2:12" x14ac:dyDescent="0.35">
      <c r="B6917"/>
      <c r="D6917"/>
      <c r="G6917"/>
      <c r="H6917"/>
      <c r="I6917"/>
      <c r="J6917"/>
      <c r="K6917"/>
      <c r="L6917"/>
    </row>
    <row r="6918" spans="2:12" x14ac:dyDescent="0.35">
      <c r="B6918"/>
      <c r="D6918"/>
      <c r="G6918"/>
      <c r="H6918"/>
      <c r="I6918"/>
      <c r="J6918"/>
      <c r="K6918"/>
      <c r="L6918"/>
    </row>
    <row r="6919" spans="2:12" x14ac:dyDescent="0.35">
      <c r="B6919"/>
      <c r="D6919"/>
      <c r="G6919"/>
      <c r="H6919"/>
      <c r="I6919"/>
      <c r="J6919"/>
      <c r="K6919"/>
      <c r="L6919"/>
    </row>
    <row r="6920" spans="2:12" x14ac:dyDescent="0.35">
      <c r="B6920"/>
      <c r="D6920"/>
      <c r="G6920"/>
      <c r="H6920"/>
      <c r="I6920"/>
      <c r="J6920"/>
      <c r="K6920"/>
      <c r="L6920"/>
    </row>
    <row r="6921" spans="2:12" x14ac:dyDescent="0.35">
      <c r="B6921"/>
      <c r="D6921"/>
      <c r="G6921"/>
      <c r="H6921"/>
      <c r="I6921"/>
      <c r="J6921"/>
      <c r="K6921"/>
      <c r="L6921"/>
    </row>
    <row r="6922" spans="2:12" x14ac:dyDescent="0.35">
      <c r="B6922"/>
      <c r="D6922"/>
      <c r="G6922"/>
      <c r="H6922"/>
      <c r="I6922"/>
      <c r="J6922"/>
      <c r="K6922"/>
      <c r="L6922"/>
    </row>
    <row r="6923" spans="2:12" x14ac:dyDescent="0.35">
      <c r="B6923"/>
      <c r="D6923"/>
      <c r="G6923"/>
      <c r="H6923"/>
      <c r="I6923"/>
      <c r="J6923"/>
      <c r="K6923"/>
      <c r="L6923"/>
    </row>
    <row r="6924" spans="2:12" x14ac:dyDescent="0.35">
      <c r="B6924"/>
      <c r="D6924"/>
      <c r="G6924"/>
      <c r="H6924"/>
      <c r="I6924"/>
      <c r="J6924"/>
      <c r="K6924"/>
      <c r="L6924"/>
    </row>
    <row r="6925" spans="2:12" x14ac:dyDescent="0.35">
      <c r="B6925"/>
      <c r="D6925"/>
      <c r="G6925"/>
      <c r="H6925"/>
      <c r="I6925"/>
      <c r="J6925"/>
      <c r="K6925"/>
      <c r="L6925"/>
    </row>
    <row r="6926" spans="2:12" x14ac:dyDescent="0.35">
      <c r="B6926"/>
      <c r="D6926"/>
      <c r="G6926"/>
      <c r="H6926"/>
      <c r="I6926"/>
      <c r="J6926"/>
      <c r="K6926"/>
      <c r="L6926"/>
    </row>
    <row r="6927" spans="2:12" x14ac:dyDescent="0.35">
      <c r="B6927"/>
      <c r="D6927"/>
      <c r="G6927"/>
      <c r="H6927"/>
      <c r="I6927"/>
      <c r="J6927"/>
      <c r="K6927"/>
      <c r="L6927"/>
    </row>
    <row r="6928" spans="2:12" x14ac:dyDescent="0.35">
      <c r="B6928"/>
      <c r="D6928"/>
      <c r="G6928"/>
      <c r="H6928"/>
      <c r="I6928"/>
      <c r="J6928"/>
      <c r="K6928"/>
      <c r="L6928"/>
    </row>
    <row r="6929" spans="2:12" x14ac:dyDescent="0.35">
      <c r="B6929"/>
      <c r="D6929"/>
      <c r="G6929"/>
      <c r="H6929"/>
      <c r="I6929"/>
      <c r="J6929"/>
      <c r="K6929"/>
      <c r="L6929"/>
    </row>
    <row r="6930" spans="2:12" x14ac:dyDescent="0.35">
      <c r="B6930"/>
      <c r="D6930"/>
      <c r="G6930"/>
      <c r="H6930"/>
      <c r="I6930"/>
      <c r="J6930"/>
      <c r="K6930"/>
      <c r="L6930"/>
    </row>
    <row r="6931" spans="2:12" x14ac:dyDescent="0.35">
      <c r="B6931"/>
      <c r="D6931"/>
      <c r="G6931"/>
      <c r="H6931"/>
      <c r="I6931"/>
      <c r="J6931"/>
      <c r="K6931"/>
      <c r="L6931"/>
    </row>
    <row r="6932" spans="2:12" x14ac:dyDescent="0.35">
      <c r="B6932"/>
      <c r="D6932"/>
      <c r="G6932"/>
      <c r="H6932"/>
      <c r="I6932"/>
      <c r="J6932"/>
      <c r="K6932"/>
      <c r="L6932"/>
    </row>
    <row r="6933" spans="2:12" x14ac:dyDescent="0.35">
      <c r="B6933"/>
      <c r="D6933"/>
      <c r="G6933"/>
      <c r="H6933"/>
      <c r="I6933"/>
      <c r="J6933"/>
      <c r="K6933"/>
      <c r="L6933"/>
    </row>
    <row r="6934" spans="2:12" x14ac:dyDescent="0.35">
      <c r="B6934"/>
      <c r="D6934"/>
      <c r="G6934"/>
      <c r="H6934"/>
      <c r="I6934"/>
      <c r="J6934"/>
      <c r="K6934"/>
      <c r="L6934"/>
    </row>
    <row r="6935" spans="2:12" x14ac:dyDescent="0.35">
      <c r="B6935"/>
      <c r="D6935"/>
      <c r="G6935"/>
      <c r="H6935"/>
      <c r="I6935"/>
      <c r="J6935"/>
      <c r="K6935"/>
      <c r="L6935"/>
    </row>
    <row r="6936" spans="2:12" x14ac:dyDescent="0.35">
      <c r="B6936"/>
      <c r="D6936"/>
      <c r="G6936"/>
      <c r="H6936"/>
      <c r="I6936"/>
      <c r="J6936"/>
      <c r="K6936"/>
      <c r="L6936"/>
    </row>
    <row r="6937" spans="2:12" x14ac:dyDescent="0.35">
      <c r="B6937"/>
      <c r="D6937"/>
      <c r="G6937"/>
      <c r="H6937"/>
      <c r="I6937"/>
      <c r="J6937"/>
      <c r="K6937"/>
      <c r="L6937"/>
    </row>
    <row r="6938" spans="2:12" x14ac:dyDescent="0.35">
      <c r="B6938"/>
      <c r="D6938"/>
      <c r="G6938"/>
      <c r="H6938"/>
      <c r="I6938"/>
      <c r="J6938"/>
      <c r="K6938"/>
      <c r="L6938"/>
    </row>
    <row r="6939" spans="2:12" x14ac:dyDescent="0.35">
      <c r="B6939"/>
      <c r="D6939"/>
      <c r="G6939"/>
      <c r="H6939"/>
      <c r="I6939"/>
      <c r="J6939"/>
      <c r="K6939"/>
      <c r="L6939"/>
    </row>
    <row r="6940" spans="2:12" x14ac:dyDescent="0.35">
      <c r="B6940"/>
      <c r="D6940"/>
      <c r="G6940"/>
      <c r="H6940"/>
      <c r="I6940"/>
      <c r="J6940"/>
      <c r="K6940"/>
      <c r="L6940"/>
    </row>
    <row r="6941" spans="2:12" x14ac:dyDescent="0.35">
      <c r="B6941"/>
      <c r="D6941"/>
      <c r="G6941"/>
      <c r="H6941"/>
      <c r="I6941"/>
      <c r="J6941"/>
      <c r="K6941"/>
      <c r="L6941"/>
    </row>
    <row r="6942" spans="2:12" x14ac:dyDescent="0.35">
      <c r="B6942"/>
      <c r="D6942"/>
      <c r="G6942"/>
      <c r="H6942"/>
      <c r="I6942"/>
      <c r="J6942"/>
      <c r="K6942"/>
      <c r="L6942"/>
    </row>
    <row r="6943" spans="2:12" x14ac:dyDescent="0.35">
      <c r="B6943"/>
      <c r="D6943"/>
      <c r="G6943"/>
      <c r="H6943"/>
      <c r="I6943"/>
      <c r="J6943"/>
      <c r="K6943"/>
      <c r="L6943"/>
    </row>
    <row r="6944" spans="2:12" x14ac:dyDescent="0.35">
      <c r="B6944"/>
      <c r="D6944"/>
      <c r="G6944"/>
      <c r="H6944"/>
      <c r="I6944"/>
      <c r="J6944"/>
      <c r="K6944"/>
      <c r="L6944"/>
    </row>
    <row r="6945" spans="2:12" x14ac:dyDescent="0.35">
      <c r="B6945"/>
      <c r="D6945"/>
      <c r="G6945"/>
      <c r="H6945"/>
      <c r="I6945"/>
      <c r="J6945"/>
      <c r="K6945"/>
      <c r="L6945"/>
    </row>
    <row r="6946" spans="2:12" x14ac:dyDescent="0.35">
      <c r="B6946"/>
      <c r="D6946"/>
      <c r="G6946"/>
      <c r="H6946"/>
      <c r="I6946"/>
      <c r="J6946"/>
      <c r="K6946"/>
      <c r="L6946"/>
    </row>
    <row r="6947" spans="2:12" x14ac:dyDescent="0.35">
      <c r="B6947"/>
      <c r="D6947"/>
      <c r="G6947"/>
      <c r="H6947"/>
      <c r="I6947"/>
      <c r="J6947"/>
      <c r="K6947"/>
      <c r="L6947"/>
    </row>
    <row r="6948" spans="2:12" x14ac:dyDescent="0.35">
      <c r="B6948"/>
      <c r="D6948"/>
      <c r="G6948"/>
      <c r="H6948"/>
      <c r="I6948"/>
      <c r="J6948"/>
      <c r="K6948"/>
      <c r="L6948"/>
    </row>
    <row r="6949" spans="2:12" x14ac:dyDescent="0.35">
      <c r="B6949"/>
      <c r="D6949"/>
      <c r="G6949"/>
      <c r="H6949"/>
      <c r="I6949"/>
      <c r="J6949"/>
      <c r="K6949"/>
      <c r="L6949"/>
    </row>
    <row r="6950" spans="2:12" x14ac:dyDescent="0.35">
      <c r="B6950"/>
      <c r="D6950"/>
      <c r="G6950"/>
      <c r="H6950"/>
      <c r="I6950"/>
      <c r="J6950"/>
      <c r="K6950"/>
      <c r="L6950"/>
    </row>
    <row r="6951" spans="2:12" x14ac:dyDescent="0.35">
      <c r="B6951"/>
      <c r="D6951"/>
      <c r="G6951"/>
      <c r="H6951"/>
      <c r="I6951"/>
      <c r="J6951"/>
      <c r="K6951"/>
      <c r="L6951"/>
    </row>
    <row r="6952" spans="2:12" x14ac:dyDescent="0.35">
      <c r="B6952"/>
      <c r="D6952"/>
      <c r="G6952"/>
      <c r="H6952"/>
      <c r="I6952"/>
      <c r="J6952"/>
      <c r="K6952"/>
      <c r="L6952"/>
    </row>
    <row r="6953" spans="2:12" x14ac:dyDescent="0.35">
      <c r="B6953"/>
      <c r="D6953"/>
      <c r="G6953"/>
      <c r="H6953"/>
      <c r="I6953"/>
      <c r="J6953"/>
      <c r="K6953"/>
      <c r="L6953"/>
    </row>
    <row r="6954" spans="2:12" x14ac:dyDescent="0.35">
      <c r="B6954"/>
      <c r="D6954"/>
      <c r="G6954"/>
      <c r="H6954"/>
      <c r="I6954"/>
      <c r="J6954"/>
      <c r="K6954"/>
      <c r="L6954"/>
    </row>
    <row r="6955" spans="2:12" x14ac:dyDescent="0.35">
      <c r="B6955"/>
      <c r="D6955"/>
      <c r="G6955"/>
      <c r="H6955"/>
      <c r="I6955"/>
      <c r="J6955"/>
      <c r="K6955"/>
      <c r="L6955"/>
    </row>
    <row r="6956" spans="2:12" x14ac:dyDescent="0.35">
      <c r="B6956"/>
      <c r="D6956"/>
      <c r="G6956"/>
      <c r="H6956"/>
      <c r="I6956"/>
      <c r="J6956"/>
      <c r="K6956"/>
      <c r="L6956"/>
    </row>
    <row r="6957" spans="2:12" x14ac:dyDescent="0.35">
      <c r="B6957"/>
      <c r="D6957"/>
      <c r="G6957"/>
      <c r="H6957"/>
      <c r="I6957"/>
      <c r="J6957"/>
      <c r="K6957"/>
      <c r="L6957"/>
    </row>
    <row r="6958" spans="2:12" x14ac:dyDescent="0.35">
      <c r="B6958"/>
      <c r="D6958"/>
      <c r="G6958"/>
      <c r="H6958"/>
      <c r="I6958"/>
      <c r="J6958"/>
      <c r="K6958"/>
      <c r="L6958"/>
    </row>
    <row r="6959" spans="2:12" x14ac:dyDescent="0.35">
      <c r="B6959"/>
      <c r="D6959"/>
      <c r="G6959"/>
      <c r="H6959"/>
      <c r="I6959"/>
      <c r="J6959"/>
      <c r="K6959"/>
      <c r="L6959"/>
    </row>
    <row r="6960" spans="2:12" x14ac:dyDescent="0.35">
      <c r="B6960"/>
      <c r="D6960"/>
      <c r="G6960"/>
      <c r="H6960"/>
      <c r="I6960"/>
      <c r="J6960"/>
      <c r="K6960"/>
      <c r="L6960"/>
    </row>
    <row r="6961" spans="2:12" x14ac:dyDescent="0.35">
      <c r="B6961"/>
      <c r="D6961"/>
      <c r="G6961"/>
      <c r="H6961"/>
      <c r="I6961"/>
      <c r="J6961"/>
      <c r="K6961"/>
      <c r="L6961"/>
    </row>
    <row r="6962" spans="2:12" x14ac:dyDescent="0.35">
      <c r="B6962"/>
      <c r="D6962"/>
      <c r="G6962"/>
      <c r="H6962"/>
      <c r="I6962"/>
      <c r="J6962"/>
      <c r="K6962"/>
      <c r="L6962"/>
    </row>
    <row r="6963" spans="2:12" x14ac:dyDescent="0.35">
      <c r="B6963"/>
      <c r="D6963"/>
      <c r="G6963"/>
      <c r="H6963"/>
      <c r="I6963"/>
      <c r="J6963"/>
      <c r="K6963"/>
      <c r="L6963"/>
    </row>
    <row r="6964" spans="2:12" x14ac:dyDescent="0.35">
      <c r="B6964"/>
      <c r="D6964"/>
      <c r="G6964"/>
      <c r="H6964"/>
      <c r="I6964"/>
      <c r="J6964"/>
      <c r="K6964"/>
      <c r="L6964"/>
    </row>
    <row r="6965" spans="2:12" x14ac:dyDescent="0.35">
      <c r="B6965"/>
      <c r="D6965"/>
      <c r="G6965"/>
      <c r="H6965"/>
      <c r="I6965"/>
      <c r="J6965"/>
      <c r="K6965"/>
      <c r="L6965"/>
    </row>
    <row r="6966" spans="2:12" x14ac:dyDescent="0.35">
      <c r="B6966"/>
      <c r="D6966"/>
      <c r="G6966"/>
      <c r="H6966"/>
      <c r="I6966"/>
      <c r="J6966"/>
      <c r="K6966"/>
      <c r="L6966"/>
    </row>
    <row r="6967" spans="2:12" x14ac:dyDescent="0.35">
      <c r="B6967"/>
      <c r="D6967"/>
      <c r="G6967"/>
      <c r="H6967"/>
      <c r="I6967"/>
      <c r="J6967"/>
      <c r="K6967"/>
      <c r="L6967"/>
    </row>
    <row r="6968" spans="2:12" x14ac:dyDescent="0.35">
      <c r="B6968"/>
      <c r="D6968"/>
      <c r="G6968"/>
      <c r="H6968"/>
      <c r="I6968"/>
      <c r="J6968"/>
      <c r="K6968"/>
      <c r="L6968"/>
    </row>
    <row r="6969" spans="2:12" x14ac:dyDescent="0.35">
      <c r="B6969"/>
      <c r="D6969"/>
      <c r="G6969"/>
      <c r="H6969"/>
      <c r="I6969"/>
      <c r="J6969"/>
      <c r="K6969"/>
      <c r="L6969"/>
    </row>
    <row r="6970" spans="2:12" x14ac:dyDescent="0.35">
      <c r="B6970"/>
      <c r="D6970"/>
      <c r="G6970"/>
      <c r="H6970"/>
      <c r="I6970"/>
      <c r="J6970"/>
      <c r="K6970"/>
      <c r="L6970"/>
    </row>
    <row r="6971" spans="2:12" x14ac:dyDescent="0.35">
      <c r="B6971"/>
      <c r="D6971"/>
      <c r="G6971"/>
      <c r="H6971"/>
      <c r="I6971"/>
      <c r="J6971"/>
      <c r="K6971"/>
      <c r="L6971"/>
    </row>
    <row r="6972" spans="2:12" x14ac:dyDescent="0.35">
      <c r="B6972"/>
      <c r="D6972"/>
      <c r="G6972"/>
      <c r="H6972"/>
      <c r="I6972"/>
      <c r="J6972"/>
      <c r="K6972"/>
      <c r="L6972"/>
    </row>
    <row r="6973" spans="2:12" x14ac:dyDescent="0.35">
      <c r="B6973"/>
      <c r="D6973"/>
      <c r="G6973"/>
      <c r="H6973"/>
      <c r="I6973"/>
      <c r="J6973"/>
      <c r="K6973"/>
      <c r="L6973"/>
    </row>
    <row r="6974" spans="2:12" x14ac:dyDescent="0.35">
      <c r="B6974"/>
      <c r="D6974"/>
      <c r="G6974"/>
      <c r="H6974"/>
      <c r="I6974"/>
      <c r="J6974"/>
      <c r="K6974"/>
      <c r="L6974"/>
    </row>
    <row r="6975" spans="2:12" x14ac:dyDescent="0.35">
      <c r="B6975"/>
      <c r="D6975"/>
      <c r="G6975"/>
      <c r="H6975"/>
      <c r="I6975"/>
      <c r="J6975"/>
      <c r="K6975"/>
      <c r="L6975"/>
    </row>
    <row r="6976" spans="2:12" x14ac:dyDescent="0.35">
      <c r="B6976"/>
      <c r="D6976"/>
      <c r="G6976"/>
      <c r="H6976"/>
      <c r="I6976"/>
      <c r="J6976"/>
      <c r="K6976"/>
      <c r="L6976"/>
    </row>
    <row r="6977" spans="2:12" x14ac:dyDescent="0.35">
      <c r="B6977"/>
      <c r="D6977"/>
      <c r="G6977"/>
      <c r="H6977"/>
      <c r="I6977"/>
      <c r="J6977"/>
      <c r="K6977"/>
      <c r="L6977"/>
    </row>
    <row r="6978" spans="2:12" x14ac:dyDescent="0.35">
      <c r="B6978"/>
      <c r="D6978"/>
      <c r="G6978"/>
      <c r="H6978"/>
      <c r="I6978"/>
      <c r="J6978"/>
      <c r="K6978"/>
      <c r="L6978"/>
    </row>
    <row r="6979" spans="2:12" x14ac:dyDescent="0.35">
      <c r="B6979"/>
      <c r="D6979"/>
      <c r="G6979"/>
      <c r="H6979"/>
      <c r="I6979"/>
      <c r="J6979"/>
      <c r="K6979"/>
      <c r="L6979"/>
    </row>
    <row r="6980" spans="2:12" x14ac:dyDescent="0.35">
      <c r="B6980"/>
      <c r="D6980"/>
      <c r="G6980"/>
      <c r="H6980"/>
      <c r="I6980"/>
      <c r="J6980"/>
      <c r="K6980"/>
      <c r="L6980"/>
    </row>
    <row r="6981" spans="2:12" x14ac:dyDescent="0.35">
      <c r="B6981"/>
      <c r="D6981"/>
      <c r="G6981"/>
      <c r="H6981"/>
      <c r="I6981"/>
      <c r="J6981"/>
      <c r="K6981"/>
      <c r="L6981"/>
    </row>
    <row r="6982" spans="2:12" x14ac:dyDescent="0.35">
      <c r="B6982"/>
      <c r="D6982"/>
      <c r="G6982"/>
      <c r="H6982"/>
      <c r="I6982"/>
      <c r="J6982"/>
      <c r="K6982"/>
      <c r="L6982"/>
    </row>
    <row r="6983" spans="2:12" x14ac:dyDescent="0.35">
      <c r="B6983"/>
      <c r="D6983"/>
      <c r="G6983"/>
      <c r="H6983"/>
      <c r="I6983"/>
      <c r="J6983"/>
      <c r="K6983"/>
      <c r="L6983"/>
    </row>
    <row r="6984" spans="2:12" x14ac:dyDescent="0.35">
      <c r="B6984"/>
      <c r="D6984"/>
      <c r="G6984"/>
      <c r="H6984"/>
      <c r="I6984"/>
      <c r="J6984"/>
      <c r="K6984"/>
      <c r="L6984"/>
    </row>
    <row r="6985" spans="2:12" x14ac:dyDescent="0.35">
      <c r="B6985"/>
      <c r="D6985"/>
      <c r="G6985"/>
      <c r="H6985"/>
      <c r="I6985"/>
      <c r="J6985"/>
      <c r="K6985"/>
      <c r="L6985"/>
    </row>
    <row r="6986" spans="2:12" x14ac:dyDescent="0.35">
      <c r="B6986"/>
      <c r="D6986"/>
      <c r="G6986"/>
      <c r="H6986"/>
      <c r="I6986"/>
      <c r="J6986"/>
      <c r="K6986"/>
      <c r="L6986"/>
    </row>
    <row r="6987" spans="2:12" x14ac:dyDescent="0.35">
      <c r="B6987"/>
      <c r="D6987"/>
      <c r="G6987"/>
      <c r="H6987"/>
      <c r="I6987"/>
      <c r="J6987"/>
      <c r="K6987"/>
      <c r="L6987"/>
    </row>
    <row r="6988" spans="2:12" x14ac:dyDescent="0.35">
      <c r="B6988"/>
      <c r="D6988"/>
      <c r="G6988"/>
      <c r="H6988"/>
      <c r="I6988"/>
      <c r="J6988"/>
      <c r="K6988"/>
      <c r="L6988"/>
    </row>
    <row r="6989" spans="2:12" x14ac:dyDescent="0.35">
      <c r="B6989"/>
      <c r="D6989"/>
      <c r="G6989"/>
      <c r="H6989"/>
      <c r="I6989"/>
      <c r="J6989"/>
      <c r="K6989"/>
      <c r="L6989"/>
    </row>
    <row r="6990" spans="2:12" x14ac:dyDescent="0.35">
      <c r="B6990"/>
      <c r="D6990"/>
      <c r="G6990"/>
      <c r="H6990"/>
      <c r="I6990"/>
      <c r="J6990"/>
      <c r="K6990"/>
      <c r="L6990"/>
    </row>
    <row r="6991" spans="2:12" x14ac:dyDescent="0.35">
      <c r="B6991"/>
      <c r="D6991"/>
      <c r="G6991"/>
      <c r="H6991"/>
      <c r="I6991"/>
      <c r="J6991"/>
      <c r="K6991"/>
      <c r="L6991"/>
    </row>
    <row r="6992" spans="2:12" x14ac:dyDescent="0.35">
      <c r="B6992"/>
      <c r="D6992"/>
      <c r="G6992"/>
      <c r="H6992"/>
      <c r="I6992"/>
      <c r="J6992"/>
      <c r="K6992"/>
      <c r="L6992"/>
    </row>
    <row r="6993" spans="2:12" x14ac:dyDescent="0.35">
      <c r="B6993"/>
      <c r="D6993"/>
      <c r="G6993"/>
      <c r="H6993"/>
      <c r="I6993"/>
      <c r="J6993"/>
      <c r="K6993"/>
      <c r="L6993"/>
    </row>
    <row r="6994" spans="2:12" x14ac:dyDescent="0.35">
      <c r="B6994"/>
      <c r="D6994"/>
      <c r="G6994"/>
      <c r="H6994"/>
      <c r="I6994"/>
      <c r="J6994"/>
      <c r="K6994"/>
      <c r="L6994"/>
    </row>
    <row r="6995" spans="2:12" x14ac:dyDescent="0.35">
      <c r="B6995"/>
      <c r="D6995"/>
      <c r="G6995"/>
      <c r="H6995"/>
      <c r="I6995"/>
      <c r="J6995"/>
      <c r="K6995"/>
      <c r="L6995"/>
    </row>
    <row r="6996" spans="2:12" x14ac:dyDescent="0.35">
      <c r="B6996"/>
      <c r="D6996"/>
      <c r="G6996"/>
      <c r="H6996"/>
      <c r="I6996"/>
      <c r="J6996"/>
      <c r="K6996"/>
      <c r="L6996"/>
    </row>
    <row r="6997" spans="2:12" x14ac:dyDescent="0.35">
      <c r="B6997"/>
      <c r="D6997"/>
      <c r="G6997"/>
      <c r="H6997"/>
      <c r="I6997"/>
      <c r="J6997"/>
      <c r="K6997"/>
      <c r="L6997"/>
    </row>
    <row r="6998" spans="2:12" x14ac:dyDescent="0.35">
      <c r="B6998"/>
      <c r="D6998"/>
      <c r="G6998"/>
      <c r="H6998"/>
      <c r="I6998"/>
      <c r="J6998"/>
      <c r="K6998"/>
      <c r="L6998"/>
    </row>
    <row r="6999" spans="2:12" x14ac:dyDescent="0.35">
      <c r="B6999"/>
      <c r="D6999"/>
      <c r="G6999"/>
      <c r="H6999"/>
      <c r="I6999"/>
      <c r="J6999"/>
      <c r="K6999"/>
      <c r="L6999"/>
    </row>
    <row r="7000" spans="2:12" x14ac:dyDescent="0.35">
      <c r="B7000"/>
      <c r="D7000"/>
      <c r="G7000"/>
      <c r="H7000"/>
      <c r="I7000"/>
      <c r="J7000"/>
      <c r="K7000"/>
      <c r="L7000"/>
    </row>
    <row r="7001" spans="2:12" x14ac:dyDescent="0.35">
      <c r="B7001"/>
      <c r="D7001"/>
      <c r="G7001"/>
      <c r="H7001"/>
      <c r="I7001"/>
      <c r="J7001"/>
      <c r="K7001"/>
      <c r="L7001"/>
    </row>
    <row r="7002" spans="2:12" x14ac:dyDescent="0.35">
      <c r="B7002"/>
      <c r="D7002"/>
      <c r="G7002"/>
      <c r="H7002"/>
      <c r="I7002"/>
      <c r="J7002"/>
      <c r="K7002"/>
      <c r="L7002"/>
    </row>
    <row r="7003" spans="2:12" x14ac:dyDescent="0.35">
      <c r="B7003"/>
      <c r="D7003"/>
      <c r="G7003"/>
      <c r="H7003"/>
      <c r="I7003"/>
      <c r="J7003"/>
      <c r="K7003"/>
      <c r="L7003"/>
    </row>
    <row r="7004" spans="2:12" x14ac:dyDescent="0.35">
      <c r="B7004"/>
      <c r="D7004"/>
      <c r="G7004"/>
      <c r="H7004"/>
      <c r="I7004"/>
      <c r="J7004"/>
      <c r="K7004"/>
      <c r="L7004"/>
    </row>
    <row r="7005" spans="2:12" x14ac:dyDescent="0.35">
      <c r="B7005"/>
      <c r="D7005"/>
      <c r="G7005"/>
      <c r="H7005"/>
      <c r="I7005"/>
      <c r="J7005"/>
      <c r="K7005"/>
      <c r="L7005"/>
    </row>
    <row r="7006" spans="2:12" x14ac:dyDescent="0.35">
      <c r="B7006"/>
      <c r="D7006"/>
      <c r="G7006"/>
      <c r="H7006"/>
      <c r="I7006"/>
      <c r="J7006"/>
      <c r="K7006"/>
      <c r="L7006"/>
    </row>
    <row r="7007" spans="2:12" x14ac:dyDescent="0.35">
      <c r="B7007"/>
      <c r="D7007"/>
      <c r="G7007"/>
      <c r="H7007"/>
      <c r="I7007"/>
      <c r="J7007"/>
      <c r="K7007"/>
      <c r="L7007"/>
    </row>
    <row r="7008" spans="2:12" x14ac:dyDescent="0.35">
      <c r="B7008"/>
      <c r="D7008"/>
      <c r="G7008"/>
      <c r="H7008"/>
      <c r="I7008"/>
      <c r="J7008"/>
      <c r="K7008"/>
      <c r="L7008"/>
    </row>
    <row r="7009" spans="2:12" x14ac:dyDescent="0.35">
      <c r="B7009"/>
      <c r="D7009"/>
      <c r="G7009"/>
      <c r="H7009"/>
      <c r="I7009"/>
      <c r="J7009"/>
      <c r="K7009"/>
      <c r="L7009"/>
    </row>
    <row r="7010" spans="2:12" x14ac:dyDescent="0.35">
      <c r="B7010"/>
      <c r="D7010"/>
      <c r="G7010"/>
      <c r="H7010"/>
      <c r="I7010"/>
      <c r="J7010"/>
      <c r="K7010"/>
      <c r="L7010"/>
    </row>
    <row r="7011" spans="2:12" x14ac:dyDescent="0.35">
      <c r="B7011"/>
      <c r="D7011"/>
      <c r="G7011"/>
      <c r="H7011"/>
      <c r="I7011"/>
      <c r="J7011"/>
      <c r="K7011"/>
      <c r="L7011"/>
    </row>
    <row r="7012" spans="2:12" x14ac:dyDescent="0.35">
      <c r="B7012"/>
      <c r="D7012"/>
      <c r="G7012"/>
      <c r="H7012"/>
      <c r="I7012"/>
      <c r="J7012"/>
      <c r="K7012"/>
      <c r="L7012"/>
    </row>
    <row r="7013" spans="2:12" x14ac:dyDescent="0.35">
      <c r="B7013"/>
      <c r="D7013"/>
      <c r="G7013"/>
      <c r="H7013"/>
      <c r="I7013"/>
      <c r="J7013"/>
      <c r="K7013"/>
      <c r="L7013"/>
    </row>
    <row r="7014" spans="2:12" x14ac:dyDescent="0.35">
      <c r="B7014"/>
      <c r="D7014"/>
      <c r="G7014"/>
      <c r="H7014"/>
      <c r="I7014"/>
      <c r="J7014"/>
      <c r="K7014"/>
      <c r="L7014"/>
    </row>
    <row r="7015" spans="2:12" x14ac:dyDescent="0.35">
      <c r="B7015"/>
      <c r="D7015"/>
      <c r="G7015"/>
      <c r="H7015"/>
      <c r="I7015"/>
      <c r="J7015"/>
      <c r="K7015"/>
      <c r="L7015"/>
    </row>
    <row r="7016" spans="2:12" x14ac:dyDescent="0.35">
      <c r="B7016"/>
      <c r="D7016"/>
      <c r="G7016"/>
      <c r="H7016"/>
      <c r="I7016"/>
      <c r="J7016"/>
      <c r="K7016"/>
      <c r="L7016"/>
    </row>
    <row r="7017" spans="2:12" x14ac:dyDescent="0.35">
      <c r="B7017"/>
      <c r="D7017"/>
      <c r="G7017"/>
      <c r="H7017"/>
      <c r="I7017"/>
      <c r="J7017"/>
      <c r="K7017"/>
      <c r="L7017"/>
    </row>
    <row r="7018" spans="2:12" x14ac:dyDescent="0.35">
      <c r="B7018"/>
      <c r="D7018"/>
      <c r="G7018"/>
      <c r="H7018"/>
      <c r="I7018"/>
      <c r="J7018"/>
      <c r="K7018"/>
      <c r="L7018"/>
    </row>
    <row r="7019" spans="2:12" x14ac:dyDescent="0.35">
      <c r="B7019"/>
      <c r="D7019"/>
      <c r="G7019"/>
      <c r="H7019"/>
      <c r="I7019"/>
      <c r="J7019"/>
      <c r="K7019"/>
      <c r="L7019"/>
    </row>
    <row r="7020" spans="2:12" x14ac:dyDescent="0.35">
      <c r="B7020"/>
      <c r="D7020"/>
      <c r="G7020"/>
      <c r="H7020"/>
      <c r="I7020"/>
      <c r="J7020"/>
      <c r="K7020"/>
      <c r="L7020"/>
    </row>
    <row r="7021" spans="2:12" x14ac:dyDescent="0.35">
      <c r="B7021"/>
      <c r="D7021"/>
      <c r="G7021"/>
      <c r="H7021"/>
      <c r="I7021"/>
      <c r="J7021"/>
      <c r="K7021"/>
      <c r="L7021"/>
    </row>
    <row r="7022" spans="2:12" x14ac:dyDescent="0.35">
      <c r="B7022"/>
      <c r="D7022"/>
      <c r="G7022"/>
      <c r="H7022"/>
      <c r="I7022"/>
      <c r="J7022"/>
      <c r="K7022"/>
      <c r="L7022"/>
    </row>
    <row r="7023" spans="2:12" x14ac:dyDescent="0.35">
      <c r="B7023"/>
      <c r="D7023"/>
      <c r="G7023"/>
      <c r="H7023"/>
      <c r="I7023"/>
      <c r="J7023"/>
      <c r="K7023"/>
      <c r="L7023"/>
    </row>
    <row r="7024" spans="2:12" x14ac:dyDescent="0.35">
      <c r="B7024"/>
      <c r="D7024"/>
      <c r="G7024"/>
      <c r="H7024"/>
      <c r="I7024"/>
      <c r="J7024"/>
      <c r="K7024"/>
      <c r="L7024"/>
    </row>
    <row r="7025" spans="2:12" x14ac:dyDescent="0.35">
      <c r="B7025"/>
      <c r="D7025"/>
      <c r="G7025"/>
      <c r="H7025"/>
      <c r="I7025"/>
      <c r="J7025"/>
      <c r="K7025"/>
      <c r="L7025"/>
    </row>
    <row r="7026" spans="2:12" x14ac:dyDescent="0.35">
      <c r="B7026"/>
      <c r="D7026"/>
      <c r="G7026"/>
      <c r="H7026"/>
      <c r="I7026"/>
      <c r="J7026"/>
      <c r="K7026"/>
      <c r="L7026"/>
    </row>
    <row r="7027" spans="2:12" x14ac:dyDescent="0.35">
      <c r="B7027"/>
      <c r="D7027"/>
      <c r="G7027"/>
      <c r="H7027"/>
      <c r="I7027"/>
      <c r="J7027"/>
      <c r="K7027"/>
      <c r="L7027"/>
    </row>
    <row r="7028" spans="2:12" x14ac:dyDescent="0.35">
      <c r="B7028"/>
      <c r="D7028"/>
      <c r="G7028"/>
      <c r="H7028"/>
      <c r="I7028"/>
      <c r="J7028"/>
      <c r="K7028"/>
      <c r="L7028"/>
    </row>
    <row r="7029" spans="2:12" x14ac:dyDescent="0.35">
      <c r="B7029"/>
      <c r="D7029"/>
      <c r="G7029"/>
      <c r="H7029"/>
      <c r="I7029"/>
      <c r="J7029"/>
      <c r="K7029"/>
      <c r="L7029"/>
    </row>
    <row r="7030" spans="2:12" x14ac:dyDescent="0.35">
      <c r="B7030"/>
      <c r="D7030"/>
      <c r="G7030"/>
      <c r="H7030"/>
      <c r="I7030"/>
      <c r="J7030"/>
      <c r="K7030"/>
      <c r="L7030"/>
    </row>
    <row r="7031" spans="2:12" x14ac:dyDescent="0.35">
      <c r="B7031"/>
      <c r="D7031"/>
      <c r="G7031"/>
      <c r="H7031"/>
      <c r="I7031"/>
      <c r="J7031"/>
      <c r="K7031"/>
      <c r="L7031"/>
    </row>
    <row r="7032" spans="2:12" x14ac:dyDescent="0.35">
      <c r="B7032"/>
      <c r="D7032"/>
      <c r="G7032"/>
      <c r="H7032"/>
      <c r="I7032"/>
      <c r="J7032"/>
      <c r="K7032"/>
      <c r="L7032"/>
    </row>
    <row r="7033" spans="2:12" x14ac:dyDescent="0.35">
      <c r="B7033"/>
      <c r="D7033"/>
      <c r="G7033"/>
      <c r="H7033"/>
      <c r="I7033"/>
      <c r="J7033"/>
      <c r="K7033"/>
      <c r="L7033"/>
    </row>
    <row r="7034" spans="2:12" x14ac:dyDescent="0.35">
      <c r="B7034"/>
      <c r="D7034"/>
      <c r="G7034"/>
      <c r="H7034"/>
      <c r="I7034"/>
      <c r="J7034"/>
      <c r="K7034"/>
      <c r="L7034"/>
    </row>
    <row r="7035" spans="2:12" x14ac:dyDescent="0.35">
      <c r="B7035"/>
      <c r="D7035"/>
      <c r="G7035"/>
      <c r="H7035"/>
      <c r="I7035"/>
      <c r="J7035"/>
      <c r="K7035"/>
      <c r="L7035"/>
    </row>
    <row r="7036" spans="2:12" x14ac:dyDescent="0.35">
      <c r="B7036"/>
      <c r="D7036"/>
      <c r="G7036"/>
      <c r="H7036"/>
      <c r="I7036"/>
      <c r="J7036"/>
      <c r="K7036"/>
      <c r="L7036"/>
    </row>
    <row r="7037" spans="2:12" x14ac:dyDescent="0.35">
      <c r="B7037"/>
      <c r="D7037"/>
      <c r="G7037"/>
      <c r="H7037"/>
      <c r="I7037"/>
      <c r="J7037"/>
      <c r="K7037"/>
      <c r="L7037"/>
    </row>
    <row r="7038" spans="2:12" x14ac:dyDescent="0.35">
      <c r="B7038"/>
      <c r="D7038"/>
      <c r="G7038"/>
      <c r="H7038"/>
      <c r="I7038"/>
      <c r="J7038"/>
      <c r="K7038"/>
      <c r="L7038"/>
    </row>
    <row r="7039" spans="2:12" x14ac:dyDescent="0.35">
      <c r="B7039"/>
      <c r="D7039"/>
      <c r="G7039"/>
      <c r="H7039"/>
      <c r="I7039"/>
      <c r="J7039"/>
      <c r="K7039"/>
      <c r="L7039"/>
    </row>
    <row r="7040" spans="2:12" x14ac:dyDescent="0.35">
      <c r="B7040"/>
      <c r="D7040"/>
      <c r="G7040"/>
      <c r="H7040"/>
      <c r="I7040"/>
      <c r="J7040"/>
      <c r="K7040"/>
      <c r="L7040"/>
    </row>
    <row r="7041" spans="2:12" x14ac:dyDescent="0.35">
      <c r="B7041"/>
      <c r="D7041"/>
      <c r="G7041"/>
      <c r="H7041"/>
      <c r="I7041"/>
      <c r="J7041"/>
      <c r="K7041"/>
      <c r="L7041"/>
    </row>
    <row r="7042" spans="2:12" x14ac:dyDescent="0.35">
      <c r="B7042"/>
      <c r="D7042"/>
      <c r="G7042"/>
      <c r="H7042"/>
      <c r="I7042"/>
      <c r="J7042"/>
      <c r="K7042"/>
      <c r="L7042"/>
    </row>
    <row r="7043" spans="2:12" x14ac:dyDescent="0.35">
      <c r="B7043"/>
      <c r="D7043"/>
      <c r="G7043"/>
      <c r="H7043"/>
      <c r="I7043"/>
      <c r="J7043"/>
      <c r="K7043"/>
      <c r="L7043"/>
    </row>
    <row r="7044" spans="2:12" x14ac:dyDescent="0.35">
      <c r="B7044"/>
      <c r="D7044"/>
      <c r="G7044"/>
      <c r="H7044"/>
      <c r="I7044"/>
      <c r="J7044"/>
      <c r="K7044"/>
      <c r="L7044"/>
    </row>
    <row r="7045" spans="2:12" x14ac:dyDescent="0.35">
      <c r="B7045"/>
      <c r="D7045"/>
      <c r="G7045"/>
      <c r="H7045"/>
      <c r="I7045"/>
      <c r="J7045"/>
      <c r="K7045"/>
      <c r="L7045"/>
    </row>
    <row r="7046" spans="2:12" x14ac:dyDescent="0.35">
      <c r="B7046"/>
      <c r="D7046"/>
      <c r="G7046"/>
      <c r="H7046"/>
      <c r="I7046"/>
      <c r="J7046"/>
      <c r="K7046"/>
      <c r="L7046"/>
    </row>
    <row r="7047" spans="2:12" x14ac:dyDescent="0.35">
      <c r="B7047"/>
      <c r="D7047"/>
      <c r="G7047"/>
      <c r="H7047"/>
      <c r="I7047"/>
      <c r="J7047"/>
      <c r="K7047"/>
      <c r="L7047"/>
    </row>
    <row r="7048" spans="2:12" x14ac:dyDescent="0.35">
      <c r="B7048"/>
      <c r="D7048"/>
      <c r="G7048"/>
      <c r="H7048"/>
      <c r="I7048"/>
      <c r="J7048"/>
      <c r="K7048"/>
      <c r="L7048"/>
    </row>
    <row r="7049" spans="2:12" x14ac:dyDescent="0.35">
      <c r="B7049"/>
      <c r="D7049"/>
      <c r="G7049"/>
      <c r="H7049"/>
      <c r="I7049"/>
      <c r="J7049"/>
      <c r="K7049"/>
      <c r="L7049"/>
    </row>
    <row r="7050" spans="2:12" x14ac:dyDescent="0.35">
      <c r="B7050"/>
      <c r="D7050"/>
      <c r="G7050"/>
      <c r="H7050"/>
      <c r="I7050"/>
      <c r="J7050"/>
      <c r="K7050"/>
      <c r="L7050"/>
    </row>
    <row r="7051" spans="2:12" x14ac:dyDescent="0.35">
      <c r="B7051"/>
      <c r="D7051"/>
      <c r="G7051"/>
      <c r="H7051"/>
      <c r="I7051"/>
      <c r="J7051"/>
      <c r="K7051"/>
      <c r="L7051"/>
    </row>
    <row r="7052" spans="2:12" x14ac:dyDescent="0.35">
      <c r="B7052"/>
      <c r="D7052"/>
      <c r="G7052"/>
      <c r="H7052"/>
      <c r="I7052"/>
      <c r="J7052"/>
      <c r="K7052"/>
      <c r="L7052"/>
    </row>
    <row r="7053" spans="2:12" x14ac:dyDescent="0.35">
      <c r="B7053"/>
      <c r="D7053"/>
      <c r="G7053"/>
      <c r="H7053"/>
      <c r="I7053"/>
      <c r="J7053"/>
      <c r="K7053"/>
      <c r="L7053"/>
    </row>
    <row r="7054" spans="2:12" x14ac:dyDescent="0.35">
      <c r="B7054"/>
      <c r="D7054"/>
      <c r="G7054"/>
      <c r="H7054"/>
      <c r="I7054"/>
      <c r="J7054"/>
      <c r="K7054"/>
      <c r="L7054"/>
    </row>
    <row r="7055" spans="2:12" x14ac:dyDescent="0.35">
      <c r="B7055"/>
      <c r="D7055"/>
      <c r="G7055"/>
      <c r="H7055"/>
      <c r="I7055"/>
      <c r="J7055"/>
      <c r="K7055"/>
      <c r="L7055"/>
    </row>
    <row r="7056" spans="2:12" x14ac:dyDescent="0.35">
      <c r="B7056"/>
      <c r="D7056"/>
      <c r="G7056"/>
      <c r="H7056"/>
      <c r="I7056"/>
      <c r="J7056"/>
      <c r="K7056"/>
      <c r="L7056"/>
    </row>
    <row r="7057" spans="2:12" x14ac:dyDescent="0.35">
      <c r="B7057"/>
      <c r="D7057"/>
      <c r="G7057"/>
      <c r="H7057"/>
      <c r="I7057"/>
      <c r="J7057"/>
      <c r="K7057"/>
      <c r="L7057"/>
    </row>
    <row r="7058" spans="2:12" x14ac:dyDescent="0.35">
      <c r="B7058"/>
      <c r="D7058"/>
      <c r="G7058"/>
      <c r="H7058"/>
      <c r="I7058"/>
      <c r="J7058"/>
      <c r="K7058"/>
      <c r="L7058"/>
    </row>
    <row r="7059" spans="2:12" x14ac:dyDescent="0.35">
      <c r="B7059"/>
      <c r="D7059"/>
      <c r="G7059"/>
      <c r="H7059"/>
      <c r="I7059"/>
      <c r="J7059"/>
      <c r="K7059"/>
      <c r="L7059"/>
    </row>
    <row r="7060" spans="2:12" x14ac:dyDescent="0.35">
      <c r="B7060"/>
      <c r="D7060"/>
      <c r="G7060"/>
      <c r="H7060"/>
      <c r="I7060"/>
      <c r="J7060"/>
      <c r="K7060"/>
      <c r="L7060"/>
    </row>
    <row r="7061" spans="2:12" x14ac:dyDescent="0.35">
      <c r="B7061"/>
      <c r="D7061"/>
      <c r="G7061"/>
      <c r="H7061"/>
      <c r="I7061"/>
      <c r="J7061"/>
      <c r="K7061"/>
      <c r="L7061"/>
    </row>
    <row r="7062" spans="2:12" x14ac:dyDescent="0.35">
      <c r="B7062"/>
      <c r="D7062"/>
      <c r="G7062"/>
      <c r="H7062"/>
      <c r="I7062"/>
      <c r="J7062"/>
      <c r="K7062"/>
      <c r="L7062"/>
    </row>
    <row r="7063" spans="2:12" x14ac:dyDescent="0.35">
      <c r="B7063"/>
      <c r="D7063"/>
      <c r="G7063"/>
      <c r="H7063"/>
      <c r="I7063"/>
      <c r="J7063"/>
      <c r="K7063"/>
      <c r="L7063"/>
    </row>
    <row r="7064" spans="2:12" x14ac:dyDescent="0.35">
      <c r="B7064"/>
      <c r="D7064"/>
      <c r="G7064"/>
      <c r="H7064"/>
      <c r="I7064"/>
      <c r="J7064"/>
      <c r="K7064"/>
      <c r="L7064"/>
    </row>
    <row r="7065" spans="2:12" x14ac:dyDescent="0.35">
      <c r="B7065"/>
      <c r="D7065"/>
      <c r="G7065"/>
      <c r="H7065"/>
      <c r="I7065"/>
      <c r="J7065"/>
      <c r="K7065"/>
      <c r="L7065"/>
    </row>
    <row r="7066" spans="2:12" x14ac:dyDescent="0.35">
      <c r="B7066"/>
      <c r="D7066"/>
      <c r="G7066"/>
      <c r="H7066"/>
      <c r="I7066"/>
      <c r="J7066"/>
      <c r="K7066"/>
      <c r="L7066"/>
    </row>
    <row r="7067" spans="2:12" x14ac:dyDescent="0.35">
      <c r="B7067"/>
      <c r="D7067"/>
      <c r="G7067"/>
      <c r="H7067"/>
      <c r="I7067"/>
      <c r="J7067"/>
      <c r="K7067"/>
      <c r="L7067"/>
    </row>
    <row r="7068" spans="2:12" x14ac:dyDescent="0.35">
      <c r="B7068"/>
      <c r="D7068"/>
      <c r="G7068"/>
      <c r="H7068"/>
      <c r="I7068"/>
      <c r="J7068"/>
      <c r="K7068"/>
      <c r="L7068"/>
    </row>
    <row r="7069" spans="2:12" x14ac:dyDescent="0.35">
      <c r="B7069"/>
      <c r="D7069"/>
      <c r="G7069"/>
      <c r="H7069"/>
      <c r="I7069"/>
      <c r="J7069"/>
      <c r="K7069"/>
      <c r="L7069"/>
    </row>
    <row r="7070" spans="2:12" x14ac:dyDescent="0.35">
      <c r="B7070"/>
      <c r="D7070"/>
      <c r="G7070"/>
      <c r="H7070"/>
      <c r="I7070"/>
      <c r="J7070"/>
      <c r="K7070"/>
      <c r="L7070"/>
    </row>
    <row r="7071" spans="2:12" x14ac:dyDescent="0.35">
      <c r="B7071"/>
      <c r="D7071"/>
      <c r="G7071"/>
      <c r="H7071"/>
      <c r="I7071"/>
      <c r="J7071"/>
      <c r="K7071"/>
      <c r="L7071"/>
    </row>
    <row r="7072" spans="2:12" x14ac:dyDescent="0.35">
      <c r="B7072"/>
      <c r="D7072"/>
      <c r="G7072"/>
      <c r="H7072"/>
      <c r="I7072"/>
      <c r="J7072"/>
      <c r="K7072"/>
      <c r="L7072"/>
    </row>
    <row r="7073" spans="2:12" x14ac:dyDescent="0.35">
      <c r="B7073"/>
      <c r="D7073"/>
      <c r="G7073"/>
      <c r="H7073"/>
      <c r="I7073"/>
      <c r="J7073"/>
      <c r="K7073"/>
      <c r="L7073"/>
    </row>
    <row r="7074" spans="2:12" x14ac:dyDescent="0.35">
      <c r="B7074"/>
      <c r="D7074"/>
      <c r="G7074"/>
      <c r="H7074"/>
      <c r="I7074"/>
      <c r="J7074"/>
      <c r="K7074"/>
      <c r="L7074"/>
    </row>
    <row r="7075" spans="2:12" x14ac:dyDescent="0.35">
      <c r="B7075"/>
      <c r="D7075"/>
      <c r="G7075"/>
      <c r="H7075"/>
      <c r="I7075"/>
      <c r="J7075"/>
      <c r="K7075"/>
      <c r="L7075"/>
    </row>
    <row r="7076" spans="2:12" x14ac:dyDescent="0.35">
      <c r="B7076"/>
      <c r="D7076"/>
      <c r="G7076"/>
      <c r="H7076"/>
      <c r="I7076"/>
      <c r="J7076"/>
      <c r="K7076"/>
      <c r="L7076"/>
    </row>
    <row r="7077" spans="2:12" x14ac:dyDescent="0.35">
      <c r="B7077"/>
      <c r="D7077"/>
      <c r="G7077"/>
      <c r="H7077"/>
      <c r="I7077"/>
      <c r="J7077"/>
      <c r="K7077"/>
      <c r="L7077"/>
    </row>
    <row r="7078" spans="2:12" x14ac:dyDescent="0.35">
      <c r="B7078"/>
      <c r="D7078"/>
      <c r="G7078"/>
      <c r="H7078"/>
      <c r="I7078"/>
      <c r="J7078"/>
      <c r="K7078"/>
      <c r="L7078"/>
    </row>
    <row r="7079" spans="2:12" x14ac:dyDescent="0.35">
      <c r="B7079"/>
      <c r="D7079"/>
      <c r="G7079"/>
      <c r="H7079"/>
      <c r="I7079"/>
      <c r="J7079"/>
      <c r="K7079"/>
      <c r="L7079"/>
    </row>
    <row r="7080" spans="2:12" x14ac:dyDescent="0.35">
      <c r="B7080"/>
      <c r="D7080"/>
      <c r="G7080"/>
      <c r="H7080"/>
      <c r="I7080"/>
      <c r="J7080"/>
      <c r="K7080"/>
      <c r="L7080"/>
    </row>
    <row r="7081" spans="2:12" x14ac:dyDescent="0.35">
      <c r="B7081"/>
      <c r="D7081"/>
      <c r="G7081"/>
      <c r="H7081"/>
      <c r="I7081"/>
      <c r="J7081"/>
      <c r="K7081"/>
      <c r="L7081"/>
    </row>
    <row r="7082" spans="2:12" x14ac:dyDescent="0.35">
      <c r="B7082"/>
      <c r="D7082"/>
      <c r="G7082"/>
      <c r="H7082"/>
      <c r="I7082"/>
      <c r="J7082"/>
      <c r="K7082"/>
      <c r="L7082"/>
    </row>
    <row r="7083" spans="2:12" x14ac:dyDescent="0.35">
      <c r="B7083"/>
      <c r="D7083"/>
      <c r="G7083"/>
      <c r="H7083"/>
      <c r="I7083"/>
      <c r="J7083"/>
      <c r="K7083"/>
      <c r="L7083"/>
    </row>
    <row r="7084" spans="2:12" x14ac:dyDescent="0.35">
      <c r="B7084"/>
      <c r="D7084"/>
      <c r="G7084"/>
      <c r="H7084"/>
      <c r="I7084"/>
      <c r="J7084"/>
      <c r="K7084"/>
      <c r="L7084"/>
    </row>
    <row r="7085" spans="2:12" x14ac:dyDescent="0.35">
      <c r="B7085"/>
      <c r="D7085"/>
      <c r="G7085"/>
      <c r="H7085"/>
      <c r="I7085"/>
      <c r="J7085"/>
      <c r="K7085"/>
      <c r="L7085"/>
    </row>
    <row r="7086" spans="2:12" x14ac:dyDescent="0.35">
      <c r="B7086"/>
      <c r="D7086"/>
      <c r="G7086"/>
      <c r="H7086"/>
      <c r="I7086"/>
      <c r="J7086"/>
      <c r="K7086"/>
      <c r="L7086"/>
    </row>
    <row r="7087" spans="2:12" x14ac:dyDescent="0.35">
      <c r="B7087"/>
      <c r="D7087"/>
      <c r="G7087"/>
      <c r="H7087"/>
      <c r="I7087"/>
      <c r="J7087"/>
      <c r="K7087"/>
      <c r="L7087"/>
    </row>
    <row r="7088" spans="2:12" x14ac:dyDescent="0.35">
      <c r="B7088"/>
      <c r="D7088"/>
      <c r="G7088"/>
      <c r="H7088"/>
      <c r="I7088"/>
      <c r="J7088"/>
      <c r="K7088"/>
      <c r="L7088"/>
    </row>
    <row r="7089" spans="2:12" x14ac:dyDescent="0.35">
      <c r="B7089"/>
      <c r="D7089"/>
      <c r="G7089"/>
      <c r="H7089"/>
      <c r="I7089"/>
      <c r="J7089"/>
      <c r="K7089"/>
      <c r="L7089"/>
    </row>
    <row r="7090" spans="2:12" x14ac:dyDescent="0.35">
      <c r="B7090"/>
      <c r="D7090"/>
      <c r="G7090"/>
      <c r="H7090"/>
      <c r="I7090"/>
      <c r="J7090"/>
      <c r="K7090"/>
      <c r="L7090"/>
    </row>
    <row r="7091" spans="2:12" x14ac:dyDescent="0.35">
      <c r="B7091"/>
      <c r="D7091"/>
      <c r="G7091"/>
      <c r="H7091"/>
      <c r="I7091"/>
      <c r="J7091"/>
      <c r="K7091"/>
      <c r="L7091"/>
    </row>
    <row r="7092" spans="2:12" x14ac:dyDescent="0.35">
      <c r="B7092"/>
      <c r="D7092"/>
      <c r="G7092"/>
      <c r="H7092"/>
      <c r="I7092"/>
      <c r="J7092"/>
      <c r="K7092"/>
      <c r="L7092"/>
    </row>
    <row r="7093" spans="2:12" x14ac:dyDescent="0.35">
      <c r="B7093"/>
      <c r="D7093"/>
      <c r="G7093"/>
      <c r="H7093"/>
      <c r="I7093"/>
      <c r="J7093"/>
      <c r="K7093"/>
      <c r="L7093"/>
    </row>
    <row r="7094" spans="2:12" x14ac:dyDescent="0.35">
      <c r="B7094"/>
      <c r="D7094"/>
      <c r="G7094"/>
      <c r="H7094"/>
      <c r="I7094"/>
      <c r="J7094"/>
      <c r="K7094"/>
      <c r="L7094"/>
    </row>
    <row r="7095" spans="2:12" x14ac:dyDescent="0.35">
      <c r="B7095"/>
      <c r="D7095"/>
      <c r="G7095"/>
      <c r="H7095"/>
      <c r="I7095"/>
      <c r="J7095"/>
      <c r="K7095"/>
      <c r="L7095"/>
    </row>
    <row r="7096" spans="2:12" x14ac:dyDescent="0.35">
      <c r="B7096"/>
      <c r="D7096"/>
      <c r="G7096"/>
      <c r="H7096"/>
      <c r="I7096"/>
      <c r="J7096"/>
      <c r="K7096"/>
      <c r="L7096"/>
    </row>
    <row r="7097" spans="2:12" x14ac:dyDescent="0.35">
      <c r="B7097"/>
      <c r="D7097"/>
      <c r="G7097"/>
      <c r="H7097"/>
      <c r="I7097"/>
      <c r="J7097"/>
      <c r="K7097"/>
      <c r="L7097"/>
    </row>
    <row r="7098" spans="2:12" x14ac:dyDescent="0.35">
      <c r="B7098"/>
      <c r="D7098"/>
      <c r="G7098"/>
      <c r="H7098"/>
      <c r="I7098"/>
      <c r="J7098"/>
      <c r="K7098"/>
      <c r="L7098"/>
    </row>
    <row r="7099" spans="2:12" x14ac:dyDescent="0.35">
      <c r="B7099"/>
      <c r="D7099"/>
      <c r="G7099"/>
      <c r="H7099"/>
      <c r="I7099"/>
      <c r="J7099"/>
      <c r="K7099"/>
      <c r="L7099"/>
    </row>
    <row r="7100" spans="2:12" x14ac:dyDescent="0.35">
      <c r="B7100"/>
      <c r="D7100"/>
      <c r="G7100"/>
      <c r="H7100"/>
      <c r="I7100"/>
      <c r="J7100"/>
      <c r="K7100"/>
      <c r="L7100"/>
    </row>
    <row r="7101" spans="2:12" x14ac:dyDescent="0.35">
      <c r="B7101"/>
      <c r="D7101"/>
      <c r="G7101"/>
      <c r="H7101"/>
      <c r="I7101"/>
      <c r="J7101"/>
      <c r="K7101"/>
      <c r="L7101"/>
    </row>
    <row r="7102" spans="2:12" x14ac:dyDescent="0.35">
      <c r="B7102"/>
      <c r="D7102"/>
      <c r="G7102"/>
      <c r="H7102"/>
      <c r="I7102"/>
      <c r="J7102"/>
      <c r="K7102"/>
      <c r="L7102"/>
    </row>
    <row r="7103" spans="2:12" x14ac:dyDescent="0.35">
      <c r="B7103"/>
      <c r="D7103"/>
      <c r="G7103"/>
      <c r="H7103"/>
      <c r="I7103"/>
      <c r="J7103"/>
      <c r="K7103"/>
      <c r="L7103"/>
    </row>
    <row r="7104" spans="2:12" x14ac:dyDescent="0.35">
      <c r="B7104"/>
      <c r="D7104"/>
      <c r="G7104"/>
      <c r="H7104"/>
      <c r="I7104"/>
      <c r="J7104"/>
      <c r="K7104"/>
      <c r="L7104"/>
    </row>
    <row r="7105" spans="2:12" x14ac:dyDescent="0.35">
      <c r="B7105"/>
      <c r="D7105"/>
      <c r="G7105"/>
      <c r="H7105"/>
      <c r="I7105"/>
      <c r="J7105"/>
      <c r="K7105"/>
      <c r="L7105"/>
    </row>
    <row r="7106" spans="2:12" x14ac:dyDescent="0.35">
      <c r="B7106"/>
      <c r="D7106"/>
      <c r="G7106"/>
      <c r="H7106"/>
      <c r="I7106"/>
      <c r="J7106"/>
      <c r="K7106"/>
      <c r="L7106"/>
    </row>
    <row r="7107" spans="2:12" x14ac:dyDescent="0.35">
      <c r="B7107"/>
      <c r="D7107"/>
      <c r="G7107"/>
      <c r="H7107"/>
      <c r="I7107"/>
      <c r="J7107"/>
      <c r="K7107"/>
      <c r="L7107"/>
    </row>
    <row r="7108" spans="2:12" x14ac:dyDescent="0.35">
      <c r="B7108"/>
      <c r="D7108"/>
      <c r="G7108"/>
      <c r="H7108"/>
      <c r="I7108"/>
      <c r="J7108"/>
      <c r="K7108"/>
      <c r="L7108"/>
    </row>
    <row r="7109" spans="2:12" x14ac:dyDescent="0.35">
      <c r="B7109"/>
      <c r="D7109"/>
      <c r="G7109"/>
      <c r="H7109"/>
      <c r="I7109"/>
      <c r="J7109"/>
      <c r="K7109"/>
      <c r="L7109"/>
    </row>
    <row r="7110" spans="2:12" x14ac:dyDescent="0.35">
      <c r="B7110"/>
      <c r="D7110"/>
      <c r="G7110"/>
      <c r="H7110"/>
      <c r="I7110"/>
      <c r="J7110"/>
      <c r="K7110"/>
      <c r="L7110"/>
    </row>
    <row r="7111" spans="2:12" x14ac:dyDescent="0.35">
      <c r="B7111"/>
      <c r="D7111"/>
      <c r="G7111"/>
      <c r="H7111"/>
      <c r="I7111"/>
      <c r="J7111"/>
      <c r="K7111"/>
      <c r="L7111"/>
    </row>
    <row r="7112" spans="2:12" x14ac:dyDescent="0.35">
      <c r="B7112"/>
      <c r="D7112"/>
      <c r="G7112"/>
      <c r="H7112"/>
      <c r="I7112"/>
      <c r="J7112"/>
      <c r="K7112"/>
      <c r="L7112"/>
    </row>
    <row r="7113" spans="2:12" x14ac:dyDescent="0.35">
      <c r="B7113"/>
      <c r="D7113"/>
      <c r="G7113"/>
      <c r="H7113"/>
      <c r="I7113"/>
      <c r="J7113"/>
      <c r="K7113"/>
      <c r="L7113"/>
    </row>
    <row r="7114" spans="2:12" x14ac:dyDescent="0.35">
      <c r="B7114"/>
      <c r="D7114"/>
      <c r="G7114"/>
      <c r="H7114"/>
      <c r="I7114"/>
      <c r="J7114"/>
      <c r="K7114"/>
      <c r="L7114"/>
    </row>
    <row r="7115" spans="2:12" x14ac:dyDescent="0.35">
      <c r="B7115"/>
      <c r="D7115"/>
      <c r="G7115"/>
      <c r="H7115"/>
      <c r="I7115"/>
      <c r="J7115"/>
      <c r="K7115"/>
      <c r="L7115"/>
    </row>
    <row r="7116" spans="2:12" x14ac:dyDescent="0.35">
      <c r="B7116"/>
      <c r="D7116"/>
      <c r="G7116"/>
      <c r="H7116"/>
      <c r="I7116"/>
      <c r="J7116"/>
      <c r="K7116"/>
      <c r="L7116"/>
    </row>
    <row r="7117" spans="2:12" x14ac:dyDescent="0.35">
      <c r="B7117"/>
      <c r="D7117"/>
      <c r="G7117"/>
      <c r="H7117"/>
      <c r="I7117"/>
      <c r="J7117"/>
      <c r="K7117"/>
      <c r="L7117"/>
    </row>
    <row r="7118" spans="2:12" x14ac:dyDescent="0.35">
      <c r="B7118"/>
      <c r="D7118"/>
      <c r="G7118"/>
      <c r="H7118"/>
      <c r="I7118"/>
      <c r="J7118"/>
      <c r="K7118"/>
      <c r="L7118"/>
    </row>
    <row r="7119" spans="2:12" x14ac:dyDescent="0.35">
      <c r="B7119"/>
      <c r="D7119"/>
      <c r="G7119"/>
      <c r="H7119"/>
      <c r="I7119"/>
      <c r="J7119"/>
      <c r="K7119"/>
      <c r="L7119"/>
    </row>
    <row r="7120" spans="2:12" x14ac:dyDescent="0.35">
      <c r="B7120"/>
      <c r="D7120"/>
      <c r="G7120"/>
      <c r="H7120"/>
      <c r="I7120"/>
      <c r="J7120"/>
      <c r="K7120"/>
      <c r="L7120"/>
    </row>
    <row r="7121" spans="2:12" x14ac:dyDescent="0.35">
      <c r="B7121"/>
      <c r="D7121"/>
      <c r="G7121"/>
      <c r="H7121"/>
      <c r="I7121"/>
      <c r="J7121"/>
      <c r="K7121"/>
      <c r="L7121"/>
    </row>
    <row r="7122" spans="2:12" x14ac:dyDescent="0.35">
      <c r="B7122"/>
      <c r="D7122"/>
      <c r="G7122"/>
      <c r="H7122"/>
      <c r="I7122"/>
      <c r="J7122"/>
      <c r="K7122"/>
      <c r="L7122"/>
    </row>
    <row r="7123" spans="2:12" x14ac:dyDescent="0.35">
      <c r="B7123"/>
      <c r="D7123"/>
      <c r="G7123"/>
      <c r="H7123"/>
      <c r="I7123"/>
      <c r="J7123"/>
      <c r="K7123"/>
      <c r="L7123"/>
    </row>
    <row r="7124" spans="2:12" x14ac:dyDescent="0.35">
      <c r="B7124"/>
      <c r="D7124"/>
      <c r="G7124"/>
      <c r="H7124"/>
      <c r="I7124"/>
      <c r="J7124"/>
      <c r="K7124"/>
      <c r="L7124"/>
    </row>
    <row r="7125" spans="2:12" x14ac:dyDescent="0.35">
      <c r="B7125"/>
      <c r="D7125"/>
      <c r="G7125"/>
      <c r="H7125"/>
      <c r="I7125"/>
      <c r="J7125"/>
      <c r="K7125"/>
      <c r="L7125"/>
    </row>
    <row r="7126" spans="2:12" x14ac:dyDescent="0.35">
      <c r="B7126"/>
      <c r="D7126"/>
      <c r="G7126"/>
      <c r="H7126"/>
      <c r="I7126"/>
      <c r="J7126"/>
      <c r="K7126"/>
      <c r="L7126"/>
    </row>
    <row r="7127" spans="2:12" x14ac:dyDescent="0.35">
      <c r="B7127"/>
      <c r="D7127"/>
      <c r="G7127"/>
      <c r="H7127"/>
      <c r="I7127"/>
      <c r="J7127"/>
      <c r="K7127"/>
      <c r="L7127"/>
    </row>
    <row r="7128" spans="2:12" x14ac:dyDescent="0.35">
      <c r="B7128"/>
      <c r="D7128"/>
      <c r="G7128"/>
      <c r="H7128"/>
      <c r="I7128"/>
      <c r="J7128"/>
      <c r="K7128"/>
      <c r="L7128"/>
    </row>
    <row r="7129" spans="2:12" x14ac:dyDescent="0.35">
      <c r="B7129"/>
      <c r="D7129"/>
      <c r="G7129"/>
      <c r="H7129"/>
      <c r="I7129"/>
      <c r="J7129"/>
      <c r="K7129"/>
      <c r="L7129"/>
    </row>
    <row r="7130" spans="2:12" x14ac:dyDescent="0.35">
      <c r="B7130"/>
      <c r="D7130"/>
      <c r="G7130"/>
      <c r="H7130"/>
      <c r="I7130"/>
      <c r="J7130"/>
      <c r="K7130"/>
      <c r="L7130"/>
    </row>
    <row r="7131" spans="2:12" x14ac:dyDescent="0.35">
      <c r="B7131"/>
      <c r="D7131"/>
      <c r="G7131"/>
      <c r="H7131"/>
      <c r="I7131"/>
      <c r="J7131"/>
      <c r="K7131"/>
      <c r="L7131"/>
    </row>
    <row r="7132" spans="2:12" x14ac:dyDescent="0.35">
      <c r="B7132"/>
      <c r="D7132"/>
      <c r="G7132"/>
      <c r="H7132"/>
      <c r="I7132"/>
      <c r="J7132"/>
      <c r="K7132"/>
      <c r="L7132"/>
    </row>
    <row r="7133" spans="2:12" x14ac:dyDescent="0.35">
      <c r="B7133"/>
      <c r="D7133"/>
      <c r="G7133"/>
      <c r="H7133"/>
      <c r="I7133"/>
      <c r="J7133"/>
      <c r="K7133"/>
      <c r="L7133"/>
    </row>
    <row r="7134" spans="2:12" x14ac:dyDescent="0.35">
      <c r="B7134"/>
      <c r="D7134"/>
      <c r="G7134"/>
      <c r="H7134"/>
      <c r="I7134"/>
      <c r="J7134"/>
      <c r="K7134"/>
      <c r="L7134"/>
    </row>
    <row r="7135" spans="2:12" x14ac:dyDescent="0.35">
      <c r="B7135"/>
      <c r="D7135"/>
      <c r="G7135"/>
      <c r="H7135"/>
      <c r="I7135"/>
      <c r="J7135"/>
      <c r="K7135"/>
      <c r="L7135"/>
    </row>
    <row r="7136" spans="2:12" x14ac:dyDescent="0.35">
      <c r="B7136"/>
      <c r="D7136"/>
      <c r="G7136"/>
      <c r="H7136"/>
      <c r="I7136"/>
      <c r="J7136"/>
      <c r="K7136"/>
      <c r="L7136"/>
    </row>
    <row r="7137" spans="2:12" x14ac:dyDescent="0.35">
      <c r="B7137"/>
      <c r="D7137"/>
      <c r="G7137"/>
      <c r="H7137"/>
      <c r="I7137"/>
      <c r="J7137"/>
      <c r="K7137"/>
      <c r="L7137"/>
    </row>
    <row r="7138" spans="2:12" x14ac:dyDescent="0.35">
      <c r="B7138"/>
      <c r="D7138"/>
      <c r="G7138"/>
      <c r="H7138"/>
      <c r="I7138"/>
      <c r="J7138"/>
      <c r="K7138"/>
      <c r="L7138"/>
    </row>
    <row r="7139" spans="2:12" x14ac:dyDescent="0.35">
      <c r="B7139"/>
      <c r="D7139"/>
      <c r="G7139"/>
      <c r="H7139"/>
      <c r="I7139"/>
      <c r="J7139"/>
      <c r="K7139"/>
      <c r="L7139"/>
    </row>
    <row r="7140" spans="2:12" x14ac:dyDescent="0.35">
      <c r="B7140"/>
      <c r="D7140"/>
      <c r="G7140"/>
      <c r="H7140"/>
      <c r="I7140"/>
      <c r="J7140"/>
      <c r="K7140"/>
      <c r="L7140"/>
    </row>
    <row r="7141" spans="2:12" x14ac:dyDescent="0.35">
      <c r="B7141"/>
      <c r="D7141"/>
      <c r="G7141"/>
      <c r="H7141"/>
      <c r="I7141"/>
      <c r="J7141"/>
      <c r="K7141"/>
      <c r="L7141"/>
    </row>
    <row r="7142" spans="2:12" x14ac:dyDescent="0.35">
      <c r="B7142"/>
      <c r="D7142"/>
      <c r="G7142"/>
      <c r="H7142"/>
      <c r="I7142"/>
      <c r="J7142"/>
      <c r="K7142"/>
      <c r="L7142"/>
    </row>
    <row r="7143" spans="2:12" x14ac:dyDescent="0.35">
      <c r="B7143"/>
      <c r="D7143"/>
      <c r="G7143"/>
      <c r="H7143"/>
      <c r="I7143"/>
      <c r="J7143"/>
      <c r="K7143"/>
      <c r="L7143"/>
    </row>
    <row r="7144" spans="2:12" x14ac:dyDescent="0.35">
      <c r="B7144"/>
      <c r="D7144"/>
      <c r="G7144"/>
      <c r="H7144"/>
      <c r="I7144"/>
      <c r="J7144"/>
      <c r="K7144"/>
      <c r="L7144"/>
    </row>
    <row r="7145" spans="2:12" x14ac:dyDescent="0.35">
      <c r="B7145"/>
      <c r="D7145"/>
      <c r="G7145"/>
      <c r="H7145"/>
      <c r="I7145"/>
      <c r="J7145"/>
      <c r="K7145"/>
      <c r="L7145"/>
    </row>
    <row r="7146" spans="2:12" x14ac:dyDescent="0.35">
      <c r="B7146"/>
      <c r="D7146"/>
      <c r="G7146"/>
      <c r="H7146"/>
      <c r="I7146"/>
      <c r="J7146"/>
      <c r="K7146"/>
      <c r="L7146"/>
    </row>
    <row r="7147" spans="2:12" x14ac:dyDescent="0.35">
      <c r="B7147"/>
      <c r="D7147"/>
      <c r="G7147"/>
      <c r="H7147"/>
      <c r="I7147"/>
      <c r="J7147"/>
      <c r="K7147"/>
      <c r="L7147"/>
    </row>
    <row r="7148" spans="2:12" x14ac:dyDescent="0.35">
      <c r="B7148"/>
      <c r="D7148"/>
      <c r="G7148"/>
      <c r="H7148"/>
      <c r="I7148"/>
      <c r="J7148"/>
      <c r="K7148"/>
      <c r="L7148"/>
    </row>
    <row r="7149" spans="2:12" x14ac:dyDescent="0.35">
      <c r="B7149"/>
      <c r="D7149"/>
      <c r="G7149"/>
      <c r="H7149"/>
      <c r="I7149"/>
      <c r="J7149"/>
      <c r="K7149"/>
      <c r="L7149"/>
    </row>
    <row r="7150" spans="2:12" x14ac:dyDescent="0.35">
      <c r="B7150"/>
      <c r="D7150"/>
      <c r="G7150"/>
      <c r="H7150"/>
      <c r="I7150"/>
      <c r="J7150"/>
      <c r="K7150"/>
      <c r="L7150"/>
    </row>
    <row r="7151" spans="2:12" x14ac:dyDescent="0.35">
      <c r="B7151"/>
      <c r="D7151"/>
      <c r="G7151"/>
      <c r="H7151"/>
      <c r="I7151"/>
      <c r="J7151"/>
      <c r="K7151"/>
      <c r="L7151"/>
    </row>
    <row r="7152" spans="2:12" x14ac:dyDescent="0.35">
      <c r="B7152"/>
      <c r="D7152"/>
      <c r="G7152"/>
      <c r="H7152"/>
      <c r="I7152"/>
      <c r="J7152"/>
      <c r="K7152"/>
      <c r="L7152"/>
    </row>
    <row r="7153" spans="2:12" x14ac:dyDescent="0.35">
      <c r="B7153"/>
      <c r="D7153"/>
      <c r="G7153"/>
      <c r="H7153"/>
      <c r="I7153"/>
      <c r="J7153"/>
      <c r="K7153"/>
      <c r="L7153"/>
    </row>
    <row r="7154" spans="2:12" x14ac:dyDescent="0.35">
      <c r="B7154"/>
      <c r="D7154"/>
      <c r="G7154"/>
      <c r="H7154"/>
      <c r="I7154"/>
      <c r="J7154"/>
      <c r="K7154"/>
      <c r="L7154"/>
    </row>
    <row r="7155" spans="2:12" x14ac:dyDescent="0.35">
      <c r="B7155"/>
      <c r="D7155"/>
      <c r="G7155"/>
      <c r="H7155"/>
      <c r="I7155"/>
      <c r="J7155"/>
      <c r="K7155"/>
      <c r="L7155"/>
    </row>
    <row r="7156" spans="2:12" x14ac:dyDescent="0.35">
      <c r="B7156"/>
      <c r="D7156"/>
      <c r="G7156"/>
      <c r="H7156"/>
      <c r="I7156"/>
      <c r="J7156"/>
      <c r="K7156"/>
      <c r="L7156"/>
    </row>
    <row r="7157" spans="2:12" x14ac:dyDescent="0.35">
      <c r="B7157"/>
      <c r="D7157"/>
      <c r="G7157"/>
      <c r="H7157"/>
      <c r="I7157"/>
      <c r="J7157"/>
      <c r="K7157"/>
      <c r="L7157"/>
    </row>
    <row r="7158" spans="2:12" x14ac:dyDescent="0.35">
      <c r="B7158"/>
      <c r="D7158"/>
      <c r="G7158"/>
      <c r="H7158"/>
      <c r="I7158"/>
      <c r="J7158"/>
      <c r="K7158"/>
      <c r="L7158"/>
    </row>
    <row r="7159" spans="2:12" x14ac:dyDescent="0.35">
      <c r="B7159"/>
      <c r="D7159"/>
      <c r="G7159"/>
      <c r="H7159"/>
      <c r="I7159"/>
      <c r="J7159"/>
      <c r="K7159"/>
      <c r="L7159"/>
    </row>
    <row r="7160" spans="2:12" x14ac:dyDescent="0.35">
      <c r="B7160"/>
      <c r="D7160"/>
      <c r="G7160"/>
      <c r="H7160"/>
      <c r="I7160"/>
      <c r="J7160"/>
      <c r="K7160"/>
      <c r="L7160"/>
    </row>
    <row r="7161" spans="2:12" x14ac:dyDescent="0.35">
      <c r="B7161"/>
      <c r="D7161"/>
      <c r="G7161"/>
      <c r="H7161"/>
      <c r="I7161"/>
      <c r="J7161"/>
      <c r="K7161"/>
      <c r="L7161"/>
    </row>
    <row r="7162" spans="2:12" x14ac:dyDescent="0.35">
      <c r="B7162"/>
      <c r="D7162"/>
      <c r="G7162"/>
      <c r="H7162"/>
      <c r="I7162"/>
      <c r="J7162"/>
      <c r="K7162"/>
      <c r="L7162"/>
    </row>
    <row r="7163" spans="2:12" x14ac:dyDescent="0.35">
      <c r="B7163"/>
      <c r="D7163"/>
      <c r="G7163"/>
      <c r="H7163"/>
      <c r="I7163"/>
      <c r="J7163"/>
      <c r="K7163"/>
      <c r="L7163"/>
    </row>
    <row r="7164" spans="2:12" x14ac:dyDescent="0.35">
      <c r="B7164"/>
      <c r="D7164"/>
      <c r="G7164"/>
      <c r="H7164"/>
      <c r="I7164"/>
      <c r="J7164"/>
      <c r="K7164"/>
      <c r="L7164"/>
    </row>
    <row r="7165" spans="2:12" x14ac:dyDescent="0.35">
      <c r="B7165"/>
      <c r="D7165"/>
      <c r="G7165"/>
      <c r="H7165"/>
      <c r="I7165"/>
      <c r="J7165"/>
      <c r="K7165"/>
      <c r="L7165"/>
    </row>
    <row r="7166" spans="2:12" x14ac:dyDescent="0.35">
      <c r="B7166"/>
      <c r="D7166"/>
      <c r="G7166"/>
      <c r="H7166"/>
      <c r="I7166"/>
      <c r="J7166"/>
      <c r="K7166"/>
      <c r="L7166"/>
    </row>
    <row r="7167" spans="2:12" x14ac:dyDescent="0.35">
      <c r="B7167"/>
      <c r="D7167"/>
      <c r="G7167"/>
      <c r="H7167"/>
      <c r="I7167"/>
      <c r="J7167"/>
      <c r="K7167"/>
      <c r="L7167"/>
    </row>
    <row r="7168" spans="2:12" x14ac:dyDescent="0.35">
      <c r="B7168"/>
      <c r="D7168"/>
      <c r="G7168"/>
      <c r="H7168"/>
      <c r="I7168"/>
      <c r="J7168"/>
      <c r="K7168"/>
      <c r="L7168"/>
    </row>
    <row r="7169" spans="2:12" x14ac:dyDescent="0.35">
      <c r="B7169"/>
      <c r="D7169"/>
      <c r="G7169"/>
      <c r="H7169"/>
      <c r="I7169"/>
      <c r="J7169"/>
      <c r="K7169"/>
      <c r="L7169"/>
    </row>
    <row r="7170" spans="2:12" x14ac:dyDescent="0.35">
      <c r="B7170"/>
      <c r="D7170"/>
      <c r="G7170"/>
      <c r="H7170"/>
      <c r="I7170"/>
      <c r="J7170"/>
      <c r="K7170"/>
      <c r="L7170"/>
    </row>
    <row r="7171" spans="2:12" x14ac:dyDescent="0.35">
      <c r="B7171"/>
      <c r="D7171"/>
      <c r="G7171"/>
      <c r="H7171"/>
      <c r="I7171"/>
      <c r="J7171"/>
      <c r="K7171"/>
      <c r="L7171"/>
    </row>
    <row r="7172" spans="2:12" x14ac:dyDescent="0.35">
      <c r="B7172"/>
      <c r="D7172"/>
      <c r="G7172"/>
      <c r="H7172"/>
      <c r="I7172"/>
      <c r="J7172"/>
      <c r="K7172"/>
      <c r="L7172"/>
    </row>
    <row r="7173" spans="2:12" x14ac:dyDescent="0.35">
      <c r="B7173"/>
      <c r="D7173"/>
      <c r="G7173"/>
      <c r="H7173"/>
      <c r="I7173"/>
      <c r="J7173"/>
      <c r="K7173"/>
      <c r="L7173"/>
    </row>
    <row r="7174" spans="2:12" x14ac:dyDescent="0.35">
      <c r="B7174"/>
      <c r="D7174"/>
      <c r="G7174"/>
      <c r="H7174"/>
      <c r="I7174"/>
      <c r="J7174"/>
      <c r="K7174"/>
      <c r="L7174"/>
    </row>
    <row r="7175" spans="2:12" x14ac:dyDescent="0.35">
      <c r="B7175"/>
      <c r="D7175"/>
      <c r="G7175"/>
      <c r="H7175"/>
      <c r="I7175"/>
      <c r="J7175"/>
      <c r="K7175"/>
      <c r="L7175"/>
    </row>
    <row r="7176" spans="2:12" x14ac:dyDescent="0.35">
      <c r="B7176"/>
      <c r="D7176"/>
      <c r="G7176"/>
      <c r="H7176"/>
      <c r="I7176"/>
      <c r="J7176"/>
      <c r="K7176"/>
      <c r="L7176"/>
    </row>
    <row r="7177" spans="2:12" x14ac:dyDescent="0.35">
      <c r="B7177"/>
      <c r="D7177"/>
      <c r="G7177"/>
      <c r="H7177"/>
      <c r="I7177"/>
      <c r="J7177"/>
      <c r="K7177"/>
      <c r="L7177"/>
    </row>
    <row r="7178" spans="2:12" x14ac:dyDescent="0.35">
      <c r="B7178"/>
      <c r="D7178"/>
      <c r="G7178"/>
      <c r="H7178"/>
      <c r="I7178"/>
      <c r="J7178"/>
      <c r="K7178"/>
      <c r="L7178"/>
    </row>
    <row r="7179" spans="2:12" x14ac:dyDescent="0.35">
      <c r="B7179"/>
      <c r="D7179"/>
      <c r="G7179"/>
      <c r="H7179"/>
      <c r="I7179"/>
      <c r="J7179"/>
      <c r="K7179"/>
      <c r="L7179"/>
    </row>
    <row r="7180" spans="2:12" x14ac:dyDescent="0.35">
      <c r="B7180"/>
      <c r="D7180"/>
      <c r="G7180"/>
      <c r="H7180"/>
      <c r="I7180"/>
      <c r="J7180"/>
      <c r="K7180"/>
      <c r="L7180"/>
    </row>
    <row r="7181" spans="2:12" x14ac:dyDescent="0.35">
      <c r="B7181"/>
      <c r="D7181"/>
      <c r="G7181"/>
      <c r="H7181"/>
      <c r="I7181"/>
      <c r="J7181"/>
      <c r="K7181"/>
      <c r="L7181"/>
    </row>
    <row r="7182" spans="2:12" x14ac:dyDescent="0.35">
      <c r="B7182"/>
      <c r="D7182"/>
      <c r="G7182"/>
      <c r="H7182"/>
      <c r="I7182"/>
      <c r="J7182"/>
      <c r="K7182"/>
      <c r="L7182"/>
    </row>
    <row r="7183" spans="2:12" x14ac:dyDescent="0.35">
      <c r="B7183"/>
      <c r="D7183"/>
      <c r="G7183"/>
      <c r="H7183"/>
      <c r="I7183"/>
      <c r="J7183"/>
      <c r="K7183"/>
      <c r="L7183"/>
    </row>
    <row r="7184" spans="2:12" x14ac:dyDescent="0.35">
      <c r="B7184"/>
      <c r="D7184"/>
      <c r="G7184"/>
      <c r="H7184"/>
      <c r="I7184"/>
      <c r="J7184"/>
      <c r="K7184"/>
      <c r="L7184"/>
    </row>
    <row r="7185" spans="2:12" x14ac:dyDescent="0.35">
      <c r="B7185"/>
      <c r="D7185"/>
      <c r="G7185"/>
      <c r="H7185"/>
      <c r="I7185"/>
      <c r="J7185"/>
      <c r="K7185"/>
      <c r="L7185"/>
    </row>
    <row r="7186" spans="2:12" x14ac:dyDescent="0.35">
      <c r="B7186"/>
      <c r="D7186"/>
      <c r="G7186"/>
      <c r="H7186"/>
      <c r="I7186"/>
      <c r="J7186"/>
      <c r="K7186"/>
      <c r="L7186"/>
    </row>
    <row r="7187" spans="2:12" x14ac:dyDescent="0.35">
      <c r="B7187"/>
      <c r="D7187"/>
      <c r="G7187"/>
      <c r="H7187"/>
      <c r="I7187"/>
      <c r="J7187"/>
      <c r="K7187"/>
      <c r="L7187"/>
    </row>
    <row r="7188" spans="2:12" x14ac:dyDescent="0.35">
      <c r="B7188"/>
      <c r="D7188"/>
      <c r="G7188"/>
      <c r="H7188"/>
      <c r="I7188"/>
      <c r="J7188"/>
      <c r="K7188"/>
      <c r="L7188"/>
    </row>
    <row r="7189" spans="2:12" x14ac:dyDescent="0.35">
      <c r="B7189"/>
      <c r="D7189"/>
      <c r="G7189"/>
      <c r="H7189"/>
      <c r="I7189"/>
      <c r="J7189"/>
      <c r="K7189"/>
      <c r="L7189"/>
    </row>
    <row r="7190" spans="2:12" x14ac:dyDescent="0.35">
      <c r="B7190"/>
      <c r="D7190"/>
      <c r="G7190"/>
      <c r="H7190"/>
      <c r="I7190"/>
      <c r="J7190"/>
      <c r="K7190"/>
      <c r="L7190"/>
    </row>
    <row r="7191" spans="2:12" x14ac:dyDescent="0.35">
      <c r="B7191"/>
      <c r="D7191"/>
      <c r="G7191"/>
      <c r="H7191"/>
      <c r="I7191"/>
      <c r="J7191"/>
      <c r="K7191"/>
      <c r="L7191"/>
    </row>
    <row r="7192" spans="2:12" x14ac:dyDescent="0.35">
      <c r="B7192"/>
      <c r="D7192"/>
      <c r="G7192"/>
      <c r="H7192"/>
      <c r="I7192"/>
      <c r="J7192"/>
      <c r="K7192"/>
      <c r="L7192"/>
    </row>
    <row r="7193" spans="2:12" x14ac:dyDescent="0.35">
      <c r="B7193"/>
      <c r="D7193"/>
      <c r="G7193"/>
      <c r="H7193"/>
      <c r="I7193"/>
      <c r="J7193"/>
      <c r="K7193"/>
      <c r="L7193"/>
    </row>
    <row r="7194" spans="2:12" x14ac:dyDescent="0.35">
      <c r="B7194"/>
      <c r="D7194"/>
      <c r="G7194"/>
      <c r="H7194"/>
      <c r="I7194"/>
      <c r="J7194"/>
      <c r="K7194"/>
      <c r="L7194"/>
    </row>
    <row r="7195" spans="2:12" x14ac:dyDescent="0.35">
      <c r="B7195"/>
      <c r="D7195"/>
      <c r="G7195"/>
      <c r="H7195"/>
      <c r="I7195"/>
      <c r="J7195"/>
      <c r="K7195"/>
      <c r="L7195"/>
    </row>
    <row r="7196" spans="2:12" x14ac:dyDescent="0.35">
      <c r="B7196"/>
      <c r="D7196"/>
      <c r="G7196"/>
      <c r="H7196"/>
      <c r="I7196"/>
      <c r="J7196"/>
      <c r="K7196"/>
      <c r="L7196"/>
    </row>
    <row r="7197" spans="2:12" x14ac:dyDescent="0.35">
      <c r="B7197"/>
      <c r="D7197"/>
      <c r="G7197"/>
      <c r="H7197"/>
      <c r="I7197"/>
      <c r="J7197"/>
      <c r="K7197"/>
      <c r="L7197"/>
    </row>
    <row r="7198" spans="2:12" x14ac:dyDescent="0.35">
      <c r="B7198"/>
      <c r="D7198"/>
      <c r="G7198"/>
      <c r="H7198"/>
      <c r="I7198"/>
      <c r="J7198"/>
      <c r="K7198"/>
      <c r="L7198"/>
    </row>
    <row r="7199" spans="2:12" x14ac:dyDescent="0.35">
      <c r="B7199"/>
      <c r="D7199"/>
      <c r="G7199"/>
      <c r="H7199"/>
      <c r="I7199"/>
      <c r="J7199"/>
      <c r="K7199"/>
      <c r="L7199"/>
    </row>
    <row r="7200" spans="2:12" x14ac:dyDescent="0.35">
      <c r="B7200"/>
      <c r="D7200"/>
      <c r="G7200"/>
      <c r="H7200"/>
      <c r="I7200"/>
      <c r="J7200"/>
      <c r="K7200"/>
      <c r="L7200"/>
    </row>
    <row r="7201" spans="2:12" x14ac:dyDescent="0.35">
      <c r="B7201"/>
      <c r="D7201"/>
      <c r="G7201"/>
      <c r="H7201"/>
      <c r="I7201"/>
      <c r="J7201"/>
      <c r="K7201"/>
      <c r="L7201"/>
    </row>
    <row r="7202" spans="2:12" x14ac:dyDescent="0.35">
      <c r="B7202"/>
      <c r="D7202"/>
      <c r="G7202"/>
      <c r="H7202"/>
      <c r="I7202"/>
      <c r="J7202"/>
      <c r="K7202"/>
      <c r="L7202"/>
    </row>
    <row r="7203" spans="2:12" x14ac:dyDescent="0.35">
      <c r="B7203"/>
      <c r="D7203"/>
      <c r="G7203"/>
      <c r="H7203"/>
      <c r="I7203"/>
      <c r="J7203"/>
      <c r="K7203"/>
      <c r="L7203"/>
    </row>
    <row r="7204" spans="2:12" x14ac:dyDescent="0.35">
      <c r="B7204"/>
      <c r="D7204"/>
      <c r="G7204"/>
      <c r="H7204"/>
      <c r="I7204"/>
      <c r="J7204"/>
      <c r="K7204"/>
      <c r="L7204"/>
    </row>
    <row r="7205" spans="2:12" x14ac:dyDescent="0.35">
      <c r="B7205"/>
      <c r="D7205"/>
      <c r="G7205"/>
      <c r="H7205"/>
      <c r="I7205"/>
      <c r="J7205"/>
      <c r="K7205"/>
      <c r="L7205"/>
    </row>
    <row r="7206" spans="2:12" x14ac:dyDescent="0.35">
      <c r="B7206"/>
      <c r="D7206"/>
      <c r="G7206"/>
      <c r="H7206"/>
      <c r="I7206"/>
      <c r="J7206"/>
      <c r="K7206"/>
      <c r="L7206"/>
    </row>
    <row r="7207" spans="2:12" x14ac:dyDescent="0.35">
      <c r="B7207"/>
      <c r="D7207"/>
      <c r="G7207"/>
      <c r="H7207"/>
      <c r="I7207"/>
      <c r="J7207"/>
      <c r="K7207"/>
      <c r="L7207"/>
    </row>
    <row r="7208" spans="2:12" x14ac:dyDescent="0.35">
      <c r="B7208"/>
      <c r="D7208"/>
      <c r="G7208"/>
      <c r="H7208"/>
      <c r="I7208"/>
      <c r="J7208"/>
      <c r="K7208"/>
      <c r="L7208"/>
    </row>
    <row r="7209" spans="2:12" x14ac:dyDescent="0.35">
      <c r="B7209"/>
      <c r="D7209"/>
      <c r="G7209"/>
      <c r="H7209"/>
      <c r="I7209"/>
      <c r="J7209"/>
      <c r="K7209"/>
      <c r="L7209"/>
    </row>
    <row r="7210" spans="2:12" x14ac:dyDescent="0.35">
      <c r="B7210"/>
      <c r="D7210"/>
      <c r="G7210"/>
      <c r="H7210"/>
      <c r="I7210"/>
      <c r="J7210"/>
      <c r="K7210"/>
      <c r="L7210"/>
    </row>
    <row r="7211" spans="2:12" x14ac:dyDescent="0.35">
      <c r="B7211"/>
      <c r="D7211"/>
      <c r="G7211"/>
      <c r="H7211"/>
      <c r="I7211"/>
      <c r="J7211"/>
      <c r="K7211"/>
      <c r="L7211"/>
    </row>
    <row r="7212" spans="2:12" x14ac:dyDescent="0.35">
      <c r="B7212"/>
      <c r="D7212"/>
      <c r="G7212"/>
      <c r="H7212"/>
      <c r="I7212"/>
      <c r="J7212"/>
      <c r="K7212"/>
      <c r="L7212"/>
    </row>
    <row r="7213" spans="2:12" x14ac:dyDescent="0.35">
      <c r="B7213"/>
      <c r="D7213"/>
      <c r="G7213"/>
      <c r="H7213"/>
      <c r="I7213"/>
      <c r="J7213"/>
      <c r="K7213"/>
      <c r="L7213"/>
    </row>
    <row r="7214" spans="2:12" x14ac:dyDescent="0.35">
      <c r="B7214"/>
      <c r="D7214"/>
      <c r="G7214"/>
      <c r="H7214"/>
      <c r="I7214"/>
      <c r="J7214"/>
      <c r="K7214"/>
      <c r="L7214"/>
    </row>
    <row r="7215" spans="2:12" x14ac:dyDescent="0.35">
      <c r="B7215"/>
      <c r="D7215"/>
      <c r="G7215"/>
      <c r="H7215"/>
      <c r="I7215"/>
      <c r="J7215"/>
      <c r="K7215"/>
      <c r="L7215"/>
    </row>
    <row r="7216" spans="2:12" x14ac:dyDescent="0.35">
      <c r="B7216"/>
      <c r="D7216"/>
      <c r="G7216"/>
      <c r="H7216"/>
      <c r="I7216"/>
      <c r="J7216"/>
      <c r="K7216"/>
      <c r="L7216"/>
    </row>
    <row r="7217" spans="2:12" x14ac:dyDescent="0.35">
      <c r="B7217"/>
      <c r="D7217"/>
      <c r="G7217"/>
      <c r="H7217"/>
      <c r="I7217"/>
      <c r="J7217"/>
      <c r="K7217"/>
      <c r="L7217"/>
    </row>
    <row r="7218" spans="2:12" x14ac:dyDescent="0.35">
      <c r="B7218"/>
      <c r="D7218"/>
      <c r="G7218"/>
      <c r="H7218"/>
      <c r="I7218"/>
      <c r="J7218"/>
      <c r="K7218"/>
      <c r="L7218"/>
    </row>
    <row r="7219" spans="2:12" x14ac:dyDescent="0.35">
      <c r="B7219"/>
      <c r="D7219"/>
      <c r="G7219"/>
      <c r="H7219"/>
      <c r="I7219"/>
      <c r="J7219"/>
      <c r="K7219"/>
      <c r="L7219"/>
    </row>
    <row r="7220" spans="2:12" x14ac:dyDescent="0.35">
      <c r="B7220"/>
      <c r="D7220"/>
      <c r="G7220"/>
      <c r="H7220"/>
      <c r="I7220"/>
      <c r="J7220"/>
      <c r="K7220"/>
      <c r="L7220"/>
    </row>
    <row r="7221" spans="2:12" x14ac:dyDescent="0.35">
      <c r="B7221"/>
      <c r="D7221"/>
      <c r="G7221"/>
      <c r="H7221"/>
      <c r="I7221"/>
      <c r="J7221"/>
      <c r="K7221"/>
      <c r="L7221"/>
    </row>
    <row r="7222" spans="2:12" x14ac:dyDescent="0.35">
      <c r="B7222"/>
      <c r="D7222"/>
      <c r="G7222"/>
      <c r="H7222"/>
      <c r="I7222"/>
      <c r="J7222"/>
      <c r="K7222"/>
      <c r="L7222"/>
    </row>
    <row r="7223" spans="2:12" x14ac:dyDescent="0.35">
      <c r="B7223"/>
      <c r="D7223"/>
      <c r="G7223"/>
      <c r="H7223"/>
      <c r="I7223"/>
      <c r="J7223"/>
      <c r="K7223"/>
      <c r="L7223"/>
    </row>
    <row r="7224" spans="2:12" x14ac:dyDescent="0.35">
      <c r="B7224"/>
      <c r="D7224"/>
      <c r="G7224"/>
      <c r="H7224"/>
      <c r="I7224"/>
      <c r="J7224"/>
      <c r="K7224"/>
      <c r="L7224"/>
    </row>
    <row r="7225" spans="2:12" x14ac:dyDescent="0.35">
      <c r="B7225"/>
      <c r="D7225"/>
      <c r="G7225"/>
      <c r="H7225"/>
      <c r="I7225"/>
      <c r="J7225"/>
      <c r="K7225"/>
      <c r="L7225"/>
    </row>
    <row r="7226" spans="2:12" x14ac:dyDescent="0.35">
      <c r="B7226"/>
      <c r="D7226"/>
      <c r="G7226"/>
      <c r="H7226"/>
      <c r="I7226"/>
      <c r="J7226"/>
      <c r="K7226"/>
      <c r="L7226"/>
    </row>
    <row r="7227" spans="2:12" x14ac:dyDescent="0.35">
      <c r="B7227"/>
      <c r="D7227"/>
      <c r="G7227"/>
      <c r="H7227"/>
      <c r="I7227"/>
      <c r="J7227"/>
      <c r="K7227"/>
      <c r="L7227"/>
    </row>
    <row r="7228" spans="2:12" x14ac:dyDescent="0.35">
      <c r="B7228"/>
      <c r="D7228"/>
      <c r="G7228"/>
      <c r="H7228"/>
      <c r="I7228"/>
      <c r="J7228"/>
      <c r="K7228"/>
      <c r="L7228"/>
    </row>
    <row r="7229" spans="2:12" x14ac:dyDescent="0.35">
      <c r="B7229"/>
      <c r="D7229"/>
      <c r="G7229"/>
      <c r="H7229"/>
      <c r="I7229"/>
      <c r="J7229"/>
      <c r="K7229"/>
      <c r="L7229"/>
    </row>
    <row r="7230" spans="2:12" x14ac:dyDescent="0.35">
      <c r="B7230"/>
      <c r="D7230"/>
      <c r="G7230"/>
      <c r="H7230"/>
      <c r="I7230"/>
      <c r="J7230"/>
      <c r="K7230"/>
      <c r="L7230"/>
    </row>
    <row r="7231" spans="2:12" x14ac:dyDescent="0.35">
      <c r="B7231"/>
      <c r="D7231"/>
      <c r="G7231"/>
      <c r="H7231"/>
      <c r="I7231"/>
      <c r="J7231"/>
      <c r="K7231"/>
      <c r="L7231"/>
    </row>
    <row r="7232" spans="2:12" x14ac:dyDescent="0.35">
      <c r="B7232"/>
      <c r="D7232"/>
      <c r="G7232"/>
      <c r="H7232"/>
      <c r="I7232"/>
      <c r="J7232"/>
      <c r="K7232"/>
      <c r="L7232"/>
    </row>
    <row r="7233" spans="2:12" x14ac:dyDescent="0.35">
      <c r="B7233"/>
      <c r="D7233"/>
      <c r="G7233"/>
      <c r="H7233"/>
      <c r="I7233"/>
      <c r="J7233"/>
      <c r="K7233"/>
      <c r="L7233"/>
    </row>
    <row r="7234" spans="2:12" x14ac:dyDescent="0.35">
      <c r="B7234"/>
      <c r="D7234"/>
      <c r="G7234"/>
      <c r="H7234"/>
      <c r="I7234"/>
      <c r="J7234"/>
      <c r="K7234"/>
      <c r="L7234"/>
    </row>
    <row r="7235" spans="2:12" x14ac:dyDescent="0.35">
      <c r="B7235"/>
      <c r="D7235"/>
      <c r="G7235"/>
      <c r="H7235"/>
      <c r="I7235"/>
      <c r="J7235"/>
      <c r="K7235"/>
      <c r="L7235"/>
    </row>
    <row r="7236" spans="2:12" x14ac:dyDescent="0.35">
      <c r="B7236"/>
      <c r="D7236"/>
      <c r="G7236"/>
      <c r="H7236"/>
      <c r="I7236"/>
      <c r="J7236"/>
      <c r="K7236"/>
      <c r="L7236"/>
    </row>
    <row r="7237" spans="2:12" x14ac:dyDescent="0.35">
      <c r="B7237"/>
      <c r="D7237"/>
      <c r="G7237"/>
      <c r="H7237"/>
      <c r="I7237"/>
      <c r="J7237"/>
      <c r="K7237"/>
      <c r="L7237"/>
    </row>
    <row r="7238" spans="2:12" x14ac:dyDescent="0.35">
      <c r="B7238"/>
      <c r="D7238"/>
      <c r="G7238"/>
      <c r="H7238"/>
      <c r="I7238"/>
      <c r="J7238"/>
      <c r="K7238"/>
      <c r="L7238"/>
    </row>
    <row r="7239" spans="2:12" x14ac:dyDescent="0.35">
      <c r="B7239"/>
      <c r="D7239"/>
      <c r="G7239"/>
      <c r="H7239"/>
      <c r="I7239"/>
      <c r="J7239"/>
      <c r="K7239"/>
      <c r="L7239"/>
    </row>
    <row r="7240" spans="2:12" x14ac:dyDescent="0.35">
      <c r="B7240"/>
      <c r="D7240"/>
      <c r="G7240"/>
      <c r="H7240"/>
      <c r="I7240"/>
      <c r="J7240"/>
      <c r="K7240"/>
      <c r="L7240"/>
    </row>
    <row r="7241" spans="2:12" x14ac:dyDescent="0.35">
      <c r="B7241"/>
      <c r="D7241"/>
      <c r="G7241"/>
      <c r="H7241"/>
      <c r="I7241"/>
      <c r="J7241"/>
      <c r="K7241"/>
      <c r="L7241"/>
    </row>
    <row r="7242" spans="2:12" x14ac:dyDescent="0.35">
      <c r="B7242"/>
      <c r="D7242"/>
      <c r="G7242"/>
      <c r="H7242"/>
      <c r="I7242"/>
      <c r="J7242"/>
      <c r="K7242"/>
      <c r="L7242"/>
    </row>
    <row r="7243" spans="2:12" x14ac:dyDescent="0.35">
      <c r="B7243"/>
      <c r="D7243"/>
      <c r="G7243"/>
      <c r="H7243"/>
      <c r="I7243"/>
      <c r="J7243"/>
      <c r="K7243"/>
      <c r="L7243"/>
    </row>
    <row r="7244" spans="2:12" x14ac:dyDescent="0.35">
      <c r="B7244"/>
      <c r="D7244"/>
      <c r="G7244"/>
      <c r="H7244"/>
      <c r="I7244"/>
      <c r="J7244"/>
      <c r="K7244"/>
      <c r="L7244"/>
    </row>
    <row r="7245" spans="2:12" x14ac:dyDescent="0.35">
      <c r="B7245"/>
      <c r="D7245"/>
      <c r="G7245"/>
      <c r="H7245"/>
      <c r="I7245"/>
      <c r="J7245"/>
      <c r="K7245"/>
      <c r="L7245"/>
    </row>
    <row r="7246" spans="2:12" x14ac:dyDescent="0.35">
      <c r="B7246"/>
      <c r="D7246"/>
      <c r="G7246"/>
      <c r="H7246"/>
      <c r="I7246"/>
      <c r="J7246"/>
      <c r="K7246"/>
      <c r="L7246"/>
    </row>
    <row r="7247" spans="2:12" x14ac:dyDescent="0.35">
      <c r="B7247"/>
      <c r="D7247"/>
      <c r="G7247"/>
      <c r="H7247"/>
      <c r="I7247"/>
      <c r="J7247"/>
      <c r="K7247"/>
      <c r="L7247"/>
    </row>
    <row r="7248" spans="2:12" x14ac:dyDescent="0.35">
      <c r="B7248"/>
      <c r="D7248"/>
      <c r="G7248"/>
      <c r="H7248"/>
      <c r="I7248"/>
      <c r="J7248"/>
      <c r="K7248"/>
      <c r="L7248"/>
    </row>
    <row r="7249" spans="2:12" x14ac:dyDescent="0.35">
      <c r="B7249"/>
      <c r="D7249"/>
      <c r="G7249"/>
      <c r="H7249"/>
      <c r="I7249"/>
      <c r="J7249"/>
      <c r="K7249"/>
      <c r="L7249"/>
    </row>
    <row r="7250" spans="2:12" x14ac:dyDescent="0.35">
      <c r="B7250"/>
      <c r="D7250"/>
      <c r="G7250"/>
      <c r="H7250"/>
      <c r="I7250"/>
      <c r="J7250"/>
      <c r="K7250"/>
      <c r="L7250"/>
    </row>
    <row r="7251" spans="2:12" x14ac:dyDescent="0.35">
      <c r="B7251"/>
      <c r="D7251"/>
      <c r="G7251"/>
      <c r="H7251"/>
      <c r="I7251"/>
      <c r="J7251"/>
      <c r="K7251"/>
      <c r="L7251"/>
    </row>
    <row r="7252" spans="2:12" x14ac:dyDescent="0.35">
      <c r="B7252"/>
      <c r="D7252"/>
      <c r="G7252"/>
      <c r="H7252"/>
      <c r="I7252"/>
      <c r="J7252"/>
      <c r="K7252"/>
      <c r="L7252"/>
    </row>
    <row r="7253" spans="2:12" x14ac:dyDescent="0.35">
      <c r="B7253"/>
      <c r="D7253"/>
      <c r="G7253"/>
      <c r="H7253"/>
      <c r="I7253"/>
      <c r="J7253"/>
      <c r="K7253"/>
      <c r="L7253"/>
    </row>
    <row r="7254" spans="2:12" x14ac:dyDescent="0.35">
      <c r="B7254"/>
      <c r="D7254"/>
      <c r="G7254"/>
      <c r="H7254"/>
      <c r="I7254"/>
      <c r="J7254"/>
      <c r="K7254"/>
      <c r="L7254"/>
    </row>
    <row r="7255" spans="2:12" x14ac:dyDescent="0.35">
      <c r="B7255"/>
      <c r="D7255"/>
      <c r="G7255"/>
      <c r="H7255"/>
      <c r="I7255"/>
      <c r="J7255"/>
      <c r="K7255"/>
      <c r="L7255"/>
    </row>
    <row r="7256" spans="2:12" x14ac:dyDescent="0.35">
      <c r="B7256"/>
      <c r="D7256"/>
      <c r="G7256"/>
      <c r="H7256"/>
      <c r="I7256"/>
      <c r="J7256"/>
      <c r="K7256"/>
      <c r="L7256"/>
    </row>
    <row r="7257" spans="2:12" x14ac:dyDescent="0.35">
      <c r="B7257"/>
      <c r="D7257"/>
      <c r="G7257"/>
      <c r="H7257"/>
      <c r="I7257"/>
      <c r="J7257"/>
      <c r="K7257"/>
      <c r="L7257"/>
    </row>
    <row r="7258" spans="2:12" x14ac:dyDescent="0.35">
      <c r="B7258"/>
      <c r="D7258"/>
      <c r="G7258"/>
      <c r="H7258"/>
      <c r="I7258"/>
      <c r="J7258"/>
      <c r="K7258"/>
      <c r="L7258"/>
    </row>
    <row r="7259" spans="2:12" x14ac:dyDescent="0.35">
      <c r="B7259"/>
      <c r="D7259"/>
      <c r="G7259"/>
      <c r="H7259"/>
      <c r="I7259"/>
      <c r="J7259"/>
      <c r="K7259"/>
      <c r="L7259"/>
    </row>
    <row r="7260" spans="2:12" x14ac:dyDescent="0.35">
      <c r="B7260"/>
      <c r="D7260"/>
      <c r="G7260"/>
      <c r="H7260"/>
      <c r="I7260"/>
      <c r="J7260"/>
      <c r="K7260"/>
      <c r="L7260"/>
    </row>
    <row r="7261" spans="2:12" x14ac:dyDescent="0.35">
      <c r="B7261"/>
      <c r="D7261"/>
      <c r="G7261"/>
      <c r="H7261"/>
      <c r="I7261"/>
      <c r="J7261"/>
      <c r="K7261"/>
      <c r="L7261"/>
    </row>
    <row r="7262" spans="2:12" x14ac:dyDescent="0.35">
      <c r="B7262"/>
      <c r="D7262"/>
      <c r="G7262"/>
      <c r="H7262"/>
      <c r="I7262"/>
      <c r="J7262"/>
      <c r="K7262"/>
      <c r="L7262"/>
    </row>
    <row r="7263" spans="2:12" x14ac:dyDescent="0.35">
      <c r="B7263"/>
      <c r="D7263"/>
      <c r="G7263"/>
      <c r="H7263"/>
      <c r="I7263"/>
      <c r="J7263"/>
      <c r="K7263"/>
      <c r="L7263"/>
    </row>
    <row r="7264" spans="2:12" x14ac:dyDescent="0.35">
      <c r="B7264"/>
      <c r="D7264"/>
      <c r="G7264"/>
      <c r="H7264"/>
      <c r="I7264"/>
      <c r="J7264"/>
      <c r="K7264"/>
      <c r="L7264"/>
    </row>
    <row r="7265" spans="2:12" x14ac:dyDescent="0.35">
      <c r="B7265"/>
      <c r="D7265"/>
      <c r="G7265"/>
      <c r="H7265"/>
      <c r="I7265"/>
      <c r="J7265"/>
      <c r="K7265"/>
      <c r="L7265"/>
    </row>
    <row r="7266" spans="2:12" x14ac:dyDescent="0.35">
      <c r="B7266"/>
      <c r="D7266"/>
      <c r="G7266"/>
      <c r="H7266"/>
      <c r="I7266"/>
      <c r="J7266"/>
      <c r="K7266"/>
      <c r="L7266"/>
    </row>
    <row r="7267" spans="2:12" x14ac:dyDescent="0.35">
      <c r="B7267"/>
      <c r="D7267"/>
      <c r="G7267"/>
      <c r="H7267"/>
      <c r="I7267"/>
      <c r="J7267"/>
      <c r="K7267"/>
      <c r="L7267"/>
    </row>
    <row r="7268" spans="2:12" x14ac:dyDescent="0.35">
      <c r="B7268"/>
      <c r="D7268"/>
      <c r="G7268"/>
      <c r="H7268"/>
      <c r="I7268"/>
      <c r="J7268"/>
      <c r="K7268"/>
      <c r="L7268"/>
    </row>
    <row r="7269" spans="2:12" x14ac:dyDescent="0.35">
      <c r="B7269"/>
      <c r="D7269"/>
      <c r="G7269"/>
      <c r="H7269"/>
      <c r="I7269"/>
      <c r="J7269"/>
      <c r="K7269"/>
      <c r="L7269"/>
    </row>
    <row r="7270" spans="2:12" x14ac:dyDescent="0.35">
      <c r="B7270"/>
      <c r="D7270"/>
      <c r="G7270"/>
      <c r="H7270"/>
      <c r="I7270"/>
      <c r="J7270"/>
      <c r="K7270"/>
      <c r="L7270"/>
    </row>
    <row r="7271" spans="2:12" x14ac:dyDescent="0.35">
      <c r="B7271"/>
      <c r="D7271"/>
      <c r="G7271"/>
      <c r="H7271"/>
      <c r="I7271"/>
      <c r="J7271"/>
      <c r="K7271"/>
      <c r="L7271"/>
    </row>
    <row r="7272" spans="2:12" x14ac:dyDescent="0.35">
      <c r="B7272"/>
      <c r="D7272"/>
      <c r="G7272"/>
      <c r="H7272"/>
      <c r="I7272"/>
      <c r="J7272"/>
      <c r="K7272"/>
      <c r="L7272"/>
    </row>
    <row r="7273" spans="2:12" x14ac:dyDescent="0.35">
      <c r="B7273"/>
      <c r="D7273"/>
      <c r="G7273"/>
      <c r="H7273"/>
      <c r="I7273"/>
      <c r="J7273"/>
      <c r="K7273"/>
      <c r="L7273"/>
    </row>
    <row r="7274" spans="2:12" x14ac:dyDescent="0.35">
      <c r="B7274"/>
      <c r="D7274"/>
      <c r="G7274"/>
      <c r="H7274"/>
      <c r="I7274"/>
      <c r="J7274"/>
      <c r="K7274"/>
      <c r="L7274"/>
    </row>
    <row r="7275" spans="2:12" x14ac:dyDescent="0.35">
      <c r="B7275"/>
      <c r="D7275"/>
      <c r="G7275"/>
      <c r="H7275"/>
      <c r="I7275"/>
      <c r="J7275"/>
      <c r="K7275"/>
      <c r="L7275"/>
    </row>
    <row r="7276" spans="2:12" x14ac:dyDescent="0.35">
      <c r="B7276"/>
      <c r="D7276"/>
      <c r="G7276"/>
      <c r="H7276"/>
      <c r="I7276"/>
      <c r="J7276"/>
      <c r="K7276"/>
      <c r="L7276"/>
    </row>
    <row r="7277" spans="2:12" x14ac:dyDescent="0.35">
      <c r="B7277"/>
      <c r="D7277"/>
      <c r="G7277"/>
      <c r="H7277"/>
      <c r="I7277"/>
      <c r="J7277"/>
      <c r="K7277"/>
      <c r="L7277"/>
    </row>
    <row r="7278" spans="2:12" x14ac:dyDescent="0.35">
      <c r="B7278"/>
      <c r="D7278"/>
      <c r="G7278"/>
      <c r="H7278"/>
      <c r="I7278"/>
      <c r="J7278"/>
      <c r="K7278"/>
      <c r="L7278"/>
    </row>
    <row r="7279" spans="2:12" x14ac:dyDescent="0.35">
      <c r="B7279"/>
      <c r="D7279"/>
      <c r="G7279"/>
      <c r="H7279"/>
      <c r="I7279"/>
      <c r="J7279"/>
      <c r="K7279"/>
      <c r="L7279"/>
    </row>
    <row r="7280" spans="2:12" x14ac:dyDescent="0.35">
      <c r="B7280"/>
      <c r="D7280"/>
      <c r="G7280"/>
      <c r="H7280"/>
      <c r="I7280"/>
      <c r="J7280"/>
      <c r="K7280"/>
      <c r="L7280"/>
    </row>
    <row r="7281" spans="2:12" x14ac:dyDescent="0.35">
      <c r="B7281"/>
      <c r="D7281"/>
      <c r="G7281"/>
      <c r="H7281"/>
      <c r="I7281"/>
      <c r="J7281"/>
      <c r="K7281"/>
      <c r="L7281"/>
    </row>
    <row r="7282" spans="2:12" x14ac:dyDescent="0.35">
      <c r="B7282"/>
      <c r="D7282"/>
      <c r="G7282"/>
      <c r="H7282"/>
      <c r="I7282"/>
      <c r="J7282"/>
      <c r="K7282"/>
      <c r="L7282"/>
    </row>
    <row r="7283" spans="2:12" x14ac:dyDescent="0.35">
      <c r="B7283"/>
      <c r="D7283"/>
      <c r="G7283"/>
      <c r="H7283"/>
      <c r="I7283"/>
      <c r="J7283"/>
      <c r="K7283"/>
      <c r="L7283"/>
    </row>
    <row r="7284" spans="2:12" x14ac:dyDescent="0.35">
      <c r="B7284"/>
      <c r="D7284"/>
      <c r="G7284"/>
      <c r="H7284"/>
      <c r="I7284"/>
      <c r="J7284"/>
      <c r="K7284"/>
      <c r="L7284"/>
    </row>
    <row r="7285" spans="2:12" x14ac:dyDescent="0.35">
      <c r="B7285"/>
      <c r="D7285"/>
      <c r="G7285"/>
      <c r="H7285"/>
      <c r="I7285"/>
      <c r="J7285"/>
      <c r="K7285"/>
      <c r="L7285"/>
    </row>
    <row r="7286" spans="2:12" x14ac:dyDescent="0.35">
      <c r="B7286"/>
      <c r="D7286"/>
      <c r="G7286"/>
      <c r="H7286"/>
      <c r="I7286"/>
      <c r="J7286"/>
      <c r="K7286"/>
      <c r="L7286"/>
    </row>
    <row r="7287" spans="2:12" x14ac:dyDescent="0.35">
      <c r="B7287"/>
      <c r="D7287"/>
      <c r="G7287"/>
      <c r="H7287"/>
      <c r="I7287"/>
      <c r="J7287"/>
      <c r="K7287"/>
      <c r="L7287"/>
    </row>
    <row r="7288" spans="2:12" x14ac:dyDescent="0.35">
      <c r="B7288"/>
      <c r="D7288"/>
      <c r="G7288"/>
      <c r="H7288"/>
      <c r="I7288"/>
      <c r="J7288"/>
      <c r="K7288"/>
      <c r="L7288"/>
    </row>
    <row r="7289" spans="2:12" x14ac:dyDescent="0.35">
      <c r="B7289"/>
      <c r="D7289"/>
      <c r="G7289"/>
      <c r="H7289"/>
      <c r="I7289"/>
      <c r="J7289"/>
      <c r="K7289"/>
      <c r="L7289"/>
    </row>
    <row r="7290" spans="2:12" x14ac:dyDescent="0.35">
      <c r="B7290"/>
      <c r="D7290"/>
      <c r="G7290"/>
      <c r="H7290"/>
      <c r="I7290"/>
      <c r="J7290"/>
      <c r="K7290"/>
      <c r="L7290"/>
    </row>
    <row r="7291" spans="2:12" x14ac:dyDescent="0.35">
      <c r="B7291"/>
      <c r="D7291"/>
      <c r="G7291"/>
      <c r="H7291"/>
      <c r="I7291"/>
      <c r="J7291"/>
      <c r="K7291"/>
      <c r="L7291"/>
    </row>
    <row r="7292" spans="2:12" x14ac:dyDescent="0.35">
      <c r="B7292"/>
      <c r="D7292"/>
      <c r="G7292"/>
      <c r="H7292"/>
      <c r="I7292"/>
      <c r="J7292"/>
      <c r="K7292"/>
      <c r="L7292"/>
    </row>
    <row r="7293" spans="2:12" x14ac:dyDescent="0.35">
      <c r="B7293"/>
      <c r="D7293"/>
      <c r="G7293"/>
      <c r="H7293"/>
      <c r="I7293"/>
      <c r="J7293"/>
      <c r="K7293"/>
      <c r="L7293"/>
    </row>
    <row r="7294" spans="2:12" x14ac:dyDescent="0.35">
      <c r="B7294"/>
      <c r="D7294"/>
      <c r="G7294"/>
      <c r="H7294"/>
      <c r="I7294"/>
      <c r="J7294"/>
      <c r="K7294"/>
      <c r="L7294"/>
    </row>
    <row r="7295" spans="2:12" x14ac:dyDescent="0.35">
      <c r="B7295"/>
      <c r="D7295"/>
      <c r="G7295"/>
      <c r="H7295"/>
      <c r="I7295"/>
      <c r="J7295"/>
      <c r="K7295"/>
      <c r="L7295"/>
    </row>
    <row r="7296" spans="2:12" x14ac:dyDescent="0.35">
      <c r="B7296"/>
      <c r="D7296"/>
      <c r="G7296"/>
      <c r="H7296"/>
      <c r="I7296"/>
      <c r="J7296"/>
      <c r="K7296"/>
      <c r="L7296"/>
    </row>
    <row r="7297" spans="2:12" x14ac:dyDescent="0.35">
      <c r="B7297"/>
      <c r="D7297"/>
      <c r="G7297"/>
      <c r="H7297"/>
      <c r="I7297"/>
      <c r="J7297"/>
      <c r="K7297"/>
      <c r="L7297"/>
    </row>
    <row r="7298" spans="2:12" x14ac:dyDescent="0.35">
      <c r="B7298"/>
      <c r="D7298"/>
      <c r="G7298"/>
      <c r="H7298"/>
      <c r="I7298"/>
      <c r="J7298"/>
      <c r="K7298"/>
      <c r="L7298"/>
    </row>
    <row r="7299" spans="2:12" x14ac:dyDescent="0.35">
      <c r="B7299"/>
      <c r="D7299"/>
      <c r="G7299"/>
      <c r="H7299"/>
      <c r="I7299"/>
      <c r="J7299"/>
      <c r="K7299"/>
      <c r="L7299"/>
    </row>
    <row r="7300" spans="2:12" x14ac:dyDescent="0.35">
      <c r="B7300"/>
      <c r="D7300"/>
      <c r="G7300"/>
      <c r="H7300"/>
      <c r="I7300"/>
      <c r="J7300"/>
      <c r="K7300"/>
      <c r="L7300"/>
    </row>
    <row r="7301" spans="2:12" x14ac:dyDescent="0.35">
      <c r="B7301"/>
      <c r="D7301"/>
      <c r="G7301"/>
      <c r="H7301"/>
      <c r="I7301"/>
      <c r="J7301"/>
      <c r="K7301"/>
      <c r="L7301"/>
    </row>
    <row r="7302" spans="2:12" x14ac:dyDescent="0.35">
      <c r="B7302"/>
      <c r="D7302"/>
      <c r="G7302"/>
      <c r="H7302"/>
      <c r="I7302"/>
      <c r="J7302"/>
      <c r="K7302"/>
      <c r="L7302"/>
    </row>
    <row r="7303" spans="2:12" x14ac:dyDescent="0.35">
      <c r="B7303"/>
      <c r="D7303"/>
      <c r="G7303"/>
      <c r="H7303"/>
      <c r="I7303"/>
      <c r="J7303"/>
      <c r="K7303"/>
      <c r="L7303"/>
    </row>
    <row r="7304" spans="2:12" x14ac:dyDescent="0.35">
      <c r="B7304"/>
      <c r="D7304"/>
      <c r="G7304"/>
      <c r="H7304"/>
      <c r="I7304"/>
      <c r="J7304"/>
      <c r="K7304"/>
      <c r="L7304"/>
    </row>
    <row r="7305" spans="2:12" x14ac:dyDescent="0.35">
      <c r="B7305"/>
      <c r="D7305"/>
      <c r="G7305"/>
      <c r="H7305"/>
      <c r="I7305"/>
      <c r="J7305"/>
      <c r="K7305"/>
      <c r="L7305"/>
    </row>
    <row r="7306" spans="2:12" x14ac:dyDescent="0.35">
      <c r="B7306"/>
      <c r="D7306"/>
      <c r="G7306"/>
      <c r="H7306"/>
      <c r="I7306"/>
      <c r="J7306"/>
      <c r="K7306"/>
      <c r="L7306"/>
    </row>
    <row r="7307" spans="2:12" x14ac:dyDescent="0.35">
      <c r="B7307"/>
      <c r="D7307"/>
      <c r="G7307"/>
      <c r="H7307"/>
      <c r="I7307"/>
      <c r="J7307"/>
      <c r="K7307"/>
      <c r="L7307"/>
    </row>
    <row r="7308" spans="2:12" x14ac:dyDescent="0.35">
      <c r="B7308"/>
      <c r="D7308"/>
      <c r="G7308"/>
      <c r="H7308"/>
      <c r="I7308"/>
      <c r="J7308"/>
      <c r="K7308"/>
      <c r="L7308"/>
    </row>
    <row r="7309" spans="2:12" x14ac:dyDescent="0.35">
      <c r="B7309"/>
      <c r="D7309"/>
      <c r="G7309"/>
      <c r="H7309"/>
      <c r="I7309"/>
      <c r="J7309"/>
      <c r="K7309"/>
      <c r="L7309"/>
    </row>
    <row r="7310" spans="2:12" x14ac:dyDescent="0.35">
      <c r="B7310"/>
      <c r="D7310"/>
      <c r="G7310"/>
      <c r="H7310"/>
      <c r="I7310"/>
      <c r="J7310"/>
      <c r="K7310"/>
      <c r="L7310"/>
    </row>
    <row r="7311" spans="2:12" x14ac:dyDescent="0.35">
      <c r="B7311"/>
      <c r="D7311"/>
      <c r="G7311"/>
      <c r="H7311"/>
      <c r="I7311"/>
      <c r="J7311"/>
      <c r="K7311"/>
      <c r="L7311"/>
    </row>
    <row r="7312" spans="2:12" x14ac:dyDescent="0.35">
      <c r="B7312"/>
      <c r="D7312"/>
      <c r="G7312"/>
      <c r="H7312"/>
      <c r="I7312"/>
      <c r="J7312"/>
      <c r="K7312"/>
      <c r="L7312"/>
    </row>
    <row r="7313" spans="2:12" x14ac:dyDescent="0.35">
      <c r="B7313"/>
      <c r="D7313"/>
      <c r="G7313"/>
      <c r="H7313"/>
      <c r="I7313"/>
      <c r="J7313"/>
      <c r="K7313"/>
      <c r="L7313"/>
    </row>
    <row r="7314" spans="2:12" x14ac:dyDescent="0.35">
      <c r="B7314"/>
      <c r="D7314"/>
      <c r="G7314"/>
      <c r="H7314"/>
      <c r="I7314"/>
      <c r="J7314"/>
      <c r="K7314"/>
      <c r="L7314"/>
    </row>
    <row r="7315" spans="2:12" x14ac:dyDescent="0.35">
      <c r="B7315"/>
      <c r="D7315"/>
      <c r="G7315"/>
      <c r="H7315"/>
      <c r="I7315"/>
      <c r="J7315"/>
      <c r="K7315"/>
      <c r="L7315"/>
    </row>
    <row r="7316" spans="2:12" x14ac:dyDescent="0.35">
      <c r="B7316"/>
      <c r="D7316"/>
      <c r="G7316"/>
      <c r="H7316"/>
      <c r="I7316"/>
      <c r="J7316"/>
      <c r="K7316"/>
      <c r="L7316"/>
    </row>
    <row r="7317" spans="2:12" x14ac:dyDescent="0.35">
      <c r="B7317"/>
      <c r="D7317"/>
      <c r="G7317"/>
      <c r="H7317"/>
      <c r="I7317"/>
      <c r="J7317"/>
      <c r="K7317"/>
      <c r="L7317"/>
    </row>
    <row r="7318" spans="2:12" x14ac:dyDescent="0.35">
      <c r="B7318"/>
      <c r="D7318"/>
      <c r="G7318"/>
      <c r="H7318"/>
      <c r="I7318"/>
      <c r="J7318"/>
      <c r="K7318"/>
      <c r="L7318"/>
    </row>
    <row r="7319" spans="2:12" x14ac:dyDescent="0.35">
      <c r="B7319"/>
      <c r="D7319"/>
      <c r="G7319"/>
      <c r="H7319"/>
      <c r="I7319"/>
      <c r="J7319"/>
      <c r="K7319"/>
      <c r="L7319"/>
    </row>
    <row r="7320" spans="2:12" x14ac:dyDescent="0.35">
      <c r="B7320"/>
      <c r="D7320"/>
      <c r="G7320"/>
      <c r="H7320"/>
      <c r="I7320"/>
      <c r="J7320"/>
      <c r="K7320"/>
      <c r="L7320"/>
    </row>
    <row r="7321" spans="2:12" x14ac:dyDescent="0.35">
      <c r="B7321"/>
      <c r="D7321"/>
      <c r="G7321"/>
      <c r="H7321"/>
      <c r="I7321"/>
      <c r="J7321"/>
      <c r="K7321"/>
      <c r="L7321"/>
    </row>
    <row r="7322" spans="2:12" x14ac:dyDescent="0.35">
      <c r="B7322"/>
      <c r="D7322"/>
      <c r="G7322"/>
      <c r="H7322"/>
      <c r="I7322"/>
      <c r="J7322"/>
      <c r="K7322"/>
      <c r="L7322"/>
    </row>
    <row r="7323" spans="2:12" x14ac:dyDescent="0.35">
      <c r="B7323"/>
      <c r="D7323"/>
      <c r="G7323"/>
      <c r="H7323"/>
      <c r="I7323"/>
      <c r="J7323"/>
      <c r="K7323"/>
      <c r="L7323"/>
    </row>
    <row r="7324" spans="2:12" x14ac:dyDescent="0.35">
      <c r="B7324"/>
      <c r="D7324"/>
      <c r="G7324"/>
      <c r="H7324"/>
      <c r="I7324"/>
      <c r="J7324"/>
      <c r="K7324"/>
      <c r="L7324"/>
    </row>
    <row r="7325" spans="2:12" x14ac:dyDescent="0.35">
      <c r="B7325"/>
      <c r="D7325"/>
      <c r="G7325"/>
      <c r="H7325"/>
      <c r="I7325"/>
      <c r="J7325"/>
      <c r="K7325"/>
      <c r="L7325"/>
    </row>
    <row r="7326" spans="2:12" x14ac:dyDescent="0.35">
      <c r="B7326"/>
      <c r="D7326"/>
      <c r="G7326"/>
      <c r="H7326"/>
      <c r="I7326"/>
      <c r="J7326"/>
      <c r="K7326"/>
      <c r="L7326"/>
    </row>
    <row r="7327" spans="2:12" x14ac:dyDescent="0.35">
      <c r="B7327"/>
      <c r="D7327"/>
      <c r="G7327"/>
      <c r="H7327"/>
      <c r="I7327"/>
      <c r="J7327"/>
      <c r="K7327"/>
      <c r="L7327"/>
    </row>
    <row r="7328" spans="2:12" x14ac:dyDescent="0.35">
      <c r="B7328"/>
      <c r="D7328"/>
      <c r="G7328"/>
      <c r="H7328"/>
      <c r="I7328"/>
      <c r="J7328"/>
      <c r="K7328"/>
      <c r="L7328"/>
    </row>
    <row r="7329" spans="2:12" x14ac:dyDescent="0.35">
      <c r="B7329"/>
      <c r="D7329"/>
      <c r="G7329"/>
      <c r="H7329"/>
      <c r="I7329"/>
      <c r="J7329"/>
      <c r="K7329"/>
      <c r="L7329"/>
    </row>
    <row r="7330" spans="2:12" x14ac:dyDescent="0.35">
      <c r="B7330"/>
      <c r="D7330"/>
      <c r="G7330"/>
      <c r="H7330"/>
      <c r="I7330"/>
      <c r="J7330"/>
      <c r="K7330"/>
      <c r="L7330"/>
    </row>
    <row r="7331" spans="2:12" x14ac:dyDescent="0.35">
      <c r="B7331"/>
      <c r="D7331"/>
      <c r="G7331"/>
      <c r="H7331"/>
      <c r="I7331"/>
      <c r="J7331"/>
      <c r="K7331"/>
      <c r="L7331"/>
    </row>
    <row r="7332" spans="2:12" x14ac:dyDescent="0.35">
      <c r="B7332"/>
      <c r="D7332"/>
      <c r="G7332"/>
      <c r="H7332"/>
      <c r="I7332"/>
      <c r="J7332"/>
      <c r="K7332"/>
      <c r="L7332"/>
    </row>
    <row r="7333" spans="2:12" x14ac:dyDescent="0.35">
      <c r="B7333"/>
      <c r="D7333"/>
      <c r="G7333"/>
      <c r="H7333"/>
      <c r="I7333"/>
      <c r="J7333"/>
      <c r="K7333"/>
      <c r="L7333"/>
    </row>
    <row r="7334" spans="2:12" x14ac:dyDescent="0.35">
      <c r="B7334"/>
      <c r="D7334"/>
      <c r="G7334"/>
      <c r="H7334"/>
      <c r="I7334"/>
      <c r="J7334"/>
      <c r="K7334"/>
      <c r="L7334"/>
    </row>
    <row r="7335" spans="2:12" x14ac:dyDescent="0.35">
      <c r="B7335"/>
      <c r="D7335"/>
      <c r="G7335"/>
      <c r="H7335"/>
      <c r="I7335"/>
      <c r="J7335"/>
      <c r="K7335"/>
      <c r="L7335"/>
    </row>
    <row r="7336" spans="2:12" x14ac:dyDescent="0.35">
      <c r="B7336"/>
      <c r="D7336"/>
      <c r="G7336"/>
      <c r="H7336"/>
      <c r="I7336"/>
      <c r="J7336"/>
      <c r="K7336"/>
      <c r="L7336"/>
    </row>
    <row r="7337" spans="2:12" x14ac:dyDescent="0.35">
      <c r="B7337"/>
      <c r="D7337"/>
      <c r="G7337"/>
      <c r="H7337"/>
      <c r="I7337"/>
      <c r="J7337"/>
      <c r="K7337"/>
      <c r="L7337"/>
    </row>
    <row r="7338" spans="2:12" x14ac:dyDescent="0.35">
      <c r="B7338"/>
      <c r="D7338"/>
      <c r="G7338"/>
      <c r="H7338"/>
      <c r="I7338"/>
      <c r="J7338"/>
      <c r="K7338"/>
      <c r="L7338"/>
    </row>
    <row r="7339" spans="2:12" x14ac:dyDescent="0.35">
      <c r="B7339"/>
      <c r="D7339"/>
      <c r="G7339"/>
      <c r="H7339"/>
      <c r="I7339"/>
      <c r="J7339"/>
      <c r="K7339"/>
      <c r="L7339"/>
    </row>
    <row r="7340" spans="2:12" x14ac:dyDescent="0.35">
      <c r="B7340"/>
      <c r="D7340"/>
      <c r="G7340"/>
      <c r="H7340"/>
      <c r="I7340"/>
      <c r="J7340"/>
      <c r="K7340"/>
      <c r="L7340"/>
    </row>
    <row r="7341" spans="2:12" x14ac:dyDescent="0.35">
      <c r="B7341"/>
      <c r="D7341"/>
      <c r="G7341"/>
      <c r="H7341"/>
      <c r="I7341"/>
      <c r="J7341"/>
      <c r="K7341"/>
      <c r="L7341"/>
    </row>
    <row r="7342" spans="2:12" x14ac:dyDescent="0.35">
      <c r="B7342"/>
      <c r="D7342"/>
      <c r="G7342"/>
      <c r="H7342"/>
      <c r="I7342"/>
      <c r="J7342"/>
      <c r="K7342"/>
      <c r="L7342"/>
    </row>
    <row r="7343" spans="2:12" x14ac:dyDescent="0.35">
      <c r="B7343"/>
      <c r="D7343"/>
      <c r="G7343"/>
      <c r="H7343"/>
      <c r="I7343"/>
      <c r="J7343"/>
      <c r="K7343"/>
      <c r="L7343"/>
    </row>
    <row r="7344" spans="2:12" x14ac:dyDescent="0.35">
      <c r="B7344"/>
      <c r="D7344"/>
      <c r="G7344"/>
      <c r="H7344"/>
      <c r="I7344"/>
      <c r="J7344"/>
      <c r="K7344"/>
      <c r="L7344"/>
    </row>
    <row r="7345" spans="2:12" x14ac:dyDescent="0.35">
      <c r="B7345"/>
      <c r="D7345"/>
      <c r="G7345"/>
      <c r="H7345"/>
      <c r="I7345"/>
      <c r="J7345"/>
      <c r="K7345"/>
      <c r="L7345"/>
    </row>
    <row r="7346" spans="2:12" x14ac:dyDescent="0.35">
      <c r="B7346"/>
      <c r="D7346"/>
      <c r="G7346"/>
      <c r="H7346"/>
      <c r="I7346"/>
      <c r="J7346"/>
      <c r="K7346"/>
      <c r="L7346"/>
    </row>
    <row r="7347" spans="2:12" x14ac:dyDescent="0.35">
      <c r="B7347"/>
      <c r="D7347"/>
      <c r="G7347"/>
      <c r="H7347"/>
      <c r="I7347"/>
      <c r="J7347"/>
      <c r="K7347"/>
      <c r="L7347"/>
    </row>
    <row r="7348" spans="2:12" x14ac:dyDescent="0.35">
      <c r="B7348"/>
      <c r="D7348"/>
      <c r="G7348"/>
      <c r="H7348"/>
      <c r="I7348"/>
      <c r="J7348"/>
      <c r="K7348"/>
      <c r="L7348"/>
    </row>
    <row r="7349" spans="2:12" x14ac:dyDescent="0.35">
      <c r="B7349"/>
      <c r="D7349"/>
      <c r="G7349"/>
      <c r="H7349"/>
      <c r="I7349"/>
      <c r="J7349"/>
      <c r="K7349"/>
      <c r="L7349"/>
    </row>
    <row r="7350" spans="2:12" x14ac:dyDescent="0.35">
      <c r="B7350"/>
      <c r="D7350"/>
      <c r="G7350"/>
      <c r="H7350"/>
      <c r="I7350"/>
      <c r="J7350"/>
      <c r="K7350"/>
      <c r="L7350"/>
    </row>
    <row r="7351" spans="2:12" x14ac:dyDescent="0.35">
      <c r="B7351"/>
      <c r="D7351"/>
      <c r="G7351"/>
      <c r="H7351"/>
      <c r="I7351"/>
      <c r="J7351"/>
      <c r="K7351"/>
      <c r="L7351"/>
    </row>
    <row r="7352" spans="2:12" x14ac:dyDescent="0.35">
      <c r="B7352"/>
      <c r="D7352"/>
      <c r="G7352"/>
      <c r="H7352"/>
      <c r="I7352"/>
      <c r="J7352"/>
      <c r="K7352"/>
      <c r="L7352"/>
    </row>
    <row r="7353" spans="2:12" x14ac:dyDescent="0.35">
      <c r="B7353"/>
      <c r="D7353"/>
      <c r="G7353"/>
      <c r="H7353"/>
      <c r="I7353"/>
      <c r="J7353"/>
      <c r="K7353"/>
      <c r="L7353"/>
    </row>
    <row r="7354" spans="2:12" x14ac:dyDescent="0.35">
      <c r="B7354"/>
      <c r="D7354"/>
      <c r="G7354"/>
      <c r="H7354"/>
      <c r="I7354"/>
      <c r="J7354"/>
      <c r="K7354"/>
      <c r="L7354"/>
    </row>
    <row r="7355" spans="2:12" x14ac:dyDescent="0.35">
      <c r="B7355"/>
      <c r="D7355"/>
      <c r="G7355"/>
      <c r="H7355"/>
      <c r="I7355"/>
      <c r="J7355"/>
      <c r="K7355"/>
      <c r="L7355"/>
    </row>
    <row r="7356" spans="2:12" x14ac:dyDescent="0.35">
      <c r="B7356"/>
      <c r="D7356"/>
      <c r="G7356"/>
      <c r="H7356"/>
      <c r="I7356"/>
      <c r="J7356"/>
      <c r="K7356"/>
      <c r="L7356"/>
    </row>
    <row r="7357" spans="2:12" x14ac:dyDescent="0.35">
      <c r="B7357"/>
      <c r="D7357"/>
      <c r="G7357"/>
      <c r="H7357"/>
      <c r="I7357"/>
      <c r="J7357"/>
      <c r="K7357"/>
      <c r="L7357"/>
    </row>
    <row r="7358" spans="2:12" x14ac:dyDescent="0.35">
      <c r="B7358"/>
      <c r="D7358"/>
      <c r="G7358"/>
      <c r="H7358"/>
      <c r="I7358"/>
      <c r="J7358"/>
      <c r="K7358"/>
      <c r="L7358"/>
    </row>
    <row r="7359" spans="2:12" x14ac:dyDescent="0.35">
      <c r="B7359"/>
      <c r="D7359"/>
      <c r="G7359"/>
      <c r="H7359"/>
      <c r="I7359"/>
      <c r="J7359"/>
      <c r="K7359"/>
      <c r="L7359"/>
    </row>
    <row r="7360" spans="2:12" x14ac:dyDescent="0.35">
      <c r="B7360"/>
      <c r="D7360"/>
      <c r="G7360"/>
      <c r="H7360"/>
      <c r="I7360"/>
      <c r="J7360"/>
      <c r="K7360"/>
      <c r="L7360"/>
    </row>
    <row r="7361" spans="2:12" x14ac:dyDescent="0.35">
      <c r="B7361"/>
      <c r="D7361"/>
      <c r="G7361"/>
      <c r="H7361"/>
      <c r="I7361"/>
      <c r="J7361"/>
      <c r="K7361"/>
      <c r="L7361"/>
    </row>
    <row r="7362" spans="2:12" x14ac:dyDescent="0.35">
      <c r="B7362"/>
      <c r="D7362"/>
      <c r="G7362"/>
      <c r="H7362"/>
      <c r="I7362"/>
      <c r="J7362"/>
      <c r="K7362"/>
      <c r="L7362"/>
    </row>
    <row r="7363" spans="2:12" x14ac:dyDescent="0.35">
      <c r="B7363"/>
      <c r="D7363"/>
      <c r="G7363"/>
      <c r="H7363"/>
      <c r="I7363"/>
      <c r="J7363"/>
      <c r="K7363"/>
      <c r="L7363"/>
    </row>
    <row r="7364" spans="2:12" x14ac:dyDescent="0.35">
      <c r="B7364"/>
      <c r="D7364"/>
      <c r="G7364"/>
      <c r="H7364"/>
      <c r="I7364"/>
      <c r="J7364"/>
      <c r="K7364"/>
      <c r="L7364"/>
    </row>
    <row r="7365" spans="2:12" x14ac:dyDescent="0.35">
      <c r="B7365"/>
      <c r="D7365"/>
      <c r="G7365"/>
      <c r="H7365"/>
      <c r="I7365"/>
      <c r="J7365"/>
      <c r="K7365"/>
      <c r="L7365"/>
    </row>
    <row r="7366" spans="2:12" x14ac:dyDescent="0.35">
      <c r="B7366"/>
      <c r="D7366"/>
      <c r="G7366"/>
      <c r="H7366"/>
      <c r="I7366"/>
      <c r="J7366"/>
      <c r="K7366"/>
      <c r="L7366"/>
    </row>
    <row r="7367" spans="2:12" x14ac:dyDescent="0.35">
      <c r="B7367"/>
      <c r="D7367"/>
      <c r="G7367"/>
      <c r="H7367"/>
      <c r="I7367"/>
      <c r="J7367"/>
      <c r="K7367"/>
      <c r="L7367"/>
    </row>
    <row r="7368" spans="2:12" x14ac:dyDescent="0.35">
      <c r="B7368"/>
      <c r="D7368"/>
      <c r="G7368"/>
      <c r="H7368"/>
      <c r="I7368"/>
      <c r="J7368"/>
      <c r="K7368"/>
      <c r="L7368"/>
    </row>
    <row r="7369" spans="2:12" x14ac:dyDescent="0.35">
      <c r="B7369"/>
      <c r="D7369"/>
      <c r="G7369"/>
      <c r="H7369"/>
      <c r="I7369"/>
      <c r="J7369"/>
      <c r="K7369"/>
      <c r="L7369"/>
    </row>
    <row r="7370" spans="2:12" x14ac:dyDescent="0.35">
      <c r="B7370"/>
      <c r="D7370"/>
      <c r="G7370"/>
      <c r="H7370"/>
      <c r="I7370"/>
      <c r="J7370"/>
      <c r="K7370"/>
      <c r="L7370"/>
    </row>
    <row r="7371" spans="2:12" x14ac:dyDescent="0.35">
      <c r="B7371"/>
      <c r="D7371"/>
      <c r="G7371"/>
      <c r="H7371"/>
      <c r="I7371"/>
      <c r="J7371"/>
      <c r="K7371"/>
      <c r="L7371"/>
    </row>
    <row r="7372" spans="2:12" x14ac:dyDescent="0.35">
      <c r="B7372"/>
      <c r="D7372"/>
      <c r="G7372"/>
      <c r="H7372"/>
      <c r="I7372"/>
      <c r="J7372"/>
      <c r="K7372"/>
      <c r="L7372"/>
    </row>
    <row r="7373" spans="2:12" x14ac:dyDescent="0.35">
      <c r="B7373"/>
      <c r="D7373"/>
      <c r="G7373"/>
      <c r="H7373"/>
      <c r="I7373"/>
      <c r="J7373"/>
      <c r="K7373"/>
      <c r="L7373"/>
    </row>
    <row r="7374" spans="2:12" x14ac:dyDescent="0.35">
      <c r="B7374"/>
      <c r="D7374"/>
      <c r="G7374"/>
      <c r="H7374"/>
      <c r="I7374"/>
      <c r="J7374"/>
      <c r="K7374"/>
      <c r="L7374"/>
    </row>
    <row r="7375" spans="2:12" x14ac:dyDescent="0.35">
      <c r="B7375"/>
      <c r="D7375"/>
      <c r="G7375"/>
      <c r="H7375"/>
      <c r="I7375"/>
      <c r="J7375"/>
      <c r="K7375"/>
      <c r="L7375"/>
    </row>
    <row r="7376" spans="2:12" x14ac:dyDescent="0.35">
      <c r="B7376"/>
      <c r="D7376"/>
      <c r="G7376"/>
      <c r="H7376"/>
      <c r="I7376"/>
      <c r="J7376"/>
      <c r="K7376"/>
      <c r="L7376"/>
    </row>
    <row r="7377" spans="2:12" x14ac:dyDescent="0.35">
      <c r="B7377"/>
      <c r="D7377"/>
      <c r="G7377"/>
      <c r="H7377"/>
      <c r="I7377"/>
      <c r="J7377"/>
      <c r="K7377"/>
      <c r="L7377"/>
    </row>
    <row r="7378" spans="2:12" x14ac:dyDescent="0.35">
      <c r="B7378"/>
      <c r="D7378"/>
      <c r="G7378"/>
      <c r="H7378"/>
      <c r="I7378"/>
      <c r="J7378"/>
      <c r="K7378"/>
      <c r="L7378"/>
    </row>
    <row r="7379" spans="2:12" x14ac:dyDescent="0.35">
      <c r="B7379"/>
      <c r="D7379"/>
      <c r="G7379"/>
      <c r="H7379"/>
      <c r="I7379"/>
      <c r="J7379"/>
      <c r="K7379"/>
      <c r="L7379"/>
    </row>
    <row r="7380" spans="2:12" x14ac:dyDescent="0.35">
      <c r="B7380"/>
      <c r="D7380"/>
      <c r="G7380"/>
      <c r="H7380"/>
      <c r="I7380"/>
      <c r="J7380"/>
      <c r="K7380"/>
      <c r="L7380"/>
    </row>
    <row r="7381" spans="2:12" x14ac:dyDescent="0.35">
      <c r="B7381"/>
      <c r="D7381"/>
      <c r="G7381"/>
      <c r="H7381"/>
      <c r="I7381"/>
      <c r="J7381"/>
      <c r="K7381"/>
      <c r="L7381"/>
    </row>
    <row r="7382" spans="2:12" x14ac:dyDescent="0.35">
      <c r="B7382"/>
      <c r="D7382"/>
      <c r="G7382"/>
      <c r="H7382"/>
      <c r="I7382"/>
      <c r="J7382"/>
      <c r="K7382"/>
      <c r="L7382"/>
    </row>
    <row r="7383" spans="2:12" x14ac:dyDescent="0.35">
      <c r="B7383"/>
      <c r="D7383"/>
      <c r="G7383"/>
      <c r="H7383"/>
      <c r="I7383"/>
      <c r="J7383"/>
      <c r="K7383"/>
      <c r="L7383"/>
    </row>
    <row r="7384" spans="2:12" x14ac:dyDescent="0.35">
      <c r="B7384"/>
      <c r="D7384"/>
      <c r="G7384"/>
      <c r="H7384"/>
      <c r="I7384"/>
      <c r="J7384"/>
      <c r="K7384"/>
      <c r="L7384"/>
    </row>
    <row r="7385" spans="2:12" x14ac:dyDescent="0.35">
      <c r="B7385"/>
      <c r="D7385"/>
      <c r="G7385"/>
      <c r="H7385"/>
      <c r="I7385"/>
      <c r="J7385"/>
      <c r="K7385"/>
      <c r="L7385"/>
    </row>
    <row r="7386" spans="2:12" x14ac:dyDescent="0.35">
      <c r="B7386"/>
      <c r="D7386"/>
      <c r="G7386"/>
      <c r="H7386"/>
      <c r="I7386"/>
      <c r="J7386"/>
      <c r="K7386"/>
      <c r="L7386"/>
    </row>
    <row r="7387" spans="2:12" x14ac:dyDescent="0.35">
      <c r="B7387"/>
      <c r="D7387"/>
      <c r="G7387"/>
      <c r="H7387"/>
      <c r="I7387"/>
      <c r="J7387"/>
      <c r="K7387"/>
      <c r="L7387"/>
    </row>
    <row r="7388" spans="2:12" x14ac:dyDescent="0.35">
      <c r="B7388"/>
      <c r="D7388"/>
      <c r="G7388"/>
      <c r="H7388"/>
      <c r="I7388"/>
      <c r="J7388"/>
      <c r="K7388"/>
      <c r="L7388"/>
    </row>
    <row r="7389" spans="2:12" x14ac:dyDescent="0.35">
      <c r="B7389"/>
      <c r="D7389"/>
      <c r="G7389"/>
      <c r="H7389"/>
      <c r="I7389"/>
      <c r="J7389"/>
      <c r="K7389"/>
      <c r="L7389"/>
    </row>
    <row r="7390" spans="2:12" x14ac:dyDescent="0.35">
      <c r="B7390"/>
      <c r="D7390"/>
      <c r="G7390"/>
      <c r="H7390"/>
      <c r="I7390"/>
      <c r="J7390"/>
      <c r="K7390"/>
      <c r="L7390"/>
    </row>
    <row r="7391" spans="2:12" x14ac:dyDescent="0.35">
      <c r="B7391"/>
      <c r="D7391"/>
      <c r="G7391"/>
      <c r="H7391"/>
      <c r="I7391"/>
      <c r="J7391"/>
      <c r="K7391"/>
      <c r="L7391"/>
    </row>
    <row r="7392" spans="2:12" x14ac:dyDescent="0.35">
      <c r="B7392"/>
      <c r="D7392"/>
      <c r="G7392"/>
      <c r="H7392"/>
      <c r="I7392"/>
      <c r="J7392"/>
      <c r="K7392"/>
      <c r="L7392"/>
    </row>
    <row r="7393" spans="2:12" x14ac:dyDescent="0.35">
      <c r="B7393"/>
      <c r="D7393"/>
      <c r="G7393"/>
      <c r="H7393"/>
      <c r="I7393"/>
      <c r="J7393"/>
      <c r="K7393"/>
      <c r="L7393"/>
    </row>
    <row r="7394" spans="2:12" x14ac:dyDescent="0.35">
      <c r="B7394"/>
      <c r="D7394"/>
      <c r="G7394"/>
      <c r="H7394"/>
      <c r="I7394"/>
      <c r="J7394"/>
      <c r="K7394"/>
      <c r="L7394"/>
    </row>
    <row r="7395" spans="2:12" x14ac:dyDescent="0.35">
      <c r="B7395"/>
      <c r="D7395"/>
      <c r="G7395"/>
      <c r="H7395"/>
      <c r="I7395"/>
      <c r="J7395"/>
      <c r="K7395"/>
      <c r="L7395"/>
    </row>
    <row r="7396" spans="2:12" x14ac:dyDescent="0.35">
      <c r="B7396"/>
      <c r="D7396"/>
      <c r="G7396"/>
      <c r="H7396"/>
      <c r="I7396"/>
      <c r="J7396"/>
      <c r="K7396"/>
      <c r="L7396"/>
    </row>
    <row r="7397" spans="2:12" x14ac:dyDescent="0.35">
      <c r="B7397"/>
      <c r="D7397"/>
      <c r="G7397"/>
      <c r="H7397"/>
      <c r="I7397"/>
      <c r="J7397"/>
      <c r="K7397"/>
      <c r="L7397"/>
    </row>
    <row r="7398" spans="2:12" x14ac:dyDescent="0.35">
      <c r="B7398"/>
      <c r="D7398"/>
      <c r="G7398"/>
      <c r="H7398"/>
      <c r="I7398"/>
      <c r="J7398"/>
      <c r="K7398"/>
      <c r="L7398"/>
    </row>
    <row r="7399" spans="2:12" x14ac:dyDescent="0.35">
      <c r="B7399"/>
      <c r="D7399"/>
      <c r="G7399"/>
      <c r="H7399"/>
      <c r="I7399"/>
      <c r="J7399"/>
      <c r="K7399"/>
      <c r="L7399"/>
    </row>
    <row r="7400" spans="2:12" x14ac:dyDescent="0.35">
      <c r="B7400"/>
      <c r="D7400"/>
      <c r="G7400"/>
      <c r="H7400"/>
      <c r="I7400"/>
      <c r="J7400"/>
      <c r="K7400"/>
      <c r="L7400"/>
    </row>
    <row r="7401" spans="2:12" x14ac:dyDescent="0.35">
      <c r="B7401"/>
      <c r="D7401"/>
      <c r="G7401"/>
      <c r="H7401"/>
      <c r="I7401"/>
      <c r="J7401"/>
      <c r="K7401"/>
      <c r="L7401"/>
    </row>
    <row r="7402" spans="2:12" x14ac:dyDescent="0.35">
      <c r="B7402"/>
      <c r="D7402"/>
      <c r="G7402"/>
      <c r="H7402"/>
      <c r="I7402"/>
      <c r="J7402"/>
      <c r="K7402"/>
      <c r="L7402"/>
    </row>
    <row r="7403" spans="2:12" x14ac:dyDescent="0.35">
      <c r="B7403"/>
      <c r="D7403"/>
      <c r="G7403"/>
      <c r="H7403"/>
      <c r="I7403"/>
      <c r="J7403"/>
      <c r="K7403"/>
      <c r="L7403"/>
    </row>
    <row r="7404" spans="2:12" x14ac:dyDescent="0.35">
      <c r="B7404"/>
      <c r="D7404"/>
      <c r="G7404"/>
      <c r="H7404"/>
      <c r="I7404"/>
      <c r="J7404"/>
      <c r="K7404"/>
      <c r="L7404"/>
    </row>
    <row r="7405" spans="2:12" x14ac:dyDescent="0.35">
      <c r="B7405"/>
      <c r="D7405"/>
      <c r="G7405"/>
      <c r="H7405"/>
      <c r="I7405"/>
      <c r="J7405"/>
      <c r="K7405"/>
      <c r="L7405"/>
    </row>
    <row r="7406" spans="2:12" x14ac:dyDescent="0.35">
      <c r="B7406"/>
      <c r="D7406"/>
      <c r="G7406"/>
      <c r="H7406"/>
      <c r="I7406"/>
      <c r="J7406"/>
      <c r="K7406"/>
      <c r="L7406"/>
    </row>
    <row r="7407" spans="2:12" x14ac:dyDescent="0.35">
      <c r="B7407"/>
      <c r="D7407"/>
      <c r="G7407"/>
      <c r="H7407"/>
      <c r="I7407"/>
      <c r="J7407"/>
      <c r="K7407"/>
      <c r="L7407"/>
    </row>
    <row r="7408" spans="2:12" x14ac:dyDescent="0.35">
      <c r="B7408"/>
      <c r="D7408"/>
      <c r="G7408"/>
      <c r="H7408"/>
      <c r="I7408"/>
      <c r="J7408"/>
      <c r="K7408"/>
      <c r="L7408"/>
    </row>
    <row r="7409" spans="2:12" x14ac:dyDescent="0.35">
      <c r="B7409"/>
      <c r="D7409"/>
      <c r="G7409"/>
      <c r="H7409"/>
      <c r="I7409"/>
      <c r="J7409"/>
      <c r="K7409"/>
      <c r="L7409"/>
    </row>
    <row r="7410" spans="2:12" x14ac:dyDescent="0.35">
      <c r="B7410"/>
      <c r="D7410"/>
      <c r="G7410"/>
      <c r="H7410"/>
      <c r="I7410"/>
      <c r="J7410"/>
      <c r="K7410"/>
      <c r="L7410"/>
    </row>
    <row r="7411" spans="2:12" x14ac:dyDescent="0.35">
      <c r="B7411"/>
      <c r="D7411"/>
      <c r="G7411"/>
      <c r="H7411"/>
      <c r="I7411"/>
      <c r="J7411"/>
      <c r="K7411"/>
      <c r="L7411"/>
    </row>
    <row r="7412" spans="2:12" x14ac:dyDescent="0.35">
      <c r="B7412"/>
      <c r="D7412"/>
      <c r="G7412"/>
      <c r="H7412"/>
      <c r="I7412"/>
      <c r="J7412"/>
      <c r="K7412"/>
      <c r="L7412"/>
    </row>
    <row r="7413" spans="2:12" x14ac:dyDescent="0.35">
      <c r="B7413"/>
      <c r="D7413"/>
      <c r="G7413"/>
      <c r="H7413"/>
      <c r="I7413"/>
      <c r="J7413"/>
      <c r="K7413"/>
      <c r="L7413"/>
    </row>
    <row r="7414" spans="2:12" x14ac:dyDescent="0.35">
      <c r="B7414"/>
      <c r="D7414"/>
      <c r="G7414"/>
      <c r="H7414"/>
      <c r="I7414"/>
      <c r="J7414"/>
      <c r="K7414"/>
      <c r="L7414"/>
    </row>
    <row r="7415" spans="2:12" x14ac:dyDescent="0.35">
      <c r="B7415"/>
      <c r="D7415"/>
      <c r="G7415"/>
      <c r="H7415"/>
      <c r="I7415"/>
      <c r="J7415"/>
      <c r="K7415"/>
      <c r="L7415"/>
    </row>
    <row r="7416" spans="2:12" x14ac:dyDescent="0.35">
      <c r="B7416"/>
      <c r="D7416"/>
      <c r="G7416"/>
      <c r="H7416"/>
      <c r="I7416"/>
      <c r="J7416"/>
      <c r="K7416"/>
      <c r="L7416"/>
    </row>
    <row r="7417" spans="2:12" x14ac:dyDescent="0.35">
      <c r="B7417"/>
      <c r="D7417"/>
      <c r="G7417"/>
      <c r="H7417"/>
      <c r="I7417"/>
      <c r="J7417"/>
      <c r="K7417"/>
      <c r="L7417"/>
    </row>
    <row r="7418" spans="2:12" x14ac:dyDescent="0.35">
      <c r="B7418"/>
      <c r="D7418"/>
      <c r="G7418"/>
      <c r="H7418"/>
      <c r="I7418"/>
      <c r="J7418"/>
      <c r="K7418"/>
      <c r="L7418"/>
    </row>
    <row r="7419" spans="2:12" x14ac:dyDescent="0.35">
      <c r="B7419"/>
      <c r="D7419"/>
      <c r="G7419"/>
      <c r="H7419"/>
      <c r="I7419"/>
      <c r="J7419"/>
      <c r="K7419"/>
      <c r="L7419"/>
    </row>
    <row r="7420" spans="2:12" x14ac:dyDescent="0.35">
      <c r="B7420"/>
      <c r="D7420"/>
      <c r="G7420"/>
      <c r="H7420"/>
      <c r="I7420"/>
      <c r="J7420"/>
      <c r="K7420"/>
      <c r="L7420"/>
    </row>
    <row r="7421" spans="2:12" x14ac:dyDescent="0.35">
      <c r="B7421"/>
      <c r="D7421"/>
      <c r="G7421"/>
      <c r="H7421"/>
      <c r="I7421"/>
      <c r="J7421"/>
      <c r="K7421"/>
      <c r="L7421"/>
    </row>
    <row r="7422" spans="2:12" x14ac:dyDescent="0.35">
      <c r="B7422"/>
      <c r="D7422"/>
      <c r="G7422"/>
      <c r="H7422"/>
      <c r="I7422"/>
      <c r="J7422"/>
      <c r="K7422"/>
      <c r="L7422"/>
    </row>
    <row r="7423" spans="2:12" x14ac:dyDescent="0.35">
      <c r="B7423"/>
      <c r="D7423"/>
      <c r="G7423"/>
      <c r="H7423"/>
      <c r="I7423"/>
      <c r="J7423"/>
      <c r="K7423"/>
      <c r="L7423"/>
    </row>
    <row r="7424" spans="2:12" x14ac:dyDescent="0.35">
      <c r="B7424"/>
      <c r="D7424"/>
      <c r="G7424"/>
      <c r="H7424"/>
      <c r="I7424"/>
      <c r="J7424"/>
      <c r="K7424"/>
      <c r="L7424"/>
    </row>
    <row r="7425" spans="2:12" x14ac:dyDescent="0.35">
      <c r="B7425"/>
      <c r="D7425"/>
      <c r="G7425"/>
      <c r="H7425"/>
      <c r="I7425"/>
      <c r="J7425"/>
      <c r="K7425"/>
      <c r="L7425"/>
    </row>
    <row r="7426" spans="2:12" x14ac:dyDescent="0.35">
      <c r="B7426"/>
      <c r="D7426"/>
      <c r="G7426"/>
      <c r="H7426"/>
      <c r="I7426"/>
      <c r="J7426"/>
      <c r="K7426"/>
      <c r="L7426"/>
    </row>
    <row r="7427" spans="2:12" x14ac:dyDescent="0.35">
      <c r="B7427"/>
      <c r="D7427"/>
      <c r="G7427"/>
      <c r="H7427"/>
      <c r="I7427"/>
      <c r="J7427"/>
      <c r="K7427"/>
      <c r="L7427"/>
    </row>
    <row r="7428" spans="2:12" x14ac:dyDescent="0.35">
      <c r="B7428"/>
      <c r="D7428"/>
      <c r="G7428"/>
      <c r="H7428"/>
      <c r="I7428"/>
      <c r="J7428"/>
      <c r="K7428"/>
      <c r="L7428"/>
    </row>
    <row r="7429" spans="2:12" x14ac:dyDescent="0.35">
      <c r="B7429"/>
      <c r="D7429"/>
      <c r="G7429"/>
      <c r="H7429"/>
      <c r="I7429"/>
      <c r="J7429"/>
      <c r="K7429"/>
      <c r="L7429"/>
    </row>
    <row r="7430" spans="2:12" x14ac:dyDescent="0.35">
      <c r="B7430"/>
      <c r="D7430"/>
      <c r="G7430"/>
      <c r="H7430"/>
      <c r="I7430"/>
      <c r="J7430"/>
      <c r="K7430"/>
      <c r="L7430"/>
    </row>
    <row r="7431" spans="2:12" x14ac:dyDescent="0.35">
      <c r="B7431"/>
      <c r="D7431"/>
      <c r="G7431"/>
      <c r="H7431"/>
      <c r="I7431"/>
      <c r="J7431"/>
      <c r="K7431"/>
      <c r="L7431"/>
    </row>
    <row r="7432" spans="2:12" x14ac:dyDescent="0.35">
      <c r="B7432"/>
      <c r="D7432"/>
      <c r="G7432"/>
      <c r="H7432"/>
      <c r="I7432"/>
      <c r="J7432"/>
      <c r="K7432"/>
      <c r="L7432"/>
    </row>
    <row r="7433" spans="2:12" x14ac:dyDescent="0.35">
      <c r="B7433"/>
      <c r="D7433"/>
      <c r="G7433"/>
      <c r="H7433"/>
      <c r="I7433"/>
      <c r="J7433"/>
      <c r="K7433"/>
      <c r="L7433"/>
    </row>
    <row r="7434" spans="2:12" x14ac:dyDescent="0.35">
      <c r="B7434"/>
      <c r="D7434"/>
      <c r="G7434"/>
      <c r="H7434"/>
      <c r="I7434"/>
      <c r="J7434"/>
      <c r="K7434"/>
      <c r="L7434"/>
    </row>
    <row r="7435" spans="2:12" x14ac:dyDescent="0.35">
      <c r="B7435"/>
      <c r="D7435"/>
      <c r="G7435"/>
      <c r="H7435"/>
      <c r="I7435"/>
      <c r="J7435"/>
      <c r="K7435"/>
      <c r="L7435"/>
    </row>
    <row r="7436" spans="2:12" x14ac:dyDescent="0.35">
      <c r="B7436"/>
      <c r="D7436"/>
      <c r="G7436"/>
      <c r="H7436"/>
      <c r="I7436"/>
      <c r="J7436"/>
      <c r="K7436"/>
      <c r="L7436"/>
    </row>
    <row r="7437" spans="2:12" x14ac:dyDescent="0.35">
      <c r="B7437"/>
      <c r="D7437"/>
      <c r="G7437"/>
      <c r="H7437"/>
      <c r="I7437"/>
      <c r="J7437"/>
      <c r="K7437"/>
      <c r="L7437"/>
    </row>
    <row r="7438" spans="2:12" x14ac:dyDescent="0.35">
      <c r="B7438"/>
      <c r="D7438"/>
      <c r="G7438"/>
      <c r="H7438"/>
      <c r="I7438"/>
      <c r="J7438"/>
      <c r="K7438"/>
      <c r="L7438"/>
    </row>
    <row r="7439" spans="2:12" x14ac:dyDescent="0.35">
      <c r="B7439"/>
      <c r="D7439"/>
      <c r="G7439"/>
      <c r="H7439"/>
      <c r="I7439"/>
      <c r="J7439"/>
      <c r="K7439"/>
      <c r="L7439"/>
    </row>
    <row r="7440" spans="2:12" x14ac:dyDescent="0.35">
      <c r="B7440"/>
      <c r="D7440"/>
      <c r="G7440"/>
      <c r="H7440"/>
      <c r="I7440"/>
      <c r="J7440"/>
      <c r="K7440"/>
      <c r="L7440"/>
    </row>
    <row r="7441" spans="2:12" x14ac:dyDescent="0.35">
      <c r="B7441"/>
      <c r="D7441"/>
      <c r="G7441"/>
      <c r="H7441"/>
      <c r="I7441"/>
      <c r="J7441"/>
      <c r="K7441"/>
      <c r="L7441"/>
    </row>
    <row r="7442" spans="2:12" x14ac:dyDescent="0.35">
      <c r="B7442"/>
      <c r="D7442"/>
      <c r="G7442"/>
      <c r="H7442"/>
      <c r="I7442"/>
      <c r="J7442"/>
      <c r="K7442"/>
      <c r="L7442"/>
    </row>
    <row r="7443" spans="2:12" x14ac:dyDescent="0.35">
      <c r="B7443"/>
      <c r="D7443"/>
      <c r="G7443"/>
      <c r="H7443"/>
      <c r="I7443"/>
      <c r="J7443"/>
      <c r="K7443"/>
      <c r="L7443"/>
    </row>
    <row r="7444" spans="2:12" x14ac:dyDescent="0.35">
      <c r="B7444"/>
      <c r="D7444"/>
      <c r="G7444"/>
      <c r="H7444"/>
      <c r="I7444"/>
      <c r="J7444"/>
      <c r="K7444"/>
      <c r="L7444"/>
    </row>
    <row r="7445" spans="2:12" x14ac:dyDescent="0.35">
      <c r="B7445"/>
      <c r="D7445"/>
      <c r="G7445"/>
      <c r="H7445"/>
      <c r="I7445"/>
      <c r="J7445"/>
      <c r="K7445"/>
      <c r="L7445"/>
    </row>
    <row r="7446" spans="2:12" x14ac:dyDescent="0.35">
      <c r="B7446"/>
      <c r="D7446"/>
      <c r="G7446"/>
      <c r="H7446"/>
      <c r="I7446"/>
      <c r="J7446"/>
      <c r="K7446"/>
      <c r="L7446"/>
    </row>
    <row r="7447" spans="2:12" x14ac:dyDescent="0.35">
      <c r="B7447"/>
      <c r="D7447"/>
      <c r="G7447"/>
      <c r="H7447"/>
      <c r="I7447"/>
      <c r="J7447"/>
      <c r="K7447"/>
      <c r="L7447"/>
    </row>
    <row r="7448" spans="2:12" x14ac:dyDescent="0.35">
      <c r="B7448"/>
      <c r="D7448"/>
      <c r="G7448"/>
      <c r="H7448"/>
      <c r="I7448"/>
      <c r="J7448"/>
      <c r="K7448"/>
      <c r="L7448"/>
    </row>
    <row r="7449" spans="2:12" x14ac:dyDescent="0.35">
      <c r="B7449"/>
      <c r="D7449"/>
      <c r="G7449"/>
      <c r="H7449"/>
      <c r="I7449"/>
      <c r="J7449"/>
      <c r="K7449"/>
      <c r="L7449"/>
    </row>
    <row r="7450" spans="2:12" x14ac:dyDescent="0.35">
      <c r="B7450"/>
      <c r="D7450"/>
      <c r="G7450"/>
      <c r="H7450"/>
      <c r="I7450"/>
      <c r="J7450"/>
      <c r="K7450"/>
      <c r="L7450"/>
    </row>
    <row r="7451" spans="2:12" x14ac:dyDescent="0.35">
      <c r="B7451"/>
      <c r="D7451"/>
      <c r="G7451"/>
      <c r="H7451"/>
      <c r="I7451"/>
      <c r="J7451"/>
      <c r="K7451"/>
      <c r="L7451"/>
    </row>
    <row r="7452" spans="2:12" x14ac:dyDescent="0.35">
      <c r="B7452"/>
      <c r="D7452"/>
      <c r="G7452"/>
      <c r="H7452"/>
      <c r="I7452"/>
      <c r="J7452"/>
      <c r="K7452"/>
      <c r="L7452"/>
    </row>
    <row r="7453" spans="2:12" x14ac:dyDescent="0.35">
      <c r="B7453"/>
      <c r="D7453"/>
      <c r="G7453"/>
      <c r="H7453"/>
      <c r="I7453"/>
      <c r="J7453"/>
      <c r="K7453"/>
      <c r="L7453"/>
    </row>
    <row r="7454" spans="2:12" x14ac:dyDescent="0.35">
      <c r="B7454"/>
      <c r="D7454"/>
      <c r="G7454"/>
      <c r="H7454"/>
      <c r="I7454"/>
      <c r="J7454"/>
      <c r="K7454"/>
      <c r="L7454"/>
    </row>
    <row r="7455" spans="2:12" x14ac:dyDescent="0.35">
      <c r="B7455"/>
      <c r="D7455"/>
      <c r="G7455"/>
      <c r="H7455"/>
      <c r="I7455"/>
      <c r="J7455"/>
      <c r="K7455"/>
      <c r="L7455"/>
    </row>
    <row r="7456" spans="2:12" x14ac:dyDescent="0.35">
      <c r="B7456"/>
      <c r="D7456"/>
      <c r="G7456"/>
      <c r="H7456"/>
      <c r="I7456"/>
      <c r="J7456"/>
      <c r="K7456"/>
      <c r="L7456"/>
    </row>
    <row r="7457" spans="2:12" x14ac:dyDescent="0.35">
      <c r="B7457"/>
      <c r="D7457"/>
      <c r="G7457"/>
      <c r="H7457"/>
      <c r="I7457"/>
      <c r="J7457"/>
      <c r="K7457"/>
      <c r="L7457"/>
    </row>
    <row r="7458" spans="2:12" x14ac:dyDescent="0.35">
      <c r="B7458"/>
      <c r="D7458"/>
      <c r="G7458"/>
      <c r="H7458"/>
      <c r="I7458"/>
      <c r="J7458"/>
      <c r="K7458"/>
      <c r="L7458"/>
    </row>
    <row r="7459" spans="2:12" x14ac:dyDescent="0.35">
      <c r="B7459"/>
      <c r="D7459"/>
      <c r="G7459"/>
      <c r="H7459"/>
      <c r="I7459"/>
      <c r="J7459"/>
      <c r="K7459"/>
      <c r="L7459"/>
    </row>
    <row r="7460" spans="2:12" x14ac:dyDescent="0.35">
      <c r="B7460"/>
      <c r="D7460"/>
      <c r="G7460"/>
      <c r="H7460"/>
      <c r="I7460"/>
      <c r="J7460"/>
      <c r="K7460"/>
      <c r="L7460"/>
    </row>
    <row r="7461" spans="2:12" x14ac:dyDescent="0.35">
      <c r="B7461"/>
      <c r="D7461"/>
      <c r="G7461"/>
      <c r="H7461"/>
      <c r="I7461"/>
      <c r="J7461"/>
      <c r="K7461"/>
      <c r="L7461"/>
    </row>
    <row r="7462" spans="2:12" x14ac:dyDescent="0.35">
      <c r="B7462"/>
      <c r="D7462"/>
      <c r="G7462"/>
      <c r="H7462"/>
      <c r="I7462"/>
      <c r="J7462"/>
      <c r="K7462"/>
      <c r="L7462"/>
    </row>
    <row r="7463" spans="2:12" x14ac:dyDescent="0.35">
      <c r="B7463"/>
      <c r="D7463"/>
      <c r="G7463"/>
      <c r="H7463"/>
      <c r="I7463"/>
      <c r="J7463"/>
      <c r="K7463"/>
      <c r="L7463"/>
    </row>
    <row r="7464" spans="2:12" x14ac:dyDescent="0.35">
      <c r="B7464"/>
      <c r="D7464"/>
      <c r="G7464"/>
      <c r="H7464"/>
      <c r="I7464"/>
      <c r="J7464"/>
      <c r="K7464"/>
      <c r="L7464"/>
    </row>
    <row r="7465" spans="2:12" x14ac:dyDescent="0.35">
      <c r="B7465"/>
      <c r="D7465"/>
      <c r="G7465"/>
      <c r="H7465"/>
      <c r="I7465"/>
      <c r="J7465"/>
      <c r="K7465"/>
      <c r="L7465"/>
    </row>
    <row r="7466" spans="2:12" x14ac:dyDescent="0.35">
      <c r="B7466"/>
      <c r="D7466"/>
      <c r="G7466"/>
      <c r="H7466"/>
      <c r="I7466"/>
      <c r="J7466"/>
      <c r="K7466"/>
      <c r="L7466"/>
    </row>
    <row r="7467" spans="2:12" x14ac:dyDescent="0.35">
      <c r="B7467"/>
      <c r="D7467"/>
      <c r="G7467"/>
      <c r="H7467"/>
      <c r="I7467"/>
      <c r="J7467"/>
      <c r="K7467"/>
      <c r="L7467"/>
    </row>
    <row r="7468" spans="2:12" x14ac:dyDescent="0.35">
      <c r="B7468"/>
      <c r="D7468"/>
      <c r="G7468"/>
      <c r="H7468"/>
      <c r="I7468"/>
      <c r="J7468"/>
      <c r="K7468"/>
      <c r="L7468"/>
    </row>
    <row r="7469" spans="2:12" x14ac:dyDescent="0.35">
      <c r="B7469"/>
      <c r="D7469"/>
      <c r="G7469"/>
      <c r="H7469"/>
      <c r="I7469"/>
      <c r="J7469"/>
      <c r="K7469"/>
      <c r="L7469"/>
    </row>
    <row r="7470" spans="2:12" x14ac:dyDescent="0.35">
      <c r="B7470"/>
      <c r="D7470"/>
      <c r="G7470"/>
      <c r="H7470"/>
      <c r="I7470"/>
      <c r="J7470"/>
      <c r="K7470"/>
      <c r="L7470"/>
    </row>
    <row r="7471" spans="2:12" x14ac:dyDescent="0.35">
      <c r="B7471"/>
      <c r="D7471"/>
      <c r="G7471"/>
      <c r="H7471"/>
      <c r="I7471"/>
      <c r="J7471"/>
      <c r="K7471"/>
      <c r="L7471"/>
    </row>
    <row r="7472" spans="2:12" x14ac:dyDescent="0.35">
      <c r="B7472"/>
      <c r="D7472"/>
      <c r="G7472"/>
      <c r="H7472"/>
      <c r="I7472"/>
      <c r="J7472"/>
      <c r="K7472"/>
      <c r="L7472"/>
    </row>
    <row r="7473" spans="2:12" x14ac:dyDescent="0.35">
      <c r="B7473"/>
      <c r="D7473"/>
      <c r="G7473"/>
      <c r="H7473"/>
      <c r="I7473"/>
      <c r="J7473"/>
      <c r="K7473"/>
      <c r="L7473"/>
    </row>
    <row r="7474" spans="2:12" x14ac:dyDescent="0.35">
      <c r="B7474"/>
      <c r="D7474"/>
      <c r="G7474"/>
      <c r="H7474"/>
      <c r="I7474"/>
      <c r="J7474"/>
      <c r="K7474"/>
      <c r="L7474"/>
    </row>
    <row r="7475" spans="2:12" x14ac:dyDescent="0.35">
      <c r="B7475"/>
      <c r="D7475"/>
      <c r="G7475"/>
      <c r="H7475"/>
      <c r="I7475"/>
      <c r="J7475"/>
      <c r="K7475"/>
      <c r="L7475"/>
    </row>
    <row r="7476" spans="2:12" x14ac:dyDescent="0.35">
      <c r="B7476"/>
      <c r="D7476"/>
      <c r="G7476"/>
      <c r="H7476"/>
      <c r="I7476"/>
      <c r="J7476"/>
      <c r="K7476"/>
      <c r="L7476"/>
    </row>
    <row r="7477" spans="2:12" x14ac:dyDescent="0.35">
      <c r="B7477"/>
      <c r="D7477"/>
      <c r="G7477"/>
      <c r="H7477"/>
      <c r="I7477"/>
      <c r="J7477"/>
      <c r="K7477"/>
      <c r="L7477"/>
    </row>
    <row r="7478" spans="2:12" x14ac:dyDescent="0.35">
      <c r="B7478"/>
      <c r="D7478"/>
      <c r="G7478"/>
      <c r="H7478"/>
      <c r="I7478"/>
      <c r="J7478"/>
      <c r="K7478"/>
      <c r="L7478"/>
    </row>
    <row r="7479" spans="2:12" x14ac:dyDescent="0.35">
      <c r="B7479"/>
      <c r="D7479"/>
      <c r="G7479"/>
      <c r="H7479"/>
      <c r="I7479"/>
      <c r="J7479"/>
      <c r="K7479"/>
      <c r="L7479"/>
    </row>
    <row r="7480" spans="2:12" x14ac:dyDescent="0.35">
      <c r="B7480"/>
      <c r="D7480"/>
      <c r="G7480"/>
      <c r="H7480"/>
      <c r="I7480"/>
      <c r="J7480"/>
      <c r="K7480"/>
      <c r="L7480"/>
    </row>
    <row r="7481" spans="2:12" x14ac:dyDescent="0.35">
      <c r="B7481"/>
      <c r="D7481"/>
      <c r="G7481"/>
      <c r="H7481"/>
      <c r="I7481"/>
      <c r="J7481"/>
      <c r="K7481"/>
      <c r="L7481"/>
    </row>
    <row r="7482" spans="2:12" x14ac:dyDescent="0.35">
      <c r="B7482"/>
      <c r="D7482"/>
      <c r="G7482"/>
      <c r="H7482"/>
      <c r="I7482"/>
      <c r="J7482"/>
      <c r="K7482"/>
      <c r="L7482"/>
    </row>
    <row r="7483" spans="2:12" x14ac:dyDescent="0.35">
      <c r="B7483"/>
      <c r="D7483"/>
      <c r="G7483"/>
      <c r="H7483"/>
      <c r="I7483"/>
      <c r="J7483"/>
      <c r="K7483"/>
      <c r="L7483"/>
    </row>
    <row r="7484" spans="2:12" x14ac:dyDescent="0.35">
      <c r="B7484"/>
      <c r="D7484"/>
      <c r="G7484"/>
      <c r="H7484"/>
      <c r="I7484"/>
      <c r="J7484"/>
      <c r="K7484"/>
      <c r="L7484"/>
    </row>
    <row r="7485" spans="2:12" x14ac:dyDescent="0.35">
      <c r="B7485"/>
      <c r="D7485"/>
      <c r="G7485"/>
      <c r="H7485"/>
      <c r="I7485"/>
      <c r="J7485"/>
      <c r="K7485"/>
      <c r="L7485"/>
    </row>
    <row r="7486" spans="2:12" x14ac:dyDescent="0.35">
      <c r="B7486"/>
      <c r="D7486"/>
      <c r="G7486"/>
      <c r="H7486"/>
      <c r="I7486"/>
      <c r="J7486"/>
      <c r="K7486"/>
      <c r="L7486"/>
    </row>
    <row r="7487" spans="2:12" x14ac:dyDescent="0.35">
      <c r="B7487"/>
      <c r="D7487"/>
      <c r="G7487"/>
      <c r="H7487"/>
      <c r="I7487"/>
      <c r="J7487"/>
      <c r="K7487"/>
      <c r="L7487"/>
    </row>
    <row r="7488" spans="2:12" x14ac:dyDescent="0.35">
      <c r="B7488"/>
      <c r="D7488"/>
      <c r="G7488"/>
      <c r="H7488"/>
      <c r="I7488"/>
      <c r="J7488"/>
      <c r="K7488"/>
      <c r="L7488"/>
    </row>
    <row r="7489" spans="2:12" x14ac:dyDescent="0.35">
      <c r="B7489"/>
      <c r="D7489"/>
      <c r="G7489"/>
      <c r="H7489"/>
      <c r="I7489"/>
      <c r="J7489"/>
      <c r="K7489"/>
      <c r="L7489"/>
    </row>
    <row r="7490" spans="2:12" x14ac:dyDescent="0.35">
      <c r="B7490"/>
      <c r="D7490"/>
      <c r="G7490"/>
      <c r="H7490"/>
      <c r="I7490"/>
      <c r="J7490"/>
      <c r="K7490"/>
      <c r="L7490"/>
    </row>
    <row r="7491" spans="2:12" x14ac:dyDescent="0.35">
      <c r="B7491"/>
      <c r="D7491"/>
      <c r="G7491"/>
      <c r="H7491"/>
      <c r="I7491"/>
      <c r="J7491"/>
      <c r="K7491"/>
      <c r="L7491"/>
    </row>
    <row r="7492" spans="2:12" x14ac:dyDescent="0.35">
      <c r="B7492"/>
      <c r="D7492"/>
      <c r="G7492"/>
      <c r="H7492"/>
      <c r="I7492"/>
      <c r="J7492"/>
      <c r="K7492"/>
      <c r="L7492"/>
    </row>
    <row r="7493" spans="2:12" x14ac:dyDescent="0.35">
      <c r="B7493"/>
      <c r="D7493"/>
      <c r="G7493"/>
      <c r="H7493"/>
      <c r="I7493"/>
      <c r="J7493"/>
      <c r="K7493"/>
      <c r="L7493"/>
    </row>
    <row r="7494" spans="2:12" x14ac:dyDescent="0.35">
      <c r="B7494"/>
      <c r="D7494"/>
      <c r="G7494"/>
      <c r="H7494"/>
      <c r="I7494"/>
      <c r="J7494"/>
      <c r="K7494"/>
      <c r="L7494"/>
    </row>
    <row r="7495" spans="2:12" x14ac:dyDescent="0.35">
      <c r="B7495"/>
      <c r="D7495"/>
      <c r="G7495"/>
      <c r="H7495"/>
      <c r="I7495"/>
      <c r="J7495"/>
      <c r="K7495"/>
      <c r="L7495"/>
    </row>
    <row r="7496" spans="2:12" x14ac:dyDescent="0.35">
      <c r="B7496"/>
      <c r="D7496"/>
      <c r="G7496"/>
      <c r="H7496"/>
      <c r="I7496"/>
      <c r="J7496"/>
      <c r="K7496"/>
      <c r="L7496"/>
    </row>
    <row r="7497" spans="2:12" x14ac:dyDescent="0.35">
      <c r="B7497"/>
      <c r="D7497"/>
      <c r="G7497"/>
      <c r="H7497"/>
      <c r="I7497"/>
      <c r="J7497"/>
      <c r="K7497"/>
      <c r="L7497"/>
    </row>
    <row r="7498" spans="2:12" x14ac:dyDescent="0.35">
      <c r="B7498"/>
      <c r="D7498"/>
      <c r="G7498"/>
      <c r="H7498"/>
      <c r="I7498"/>
      <c r="J7498"/>
      <c r="K7498"/>
      <c r="L7498"/>
    </row>
    <row r="7499" spans="2:12" x14ac:dyDescent="0.35">
      <c r="B7499"/>
      <c r="D7499"/>
      <c r="G7499"/>
      <c r="H7499"/>
      <c r="I7499"/>
      <c r="J7499"/>
      <c r="K7499"/>
      <c r="L7499"/>
    </row>
    <row r="7500" spans="2:12" x14ac:dyDescent="0.35">
      <c r="B7500"/>
      <c r="D7500"/>
      <c r="G7500"/>
      <c r="H7500"/>
      <c r="I7500"/>
      <c r="J7500"/>
      <c r="K7500"/>
      <c r="L7500"/>
    </row>
    <row r="7501" spans="2:12" x14ac:dyDescent="0.35">
      <c r="B7501"/>
      <c r="D7501"/>
      <c r="G7501"/>
      <c r="H7501"/>
      <c r="I7501"/>
      <c r="J7501"/>
      <c r="K7501"/>
      <c r="L7501"/>
    </row>
    <row r="7502" spans="2:12" x14ac:dyDescent="0.35">
      <c r="B7502"/>
      <c r="D7502"/>
      <c r="G7502"/>
      <c r="H7502"/>
      <c r="I7502"/>
      <c r="J7502"/>
      <c r="K7502"/>
      <c r="L7502"/>
    </row>
    <row r="7503" spans="2:12" x14ac:dyDescent="0.35">
      <c r="B7503"/>
      <c r="D7503"/>
      <c r="G7503"/>
      <c r="H7503"/>
      <c r="I7503"/>
      <c r="J7503"/>
      <c r="K7503"/>
      <c r="L7503"/>
    </row>
    <row r="7504" spans="2:12" x14ac:dyDescent="0.35">
      <c r="B7504"/>
      <c r="D7504"/>
      <c r="G7504"/>
      <c r="H7504"/>
      <c r="I7504"/>
      <c r="J7504"/>
      <c r="K7504"/>
      <c r="L7504"/>
    </row>
    <row r="7505" spans="2:12" x14ac:dyDescent="0.35">
      <c r="B7505"/>
      <c r="D7505"/>
      <c r="G7505"/>
      <c r="H7505"/>
      <c r="I7505"/>
      <c r="J7505"/>
      <c r="K7505"/>
      <c r="L7505"/>
    </row>
    <row r="7506" spans="2:12" x14ac:dyDescent="0.35">
      <c r="B7506"/>
      <c r="D7506"/>
      <c r="G7506"/>
      <c r="H7506"/>
      <c r="I7506"/>
      <c r="J7506"/>
      <c r="K7506"/>
      <c r="L7506"/>
    </row>
    <row r="7507" spans="2:12" x14ac:dyDescent="0.35">
      <c r="B7507"/>
      <c r="D7507"/>
      <c r="G7507"/>
      <c r="H7507"/>
      <c r="I7507"/>
      <c r="J7507"/>
      <c r="K7507"/>
      <c r="L7507"/>
    </row>
    <row r="7508" spans="2:12" x14ac:dyDescent="0.35">
      <c r="B7508"/>
      <c r="D7508"/>
      <c r="G7508"/>
      <c r="H7508"/>
      <c r="I7508"/>
      <c r="J7508"/>
      <c r="K7508"/>
      <c r="L7508"/>
    </row>
    <row r="7509" spans="2:12" x14ac:dyDescent="0.35">
      <c r="B7509"/>
      <c r="D7509"/>
      <c r="G7509"/>
      <c r="H7509"/>
      <c r="I7509"/>
      <c r="J7509"/>
      <c r="K7509"/>
      <c r="L7509"/>
    </row>
    <row r="7510" spans="2:12" x14ac:dyDescent="0.35">
      <c r="B7510"/>
      <c r="D7510"/>
      <c r="G7510"/>
      <c r="H7510"/>
      <c r="I7510"/>
      <c r="J7510"/>
      <c r="K7510"/>
      <c r="L7510"/>
    </row>
    <row r="7511" spans="2:12" x14ac:dyDescent="0.35">
      <c r="B7511"/>
      <c r="D7511"/>
      <c r="G7511"/>
      <c r="H7511"/>
      <c r="I7511"/>
      <c r="J7511"/>
      <c r="K7511"/>
      <c r="L7511"/>
    </row>
    <row r="7512" spans="2:12" x14ac:dyDescent="0.35">
      <c r="B7512"/>
      <c r="D7512"/>
      <c r="G7512"/>
      <c r="H7512"/>
      <c r="I7512"/>
      <c r="J7512"/>
      <c r="K7512"/>
      <c r="L7512"/>
    </row>
    <row r="7513" spans="2:12" x14ac:dyDescent="0.35">
      <c r="B7513"/>
      <c r="D7513"/>
      <c r="G7513"/>
      <c r="H7513"/>
      <c r="I7513"/>
      <c r="J7513"/>
      <c r="K7513"/>
      <c r="L7513"/>
    </row>
    <row r="7514" spans="2:12" x14ac:dyDescent="0.35">
      <c r="B7514"/>
      <c r="D7514"/>
      <c r="G7514"/>
      <c r="H7514"/>
      <c r="I7514"/>
      <c r="J7514"/>
      <c r="K7514"/>
      <c r="L7514"/>
    </row>
    <row r="7515" spans="2:12" x14ac:dyDescent="0.35">
      <c r="B7515"/>
      <c r="D7515"/>
      <c r="G7515"/>
      <c r="H7515"/>
      <c r="I7515"/>
      <c r="J7515"/>
      <c r="K7515"/>
      <c r="L7515"/>
    </row>
    <row r="7516" spans="2:12" x14ac:dyDescent="0.35">
      <c r="B7516"/>
      <c r="D7516"/>
      <c r="G7516"/>
      <c r="H7516"/>
      <c r="I7516"/>
      <c r="J7516"/>
      <c r="K7516"/>
      <c r="L7516"/>
    </row>
    <row r="7517" spans="2:12" x14ac:dyDescent="0.35">
      <c r="B7517"/>
      <c r="D7517"/>
      <c r="G7517"/>
      <c r="H7517"/>
      <c r="I7517"/>
      <c r="J7517"/>
      <c r="K7517"/>
      <c r="L7517"/>
    </row>
    <row r="7518" spans="2:12" x14ac:dyDescent="0.35">
      <c r="B7518"/>
      <c r="D7518"/>
      <c r="G7518"/>
      <c r="H7518"/>
      <c r="I7518"/>
      <c r="J7518"/>
      <c r="K7518"/>
      <c r="L7518"/>
    </row>
    <row r="7519" spans="2:12" x14ac:dyDescent="0.35">
      <c r="B7519"/>
      <c r="D7519"/>
      <c r="G7519"/>
      <c r="H7519"/>
      <c r="I7519"/>
      <c r="J7519"/>
      <c r="K7519"/>
      <c r="L7519"/>
    </row>
    <row r="7520" spans="2:12" x14ac:dyDescent="0.35">
      <c r="B7520"/>
      <c r="D7520"/>
      <c r="G7520"/>
      <c r="H7520"/>
      <c r="I7520"/>
      <c r="J7520"/>
      <c r="K7520"/>
      <c r="L7520"/>
    </row>
    <row r="7521" spans="2:12" x14ac:dyDescent="0.35">
      <c r="B7521"/>
      <c r="D7521"/>
      <c r="G7521"/>
      <c r="H7521"/>
      <c r="I7521"/>
      <c r="J7521"/>
      <c r="K7521"/>
      <c r="L7521"/>
    </row>
    <row r="7522" spans="2:12" x14ac:dyDescent="0.35">
      <c r="B7522"/>
      <c r="D7522"/>
      <c r="G7522"/>
      <c r="H7522"/>
      <c r="I7522"/>
      <c r="J7522"/>
      <c r="K7522"/>
      <c r="L7522"/>
    </row>
    <row r="7523" spans="2:12" x14ac:dyDescent="0.35">
      <c r="B7523"/>
      <c r="D7523"/>
      <c r="G7523"/>
      <c r="H7523"/>
      <c r="I7523"/>
      <c r="J7523"/>
      <c r="K7523"/>
      <c r="L7523"/>
    </row>
    <row r="7524" spans="2:12" x14ac:dyDescent="0.35">
      <c r="B7524"/>
      <c r="D7524"/>
      <c r="G7524"/>
      <c r="H7524"/>
      <c r="I7524"/>
      <c r="J7524"/>
      <c r="K7524"/>
      <c r="L7524"/>
    </row>
    <row r="7525" spans="2:12" x14ac:dyDescent="0.35">
      <c r="B7525"/>
      <c r="D7525"/>
      <c r="G7525"/>
      <c r="H7525"/>
      <c r="I7525"/>
      <c r="J7525"/>
      <c r="K7525"/>
      <c r="L7525"/>
    </row>
    <row r="7526" spans="2:12" x14ac:dyDescent="0.35">
      <c r="B7526"/>
      <c r="D7526"/>
      <c r="G7526"/>
      <c r="H7526"/>
      <c r="I7526"/>
      <c r="J7526"/>
      <c r="K7526"/>
      <c r="L7526"/>
    </row>
    <row r="7527" spans="2:12" x14ac:dyDescent="0.35">
      <c r="B7527"/>
      <c r="D7527"/>
      <c r="G7527"/>
      <c r="H7527"/>
      <c r="I7527"/>
      <c r="J7527"/>
      <c r="K7527"/>
      <c r="L7527"/>
    </row>
    <row r="7528" spans="2:12" x14ac:dyDescent="0.35">
      <c r="B7528"/>
      <c r="D7528"/>
      <c r="G7528"/>
      <c r="H7528"/>
      <c r="I7528"/>
      <c r="J7528"/>
      <c r="K7528"/>
      <c r="L7528"/>
    </row>
    <row r="7529" spans="2:12" x14ac:dyDescent="0.35">
      <c r="B7529"/>
      <c r="D7529"/>
      <c r="G7529"/>
      <c r="H7529"/>
      <c r="I7529"/>
      <c r="J7529"/>
      <c r="K7529"/>
      <c r="L7529"/>
    </row>
    <row r="7530" spans="2:12" x14ac:dyDescent="0.35">
      <c r="B7530"/>
      <c r="D7530"/>
      <c r="G7530"/>
      <c r="H7530"/>
      <c r="I7530"/>
      <c r="J7530"/>
      <c r="K7530"/>
      <c r="L7530"/>
    </row>
    <row r="7531" spans="2:12" x14ac:dyDescent="0.35">
      <c r="B7531"/>
      <c r="D7531"/>
      <c r="G7531"/>
      <c r="H7531"/>
      <c r="I7531"/>
      <c r="J7531"/>
      <c r="K7531"/>
      <c r="L7531"/>
    </row>
    <row r="7532" spans="2:12" x14ac:dyDescent="0.35">
      <c r="B7532"/>
      <c r="D7532"/>
      <c r="G7532"/>
      <c r="H7532"/>
      <c r="I7532"/>
      <c r="J7532"/>
      <c r="K7532"/>
      <c r="L7532"/>
    </row>
    <row r="7533" spans="2:12" x14ac:dyDescent="0.35">
      <c r="B7533"/>
      <c r="D7533"/>
      <c r="G7533"/>
      <c r="H7533"/>
      <c r="I7533"/>
      <c r="J7533"/>
      <c r="K7533"/>
      <c r="L7533"/>
    </row>
    <row r="7534" spans="2:12" x14ac:dyDescent="0.35">
      <c r="B7534"/>
      <c r="D7534"/>
      <c r="G7534"/>
      <c r="H7534"/>
      <c r="I7534"/>
      <c r="J7534"/>
      <c r="K7534"/>
      <c r="L7534"/>
    </row>
    <row r="7535" spans="2:12" x14ac:dyDescent="0.35">
      <c r="B7535"/>
      <c r="D7535"/>
      <c r="G7535"/>
      <c r="H7535"/>
      <c r="I7535"/>
      <c r="J7535"/>
      <c r="K7535"/>
      <c r="L7535"/>
    </row>
    <row r="7536" spans="2:12" x14ac:dyDescent="0.35">
      <c r="B7536"/>
      <c r="D7536"/>
      <c r="G7536"/>
      <c r="H7536"/>
      <c r="I7536"/>
      <c r="J7536"/>
      <c r="K7536"/>
      <c r="L7536"/>
    </row>
    <row r="7537" spans="2:12" x14ac:dyDescent="0.35">
      <c r="B7537"/>
      <c r="D7537"/>
      <c r="G7537"/>
      <c r="H7537"/>
      <c r="I7537"/>
      <c r="J7537"/>
      <c r="K7537"/>
      <c r="L7537"/>
    </row>
    <row r="7538" spans="2:12" x14ac:dyDescent="0.35">
      <c r="B7538"/>
      <c r="D7538"/>
      <c r="G7538"/>
      <c r="H7538"/>
      <c r="I7538"/>
      <c r="J7538"/>
      <c r="K7538"/>
      <c r="L7538"/>
    </row>
    <row r="7539" spans="2:12" x14ac:dyDescent="0.35">
      <c r="B7539"/>
      <c r="D7539"/>
      <c r="G7539"/>
      <c r="H7539"/>
      <c r="I7539"/>
      <c r="J7539"/>
      <c r="K7539"/>
      <c r="L7539"/>
    </row>
    <row r="7540" spans="2:12" x14ac:dyDescent="0.35">
      <c r="B7540"/>
      <c r="D7540"/>
      <c r="G7540"/>
      <c r="H7540"/>
      <c r="I7540"/>
      <c r="J7540"/>
      <c r="K7540"/>
      <c r="L7540"/>
    </row>
    <row r="7541" spans="2:12" x14ac:dyDescent="0.35">
      <c r="B7541"/>
      <c r="D7541"/>
      <c r="G7541"/>
      <c r="H7541"/>
      <c r="I7541"/>
      <c r="J7541"/>
      <c r="K7541"/>
      <c r="L7541"/>
    </row>
    <row r="7542" spans="2:12" x14ac:dyDescent="0.35">
      <c r="B7542"/>
      <c r="D7542"/>
      <c r="G7542"/>
      <c r="H7542"/>
      <c r="I7542"/>
      <c r="J7542"/>
      <c r="K7542"/>
      <c r="L7542"/>
    </row>
    <row r="7543" spans="2:12" x14ac:dyDescent="0.35">
      <c r="B7543"/>
      <c r="D7543"/>
      <c r="G7543"/>
      <c r="H7543"/>
      <c r="I7543"/>
      <c r="J7543"/>
      <c r="K7543"/>
      <c r="L7543"/>
    </row>
    <row r="7544" spans="2:12" x14ac:dyDescent="0.35">
      <c r="B7544"/>
      <c r="D7544"/>
      <c r="G7544"/>
      <c r="H7544"/>
      <c r="I7544"/>
      <c r="J7544"/>
      <c r="K7544"/>
      <c r="L7544"/>
    </row>
    <row r="7545" spans="2:12" x14ac:dyDescent="0.35">
      <c r="B7545"/>
      <c r="D7545"/>
      <c r="G7545"/>
      <c r="H7545"/>
      <c r="I7545"/>
      <c r="J7545"/>
      <c r="K7545"/>
      <c r="L7545"/>
    </row>
    <row r="7546" spans="2:12" x14ac:dyDescent="0.35">
      <c r="B7546"/>
      <c r="D7546"/>
      <c r="G7546"/>
      <c r="H7546"/>
      <c r="I7546"/>
      <c r="J7546"/>
      <c r="K7546"/>
      <c r="L7546"/>
    </row>
    <row r="7547" spans="2:12" x14ac:dyDescent="0.35">
      <c r="B7547"/>
      <c r="D7547"/>
      <c r="G7547"/>
      <c r="H7547"/>
      <c r="I7547"/>
      <c r="J7547"/>
      <c r="K7547"/>
      <c r="L7547"/>
    </row>
    <row r="7548" spans="2:12" x14ac:dyDescent="0.35">
      <c r="B7548"/>
      <c r="D7548"/>
      <c r="G7548"/>
      <c r="H7548"/>
      <c r="I7548"/>
      <c r="J7548"/>
      <c r="K7548"/>
      <c r="L7548"/>
    </row>
    <row r="7549" spans="2:12" x14ac:dyDescent="0.35">
      <c r="B7549"/>
      <c r="D7549"/>
      <c r="G7549"/>
      <c r="H7549"/>
      <c r="I7549"/>
      <c r="J7549"/>
      <c r="K7549"/>
      <c r="L7549"/>
    </row>
    <row r="7550" spans="2:12" x14ac:dyDescent="0.35">
      <c r="B7550"/>
      <c r="D7550"/>
      <c r="G7550"/>
      <c r="H7550"/>
      <c r="I7550"/>
      <c r="J7550"/>
      <c r="K7550"/>
      <c r="L7550"/>
    </row>
    <row r="7551" spans="2:12" x14ac:dyDescent="0.35">
      <c r="B7551"/>
      <c r="D7551"/>
      <c r="G7551"/>
      <c r="H7551"/>
      <c r="I7551"/>
      <c r="J7551"/>
      <c r="K7551"/>
      <c r="L7551"/>
    </row>
    <row r="7552" spans="2:12" x14ac:dyDescent="0.35">
      <c r="B7552"/>
      <c r="D7552"/>
      <c r="G7552"/>
      <c r="H7552"/>
      <c r="I7552"/>
      <c r="J7552"/>
      <c r="K7552"/>
      <c r="L7552"/>
    </row>
    <row r="7553" spans="2:12" x14ac:dyDescent="0.35">
      <c r="B7553"/>
      <c r="D7553"/>
      <c r="G7553"/>
      <c r="H7553"/>
      <c r="I7553"/>
      <c r="J7553"/>
      <c r="K7553"/>
      <c r="L7553"/>
    </row>
    <row r="7554" spans="2:12" x14ac:dyDescent="0.35">
      <c r="B7554"/>
      <c r="D7554"/>
      <c r="G7554"/>
      <c r="H7554"/>
      <c r="I7554"/>
      <c r="J7554"/>
      <c r="K7554"/>
      <c r="L7554"/>
    </row>
    <row r="7555" spans="2:12" x14ac:dyDescent="0.35">
      <c r="B7555"/>
      <c r="D7555"/>
      <c r="G7555"/>
      <c r="H7555"/>
      <c r="I7555"/>
      <c r="J7555"/>
      <c r="K7555"/>
      <c r="L7555"/>
    </row>
    <row r="7556" spans="2:12" x14ac:dyDescent="0.35">
      <c r="B7556"/>
      <c r="D7556"/>
      <c r="G7556"/>
      <c r="H7556"/>
      <c r="I7556"/>
      <c r="J7556"/>
      <c r="K7556"/>
      <c r="L7556"/>
    </row>
    <row r="7557" spans="2:12" x14ac:dyDescent="0.35">
      <c r="B7557"/>
      <c r="D7557"/>
      <c r="G7557"/>
      <c r="H7557"/>
      <c r="I7557"/>
      <c r="J7557"/>
      <c r="K7557"/>
      <c r="L7557"/>
    </row>
    <row r="7558" spans="2:12" x14ac:dyDescent="0.35">
      <c r="B7558"/>
      <c r="D7558"/>
      <c r="G7558"/>
      <c r="H7558"/>
      <c r="I7558"/>
      <c r="J7558"/>
      <c r="K7558"/>
      <c r="L7558"/>
    </row>
    <row r="7559" spans="2:12" x14ac:dyDescent="0.35">
      <c r="B7559"/>
      <c r="D7559"/>
      <c r="G7559"/>
      <c r="H7559"/>
      <c r="I7559"/>
      <c r="J7559"/>
      <c r="K7559"/>
      <c r="L7559"/>
    </row>
    <row r="7560" spans="2:12" x14ac:dyDescent="0.35">
      <c r="B7560"/>
      <c r="D7560"/>
      <c r="G7560"/>
      <c r="H7560"/>
      <c r="I7560"/>
      <c r="J7560"/>
      <c r="K7560"/>
      <c r="L7560"/>
    </row>
    <row r="7561" spans="2:12" x14ac:dyDescent="0.35">
      <c r="B7561"/>
      <c r="D7561"/>
      <c r="G7561"/>
      <c r="H7561"/>
      <c r="I7561"/>
      <c r="J7561"/>
      <c r="K7561"/>
      <c r="L7561"/>
    </row>
    <row r="7562" spans="2:12" x14ac:dyDescent="0.35">
      <c r="B7562"/>
      <c r="D7562"/>
      <c r="G7562"/>
      <c r="H7562"/>
      <c r="I7562"/>
      <c r="J7562"/>
      <c r="K7562"/>
      <c r="L7562"/>
    </row>
    <row r="7563" spans="2:12" x14ac:dyDescent="0.35">
      <c r="B7563"/>
      <c r="D7563"/>
      <c r="G7563"/>
      <c r="H7563"/>
      <c r="I7563"/>
      <c r="J7563"/>
      <c r="K7563"/>
      <c r="L7563"/>
    </row>
    <row r="7564" spans="2:12" x14ac:dyDescent="0.35">
      <c r="B7564"/>
      <c r="D7564"/>
      <c r="G7564"/>
      <c r="H7564"/>
      <c r="I7564"/>
      <c r="J7564"/>
      <c r="K7564"/>
      <c r="L7564"/>
    </row>
    <row r="7565" spans="2:12" x14ac:dyDescent="0.35">
      <c r="B7565"/>
      <c r="D7565"/>
      <c r="G7565"/>
      <c r="H7565"/>
      <c r="I7565"/>
      <c r="J7565"/>
      <c r="K7565"/>
      <c r="L7565"/>
    </row>
    <row r="7566" spans="2:12" x14ac:dyDescent="0.35">
      <c r="B7566"/>
      <c r="D7566"/>
      <c r="G7566"/>
      <c r="H7566"/>
      <c r="I7566"/>
      <c r="J7566"/>
      <c r="K7566"/>
      <c r="L7566"/>
    </row>
    <row r="7567" spans="2:12" x14ac:dyDescent="0.35">
      <c r="B7567"/>
      <c r="D7567"/>
      <c r="G7567"/>
      <c r="H7567"/>
      <c r="I7567"/>
      <c r="J7567"/>
      <c r="K7567"/>
      <c r="L7567"/>
    </row>
    <row r="7568" spans="2:12" x14ac:dyDescent="0.35">
      <c r="B7568"/>
      <c r="D7568"/>
      <c r="G7568"/>
      <c r="H7568"/>
      <c r="I7568"/>
      <c r="J7568"/>
      <c r="K7568"/>
      <c r="L7568"/>
    </row>
    <row r="7569" spans="2:12" x14ac:dyDescent="0.35">
      <c r="B7569"/>
      <c r="D7569"/>
      <c r="G7569"/>
      <c r="H7569"/>
      <c r="I7569"/>
      <c r="J7569"/>
      <c r="K7569"/>
      <c r="L7569"/>
    </row>
    <row r="7570" spans="2:12" x14ac:dyDescent="0.35">
      <c r="B7570"/>
      <c r="D7570"/>
      <c r="G7570"/>
      <c r="H7570"/>
      <c r="I7570"/>
      <c r="J7570"/>
      <c r="K7570"/>
      <c r="L7570"/>
    </row>
    <row r="7571" spans="2:12" x14ac:dyDescent="0.35">
      <c r="B7571"/>
      <c r="D7571"/>
      <c r="G7571"/>
      <c r="H7571"/>
      <c r="I7571"/>
      <c r="J7571"/>
      <c r="K7571"/>
      <c r="L7571"/>
    </row>
    <row r="7572" spans="2:12" x14ac:dyDescent="0.35">
      <c r="B7572"/>
      <c r="D7572"/>
      <c r="G7572"/>
      <c r="H7572"/>
      <c r="I7572"/>
      <c r="J7572"/>
      <c r="K7572"/>
      <c r="L7572"/>
    </row>
    <row r="7573" spans="2:12" x14ac:dyDescent="0.35">
      <c r="B7573"/>
      <c r="D7573"/>
      <c r="G7573"/>
      <c r="H7573"/>
      <c r="I7573"/>
      <c r="J7573"/>
      <c r="K7573"/>
      <c r="L7573"/>
    </row>
    <row r="7574" spans="2:12" x14ac:dyDescent="0.35">
      <c r="B7574"/>
      <c r="D7574"/>
      <c r="G7574"/>
      <c r="H7574"/>
      <c r="I7574"/>
      <c r="J7574"/>
      <c r="K7574"/>
      <c r="L7574"/>
    </row>
    <row r="7575" spans="2:12" x14ac:dyDescent="0.35">
      <c r="B7575"/>
      <c r="D7575"/>
      <c r="G7575"/>
      <c r="H7575"/>
      <c r="I7575"/>
      <c r="J7575"/>
      <c r="K7575"/>
      <c r="L7575"/>
    </row>
    <row r="7576" spans="2:12" x14ac:dyDescent="0.35">
      <c r="B7576"/>
      <c r="D7576"/>
      <c r="G7576"/>
      <c r="H7576"/>
      <c r="I7576"/>
      <c r="J7576"/>
      <c r="K7576"/>
      <c r="L7576"/>
    </row>
    <row r="7577" spans="2:12" x14ac:dyDescent="0.35">
      <c r="B7577"/>
      <c r="D7577"/>
      <c r="G7577"/>
      <c r="H7577"/>
      <c r="I7577"/>
      <c r="J7577"/>
      <c r="K7577"/>
      <c r="L7577"/>
    </row>
    <row r="7578" spans="2:12" x14ac:dyDescent="0.35">
      <c r="B7578"/>
      <c r="D7578"/>
      <c r="G7578"/>
      <c r="H7578"/>
      <c r="I7578"/>
      <c r="J7578"/>
      <c r="K7578"/>
      <c r="L7578"/>
    </row>
    <row r="7579" spans="2:12" x14ac:dyDescent="0.35">
      <c r="B7579"/>
      <c r="D7579"/>
      <c r="G7579"/>
      <c r="H7579"/>
      <c r="I7579"/>
      <c r="J7579"/>
      <c r="K7579"/>
      <c r="L7579"/>
    </row>
    <row r="7580" spans="2:12" x14ac:dyDescent="0.35">
      <c r="B7580"/>
      <c r="D7580"/>
      <c r="G7580"/>
      <c r="H7580"/>
      <c r="I7580"/>
      <c r="J7580"/>
      <c r="K7580"/>
      <c r="L7580"/>
    </row>
    <row r="7581" spans="2:12" x14ac:dyDescent="0.35">
      <c r="B7581"/>
      <c r="D7581"/>
      <c r="G7581"/>
      <c r="H7581"/>
      <c r="I7581"/>
      <c r="J7581"/>
      <c r="K7581"/>
      <c r="L7581"/>
    </row>
    <row r="7582" spans="2:12" x14ac:dyDescent="0.35">
      <c r="B7582"/>
      <c r="D7582"/>
      <c r="G7582"/>
      <c r="H7582"/>
      <c r="I7582"/>
      <c r="J7582"/>
      <c r="K7582"/>
      <c r="L7582"/>
    </row>
    <row r="7583" spans="2:12" x14ac:dyDescent="0.35">
      <c r="B7583"/>
      <c r="D7583"/>
      <c r="G7583"/>
      <c r="H7583"/>
      <c r="I7583"/>
      <c r="J7583"/>
      <c r="K7583"/>
      <c r="L7583"/>
    </row>
    <row r="7584" spans="2:12" x14ac:dyDescent="0.35">
      <c r="B7584"/>
      <c r="D7584"/>
      <c r="G7584"/>
      <c r="H7584"/>
      <c r="I7584"/>
      <c r="J7584"/>
      <c r="K7584"/>
      <c r="L7584"/>
    </row>
    <row r="7585" spans="2:12" x14ac:dyDescent="0.35">
      <c r="B7585"/>
      <c r="D7585"/>
      <c r="G7585"/>
      <c r="H7585"/>
      <c r="I7585"/>
      <c r="J7585"/>
      <c r="K7585"/>
      <c r="L7585"/>
    </row>
    <row r="7586" spans="2:12" x14ac:dyDescent="0.35">
      <c r="B7586"/>
      <c r="D7586"/>
      <c r="G7586"/>
      <c r="H7586"/>
      <c r="I7586"/>
      <c r="J7586"/>
      <c r="K7586"/>
      <c r="L7586"/>
    </row>
    <row r="7587" spans="2:12" x14ac:dyDescent="0.35">
      <c r="B7587"/>
      <c r="D7587"/>
      <c r="G7587"/>
      <c r="H7587"/>
      <c r="I7587"/>
      <c r="J7587"/>
      <c r="K7587"/>
      <c r="L7587"/>
    </row>
    <row r="7588" spans="2:12" x14ac:dyDescent="0.35">
      <c r="B7588"/>
      <c r="D7588"/>
      <c r="G7588"/>
      <c r="H7588"/>
      <c r="I7588"/>
      <c r="J7588"/>
      <c r="K7588"/>
      <c r="L7588"/>
    </row>
    <row r="7589" spans="2:12" x14ac:dyDescent="0.35">
      <c r="B7589"/>
      <c r="D7589"/>
      <c r="G7589"/>
      <c r="H7589"/>
      <c r="I7589"/>
      <c r="J7589"/>
      <c r="K7589"/>
      <c r="L7589"/>
    </row>
    <row r="7590" spans="2:12" x14ac:dyDescent="0.35">
      <c r="B7590"/>
      <c r="D7590"/>
      <c r="G7590"/>
      <c r="H7590"/>
      <c r="I7590"/>
      <c r="J7590"/>
      <c r="K7590"/>
      <c r="L7590"/>
    </row>
    <row r="7591" spans="2:12" x14ac:dyDescent="0.35">
      <c r="B7591"/>
      <c r="D7591"/>
      <c r="G7591"/>
      <c r="H7591"/>
      <c r="I7591"/>
      <c r="J7591"/>
      <c r="K7591"/>
      <c r="L7591"/>
    </row>
    <row r="7592" spans="2:12" x14ac:dyDescent="0.35">
      <c r="B7592"/>
      <c r="D7592"/>
      <c r="G7592"/>
      <c r="H7592"/>
      <c r="I7592"/>
      <c r="J7592"/>
      <c r="K7592"/>
      <c r="L7592"/>
    </row>
    <row r="7593" spans="2:12" x14ac:dyDescent="0.35">
      <c r="B7593"/>
      <c r="D7593"/>
      <c r="G7593"/>
      <c r="H7593"/>
      <c r="I7593"/>
      <c r="J7593"/>
      <c r="K7593"/>
      <c r="L7593"/>
    </row>
    <row r="7594" spans="2:12" x14ac:dyDescent="0.35">
      <c r="B7594"/>
      <c r="D7594"/>
      <c r="G7594"/>
      <c r="H7594"/>
      <c r="I7594"/>
      <c r="J7594"/>
      <c r="K7594"/>
      <c r="L7594"/>
    </row>
    <row r="7595" spans="2:12" x14ac:dyDescent="0.35">
      <c r="B7595"/>
      <c r="D7595"/>
      <c r="G7595"/>
      <c r="H7595"/>
      <c r="I7595"/>
      <c r="J7595"/>
      <c r="K7595"/>
      <c r="L7595"/>
    </row>
    <row r="7596" spans="2:12" x14ac:dyDescent="0.35">
      <c r="B7596"/>
      <c r="D7596"/>
      <c r="G7596"/>
      <c r="H7596"/>
      <c r="I7596"/>
      <c r="J7596"/>
      <c r="K7596"/>
      <c r="L7596"/>
    </row>
    <row r="7597" spans="2:12" x14ac:dyDescent="0.35">
      <c r="B7597"/>
      <c r="D7597"/>
      <c r="G7597"/>
      <c r="H7597"/>
      <c r="I7597"/>
      <c r="J7597"/>
      <c r="K7597"/>
      <c r="L7597"/>
    </row>
    <row r="7598" spans="2:12" x14ac:dyDescent="0.35">
      <c r="B7598"/>
      <c r="D7598"/>
      <c r="G7598"/>
      <c r="H7598"/>
      <c r="I7598"/>
      <c r="J7598"/>
      <c r="K7598"/>
      <c r="L7598"/>
    </row>
    <row r="7599" spans="2:12" x14ac:dyDescent="0.35">
      <c r="B7599"/>
      <c r="D7599"/>
      <c r="G7599"/>
      <c r="H7599"/>
      <c r="I7599"/>
      <c r="J7599"/>
      <c r="K7599"/>
      <c r="L7599"/>
    </row>
    <row r="7600" spans="2:12" x14ac:dyDescent="0.35">
      <c r="B7600"/>
      <c r="D7600"/>
      <c r="G7600"/>
      <c r="H7600"/>
      <c r="I7600"/>
      <c r="J7600"/>
      <c r="K7600"/>
      <c r="L7600"/>
    </row>
    <row r="7601" spans="2:12" x14ac:dyDescent="0.35">
      <c r="B7601"/>
      <c r="D7601"/>
      <c r="G7601"/>
      <c r="H7601"/>
      <c r="I7601"/>
      <c r="J7601"/>
      <c r="K7601"/>
      <c r="L7601"/>
    </row>
    <row r="7602" spans="2:12" x14ac:dyDescent="0.35">
      <c r="B7602"/>
      <c r="D7602"/>
      <c r="G7602"/>
      <c r="H7602"/>
      <c r="I7602"/>
      <c r="J7602"/>
      <c r="K7602"/>
      <c r="L7602"/>
    </row>
    <row r="7603" spans="2:12" x14ac:dyDescent="0.35">
      <c r="B7603"/>
      <c r="D7603"/>
      <c r="G7603"/>
      <c r="H7603"/>
      <c r="I7603"/>
      <c r="J7603"/>
      <c r="K7603"/>
      <c r="L7603"/>
    </row>
    <row r="7604" spans="2:12" x14ac:dyDescent="0.35">
      <c r="B7604"/>
      <c r="D7604"/>
      <c r="G7604"/>
      <c r="H7604"/>
      <c r="I7604"/>
      <c r="J7604"/>
      <c r="K7604"/>
      <c r="L7604"/>
    </row>
    <row r="7605" spans="2:12" x14ac:dyDescent="0.35">
      <c r="B7605"/>
      <c r="D7605"/>
      <c r="G7605"/>
      <c r="H7605"/>
      <c r="I7605"/>
      <c r="J7605"/>
      <c r="K7605"/>
      <c r="L7605"/>
    </row>
    <row r="7606" spans="2:12" x14ac:dyDescent="0.35">
      <c r="B7606"/>
      <c r="D7606"/>
      <c r="G7606"/>
      <c r="H7606"/>
      <c r="I7606"/>
      <c r="J7606"/>
      <c r="K7606"/>
      <c r="L7606"/>
    </row>
    <row r="7607" spans="2:12" x14ac:dyDescent="0.35">
      <c r="B7607"/>
      <c r="D7607"/>
      <c r="G7607"/>
      <c r="H7607"/>
      <c r="I7607"/>
      <c r="J7607"/>
      <c r="K7607"/>
      <c r="L7607"/>
    </row>
    <row r="7608" spans="2:12" x14ac:dyDescent="0.35">
      <c r="B7608"/>
      <c r="D7608"/>
      <c r="G7608"/>
      <c r="H7608"/>
      <c r="I7608"/>
      <c r="J7608"/>
      <c r="K7608"/>
      <c r="L7608"/>
    </row>
    <row r="7609" spans="2:12" x14ac:dyDescent="0.35">
      <c r="B7609"/>
      <c r="D7609"/>
      <c r="G7609"/>
      <c r="H7609"/>
      <c r="I7609"/>
      <c r="J7609"/>
      <c r="K7609"/>
      <c r="L7609"/>
    </row>
    <row r="7610" spans="2:12" x14ac:dyDescent="0.35">
      <c r="B7610"/>
      <c r="D7610"/>
      <c r="G7610"/>
      <c r="H7610"/>
      <c r="I7610"/>
      <c r="J7610"/>
      <c r="K7610"/>
      <c r="L7610"/>
    </row>
    <row r="7611" spans="2:12" x14ac:dyDescent="0.35">
      <c r="B7611"/>
      <c r="D7611"/>
      <c r="G7611"/>
      <c r="H7611"/>
      <c r="I7611"/>
      <c r="J7611"/>
      <c r="K7611"/>
      <c r="L7611"/>
    </row>
    <row r="7612" spans="2:12" x14ac:dyDescent="0.35">
      <c r="B7612"/>
      <c r="D7612"/>
      <c r="G7612"/>
      <c r="H7612"/>
      <c r="I7612"/>
      <c r="J7612"/>
      <c r="K7612"/>
      <c r="L7612"/>
    </row>
    <row r="7613" spans="2:12" x14ac:dyDescent="0.35">
      <c r="B7613"/>
      <c r="D7613"/>
      <c r="G7613"/>
      <c r="H7613"/>
      <c r="I7613"/>
      <c r="J7613"/>
      <c r="K7613"/>
      <c r="L7613"/>
    </row>
    <row r="7614" spans="2:12" x14ac:dyDescent="0.35">
      <c r="B7614"/>
      <c r="D7614"/>
      <c r="G7614"/>
      <c r="H7614"/>
      <c r="I7614"/>
      <c r="J7614"/>
      <c r="K7614"/>
      <c r="L7614"/>
    </row>
    <row r="7615" spans="2:12" x14ac:dyDescent="0.35">
      <c r="B7615"/>
      <c r="D7615"/>
      <c r="G7615"/>
      <c r="H7615"/>
      <c r="I7615"/>
      <c r="J7615"/>
      <c r="K7615"/>
      <c r="L7615"/>
    </row>
    <row r="7616" spans="2:12" x14ac:dyDescent="0.35">
      <c r="B7616"/>
      <c r="D7616"/>
      <c r="G7616"/>
      <c r="H7616"/>
      <c r="I7616"/>
      <c r="J7616"/>
      <c r="K7616"/>
      <c r="L7616"/>
    </row>
    <row r="7617" spans="2:12" x14ac:dyDescent="0.35">
      <c r="B7617"/>
      <c r="D7617"/>
      <c r="G7617"/>
      <c r="H7617"/>
      <c r="I7617"/>
      <c r="J7617"/>
      <c r="K7617"/>
      <c r="L7617"/>
    </row>
    <row r="7618" spans="2:12" x14ac:dyDescent="0.35">
      <c r="B7618"/>
      <c r="D7618"/>
      <c r="G7618"/>
      <c r="H7618"/>
      <c r="I7618"/>
      <c r="J7618"/>
      <c r="K7618"/>
      <c r="L7618"/>
    </row>
    <row r="7619" spans="2:12" x14ac:dyDescent="0.35">
      <c r="B7619"/>
      <c r="D7619"/>
      <c r="G7619"/>
      <c r="H7619"/>
      <c r="I7619"/>
      <c r="J7619"/>
      <c r="K7619"/>
      <c r="L7619"/>
    </row>
    <row r="7620" spans="2:12" x14ac:dyDescent="0.35">
      <c r="B7620"/>
      <c r="D7620"/>
      <c r="G7620"/>
      <c r="H7620"/>
      <c r="I7620"/>
      <c r="J7620"/>
      <c r="K7620"/>
      <c r="L7620"/>
    </row>
    <row r="7621" spans="2:12" x14ac:dyDescent="0.35">
      <c r="B7621"/>
      <c r="D7621"/>
      <c r="G7621"/>
      <c r="H7621"/>
      <c r="I7621"/>
      <c r="J7621"/>
      <c r="K7621"/>
      <c r="L7621"/>
    </row>
    <row r="7622" spans="2:12" x14ac:dyDescent="0.35">
      <c r="B7622"/>
      <c r="D7622"/>
      <c r="G7622"/>
      <c r="H7622"/>
      <c r="I7622"/>
      <c r="J7622"/>
      <c r="K7622"/>
      <c r="L7622"/>
    </row>
    <row r="7623" spans="2:12" x14ac:dyDescent="0.35">
      <c r="B7623"/>
      <c r="D7623"/>
      <c r="G7623"/>
      <c r="H7623"/>
      <c r="I7623"/>
      <c r="J7623"/>
      <c r="K7623"/>
      <c r="L7623"/>
    </row>
    <row r="7624" spans="2:12" x14ac:dyDescent="0.35">
      <c r="B7624"/>
      <c r="D7624"/>
      <c r="G7624"/>
      <c r="H7624"/>
      <c r="I7624"/>
      <c r="J7624"/>
      <c r="K7624"/>
      <c r="L7624"/>
    </row>
    <row r="7625" spans="2:12" x14ac:dyDescent="0.35">
      <c r="B7625"/>
      <c r="D7625"/>
      <c r="G7625"/>
      <c r="H7625"/>
      <c r="I7625"/>
      <c r="J7625"/>
      <c r="K7625"/>
      <c r="L7625"/>
    </row>
    <row r="7626" spans="2:12" x14ac:dyDescent="0.35">
      <c r="B7626"/>
      <c r="D7626"/>
      <c r="G7626"/>
      <c r="H7626"/>
      <c r="I7626"/>
      <c r="J7626"/>
      <c r="K7626"/>
      <c r="L7626"/>
    </row>
    <row r="7627" spans="2:12" x14ac:dyDescent="0.35">
      <c r="B7627"/>
      <c r="D7627"/>
      <c r="G7627"/>
      <c r="H7627"/>
      <c r="I7627"/>
      <c r="J7627"/>
      <c r="K7627"/>
      <c r="L7627"/>
    </row>
    <row r="7628" spans="2:12" x14ac:dyDescent="0.35">
      <c r="B7628"/>
      <c r="D7628"/>
      <c r="G7628"/>
      <c r="H7628"/>
      <c r="I7628"/>
      <c r="J7628"/>
      <c r="K7628"/>
      <c r="L7628"/>
    </row>
    <row r="7629" spans="2:12" x14ac:dyDescent="0.35">
      <c r="B7629"/>
      <c r="D7629"/>
      <c r="G7629"/>
      <c r="H7629"/>
      <c r="I7629"/>
      <c r="J7629"/>
      <c r="K7629"/>
      <c r="L7629"/>
    </row>
    <row r="7630" spans="2:12" x14ac:dyDescent="0.35">
      <c r="B7630"/>
      <c r="D7630"/>
      <c r="G7630"/>
      <c r="H7630"/>
      <c r="I7630"/>
      <c r="J7630"/>
      <c r="K7630"/>
      <c r="L7630"/>
    </row>
    <row r="7631" spans="2:12" x14ac:dyDescent="0.35">
      <c r="B7631"/>
      <c r="D7631"/>
      <c r="G7631"/>
      <c r="H7631"/>
      <c r="I7631"/>
      <c r="J7631"/>
      <c r="K7631"/>
      <c r="L7631"/>
    </row>
    <row r="7632" spans="2:12" x14ac:dyDescent="0.35">
      <c r="B7632"/>
      <c r="D7632"/>
      <c r="G7632"/>
      <c r="H7632"/>
      <c r="I7632"/>
      <c r="J7632"/>
      <c r="K7632"/>
      <c r="L7632"/>
    </row>
    <row r="7633" spans="2:12" x14ac:dyDescent="0.35">
      <c r="B7633"/>
      <c r="D7633"/>
      <c r="G7633"/>
      <c r="H7633"/>
      <c r="I7633"/>
      <c r="J7633"/>
      <c r="K7633"/>
      <c r="L7633"/>
    </row>
    <row r="7634" spans="2:12" x14ac:dyDescent="0.35">
      <c r="B7634"/>
      <c r="D7634"/>
      <c r="G7634"/>
      <c r="H7634"/>
      <c r="I7634"/>
      <c r="J7634"/>
      <c r="K7634"/>
      <c r="L7634"/>
    </row>
    <row r="7635" spans="2:12" x14ac:dyDescent="0.35">
      <c r="B7635"/>
      <c r="D7635"/>
      <c r="G7635"/>
      <c r="H7635"/>
      <c r="I7635"/>
      <c r="J7635"/>
      <c r="K7635"/>
      <c r="L7635"/>
    </row>
    <row r="7636" spans="2:12" x14ac:dyDescent="0.35">
      <c r="B7636"/>
      <c r="D7636"/>
      <c r="G7636"/>
      <c r="H7636"/>
      <c r="I7636"/>
      <c r="J7636"/>
      <c r="K7636"/>
      <c r="L7636"/>
    </row>
    <row r="7637" spans="2:12" x14ac:dyDescent="0.35">
      <c r="B7637"/>
      <c r="D7637"/>
      <c r="G7637"/>
      <c r="H7637"/>
      <c r="I7637"/>
      <c r="J7637"/>
      <c r="K7637"/>
      <c r="L7637"/>
    </row>
    <row r="7638" spans="2:12" x14ac:dyDescent="0.35">
      <c r="B7638"/>
      <c r="D7638"/>
      <c r="G7638"/>
      <c r="H7638"/>
      <c r="I7638"/>
      <c r="J7638"/>
      <c r="K7638"/>
      <c r="L7638"/>
    </row>
    <row r="7639" spans="2:12" x14ac:dyDescent="0.35">
      <c r="B7639"/>
      <c r="D7639"/>
      <c r="G7639"/>
      <c r="H7639"/>
      <c r="I7639"/>
      <c r="J7639"/>
      <c r="K7639"/>
      <c r="L7639"/>
    </row>
    <row r="7640" spans="2:12" x14ac:dyDescent="0.35">
      <c r="B7640"/>
      <c r="D7640"/>
      <c r="G7640"/>
      <c r="H7640"/>
      <c r="I7640"/>
      <c r="J7640"/>
      <c r="K7640"/>
      <c r="L7640"/>
    </row>
    <row r="7641" spans="2:12" x14ac:dyDescent="0.35">
      <c r="B7641"/>
      <c r="D7641"/>
      <c r="G7641"/>
      <c r="H7641"/>
      <c r="I7641"/>
      <c r="J7641"/>
      <c r="K7641"/>
      <c r="L7641"/>
    </row>
    <row r="7642" spans="2:12" x14ac:dyDescent="0.35">
      <c r="B7642"/>
      <c r="D7642"/>
      <c r="G7642"/>
      <c r="H7642"/>
      <c r="I7642"/>
      <c r="J7642"/>
      <c r="K7642"/>
      <c r="L7642"/>
    </row>
    <row r="7643" spans="2:12" x14ac:dyDescent="0.35">
      <c r="B7643"/>
      <c r="D7643"/>
      <c r="G7643"/>
      <c r="H7643"/>
      <c r="I7643"/>
      <c r="J7643"/>
      <c r="K7643"/>
      <c r="L7643"/>
    </row>
    <row r="7644" spans="2:12" x14ac:dyDescent="0.35">
      <c r="B7644"/>
      <c r="D7644"/>
      <c r="G7644"/>
      <c r="H7644"/>
      <c r="I7644"/>
      <c r="J7644"/>
      <c r="K7644"/>
      <c r="L7644"/>
    </row>
    <row r="7645" spans="2:12" x14ac:dyDescent="0.35">
      <c r="B7645"/>
      <c r="D7645"/>
      <c r="G7645"/>
      <c r="H7645"/>
      <c r="I7645"/>
      <c r="J7645"/>
      <c r="K7645"/>
      <c r="L7645"/>
    </row>
    <row r="7646" spans="2:12" x14ac:dyDescent="0.35">
      <c r="B7646"/>
      <c r="D7646"/>
      <c r="G7646"/>
      <c r="H7646"/>
      <c r="I7646"/>
      <c r="J7646"/>
      <c r="K7646"/>
      <c r="L7646"/>
    </row>
    <row r="7647" spans="2:12" x14ac:dyDescent="0.35">
      <c r="B7647"/>
      <c r="D7647"/>
      <c r="G7647"/>
      <c r="H7647"/>
      <c r="I7647"/>
      <c r="J7647"/>
      <c r="K7647"/>
      <c r="L7647"/>
    </row>
    <row r="7648" spans="2:12" x14ac:dyDescent="0.35">
      <c r="B7648"/>
      <c r="D7648"/>
      <c r="G7648"/>
      <c r="H7648"/>
      <c r="I7648"/>
      <c r="J7648"/>
      <c r="K7648"/>
      <c r="L7648"/>
    </row>
    <row r="7649" spans="2:12" x14ac:dyDescent="0.35">
      <c r="B7649"/>
      <c r="D7649"/>
      <c r="G7649"/>
      <c r="H7649"/>
      <c r="I7649"/>
      <c r="J7649"/>
      <c r="K7649"/>
      <c r="L7649"/>
    </row>
    <row r="7650" spans="2:12" x14ac:dyDescent="0.35">
      <c r="B7650"/>
      <c r="D7650"/>
      <c r="G7650"/>
      <c r="H7650"/>
      <c r="I7650"/>
      <c r="J7650"/>
      <c r="K7650"/>
      <c r="L7650"/>
    </row>
    <row r="7651" spans="2:12" x14ac:dyDescent="0.35">
      <c r="B7651"/>
      <c r="D7651"/>
      <c r="G7651"/>
      <c r="H7651"/>
      <c r="I7651"/>
      <c r="J7651"/>
      <c r="K7651"/>
      <c r="L7651"/>
    </row>
    <row r="7652" spans="2:12" x14ac:dyDescent="0.35">
      <c r="B7652"/>
      <c r="D7652"/>
      <c r="G7652"/>
      <c r="H7652"/>
      <c r="I7652"/>
      <c r="J7652"/>
      <c r="K7652"/>
      <c r="L7652"/>
    </row>
    <row r="7653" spans="2:12" x14ac:dyDescent="0.35">
      <c r="B7653"/>
      <c r="D7653"/>
      <c r="G7653"/>
      <c r="H7653"/>
      <c r="I7653"/>
      <c r="J7653"/>
      <c r="K7653"/>
      <c r="L7653"/>
    </row>
    <row r="7654" spans="2:12" x14ac:dyDescent="0.35">
      <c r="B7654"/>
      <c r="D7654"/>
      <c r="G7654"/>
      <c r="H7654"/>
      <c r="I7654"/>
      <c r="J7654"/>
      <c r="K7654"/>
      <c r="L7654"/>
    </row>
    <row r="7655" spans="2:12" x14ac:dyDescent="0.35">
      <c r="B7655"/>
      <c r="D7655"/>
      <c r="G7655"/>
      <c r="H7655"/>
      <c r="I7655"/>
      <c r="J7655"/>
      <c r="K7655"/>
      <c r="L7655"/>
    </row>
    <row r="7656" spans="2:12" x14ac:dyDescent="0.35">
      <c r="B7656"/>
      <c r="D7656"/>
      <c r="G7656"/>
      <c r="H7656"/>
      <c r="I7656"/>
      <c r="J7656"/>
      <c r="K7656"/>
      <c r="L7656"/>
    </row>
    <row r="7657" spans="2:12" x14ac:dyDescent="0.35">
      <c r="B7657"/>
      <c r="D7657"/>
      <c r="G7657"/>
      <c r="H7657"/>
      <c r="I7657"/>
      <c r="J7657"/>
      <c r="K7657"/>
      <c r="L7657"/>
    </row>
    <row r="7658" spans="2:12" x14ac:dyDescent="0.35">
      <c r="B7658"/>
      <c r="D7658"/>
      <c r="G7658"/>
      <c r="H7658"/>
      <c r="I7658"/>
      <c r="J7658"/>
      <c r="K7658"/>
      <c r="L7658"/>
    </row>
    <row r="7659" spans="2:12" x14ac:dyDescent="0.35">
      <c r="B7659"/>
      <c r="D7659"/>
      <c r="G7659"/>
      <c r="H7659"/>
      <c r="I7659"/>
      <c r="J7659"/>
      <c r="K7659"/>
      <c r="L7659"/>
    </row>
    <row r="7660" spans="2:12" x14ac:dyDescent="0.35">
      <c r="B7660"/>
      <c r="D7660"/>
      <c r="G7660"/>
      <c r="H7660"/>
      <c r="I7660"/>
      <c r="J7660"/>
      <c r="K7660"/>
      <c r="L7660"/>
    </row>
    <row r="7661" spans="2:12" x14ac:dyDescent="0.35">
      <c r="B7661"/>
      <c r="D7661"/>
      <c r="G7661"/>
      <c r="H7661"/>
      <c r="I7661"/>
      <c r="J7661"/>
      <c r="K7661"/>
      <c r="L7661"/>
    </row>
    <row r="7662" spans="2:12" x14ac:dyDescent="0.35">
      <c r="B7662"/>
      <c r="D7662"/>
      <c r="G7662"/>
      <c r="H7662"/>
      <c r="I7662"/>
      <c r="J7662"/>
      <c r="K7662"/>
      <c r="L7662"/>
    </row>
    <row r="7663" spans="2:12" x14ac:dyDescent="0.35">
      <c r="B7663"/>
      <c r="D7663"/>
      <c r="G7663"/>
      <c r="H7663"/>
      <c r="I7663"/>
      <c r="J7663"/>
      <c r="K7663"/>
      <c r="L7663"/>
    </row>
    <row r="7664" spans="2:12" x14ac:dyDescent="0.35">
      <c r="B7664"/>
      <c r="D7664"/>
      <c r="G7664"/>
      <c r="H7664"/>
      <c r="I7664"/>
      <c r="J7664"/>
      <c r="K7664"/>
      <c r="L7664"/>
    </row>
    <row r="7665" spans="2:12" x14ac:dyDescent="0.35">
      <c r="B7665"/>
      <c r="D7665"/>
      <c r="G7665"/>
      <c r="H7665"/>
      <c r="I7665"/>
      <c r="J7665"/>
      <c r="K7665"/>
      <c r="L7665"/>
    </row>
    <row r="7666" spans="2:12" x14ac:dyDescent="0.35">
      <c r="B7666"/>
      <c r="D7666"/>
      <c r="G7666"/>
      <c r="H7666"/>
      <c r="I7666"/>
      <c r="J7666"/>
      <c r="K7666"/>
      <c r="L7666"/>
    </row>
    <row r="7667" spans="2:12" x14ac:dyDescent="0.35">
      <c r="B7667"/>
      <c r="D7667"/>
      <c r="G7667"/>
      <c r="H7667"/>
      <c r="I7667"/>
      <c r="J7667"/>
      <c r="K7667"/>
      <c r="L7667"/>
    </row>
    <row r="7668" spans="2:12" x14ac:dyDescent="0.35">
      <c r="B7668"/>
      <c r="D7668"/>
      <c r="G7668"/>
      <c r="H7668"/>
      <c r="I7668"/>
      <c r="J7668"/>
      <c r="K7668"/>
      <c r="L7668"/>
    </row>
    <row r="7669" spans="2:12" x14ac:dyDescent="0.35">
      <c r="B7669"/>
      <c r="D7669"/>
      <c r="G7669"/>
      <c r="H7669"/>
      <c r="I7669"/>
      <c r="J7669"/>
      <c r="K7669"/>
      <c r="L7669"/>
    </row>
    <row r="7670" spans="2:12" x14ac:dyDescent="0.35">
      <c r="B7670"/>
      <c r="D7670"/>
      <c r="G7670"/>
      <c r="H7670"/>
      <c r="I7670"/>
      <c r="J7670"/>
      <c r="K7670"/>
      <c r="L7670"/>
    </row>
    <row r="7671" spans="2:12" x14ac:dyDescent="0.35">
      <c r="B7671"/>
      <c r="D7671"/>
      <c r="G7671"/>
      <c r="H7671"/>
      <c r="I7671"/>
      <c r="J7671"/>
      <c r="K7671"/>
      <c r="L7671"/>
    </row>
    <row r="7672" spans="2:12" x14ac:dyDescent="0.35">
      <c r="B7672"/>
      <c r="D7672"/>
      <c r="G7672"/>
      <c r="H7672"/>
      <c r="I7672"/>
      <c r="J7672"/>
      <c r="K7672"/>
      <c r="L7672"/>
    </row>
    <row r="7673" spans="2:12" x14ac:dyDescent="0.35">
      <c r="B7673"/>
      <c r="D7673"/>
      <c r="G7673"/>
      <c r="H7673"/>
      <c r="I7673"/>
      <c r="J7673"/>
      <c r="K7673"/>
      <c r="L7673"/>
    </row>
    <row r="7674" spans="2:12" x14ac:dyDescent="0.35">
      <c r="B7674"/>
      <c r="D7674"/>
      <c r="G7674"/>
      <c r="H7674"/>
      <c r="I7674"/>
      <c r="J7674"/>
      <c r="K7674"/>
      <c r="L7674"/>
    </row>
    <row r="7675" spans="2:12" x14ac:dyDescent="0.35">
      <c r="B7675"/>
      <c r="D7675"/>
      <c r="G7675"/>
      <c r="H7675"/>
      <c r="I7675"/>
      <c r="J7675"/>
      <c r="K7675"/>
      <c r="L7675"/>
    </row>
    <row r="7676" spans="2:12" x14ac:dyDescent="0.35">
      <c r="B7676"/>
      <c r="D7676"/>
      <c r="G7676"/>
      <c r="H7676"/>
      <c r="I7676"/>
      <c r="J7676"/>
      <c r="K7676"/>
      <c r="L7676"/>
    </row>
    <row r="7677" spans="2:12" x14ac:dyDescent="0.35">
      <c r="B7677"/>
      <c r="D7677"/>
      <c r="G7677"/>
      <c r="H7677"/>
      <c r="I7677"/>
      <c r="J7677"/>
      <c r="K7677"/>
      <c r="L7677"/>
    </row>
    <row r="7678" spans="2:12" x14ac:dyDescent="0.35">
      <c r="B7678"/>
      <c r="D7678"/>
      <c r="G7678"/>
      <c r="H7678"/>
      <c r="I7678"/>
      <c r="J7678"/>
      <c r="K7678"/>
      <c r="L7678"/>
    </row>
    <row r="7679" spans="2:12" x14ac:dyDescent="0.35">
      <c r="B7679"/>
      <c r="D7679"/>
      <c r="G7679"/>
      <c r="H7679"/>
      <c r="I7679"/>
      <c r="J7679"/>
      <c r="K7679"/>
      <c r="L7679"/>
    </row>
    <row r="7680" spans="2:12" x14ac:dyDescent="0.35">
      <c r="B7680"/>
      <c r="D7680"/>
      <c r="G7680"/>
      <c r="H7680"/>
      <c r="I7680"/>
      <c r="J7680"/>
      <c r="K7680"/>
      <c r="L7680"/>
    </row>
    <row r="7681" spans="2:12" x14ac:dyDescent="0.35">
      <c r="B7681"/>
      <c r="D7681"/>
      <c r="G7681"/>
      <c r="H7681"/>
      <c r="I7681"/>
      <c r="J7681"/>
      <c r="K7681"/>
      <c r="L7681"/>
    </row>
    <row r="7682" spans="2:12" x14ac:dyDescent="0.35">
      <c r="B7682"/>
      <c r="D7682"/>
      <c r="G7682"/>
      <c r="H7682"/>
      <c r="I7682"/>
      <c r="J7682"/>
      <c r="K7682"/>
      <c r="L7682"/>
    </row>
    <row r="7683" spans="2:12" x14ac:dyDescent="0.35">
      <c r="B7683"/>
      <c r="D7683"/>
      <c r="G7683"/>
      <c r="H7683"/>
      <c r="I7683"/>
      <c r="J7683"/>
      <c r="K7683"/>
      <c r="L7683"/>
    </row>
    <row r="7684" spans="2:12" x14ac:dyDescent="0.35">
      <c r="B7684"/>
      <c r="D7684"/>
      <c r="G7684"/>
      <c r="H7684"/>
      <c r="I7684"/>
      <c r="J7684"/>
      <c r="K7684"/>
      <c r="L7684"/>
    </row>
    <row r="7685" spans="2:12" x14ac:dyDescent="0.35">
      <c r="B7685"/>
      <c r="D7685"/>
      <c r="G7685"/>
      <c r="H7685"/>
      <c r="I7685"/>
      <c r="J7685"/>
      <c r="K7685"/>
      <c r="L7685"/>
    </row>
    <row r="7686" spans="2:12" x14ac:dyDescent="0.35">
      <c r="B7686"/>
      <c r="D7686"/>
      <c r="G7686"/>
      <c r="H7686"/>
      <c r="I7686"/>
      <c r="J7686"/>
      <c r="K7686"/>
      <c r="L7686"/>
    </row>
    <row r="7687" spans="2:12" x14ac:dyDescent="0.35">
      <c r="B7687"/>
      <c r="D7687"/>
      <c r="G7687"/>
      <c r="H7687"/>
      <c r="I7687"/>
      <c r="J7687"/>
      <c r="K7687"/>
      <c r="L7687"/>
    </row>
    <row r="7688" spans="2:12" x14ac:dyDescent="0.35">
      <c r="B7688"/>
      <c r="D7688"/>
      <c r="G7688"/>
      <c r="H7688"/>
      <c r="I7688"/>
      <c r="J7688"/>
      <c r="K7688"/>
      <c r="L7688"/>
    </row>
    <row r="7689" spans="2:12" x14ac:dyDescent="0.35">
      <c r="B7689"/>
      <c r="D7689"/>
      <c r="G7689"/>
      <c r="H7689"/>
      <c r="I7689"/>
      <c r="J7689"/>
      <c r="K7689"/>
      <c r="L7689"/>
    </row>
    <row r="7690" spans="2:12" x14ac:dyDescent="0.35">
      <c r="B7690"/>
      <c r="D7690"/>
      <c r="G7690"/>
      <c r="H7690"/>
      <c r="I7690"/>
      <c r="J7690"/>
      <c r="K7690"/>
      <c r="L7690"/>
    </row>
    <row r="7691" spans="2:12" x14ac:dyDescent="0.35">
      <c r="B7691"/>
      <c r="D7691"/>
      <c r="G7691"/>
      <c r="H7691"/>
      <c r="I7691"/>
      <c r="J7691"/>
      <c r="K7691"/>
      <c r="L7691"/>
    </row>
    <row r="7692" spans="2:12" x14ac:dyDescent="0.35">
      <c r="B7692"/>
      <c r="D7692"/>
      <c r="G7692"/>
      <c r="H7692"/>
      <c r="I7692"/>
      <c r="J7692"/>
      <c r="K7692"/>
      <c r="L7692"/>
    </row>
    <row r="7693" spans="2:12" x14ac:dyDescent="0.35">
      <c r="B7693"/>
      <c r="D7693"/>
      <c r="G7693"/>
      <c r="H7693"/>
      <c r="I7693"/>
      <c r="J7693"/>
      <c r="K7693"/>
      <c r="L7693"/>
    </row>
    <row r="7694" spans="2:12" x14ac:dyDescent="0.35">
      <c r="B7694"/>
      <c r="D7694"/>
      <c r="G7694"/>
      <c r="H7694"/>
      <c r="I7694"/>
      <c r="J7694"/>
      <c r="K7694"/>
      <c r="L7694"/>
    </row>
    <row r="7695" spans="2:12" x14ac:dyDescent="0.35">
      <c r="B7695"/>
      <c r="D7695"/>
      <c r="G7695"/>
      <c r="H7695"/>
      <c r="I7695"/>
      <c r="J7695"/>
      <c r="K7695"/>
      <c r="L7695"/>
    </row>
    <row r="7696" spans="2:12" x14ac:dyDescent="0.35">
      <c r="B7696"/>
      <c r="D7696"/>
      <c r="G7696"/>
      <c r="H7696"/>
      <c r="I7696"/>
      <c r="J7696"/>
      <c r="K7696"/>
      <c r="L7696"/>
    </row>
    <row r="7697" spans="2:12" x14ac:dyDescent="0.35">
      <c r="B7697"/>
      <c r="D7697"/>
      <c r="G7697"/>
      <c r="H7697"/>
      <c r="I7697"/>
      <c r="J7697"/>
      <c r="K7697"/>
      <c r="L7697"/>
    </row>
    <row r="7698" spans="2:12" x14ac:dyDescent="0.35">
      <c r="B7698"/>
      <c r="D7698"/>
      <c r="G7698"/>
      <c r="H7698"/>
      <c r="I7698"/>
      <c r="J7698"/>
      <c r="K7698"/>
      <c r="L7698"/>
    </row>
    <row r="7699" spans="2:12" x14ac:dyDescent="0.35">
      <c r="B7699"/>
      <c r="D7699"/>
      <c r="G7699"/>
      <c r="H7699"/>
      <c r="I7699"/>
      <c r="J7699"/>
      <c r="K7699"/>
      <c r="L7699"/>
    </row>
    <row r="7700" spans="2:12" x14ac:dyDescent="0.35">
      <c r="B7700"/>
      <c r="D7700"/>
      <c r="G7700"/>
      <c r="H7700"/>
      <c r="I7700"/>
      <c r="J7700"/>
      <c r="K7700"/>
      <c r="L7700"/>
    </row>
    <row r="7701" spans="2:12" x14ac:dyDescent="0.35">
      <c r="B7701"/>
      <c r="D7701"/>
      <c r="G7701"/>
      <c r="H7701"/>
      <c r="I7701"/>
      <c r="J7701"/>
      <c r="K7701"/>
      <c r="L7701"/>
    </row>
    <row r="7702" spans="2:12" x14ac:dyDescent="0.35">
      <c r="B7702"/>
      <c r="D7702"/>
      <c r="G7702"/>
      <c r="H7702"/>
      <c r="I7702"/>
      <c r="J7702"/>
      <c r="K7702"/>
      <c r="L7702"/>
    </row>
    <row r="7703" spans="2:12" x14ac:dyDescent="0.35">
      <c r="B7703"/>
      <c r="D7703"/>
      <c r="G7703"/>
      <c r="H7703"/>
      <c r="I7703"/>
      <c r="J7703"/>
      <c r="K7703"/>
      <c r="L7703"/>
    </row>
    <row r="7704" spans="2:12" x14ac:dyDescent="0.35">
      <c r="B7704"/>
      <c r="D7704"/>
      <c r="G7704"/>
      <c r="H7704"/>
      <c r="I7704"/>
      <c r="J7704"/>
      <c r="K7704"/>
      <c r="L7704"/>
    </row>
    <row r="7705" spans="2:12" x14ac:dyDescent="0.35">
      <c r="B7705"/>
      <c r="D7705"/>
      <c r="G7705"/>
      <c r="H7705"/>
      <c r="I7705"/>
      <c r="J7705"/>
      <c r="K7705"/>
      <c r="L7705"/>
    </row>
    <row r="7706" spans="2:12" x14ac:dyDescent="0.35">
      <c r="B7706"/>
      <c r="D7706"/>
      <c r="G7706"/>
      <c r="H7706"/>
      <c r="I7706"/>
      <c r="J7706"/>
      <c r="K7706"/>
      <c r="L7706"/>
    </row>
    <row r="7707" spans="2:12" x14ac:dyDescent="0.35">
      <c r="B7707"/>
      <c r="D7707"/>
      <c r="G7707"/>
      <c r="H7707"/>
      <c r="I7707"/>
      <c r="J7707"/>
      <c r="K7707"/>
      <c r="L7707"/>
    </row>
    <row r="7708" spans="2:12" x14ac:dyDescent="0.35">
      <c r="B7708"/>
      <c r="D7708"/>
      <c r="G7708"/>
      <c r="H7708"/>
      <c r="I7708"/>
      <c r="J7708"/>
      <c r="K7708"/>
      <c r="L7708"/>
    </row>
    <row r="7709" spans="2:12" x14ac:dyDescent="0.35">
      <c r="B7709"/>
      <c r="D7709"/>
      <c r="G7709"/>
      <c r="H7709"/>
      <c r="I7709"/>
      <c r="J7709"/>
      <c r="K7709"/>
      <c r="L7709"/>
    </row>
    <row r="7710" spans="2:12" x14ac:dyDescent="0.35">
      <c r="B7710"/>
      <c r="D7710"/>
      <c r="G7710"/>
      <c r="H7710"/>
      <c r="I7710"/>
      <c r="J7710"/>
      <c r="K7710"/>
      <c r="L7710"/>
    </row>
    <row r="7711" spans="2:12" x14ac:dyDescent="0.35">
      <c r="B7711"/>
      <c r="D7711"/>
      <c r="G7711"/>
      <c r="H7711"/>
      <c r="I7711"/>
      <c r="J7711"/>
      <c r="K7711"/>
      <c r="L7711"/>
    </row>
    <row r="7712" spans="2:12" x14ac:dyDescent="0.35">
      <c r="B7712"/>
      <c r="D7712"/>
      <c r="G7712"/>
      <c r="H7712"/>
      <c r="I7712"/>
      <c r="J7712"/>
      <c r="K7712"/>
      <c r="L7712"/>
    </row>
    <row r="7713" spans="2:12" x14ac:dyDescent="0.35">
      <c r="B7713"/>
      <c r="D7713"/>
      <c r="G7713"/>
      <c r="H7713"/>
      <c r="I7713"/>
      <c r="J7713"/>
      <c r="K7713"/>
      <c r="L7713"/>
    </row>
    <row r="7714" spans="2:12" x14ac:dyDescent="0.35">
      <c r="B7714"/>
      <c r="D7714"/>
      <c r="G7714"/>
      <c r="H7714"/>
      <c r="I7714"/>
      <c r="J7714"/>
      <c r="K7714"/>
      <c r="L7714"/>
    </row>
    <row r="7715" spans="2:12" x14ac:dyDescent="0.35">
      <c r="B7715"/>
      <c r="D7715"/>
      <c r="G7715"/>
      <c r="H7715"/>
      <c r="I7715"/>
      <c r="J7715"/>
      <c r="K7715"/>
      <c r="L7715"/>
    </row>
    <row r="7716" spans="2:12" x14ac:dyDescent="0.35">
      <c r="B7716"/>
      <c r="D7716"/>
      <c r="G7716"/>
      <c r="H7716"/>
      <c r="I7716"/>
      <c r="J7716"/>
      <c r="K7716"/>
      <c r="L7716"/>
    </row>
    <row r="7717" spans="2:12" x14ac:dyDescent="0.35">
      <c r="B7717"/>
      <c r="D7717"/>
      <c r="G7717"/>
      <c r="H7717"/>
      <c r="I7717"/>
      <c r="J7717"/>
      <c r="K7717"/>
      <c r="L7717"/>
    </row>
    <row r="7718" spans="2:12" x14ac:dyDescent="0.35">
      <c r="B7718"/>
      <c r="D7718"/>
      <c r="G7718"/>
      <c r="H7718"/>
      <c r="I7718"/>
      <c r="J7718"/>
      <c r="K7718"/>
      <c r="L7718"/>
    </row>
    <row r="7719" spans="2:12" x14ac:dyDescent="0.35">
      <c r="B7719"/>
      <c r="D7719"/>
      <c r="G7719"/>
      <c r="H7719"/>
      <c r="I7719"/>
      <c r="J7719"/>
      <c r="K7719"/>
      <c r="L7719"/>
    </row>
    <row r="7720" spans="2:12" x14ac:dyDescent="0.35">
      <c r="B7720"/>
      <c r="D7720"/>
      <c r="G7720"/>
      <c r="H7720"/>
      <c r="I7720"/>
      <c r="J7720"/>
      <c r="K7720"/>
      <c r="L7720"/>
    </row>
    <row r="7721" spans="2:12" x14ac:dyDescent="0.35">
      <c r="B7721"/>
      <c r="D7721"/>
      <c r="G7721"/>
      <c r="H7721"/>
      <c r="I7721"/>
      <c r="J7721"/>
      <c r="K7721"/>
      <c r="L7721"/>
    </row>
    <row r="7722" spans="2:12" x14ac:dyDescent="0.35">
      <c r="B7722"/>
      <c r="D7722"/>
      <c r="G7722"/>
      <c r="H7722"/>
      <c r="I7722"/>
      <c r="J7722"/>
      <c r="K7722"/>
      <c r="L7722"/>
    </row>
    <row r="7723" spans="2:12" x14ac:dyDescent="0.35">
      <c r="B7723"/>
      <c r="D7723"/>
      <c r="G7723"/>
      <c r="H7723"/>
      <c r="I7723"/>
      <c r="J7723"/>
      <c r="K7723"/>
      <c r="L7723"/>
    </row>
    <row r="7724" spans="2:12" x14ac:dyDescent="0.35">
      <c r="B7724"/>
      <c r="D7724"/>
      <c r="G7724"/>
      <c r="H7724"/>
      <c r="I7724"/>
      <c r="J7724"/>
      <c r="K7724"/>
      <c r="L7724"/>
    </row>
    <row r="7725" spans="2:12" x14ac:dyDescent="0.35">
      <c r="B7725"/>
      <c r="D7725"/>
      <c r="G7725"/>
      <c r="H7725"/>
      <c r="I7725"/>
      <c r="J7725"/>
      <c r="K7725"/>
      <c r="L7725"/>
    </row>
    <row r="7726" spans="2:12" x14ac:dyDescent="0.35">
      <c r="B7726"/>
      <c r="D7726"/>
      <c r="G7726"/>
      <c r="H7726"/>
      <c r="I7726"/>
      <c r="J7726"/>
      <c r="K7726"/>
      <c r="L7726"/>
    </row>
    <row r="7727" spans="2:12" x14ac:dyDescent="0.35">
      <c r="B7727"/>
      <c r="D7727"/>
      <c r="G7727"/>
      <c r="H7727"/>
      <c r="I7727"/>
      <c r="J7727"/>
      <c r="K7727"/>
      <c r="L7727"/>
    </row>
    <row r="7728" spans="2:12" x14ac:dyDescent="0.35">
      <c r="B7728"/>
      <c r="D7728"/>
      <c r="G7728"/>
      <c r="H7728"/>
      <c r="I7728"/>
      <c r="J7728"/>
      <c r="K7728"/>
      <c r="L7728"/>
    </row>
    <row r="7729" spans="2:12" x14ac:dyDescent="0.35">
      <c r="B7729"/>
      <c r="D7729"/>
      <c r="G7729"/>
      <c r="H7729"/>
      <c r="I7729"/>
      <c r="J7729"/>
      <c r="K7729"/>
      <c r="L7729"/>
    </row>
    <row r="7730" spans="2:12" x14ac:dyDescent="0.35">
      <c r="B7730"/>
      <c r="D7730"/>
      <c r="G7730"/>
      <c r="H7730"/>
      <c r="I7730"/>
      <c r="J7730"/>
      <c r="K7730"/>
      <c r="L7730"/>
    </row>
    <row r="7731" spans="2:12" x14ac:dyDescent="0.35">
      <c r="B7731"/>
      <c r="D7731"/>
      <c r="G7731"/>
      <c r="H7731"/>
      <c r="I7731"/>
      <c r="J7731"/>
      <c r="K7731"/>
      <c r="L7731"/>
    </row>
    <row r="7732" spans="2:12" x14ac:dyDescent="0.35">
      <c r="B7732"/>
      <c r="D7732"/>
      <c r="G7732"/>
      <c r="H7732"/>
      <c r="I7732"/>
      <c r="J7732"/>
      <c r="K7732"/>
      <c r="L7732"/>
    </row>
    <row r="7733" spans="2:12" x14ac:dyDescent="0.35">
      <c r="B7733"/>
      <c r="D7733"/>
      <c r="G7733"/>
      <c r="H7733"/>
      <c r="I7733"/>
      <c r="J7733"/>
      <c r="K7733"/>
      <c r="L7733"/>
    </row>
    <row r="7734" spans="2:12" x14ac:dyDescent="0.35">
      <c r="B7734"/>
      <c r="D7734"/>
      <c r="G7734"/>
      <c r="H7734"/>
      <c r="I7734"/>
      <c r="J7734"/>
      <c r="K7734"/>
      <c r="L7734"/>
    </row>
    <row r="7735" spans="2:12" x14ac:dyDescent="0.35">
      <c r="B7735"/>
      <c r="D7735"/>
      <c r="G7735"/>
      <c r="H7735"/>
      <c r="I7735"/>
      <c r="J7735"/>
      <c r="K7735"/>
      <c r="L7735"/>
    </row>
    <row r="7736" spans="2:12" x14ac:dyDescent="0.35">
      <c r="B7736"/>
      <c r="D7736"/>
      <c r="G7736"/>
      <c r="H7736"/>
      <c r="I7736"/>
      <c r="J7736"/>
      <c r="K7736"/>
      <c r="L7736"/>
    </row>
    <row r="7737" spans="2:12" x14ac:dyDescent="0.35">
      <c r="B7737"/>
      <c r="D7737"/>
      <c r="G7737"/>
      <c r="H7737"/>
      <c r="I7737"/>
      <c r="J7737"/>
      <c r="K7737"/>
      <c r="L7737"/>
    </row>
    <row r="7738" spans="2:12" x14ac:dyDescent="0.35">
      <c r="B7738"/>
      <c r="D7738"/>
      <c r="G7738"/>
      <c r="H7738"/>
      <c r="I7738"/>
      <c r="J7738"/>
      <c r="K7738"/>
      <c r="L7738"/>
    </row>
    <row r="7739" spans="2:12" x14ac:dyDescent="0.35">
      <c r="B7739"/>
      <c r="D7739"/>
      <c r="G7739"/>
      <c r="H7739"/>
      <c r="I7739"/>
      <c r="J7739"/>
      <c r="K7739"/>
      <c r="L7739"/>
    </row>
    <row r="7740" spans="2:12" x14ac:dyDescent="0.35">
      <c r="B7740"/>
      <c r="D7740"/>
      <c r="G7740"/>
      <c r="H7740"/>
      <c r="I7740"/>
      <c r="J7740"/>
      <c r="K7740"/>
      <c r="L7740"/>
    </row>
    <row r="7741" spans="2:12" x14ac:dyDescent="0.35">
      <c r="B7741"/>
      <c r="D7741"/>
      <c r="G7741"/>
      <c r="H7741"/>
      <c r="I7741"/>
      <c r="J7741"/>
      <c r="K7741"/>
      <c r="L7741"/>
    </row>
    <row r="7742" spans="2:12" x14ac:dyDescent="0.35">
      <c r="B7742"/>
      <c r="D7742"/>
      <c r="G7742"/>
      <c r="H7742"/>
      <c r="I7742"/>
      <c r="J7742"/>
      <c r="K7742"/>
      <c r="L7742"/>
    </row>
    <row r="7743" spans="2:12" x14ac:dyDescent="0.35">
      <c r="B7743"/>
      <c r="D7743"/>
      <c r="G7743"/>
      <c r="H7743"/>
      <c r="I7743"/>
      <c r="J7743"/>
      <c r="K7743"/>
      <c r="L7743"/>
    </row>
    <row r="7744" spans="2:12" x14ac:dyDescent="0.35">
      <c r="B7744"/>
      <c r="D7744"/>
      <c r="G7744"/>
      <c r="H7744"/>
      <c r="I7744"/>
      <c r="J7744"/>
      <c r="K7744"/>
      <c r="L7744"/>
    </row>
    <row r="7745" spans="2:12" x14ac:dyDescent="0.35">
      <c r="B7745"/>
      <c r="D7745"/>
      <c r="G7745"/>
      <c r="H7745"/>
      <c r="I7745"/>
      <c r="J7745"/>
      <c r="K7745"/>
      <c r="L7745"/>
    </row>
    <row r="7746" spans="2:12" x14ac:dyDescent="0.35">
      <c r="B7746"/>
      <c r="D7746"/>
      <c r="G7746"/>
      <c r="H7746"/>
      <c r="I7746"/>
      <c r="J7746"/>
      <c r="K7746"/>
      <c r="L7746"/>
    </row>
    <row r="7747" spans="2:12" x14ac:dyDescent="0.35">
      <c r="B7747"/>
      <c r="D7747"/>
      <c r="G7747"/>
      <c r="H7747"/>
      <c r="I7747"/>
      <c r="J7747"/>
      <c r="K7747"/>
      <c r="L7747"/>
    </row>
    <row r="7748" spans="2:12" x14ac:dyDescent="0.35">
      <c r="B7748"/>
      <c r="D7748"/>
      <c r="G7748"/>
      <c r="H7748"/>
      <c r="I7748"/>
      <c r="J7748"/>
      <c r="K7748"/>
      <c r="L7748"/>
    </row>
    <row r="7749" spans="2:12" x14ac:dyDescent="0.35">
      <c r="B7749"/>
      <c r="D7749"/>
      <c r="G7749"/>
      <c r="H7749"/>
      <c r="I7749"/>
      <c r="J7749"/>
      <c r="K7749"/>
      <c r="L7749"/>
    </row>
    <row r="7750" spans="2:12" x14ac:dyDescent="0.35">
      <c r="B7750"/>
      <c r="D7750"/>
      <c r="G7750"/>
      <c r="H7750"/>
      <c r="I7750"/>
      <c r="J7750"/>
      <c r="K7750"/>
      <c r="L7750"/>
    </row>
    <row r="7751" spans="2:12" x14ac:dyDescent="0.35">
      <c r="B7751"/>
      <c r="D7751"/>
      <c r="G7751"/>
      <c r="H7751"/>
      <c r="I7751"/>
      <c r="J7751"/>
      <c r="K7751"/>
      <c r="L7751"/>
    </row>
    <row r="7752" spans="2:12" x14ac:dyDescent="0.35">
      <c r="B7752"/>
      <c r="D7752"/>
      <c r="G7752"/>
      <c r="H7752"/>
      <c r="I7752"/>
      <c r="J7752"/>
      <c r="K7752"/>
      <c r="L7752"/>
    </row>
    <row r="7753" spans="2:12" x14ac:dyDescent="0.35">
      <c r="B7753"/>
      <c r="D7753"/>
      <c r="G7753"/>
      <c r="H7753"/>
      <c r="I7753"/>
      <c r="J7753"/>
      <c r="K7753"/>
      <c r="L7753"/>
    </row>
    <row r="7754" spans="2:12" x14ac:dyDescent="0.35">
      <c r="B7754"/>
      <c r="D7754"/>
      <c r="G7754"/>
      <c r="H7754"/>
      <c r="I7754"/>
      <c r="J7754"/>
      <c r="K7754"/>
      <c r="L7754"/>
    </row>
    <row r="7755" spans="2:12" x14ac:dyDescent="0.35">
      <c r="B7755"/>
      <c r="D7755"/>
      <c r="G7755"/>
      <c r="H7755"/>
      <c r="I7755"/>
      <c r="J7755"/>
      <c r="K7755"/>
      <c r="L7755"/>
    </row>
    <row r="7756" spans="2:12" x14ac:dyDescent="0.35">
      <c r="B7756"/>
      <c r="D7756"/>
      <c r="G7756"/>
      <c r="H7756"/>
      <c r="I7756"/>
      <c r="J7756"/>
      <c r="K7756"/>
      <c r="L7756"/>
    </row>
    <row r="7757" spans="2:12" x14ac:dyDescent="0.35">
      <c r="B7757"/>
      <c r="D7757"/>
      <c r="G7757"/>
      <c r="H7757"/>
      <c r="I7757"/>
      <c r="J7757"/>
      <c r="K7757"/>
      <c r="L7757"/>
    </row>
    <row r="7758" spans="2:12" x14ac:dyDescent="0.35">
      <c r="B7758"/>
      <c r="D7758"/>
      <c r="G7758"/>
      <c r="H7758"/>
      <c r="I7758"/>
      <c r="J7758"/>
      <c r="K7758"/>
      <c r="L7758"/>
    </row>
    <row r="7759" spans="2:12" x14ac:dyDescent="0.35">
      <c r="B7759"/>
      <c r="D7759"/>
      <c r="G7759"/>
      <c r="H7759"/>
      <c r="I7759"/>
      <c r="J7759"/>
      <c r="K7759"/>
      <c r="L7759"/>
    </row>
    <row r="7760" spans="2:12" x14ac:dyDescent="0.35">
      <c r="B7760"/>
      <c r="D7760"/>
      <c r="G7760"/>
      <c r="H7760"/>
      <c r="I7760"/>
      <c r="J7760"/>
      <c r="K7760"/>
      <c r="L7760"/>
    </row>
    <row r="7761" spans="2:12" x14ac:dyDescent="0.35">
      <c r="B7761"/>
      <c r="D7761"/>
      <c r="G7761"/>
      <c r="H7761"/>
      <c r="I7761"/>
      <c r="J7761"/>
      <c r="K7761"/>
      <c r="L7761"/>
    </row>
    <row r="7762" spans="2:12" x14ac:dyDescent="0.35">
      <c r="B7762"/>
      <c r="D7762"/>
      <c r="G7762"/>
      <c r="H7762"/>
      <c r="I7762"/>
      <c r="J7762"/>
      <c r="K7762"/>
      <c r="L7762"/>
    </row>
    <row r="7763" spans="2:12" x14ac:dyDescent="0.35">
      <c r="B7763"/>
      <c r="D7763"/>
      <c r="G7763"/>
      <c r="H7763"/>
      <c r="I7763"/>
      <c r="J7763"/>
      <c r="K7763"/>
      <c r="L7763"/>
    </row>
    <row r="7764" spans="2:12" x14ac:dyDescent="0.35">
      <c r="B7764"/>
      <c r="D7764"/>
      <c r="G7764"/>
      <c r="H7764"/>
      <c r="I7764"/>
      <c r="J7764"/>
      <c r="K7764"/>
      <c r="L7764"/>
    </row>
    <row r="7765" spans="2:12" x14ac:dyDescent="0.35">
      <c r="B7765"/>
      <c r="D7765"/>
      <c r="G7765"/>
      <c r="H7765"/>
      <c r="I7765"/>
      <c r="J7765"/>
      <c r="K7765"/>
      <c r="L7765"/>
    </row>
    <row r="7766" spans="2:12" x14ac:dyDescent="0.35">
      <c r="B7766"/>
      <c r="D7766"/>
      <c r="G7766"/>
      <c r="H7766"/>
      <c r="I7766"/>
      <c r="J7766"/>
      <c r="K7766"/>
      <c r="L7766"/>
    </row>
    <row r="7767" spans="2:12" x14ac:dyDescent="0.35">
      <c r="B7767"/>
      <c r="D7767"/>
      <c r="G7767"/>
      <c r="H7767"/>
      <c r="I7767"/>
      <c r="J7767"/>
      <c r="K7767"/>
      <c r="L7767"/>
    </row>
    <row r="7768" spans="2:12" x14ac:dyDescent="0.35">
      <c r="B7768"/>
      <c r="D7768"/>
      <c r="G7768"/>
      <c r="H7768"/>
      <c r="I7768"/>
      <c r="J7768"/>
      <c r="K7768"/>
      <c r="L7768"/>
    </row>
    <row r="7769" spans="2:12" x14ac:dyDescent="0.35">
      <c r="B7769"/>
      <c r="D7769"/>
      <c r="G7769"/>
      <c r="H7769"/>
      <c r="I7769"/>
      <c r="J7769"/>
      <c r="K7769"/>
      <c r="L7769"/>
    </row>
    <row r="7770" spans="2:12" x14ac:dyDescent="0.35">
      <c r="B7770"/>
      <c r="D7770"/>
      <c r="G7770"/>
      <c r="H7770"/>
      <c r="I7770"/>
      <c r="J7770"/>
      <c r="K7770"/>
      <c r="L7770"/>
    </row>
    <row r="7771" spans="2:12" x14ac:dyDescent="0.35">
      <c r="B7771"/>
      <c r="D7771"/>
      <c r="G7771"/>
      <c r="H7771"/>
      <c r="I7771"/>
      <c r="J7771"/>
      <c r="K7771"/>
      <c r="L7771"/>
    </row>
    <row r="7772" spans="2:12" x14ac:dyDescent="0.35">
      <c r="B7772"/>
      <c r="D7772"/>
      <c r="G7772"/>
      <c r="H7772"/>
      <c r="I7772"/>
      <c r="J7772"/>
      <c r="K7772"/>
      <c r="L7772"/>
    </row>
    <row r="7773" spans="2:12" x14ac:dyDescent="0.35">
      <c r="B7773"/>
      <c r="D7773"/>
      <c r="G7773"/>
      <c r="H7773"/>
      <c r="I7773"/>
      <c r="J7773"/>
      <c r="K7773"/>
      <c r="L7773"/>
    </row>
    <row r="7774" spans="2:12" x14ac:dyDescent="0.35">
      <c r="B7774"/>
      <c r="D7774"/>
      <c r="G7774"/>
      <c r="H7774"/>
      <c r="I7774"/>
      <c r="J7774"/>
      <c r="K7774"/>
      <c r="L7774"/>
    </row>
    <row r="7775" spans="2:12" x14ac:dyDescent="0.35">
      <c r="B7775"/>
      <c r="D7775"/>
      <c r="G7775"/>
      <c r="H7775"/>
      <c r="I7775"/>
      <c r="J7775"/>
      <c r="K7775"/>
      <c r="L7775"/>
    </row>
    <row r="7776" spans="2:12" x14ac:dyDescent="0.35">
      <c r="B7776"/>
      <c r="D7776"/>
      <c r="G7776"/>
      <c r="H7776"/>
      <c r="I7776"/>
      <c r="J7776"/>
      <c r="K7776"/>
      <c r="L7776"/>
    </row>
    <row r="7777" spans="2:12" x14ac:dyDescent="0.35">
      <c r="B7777"/>
      <c r="D7777"/>
      <c r="G7777"/>
      <c r="H7777"/>
      <c r="I7777"/>
      <c r="J7777"/>
      <c r="K7777"/>
      <c r="L7777"/>
    </row>
    <row r="7778" spans="2:12" x14ac:dyDescent="0.35">
      <c r="B7778"/>
      <c r="D7778"/>
      <c r="G7778"/>
      <c r="H7778"/>
      <c r="I7778"/>
      <c r="J7778"/>
      <c r="K7778"/>
      <c r="L7778"/>
    </row>
    <row r="7779" spans="2:12" x14ac:dyDescent="0.35">
      <c r="B7779"/>
      <c r="D7779"/>
      <c r="G7779"/>
      <c r="H7779"/>
      <c r="I7779"/>
      <c r="J7779"/>
      <c r="K7779"/>
      <c r="L7779"/>
    </row>
    <row r="7780" spans="2:12" x14ac:dyDescent="0.35">
      <c r="B7780"/>
      <c r="D7780"/>
      <c r="G7780"/>
      <c r="H7780"/>
      <c r="I7780"/>
      <c r="J7780"/>
      <c r="K7780"/>
      <c r="L7780"/>
    </row>
    <row r="7781" spans="2:12" x14ac:dyDescent="0.35">
      <c r="B7781"/>
      <c r="D7781"/>
      <c r="G7781"/>
      <c r="H7781"/>
      <c r="I7781"/>
      <c r="J7781"/>
      <c r="K7781"/>
      <c r="L7781"/>
    </row>
    <row r="7782" spans="2:12" x14ac:dyDescent="0.35">
      <c r="B7782"/>
      <c r="D7782"/>
      <c r="G7782"/>
      <c r="H7782"/>
      <c r="I7782"/>
      <c r="J7782"/>
      <c r="K7782"/>
      <c r="L7782"/>
    </row>
    <row r="7783" spans="2:12" x14ac:dyDescent="0.35">
      <c r="B7783"/>
      <c r="D7783"/>
      <c r="G7783"/>
      <c r="H7783"/>
      <c r="I7783"/>
      <c r="J7783"/>
      <c r="K7783"/>
      <c r="L7783"/>
    </row>
    <row r="7784" spans="2:12" x14ac:dyDescent="0.35">
      <c r="B7784"/>
      <c r="D7784"/>
      <c r="G7784"/>
      <c r="H7784"/>
      <c r="I7784"/>
      <c r="J7784"/>
      <c r="K7784"/>
      <c r="L7784"/>
    </row>
    <row r="7785" spans="2:12" x14ac:dyDescent="0.35">
      <c r="B7785"/>
      <c r="D7785"/>
      <c r="G7785"/>
      <c r="H7785"/>
      <c r="I7785"/>
      <c r="J7785"/>
      <c r="K7785"/>
      <c r="L7785"/>
    </row>
    <row r="7786" spans="2:12" x14ac:dyDescent="0.35">
      <c r="B7786"/>
      <c r="D7786"/>
      <c r="G7786"/>
      <c r="H7786"/>
      <c r="I7786"/>
      <c r="J7786"/>
      <c r="K7786"/>
      <c r="L7786"/>
    </row>
    <row r="7787" spans="2:12" x14ac:dyDescent="0.35">
      <c r="B7787"/>
      <c r="D7787"/>
      <c r="G7787"/>
      <c r="H7787"/>
      <c r="I7787"/>
      <c r="J7787"/>
      <c r="K7787"/>
      <c r="L7787"/>
    </row>
    <row r="7788" spans="2:12" x14ac:dyDescent="0.35">
      <c r="B7788"/>
      <c r="D7788"/>
      <c r="G7788"/>
      <c r="H7788"/>
      <c r="I7788"/>
      <c r="J7788"/>
      <c r="K7788"/>
      <c r="L7788"/>
    </row>
    <row r="7789" spans="2:12" x14ac:dyDescent="0.35">
      <c r="B7789"/>
      <c r="D7789"/>
      <c r="G7789"/>
      <c r="H7789"/>
      <c r="I7789"/>
      <c r="J7789"/>
      <c r="K7789"/>
      <c r="L7789"/>
    </row>
    <row r="7790" spans="2:12" x14ac:dyDescent="0.35">
      <c r="B7790"/>
      <c r="D7790"/>
      <c r="G7790"/>
      <c r="H7790"/>
      <c r="I7790"/>
      <c r="J7790"/>
      <c r="K7790"/>
      <c r="L7790"/>
    </row>
    <row r="7791" spans="2:12" x14ac:dyDescent="0.35">
      <c r="B7791"/>
      <c r="D7791"/>
      <c r="G7791"/>
      <c r="H7791"/>
      <c r="I7791"/>
      <c r="J7791"/>
      <c r="K7791"/>
      <c r="L7791"/>
    </row>
    <row r="7792" spans="2:12" x14ac:dyDescent="0.35">
      <c r="B7792"/>
      <c r="D7792"/>
      <c r="G7792"/>
      <c r="H7792"/>
      <c r="I7792"/>
      <c r="J7792"/>
      <c r="K7792"/>
      <c r="L7792"/>
    </row>
    <row r="7793" spans="2:12" x14ac:dyDescent="0.35">
      <c r="B7793"/>
      <c r="D7793"/>
      <c r="G7793"/>
      <c r="H7793"/>
      <c r="I7793"/>
      <c r="J7793"/>
      <c r="K7793"/>
      <c r="L7793"/>
    </row>
    <row r="7794" spans="2:12" x14ac:dyDescent="0.35">
      <c r="B7794"/>
      <c r="D7794"/>
      <c r="G7794"/>
      <c r="H7794"/>
      <c r="I7794"/>
      <c r="J7794"/>
      <c r="K7794"/>
      <c r="L7794"/>
    </row>
    <row r="7795" spans="2:12" x14ac:dyDescent="0.35">
      <c r="B7795"/>
      <c r="D7795"/>
      <c r="G7795"/>
      <c r="H7795"/>
      <c r="I7795"/>
      <c r="J7795"/>
      <c r="K7795"/>
      <c r="L7795"/>
    </row>
    <row r="7796" spans="2:12" x14ac:dyDescent="0.35">
      <c r="B7796"/>
      <c r="D7796"/>
      <c r="G7796"/>
      <c r="H7796"/>
      <c r="I7796"/>
      <c r="J7796"/>
      <c r="K7796"/>
      <c r="L7796"/>
    </row>
    <row r="7797" spans="2:12" x14ac:dyDescent="0.35">
      <c r="B7797"/>
      <c r="D7797"/>
      <c r="G7797"/>
      <c r="H7797"/>
      <c r="I7797"/>
      <c r="J7797"/>
      <c r="K7797"/>
      <c r="L7797"/>
    </row>
    <row r="7798" spans="2:12" x14ac:dyDescent="0.35">
      <c r="B7798"/>
      <c r="D7798"/>
      <c r="G7798"/>
      <c r="H7798"/>
      <c r="I7798"/>
      <c r="J7798"/>
      <c r="K7798"/>
      <c r="L7798"/>
    </row>
    <row r="7799" spans="2:12" x14ac:dyDescent="0.35">
      <c r="B7799"/>
      <c r="D7799"/>
      <c r="G7799"/>
      <c r="H7799"/>
      <c r="I7799"/>
      <c r="J7799"/>
      <c r="K7799"/>
      <c r="L7799"/>
    </row>
    <row r="7800" spans="2:12" x14ac:dyDescent="0.35">
      <c r="B7800"/>
      <c r="D7800"/>
      <c r="G7800"/>
      <c r="H7800"/>
      <c r="I7800"/>
      <c r="J7800"/>
      <c r="K7800"/>
      <c r="L7800"/>
    </row>
    <row r="7801" spans="2:12" x14ac:dyDescent="0.35">
      <c r="B7801"/>
      <c r="D7801"/>
      <c r="G7801"/>
      <c r="H7801"/>
      <c r="I7801"/>
      <c r="J7801"/>
      <c r="K7801"/>
      <c r="L7801"/>
    </row>
    <row r="7802" spans="2:12" x14ac:dyDescent="0.35">
      <c r="B7802"/>
      <c r="D7802"/>
      <c r="G7802"/>
      <c r="H7802"/>
      <c r="I7802"/>
      <c r="J7802"/>
      <c r="K7802"/>
      <c r="L7802"/>
    </row>
    <row r="7803" spans="2:12" x14ac:dyDescent="0.35">
      <c r="B7803"/>
      <c r="D7803"/>
      <c r="G7803"/>
      <c r="H7803"/>
      <c r="I7803"/>
      <c r="J7803"/>
      <c r="K7803"/>
      <c r="L7803"/>
    </row>
    <row r="7804" spans="2:12" x14ac:dyDescent="0.35">
      <c r="B7804"/>
      <c r="D7804"/>
      <c r="G7804"/>
      <c r="H7804"/>
      <c r="I7804"/>
      <c r="J7804"/>
      <c r="K7804"/>
      <c r="L7804"/>
    </row>
    <row r="7805" spans="2:12" x14ac:dyDescent="0.35">
      <c r="B7805"/>
      <c r="D7805"/>
      <c r="G7805"/>
      <c r="H7805"/>
      <c r="I7805"/>
      <c r="J7805"/>
      <c r="K7805"/>
      <c r="L7805"/>
    </row>
    <row r="7806" spans="2:12" x14ac:dyDescent="0.35">
      <c r="B7806"/>
      <c r="D7806"/>
      <c r="G7806"/>
      <c r="H7806"/>
      <c r="I7806"/>
      <c r="J7806"/>
      <c r="K7806"/>
      <c r="L7806"/>
    </row>
    <row r="7807" spans="2:12" x14ac:dyDescent="0.35">
      <c r="B7807"/>
      <c r="D7807"/>
      <c r="G7807"/>
      <c r="H7807"/>
      <c r="I7807"/>
      <c r="J7807"/>
      <c r="K7807"/>
      <c r="L7807"/>
    </row>
    <row r="7808" spans="2:12" x14ac:dyDescent="0.35">
      <c r="B7808"/>
      <c r="D7808"/>
      <c r="G7808"/>
      <c r="H7808"/>
      <c r="I7808"/>
      <c r="J7808"/>
      <c r="K7808"/>
      <c r="L7808"/>
    </row>
    <row r="7809" spans="2:12" x14ac:dyDescent="0.35">
      <c r="B7809"/>
      <c r="D7809"/>
      <c r="G7809"/>
      <c r="H7809"/>
      <c r="I7809"/>
      <c r="J7809"/>
      <c r="K7809"/>
      <c r="L7809"/>
    </row>
    <row r="7810" spans="2:12" x14ac:dyDescent="0.35">
      <c r="B7810"/>
      <c r="D7810"/>
      <c r="G7810"/>
      <c r="H7810"/>
      <c r="I7810"/>
      <c r="J7810"/>
      <c r="K7810"/>
      <c r="L7810"/>
    </row>
    <row r="7811" spans="2:12" x14ac:dyDescent="0.35">
      <c r="B7811"/>
      <c r="D7811"/>
      <c r="G7811"/>
      <c r="H7811"/>
      <c r="I7811"/>
      <c r="J7811"/>
      <c r="K7811"/>
      <c r="L7811"/>
    </row>
    <row r="7812" spans="2:12" x14ac:dyDescent="0.35">
      <c r="B7812"/>
      <c r="D7812"/>
      <c r="G7812"/>
      <c r="H7812"/>
      <c r="I7812"/>
      <c r="J7812"/>
      <c r="K7812"/>
      <c r="L7812"/>
    </row>
    <row r="7813" spans="2:12" x14ac:dyDescent="0.35">
      <c r="B7813"/>
      <c r="D7813"/>
      <c r="G7813"/>
      <c r="H7813"/>
      <c r="I7813"/>
      <c r="J7813"/>
      <c r="K7813"/>
      <c r="L7813"/>
    </row>
    <row r="7814" spans="2:12" x14ac:dyDescent="0.35">
      <c r="B7814"/>
      <c r="D7814"/>
      <c r="G7814"/>
      <c r="H7814"/>
      <c r="I7814"/>
      <c r="J7814"/>
      <c r="K7814"/>
      <c r="L7814"/>
    </row>
    <row r="7815" spans="2:12" x14ac:dyDescent="0.35">
      <c r="B7815"/>
      <c r="D7815"/>
      <c r="G7815"/>
      <c r="H7815"/>
      <c r="I7815"/>
      <c r="J7815"/>
      <c r="K7815"/>
      <c r="L7815"/>
    </row>
    <row r="7816" spans="2:12" x14ac:dyDescent="0.35">
      <c r="B7816"/>
      <c r="D7816"/>
      <c r="G7816"/>
      <c r="H7816"/>
      <c r="I7816"/>
      <c r="J7816"/>
      <c r="K7816"/>
      <c r="L7816"/>
    </row>
    <row r="7817" spans="2:12" x14ac:dyDescent="0.35">
      <c r="B7817"/>
      <c r="D7817"/>
      <c r="G7817"/>
      <c r="H7817"/>
      <c r="I7817"/>
      <c r="J7817"/>
      <c r="K7817"/>
      <c r="L7817"/>
    </row>
    <row r="7818" spans="2:12" x14ac:dyDescent="0.35">
      <c r="B7818"/>
      <c r="D7818"/>
      <c r="G7818"/>
      <c r="H7818"/>
      <c r="I7818"/>
      <c r="J7818"/>
      <c r="K7818"/>
      <c r="L7818"/>
    </row>
    <row r="7819" spans="2:12" x14ac:dyDescent="0.35">
      <c r="B7819"/>
      <c r="D7819"/>
      <c r="G7819"/>
      <c r="H7819"/>
      <c r="I7819"/>
      <c r="J7819"/>
      <c r="K7819"/>
      <c r="L7819"/>
    </row>
    <row r="7820" spans="2:12" x14ac:dyDescent="0.35">
      <c r="B7820"/>
      <c r="D7820"/>
      <c r="G7820"/>
      <c r="H7820"/>
      <c r="I7820"/>
      <c r="J7820"/>
      <c r="K7820"/>
      <c r="L7820"/>
    </row>
    <row r="7821" spans="2:12" x14ac:dyDescent="0.35">
      <c r="B7821"/>
      <c r="D7821"/>
      <c r="G7821"/>
      <c r="H7821"/>
      <c r="I7821"/>
      <c r="J7821"/>
      <c r="K7821"/>
      <c r="L7821"/>
    </row>
    <row r="7822" spans="2:12" x14ac:dyDescent="0.35">
      <c r="B7822"/>
      <c r="D7822"/>
      <c r="G7822"/>
      <c r="H7822"/>
      <c r="I7822"/>
      <c r="J7822"/>
      <c r="K7822"/>
      <c r="L7822"/>
    </row>
    <row r="7823" spans="2:12" x14ac:dyDescent="0.35">
      <c r="B7823"/>
      <c r="D7823"/>
      <c r="G7823"/>
      <c r="H7823"/>
      <c r="I7823"/>
      <c r="J7823"/>
      <c r="K7823"/>
      <c r="L7823"/>
    </row>
    <row r="7824" spans="2:12" x14ac:dyDescent="0.35">
      <c r="B7824"/>
      <c r="D7824"/>
      <c r="G7824"/>
      <c r="H7824"/>
      <c r="I7824"/>
      <c r="J7824"/>
      <c r="K7824"/>
      <c r="L7824"/>
    </row>
    <row r="7825" spans="2:12" x14ac:dyDescent="0.35">
      <c r="B7825"/>
      <c r="D7825"/>
      <c r="G7825"/>
      <c r="H7825"/>
      <c r="I7825"/>
      <c r="J7825"/>
      <c r="K7825"/>
      <c r="L7825"/>
    </row>
    <row r="7826" spans="2:12" x14ac:dyDescent="0.35">
      <c r="B7826"/>
      <c r="D7826"/>
      <c r="G7826"/>
      <c r="H7826"/>
      <c r="I7826"/>
      <c r="J7826"/>
      <c r="K7826"/>
      <c r="L7826"/>
    </row>
    <row r="7827" spans="2:12" x14ac:dyDescent="0.35">
      <c r="B7827"/>
      <c r="D7827"/>
      <c r="G7827"/>
      <c r="H7827"/>
      <c r="I7827"/>
      <c r="J7827"/>
      <c r="K7827"/>
      <c r="L7827"/>
    </row>
    <row r="7828" spans="2:12" x14ac:dyDescent="0.35">
      <c r="B7828"/>
      <c r="D7828"/>
      <c r="G7828"/>
      <c r="H7828"/>
      <c r="I7828"/>
      <c r="J7828"/>
      <c r="K7828"/>
      <c r="L7828"/>
    </row>
    <row r="7829" spans="2:12" x14ac:dyDescent="0.35">
      <c r="B7829"/>
      <c r="D7829"/>
      <c r="G7829"/>
      <c r="H7829"/>
      <c r="I7829"/>
      <c r="J7829"/>
      <c r="K7829"/>
      <c r="L7829"/>
    </row>
    <row r="7830" spans="2:12" x14ac:dyDescent="0.35">
      <c r="B7830"/>
      <c r="D7830"/>
      <c r="G7830"/>
      <c r="H7830"/>
      <c r="I7830"/>
      <c r="J7830"/>
      <c r="K7830"/>
      <c r="L7830"/>
    </row>
    <row r="7831" spans="2:12" x14ac:dyDescent="0.35">
      <c r="B7831"/>
      <c r="D7831"/>
      <c r="G7831"/>
      <c r="H7831"/>
      <c r="I7831"/>
      <c r="J7831"/>
      <c r="K7831"/>
      <c r="L7831"/>
    </row>
    <row r="7832" spans="2:12" x14ac:dyDescent="0.35">
      <c r="B7832"/>
      <c r="D7832"/>
      <c r="G7832"/>
      <c r="H7832"/>
      <c r="I7832"/>
      <c r="J7832"/>
      <c r="K7832"/>
      <c r="L7832"/>
    </row>
    <row r="7833" spans="2:12" x14ac:dyDescent="0.35">
      <c r="B7833"/>
      <c r="D7833"/>
      <c r="G7833"/>
      <c r="H7833"/>
      <c r="I7833"/>
      <c r="J7833"/>
      <c r="K7833"/>
      <c r="L7833"/>
    </row>
    <row r="7834" spans="2:12" x14ac:dyDescent="0.35">
      <c r="B7834"/>
      <c r="D7834"/>
      <c r="G7834"/>
      <c r="H7834"/>
      <c r="I7834"/>
      <c r="J7834"/>
      <c r="K7834"/>
      <c r="L7834"/>
    </row>
    <row r="7835" spans="2:12" x14ac:dyDescent="0.35">
      <c r="B7835"/>
      <c r="D7835"/>
      <c r="G7835"/>
      <c r="H7835"/>
      <c r="I7835"/>
      <c r="J7835"/>
      <c r="K7835"/>
      <c r="L7835"/>
    </row>
    <row r="7836" spans="2:12" x14ac:dyDescent="0.35">
      <c r="B7836"/>
      <c r="D7836"/>
      <c r="G7836"/>
      <c r="H7836"/>
      <c r="I7836"/>
      <c r="J7836"/>
      <c r="K7836"/>
      <c r="L7836"/>
    </row>
    <row r="7837" spans="2:12" x14ac:dyDescent="0.35">
      <c r="B7837"/>
      <c r="D7837"/>
      <c r="G7837"/>
      <c r="H7837"/>
      <c r="I7837"/>
      <c r="J7837"/>
      <c r="K7837"/>
      <c r="L7837"/>
    </row>
    <row r="7838" spans="2:12" x14ac:dyDescent="0.35">
      <c r="B7838"/>
      <c r="D7838"/>
      <c r="G7838"/>
      <c r="H7838"/>
      <c r="I7838"/>
      <c r="J7838"/>
      <c r="K7838"/>
      <c r="L7838"/>
    </row>
    <row r="7839" spans="2:12" x14ac:dyDescent="0.35">
      <c r="B7839"/>
      <c r="D7839"/>
      <c r="G7839"/>
      <c r="H7839"/>
      <c r="I7839"/>
      <c r="J7839"/>
      <c r="K7839"/>
      <c r="L7839"/>
    </row>
    <row r="7840" spans="2:12" x14ac:dyDescent="0.35">
      <c r="B7840"/>
      <c r="D7840"/>
      <c r="G7840"/>
      <c r="H7840"/>
      <c r="I7840"/>
      <c r="J7840"/>
      <c r="K7840"/>
      <c r="L7840"/>
    </row>
    <row r="7841" spans="2:12" x14ac:dyDescent="0.35">
      <c r="B7841"/>
      <c r="D7841"/>
      <c r="G7841"/>
      <c r="H7841"/>
      <c r="I7841"/>
      <c r="J7841"/>
      <c r="K7841"/>
      <c r="L7841"/>
    </row>
    <row r="7842" spans="2:12" x14ac:dyDescent="0.35">
      <c r="B7842"/>
      <c r="D7842"/>
      <c r="G7842"/>
      <c r="H7842"/>
      <c r="I7842"/>
      <c r="J7842"/>
      <c r="K7842"/>
      <c r="L7842"/>
    </row>
    <row r="7843" spans="2:12" x14ac:dyDescent="0.35">
      <c r="B7843"/>
      <c r="D7843"/>
      <c r="G7843"/>
      <c r="H7843"/>
      <c r="I7843"/>
      <c r="J7843"/>
      <c r="K7843"/>
      <c r="L7843"/>
    </row>
    <row r="7844" spans="2:12" x14ac:dyDescent="0.35">
      <c r="B7844"/>
      <c r="D7844"/>
      <c r="G7844"/>
      <c r="H7844"/>
      <c r="I7844"/>
      <c r="J7844"/>
      <c r="K7844"/>
      <c r="L7844"/>
    </row>
    <row r="7845" spans="2:12" x14ac:dyDescent="0.35">
      <c r="B7845"/>
      <c r="D7845"/>
      <c r="G7845"/>
      <c r="H7845"/>
      <c r="I7845"/>
      <c r="J7845"/>
      <c r="K7845"/>
      <c r="L7845"/>
    </row>
    <row r="7846" spans="2:12" x14ac:dyDescent="0.35">
      <c r="B7846"/>
      <c r="D7846"/>
      <c r="G7846"/>
      <c r="H7846"/>
      <c r="I7846"/>
      <c r="J7846"/>
      <c r="K7846"/>
      <c r="L7846"/>
    </row>
    <row r="7847" spans="2:12" x14ac:dyDescent="0.35">
      <c r="B7847"/>
      <c r="D7847"/>
      <c r="G7847"/>
      <c r="H7847"/>
      <c r="I7847"/>
      <c r="J7847"/>
      <c r="K7847"/>
      <c r="L7847"/>
    </row>
    <row r="7848" spans="2:12" x14ac:dyDescent="0.35">
      <c r="B7848"/>
      <c r="D7848"/>
      <c r="G7848"/>
      <c r="H7848"/>
      <c r="I7848"/>
      <c r="J7848"/>
      <c r="K7848"/>
      <c r="L7848"/>
    </row>
    <row r="7849" spans="2:12" x14ac:dyDescent="0.35">
      <c r="B7849"/>
      <c r="D7849"/>
      <c r="G7849"/>
      <c r="H7849"/>
      <c r="I7849"/>
      <c r="J7849"/>
      <c r="K7849"/>
      <c r="L7849"/>
    </row>
    <row r="7850" spans="2:12" x14ac:dyDescent="0.35">
      <c r="B7850"/>
      <c r="D7850"/>
      <c r="G7850"/>
      <c r="H7850"/>
      <c r="I7850"/>
      <c r="J7850"/>
      <c r="K7850"/>
      <c r="L7850"/>
    </row>
    <row r="7851" spans="2:12" x14ac:dyDescent="0.35">
      <c r="B7851"/>
      <c r="D7851"/>
      <c r="G7851"/>
      <c r="H7851"/>
      <c r="I7851"/>
      <c r="J7851"/>
      <c r="K7851"/>
      <c r="L7851"/>
    </row>
    <row r="7852" spans="2:12" x14ac:dyDescent="0.35">
      <c r="B7852"/>
      <c r="D7852"/>
      <c r="G7852"/>
      <c r="H7852"/>
      <c r="I7852"/>
      <c r="J7852"/>
      <c r="K7852"/>
      <c r="L7852"/>
    </row>
    <row r="7853" spans="2:12" x14ac:dyDescent="0.35">
      <c r="B7853"/>
      <c r="D7853"/>
      <c r="G7853"/>
      <c r="H7853"/>
      <c r="I7853"/>
      <c r="J7853"/>
      <c r="K7853"/>
      <c r="L7853"/>
    </row>
    <row r="7854" spans="2:12" x14ac:dyDescent="0.35">
      <c r="B7854"/>
      <c r="D7854"/>
      <c r="G7854"/>
      <c r="H7854"/>
      <c r="I7854"/>
      <c r="J7854"/>
      <c r="K7854"/>
      <c r="L7854"/>
    </row>
    <row r="7855" spans="2:12" x14ac:dyDescent="0.35">
      <c r="B7855"/>
      <c r="D7855"/>
      <c r="G7855"/>
      <c r="H7855"/>
      <c r="I7855"/>
      <c r="J7855"/>
      <c r="K7855"/>
      <c r="L7855"/>
    </row>
    <row r="7856" spans="2:12" x14ac:dyDescent="0.35">
      <c r="B7856"/>
      <c r="D7856"/>
      <c r="G7856"/>
      <c r="H7856"/>
      <c r="I7856"/>
      <c r="J7856"/>
      <c r="K7856"/>
      <c r="L7856"/>
    </row>
    <row r="7857" spans="2:12" x14ac:dyDescent="0.35">
      <c r="B7857"/>
      <c r="D7857"/>
      <c r="G7857"/>
      <c r="H7857"/>
      <c r="I7857"/>
      <c r="J7857"/>
      <c r="K7857"/>
      <c r="L7857"/>
    </row>
    <row r="7858" spans="2:12" x14ac:dyDescent="0.35">
      <c r="B7858"/>
      <c r="D7858"/>
      <c r="G7858"/>
      <c r="H7858"/>
      <c r="I7858"/>
      <c r="J7858"/>
      <c r="K7858"/>
      <c r="L7858"/>
    </row>
    <row r="7859" spans="2:12" x14ac:dyDescent="0.35">
      <c r="B7859"/>
      <c r="D7859"/>
      <c r="G7859"/>
      <c r="H7859"/>
      <c r="I7859"/>
      <c r="J7859"/>
      <c r="K7859"/>
      <c r="L7859"/>
    </row>
    <row r="7860" spans="2:12" x14ac:dyDescent="0.35">
      <c r="B7860"/>
      <c r="D7860"/>
      <c r="G7860"/>
      <c r="H7860"/>
      <c r="I7860"/>
      <c r="J7860"/>
      <c r="K7860"/>
      <c r="L7860"/>
    </row>
    <row r="7861" spans="2:12" x14ac:dyDescent="0.35">
      <c r="B7861"/>
      <c r="D7861"/>
      <c r="G7861"/>
      <c r="H7861"/>
      <c r="I7861"/>
      <c r="J7861"/>
      <c r="K7861"/>
      <c r="L7861"/>
    </row>
    <row r="7862" spans="2:12" x14ac:dyDescent="0.35">
      <c r="B7862"/>
      <c r="D7862"/>
      <c r="G7862"/>
      <c r="H7862"/>
      <c r="I7862"/>
      <c r="J7862"/>
      <c r="K7862"/>
      <c r="L7862"/>
    </row>
    <row r="7863" spans="2:12" x14ac:dyDescent="0.35">
      <c r="B7863"/>
      <c r="D7863"/>
      <c r="G7863"/>
      <c r="H7863"/>
      <c r="I7863"/>
      <c r="J7863"/>
      <c r="K7863"/>
      <c r="L7863"/>
    </row>
    <row r="7864" spans="2:12" x14ac:dyDescent="0.35">
      <c r="B7864"/>
      <c r="D7864"/>
      <c r="G7864"/>
      <c r="H7864"/>
      <c r="I7864"/>
      <c r="J7864"/>
      <c r="K7864"/>
      <c r="L7864"/>
    </row>
    <row r="7865" spans="2:12" x14ac:dyDescent="0.35">
      <c r="B7865"/>
      <c r="D7865"/>
      <c r="G7865"/>
      <c r="H7865"/>
      <c r="I7865"/>
      <c r="J7865"/>
      <c r="K7865"/>
      <c r="L7865"/>
    </row>
    <row r="7866" spans="2:12" x14ac:dyDescent="0.35">
      <c r="B7866"/>
      <c r="D7866"/>
      <c r="G7866"/>
      <c r="H7866"/>
      <c r="I7866"/>
      <c r="J7866"/>
      <c r="K7866"/>
      <c r="L7866"/>
    </row>
    <row r="7867" spans="2:12" x14ac:dyDescent="0.35">
      <c r="B7867"/>
      <c r="D7867"/>
      <c r="G7867"/>
      <c r="H7867"/>
      <c r="I7867"/>
      <c r="J7867"/>
      <c r="K7867"/>
      <c r="L7867"/>
    </row>
    <row r="7868" spans="2:12" x14ac:dyDescent="0.35">
      <c r="B7868"/>
      <c r="D7868"/>
      <c r="G7868"/>
      <c r="H7868"/>
      <c r="I7868"/>
      <c r="J7868"/>
      <c r="K7868"/>
      <c r="L7868"/>
    </row>
    <row r="7869" spans="2:12" x14ac:dyDescent="0.35">
      <c r="B7869"/>
      <c r="D7869"/>
      <c r="G7869"/>
      <c r="H7869"/>
      <c r="I7869"/>
      <c r="J7869"/>
      <c r="K7869"/>
      <c r="L7869"/>
    </row>
    <row r="7870" spans="2:12" x14ac:dyDescent="0.35">
      <c r="B7870"/>
      <c r="D7870"/>
      <c r="G7870"/>
      <c r="H7870"/>
      <c r="I7870"/>
      <c r="J7870"/>
      <c r="K7870"/>
      <c r="L7870"/>
    </row>
    <row r="7871" spans="2:12" x14ac:dyDescent="0.35">
      <c r="B7871"/>
      <c r="D7871"/>
      <c r="G7871"/>
      <c r="H7871"/>
      <c r="I7871"/>
      <c r="J7871"/>
      <c r="K7871"/>
      <c r="L7871"/>
    </row>
    <row r="7872" spans="2:12" x14ac:dyDescent="0.35">
      <c r="B7872"/>
      <c r="D7872"/>
      <c r="G7872"/>
      <c r="H7872"/>
      <c r="I7872"/>
      <c r="J7872"/>
      <c r="K7872"/>
      <c r="L7872"/>
    </row>
    <row r="7873" spans="2:12" x14ac:dyDescent="0.35">
      <c r="B7873"/>
      <c r="D7873"/>
      <c r="G7873"/>
      <c r="H7873"/>
      <c r="I7873"/>
      <c r="J7873"/>
      <c r="K7873"/>
      <c r="L7873"/>
    </row>
    <row r="7874" spans="2:12" x14ac:dyDescent="0.35">
      <c r="B7874"/>
      <c r="D7874"/>
      <c r="G7874"/>
      <c r="H7874"/>
      <c r="I7874"/>
      <c r="J7874"/>
      <c r="K7874"/>
      <c r="L7874"/>
    </row>
    <row r="7875" spans="2:12" x14ac:dyDescent="0.35">
      <c r="B7875"/>
      <c r="D7875"/>
      <c r="G7875"/>
      <c r="H7875"/>
      <c r="I7875"/>
      <c r="J7875"/>
      <c r="K7875"/>
      <c r="L7875"/>
    </row>
    <row r="7876" spans="2:12" x14ac:dyDescent="0.35">
      <c r="B7876"/>
      <c r="D7876"/>
      <c r="G7876"/>
      <c r="H7876"/>
      <c r="I7876"/>
      <c r="J7876"/>
      <c r="K7876"/>
      <c r="L7876"/>
    </row>
    <row r="7877" spans="2:12" x14ac:dyDescent="0.35">
      <c r="B7877"/>
      <c r="D7877"/>
      <c r="G7877"/>
      <c r="H7877"/>
      <c r="I7877"/>
      <c r="J7877"/>
      <c r="K7877"/>
      <c r="L7877"/>
    </row>
    <row r="7878" spans="2:12" x14ac:dyDescent="0.35">
      <c r="B7878"/>
      <c r="D7878"/>
      <c r="G7878"/>
      <c r="H7878"/>
      <c r="I7878"/>
      <c r="J7878"/>
      <c r="K7878"/>
      <c r="L7878"/>
    </row>
    <row r="7879" spans="2:12" x14ac:dyDescent="0.35">
      <c r="B7879"/>
      <c r="D7879"/>
      <c r="G7879"/>
      <c r="H7879"/>
      <c r="I7879"/>
      <c r="J7879"/>
      <c r="K7879"/>
      <c r="L7879"/>
    </row>
    <row r="7880" spans="2:12" x14ac:dyDescent="0.35">
      <c r="B7880"/>
      <c r="D7880"/>
      <c r="G7880"/>
      <c r="H7880"/>
      <c r="I7880"/>
      <c r="J7880"/>
      <c r="K7880"/>
      <c r="L7880"/>
    </row>
    <row r="7881" spans="2:12" x14ac:dyDescent="0.35">
      <c r="B7881"/>
      <c r="D7881"/>
      <c r="G7881"/>
      <c r="H7881"/>
      <c r="I7881"/>
      <c r="J7881"/>
      <c r="K7881"/>
      <c r="L7881"/>
    </row>
    <row r="7882" spans="2:12" x14ac:dyDescent="0.35">
      <c r="B7882"/>
      <c r="D7882"/>
      <c r="G7882"/>
      <c r="H7882"/>
      <c r="I7882"/>
      <c r="J7882"/>
      <c r="K7882"/>
      <c r="L7882"/>
    </row>
    <row r="7883" spans="2:12" x14ac:dyDescent="0.35">
      <c r="B7883"/>
      <c r="D7883"/>
      <c r="G7883"/>
      <c r="H7883"/>
      <c r="I7883"/>
      <c r="J7883"/>
      <c r="K7883"/>
      <c r="L7883"/>
    </row>
    <row r="7884" spans="2:12" x14ac:dyDescent="0.35">
      <c r="B7884"/>
      <c r="D7884"/>
      <c r="G7884"/>
      <c r="H7884"/>
      <c r="I7884"/>
      <c r="J7884"/>
      <c r="K7884"/>
      <c r="L7884"/>
    </row>
    <row r="7885" spans="2:12" x14ac:dyDescent="0.35">
      <c r="B7885"/>
      <c r="D7885"/>
      <c r="G7885"/>
      <c r="H7885"/>
      <c r="I7885"/>
      <c r="J7885"/>
      <c r="K7885"/>
      <c r="L7885"/>
    </row>
    <row r="7886" spans="2:12" x14ac:dyDescent="0.35">
      <c r="B7886"/>
      <c r="D7886"/>
      <c r="G7886"/>
      <c r="H7886"/>
      <c r="I7886"/>
      <c r="J7886"/>
      <c r="K7886"/>
      <c r="L7886"/>
    </row>
    <row r="7887" spans="2:12" x14ac:dyDescent="0.35">
      <c r="B7887"/>
      <c r="D7887"/>
      <c r="G7887"/>
      <c r="H7887"/>
      <c r="I7887"/>
      <c r="J7887"/>
      <c r="K7887"/>
      <c r="L7887"/>
    </row>
    <row r="7888" spans="2:12" x14ac:dyDescent="0.35">
      <c r="B7888"/>
      <c r="D7888"/>
      <c r="G7888"/>
      <c r="H7888"/>
      <c r="I7888"/>
      <c r="J7888"/>
      <c r="K7888"/>
      <c r="L7888"/>
    </row>
    <row r="7889" spans="2:12" x14ac:dyDescent="0.35">
      <c r="B7889"/>
      <c r="D7889"/>
      <c r="G7889"/>
      <c r="H7889"/>
      <c r="I7889"/>
      <c r="J7889"/>
      <c r="K7889"/>
      <c r="L7889"/>
    </row>
    <row r="7890" spans="2:12" x14ac:dyDescent="0.35">
      <c r="B7890"/>
      <c r="D7890"/>
      <c r="G7890"/>
      <c r="H7890"/>
      <c r="I7890"/>
      <c r="J7890"/>
      <c r="K7890"/>
      <c r="L7890"/>
    </row>
    <row r="7891" spans="2:12" x14ac:dyDescent="0.35">
      <c r="B7891"/>
      <c r="D7891"/>
      <c r="G7891"/>
      <c r="H7891"/>
      <c r="I7891"/>
      <c r="J7891"/>
      <c r="K7891"/>
      <c r="L7891"/>
    </row>
    <row r="7892" spans="2:12" x14ac:dyDescent="0.35">
      <c r="B7892"/>
      <c r="D7892"/>
      <c r="G7892"/>
      <c r="H7892"/>
      <c r="I7892"/>
      <c r="J7892"/>
      <c r="K7892"/>
      <c r="L7892"/>
    </row>
    <row r="7893" spans="2:12" x14ac:dyDescent="0.35">
      <c r="B7893"/>
      <c r="D7893"/>
      <c r="G7893"/>
      <c r="H7893"/>
      <c r="I7893"/>
      <c r="J7893"/>
      <c r="K7893"/>
      <c r="L7893"/>
    </row>
    <row r="7894" spans="2:12" x14ac:dyDescent="0.35">
      <c r="B7894"/>
      <c r="D7894"/>
      <c r="G7894"/>
      <c r="H7894"/>
      <c r="I7894"/>
      <c r="J7894"/>
      <c r="K7894"/>
      <c r="L7894"/>
    </row>
    <row r="7895" spans="2:12" x14ac:dyDescent="0.35">
      <c r="B7895"/>
      <c r="D7895"/>
      <c r="G7895"/>
      <c r="H7895"/>
      <c r="I7895"/>
      <c r="J7895"/>
      <c r="K7895"/>
      <c r="L7895"/>
    </row>
    <row r="7896" spans="2:12" x14ac:dyDescent="0.35">
      <c r="B7896"/>
      <c r="D7896"/>
      <c r="G7896"/>
      <c r="H7896"/>
      <c r="I7896"/>
      <c r="J7896"/>
      <c r="K7896"/>
      <c r="L7896"/>
    </row>
    <row r="7897" spans="2:12" x14ac:dyDescent="0.35">
      <c r="B7897"/>
      <c r="D7897"/>
      <c r="G7897"/>
      <c r="H7897"/>
      <c r="I7897"/>
      <c r="J7897"/>
      <c r="K7897"/>
      <c r="L7897"/>
    </row>
    <row r="7898" spans="2:12" x14ac:dyDescent="0.35">
      <c r="B7898"/>
      <c r="D7898"/>
      <c r="G7898"/>
      <c r="H7898"/>
      <c r="I7898"/>
      <c r="J7898"/>
      <c r="K7898"/>
      <c r="L7898"/>
    </row>
    <row r="7899" spans="2:12" x14ac:dyDescent="0.35">
      <c r="B7899"/>
      <c r="D7899"/>
      <c r="G7899"/>
      <c r="H7899"/>
      <c r="I7899"/>
      <c r="J7899"/>
      <c r="K7899"/>
      <c r="L7899"/>
    </row>
    <row r="7900" spans="2:12" x14ac:dyDescent="0.35">
      <c r="B7900"/>
      <c r="D7900"/>
      <c r="G7900"/>
      <c r="H7900"/>
      <c r="I7900"/>
      <c r="J7900"/>
      <c r="K7900"/>
      <c r="L7900"/>
    </row>
    <row r="7901" spans="2:12" x14ac:dyDescent="0.35">
      <c r="B7901"/>
      <c r="D7901"/>
      <c r="G7901"/>
      <c r="H7901"/>
      <c r="I7901"/>
      <c r="J7901"/>
      <c r="K7901"/>
      <c r="L7901"/>
    </row>
    <row r="7902" spans="2:12" x14ac:dyDescent="0.35">
      <c r="B7902"/>
      <c r="D7902"/>
      <c r="G7902"/>
      <c r="H7902"/>
      <c r="I7902"/>
      <c r="J7902"/>
      <c r="K7902"/>
      <c r="L7902"/>
    </row>
    <row r="7903" spans="2:12" x14ac:dyDescent="0.35">
      <c r="B7903"/>
      <c r="D7903"/>
      <c r="G7903"/>
      <c r="H7903"/>
      <c r="I7903"/>
      <c r="J7903"/>
      <c r="K7903"/>
      <c r="L7903"/>
    </row>
    <row r="7904" spans="2:12" x14ac:dyDescent="0.35">
      <c r="B7904"/>
      <c r="D7904"/>
      <c r="G7904"/>
      <c r="H7904"/>
      <c r="I7904"/>
      <c r="J7904"/>
      <c r="K7904"/>
      <c r="L7904"/>
    </row>
    <row r="7905" spans="2:12" x14ac:dyDescent="0.35">
      <c r="B7905"/>
      <c r="D7905"/>
      <c r="G7905"/>
      <c r="H7905"/>
      <c r="I7905"/>
      <c r="J7905"/>
      <c r="K7905"/>
      <c r="L7905"/>
    </row>
    <row r="7906" spans="2:12" x14ac:dyDescent="0.35">
      <c r="B7906"/>
      <c r="D7906"/>
      <c r="G7906"/>
      <c r="H7906"/>
      <c r="I7906"/>
      <c r="J7906"/>
      <c r="K7906"/>
      <c r="L7906"/>
    </row>
    <row r="7907" spans="2:12" x14ac:dyDescent="0.35">
      <c r="B7907"/>
      <c r="D7907"/>
      <c r="G7907"/>
      <c r="H7907"/>
      <c r="I7907"/>
      <c r="J7907"/>
      <c r="K7907"/>
      <c r="L7907"/>
    </row>
    <row r="7908" spans="2:12" x14ac:dyDescent="0.35">
      <c r="B7908"/>
      <c r="D7908"/>
      <c r="G7908"/>
      <c r="H7908"/>
      <c r="I7908"/>
      <c r="J7908"/>
      <c r="K7908"/>
      <c r="L7908"/>
    </row>
    <row r="7909" spans="2:12" x14ac:dyDescent="0.35">
      <c r="B7909"/>
      <c r="D7909"/>
      <c r="G7909"/>
      <c r="H7909"/>
      <c r="I7909"/>
      <c r="J7909"/>
      <c r="K7909"/>
      <c r="L7909"/>
    </row>
    <row r="7910" spans="2:12" x14ac:dyDescent="0.35">
      <c r="B7910"/>
      <c r="D7910"/>
      <c r="G7910"/>
      <c r="H7910"/>
      <c r="I7910"/>
      <c r="J7910"/>
      <c r="K7910"/>
      <c r="L7910"/>
    </row>
    <row r="7911" spans="2:12" x14ac:dyDescent="0.35">
      <c r="B7911"/>
      <c r="D7911"/>
      <c r="G7911"/>
      <c r="H7911"/>
      <c r="I7911"/>
      <c r="J7911"/>
      <c r="K7911"/>
      <c r="L7911"/>
    </row>
    <row r="7912" spans="2:12" x14ac:dyDescent="0.35">
      <c r="B7912"/>
      <c r="D7912"/>
      <c r="G7912"/>
      <c r="H7912"/>
      <c r="I7912"/>
      <c r="J7912"/>
      <c r="K7912"/>
      <c r="L7912"/>
    </row>
    <row r="7913" spans="2:12" x14ac:dyDescent="0.35">
      <c r="B7913"/>
      <c r="D7913"/>
      <c r="G7913"/>
      <c r="H7913"/>
      <c r="I7913"/>
      <c r="J7913"/>
      <c r="K7913"/>
      <c r="L7913"/>
    </row>
    <row r="7914" spans="2:12" x14ac:dyDescent="0.35">
      <c r="B7914"/>
      <c r="D7914"/>
      <c r="G7914"/>
      <c r="H7914"/>
      <c r="I7914"/>
      <c r="J7914"/>
      <c r="K7914"/>
      <c r="L7914"/>
    </row>
    <row r="7915" spans="2:12" x14ac:dyDescent="0.35">
      <c r="B7915"/>
      <c r="D7915"/>
      <c r="G7915"/>
      <c r="H7915"/>
      <c r="I7915"/>
      <c r="J7915"/>
      <c r="K7915"/>
      <c r="L7915"/>
    </row>
    <row r="7916" spans="2:12" x14ac:dyDescent="0.35">
      <c r="B7916"/>
      <c r="D7916"/>
      <c r="G7916"/>
      <c r="H7916"/>
      <c r="I7916"/>
      <c r="J7916"/>
      <c r="K7916"/>
      <c r="L7916"/>
    </row>
    <row r="7917" spans="2:12" x14ac:dyDescent="0.35">
      <c r="B7917"/>
      <c r="D7917"/>
      <c r="G7917"/>
      <c r="H7917"/>
      <c r="I7917"/>
      <c r="J7917"/>
      <c r="K7917"/>
      <c r="L7917"/>
    </row>
    <row r="7918" spans="2:12" x14ac:dyDescent="0.35">
      <c r="B7918"/>
      <c r="D7918"/>
      <c r="G7918"/>
      <c r="H7918"/>
      <c r="I7918"/>
      <c r="J7918"/>
      <c r="K7918"/>
      <c r="L7918"/>
    </row>
    <row r="7919" spans="2:12" x14ac:dyDescent="0.35">
      <c r="B7919"/>
      <c r="D7919"/>
      <c r="G7919"/>
      <c r="H7919"/>
      <c r="I7919"/>
      <c r="J7919"/>
      <c r="K7919"/>
      <c r="L7919"/>
    </row>
    <row r="7920" spans="2:12" x14ac:dyDescent="0.35">
      <c r="B7920"/>
      <c r="D7920"/>
      <c r="G7920"/>
      <c r="H7920"/>
      <c r="I7920"/>
      <c r="J7920"/>
      <c r="K7920"/>
      <c r="L7920"/>
    </row>
    <row r="7921" spans="2:12" x14ac:dyDescent="0.35">
      <c r="B7921"/>
      <c r="D7921"/>
      <c r="G7921"/>
      <c r="H7921"/>
      <c r="I7921"/>
      <c r="J7921"/>
      <c r="K7921"/>
      <c r="L7921"/>
    </row>
    <row r="7922" spans="2:12" x14ac:dyDescent="0.35">
      <c r="B7922"/>
      <c r="D7922"/>
      <c r="G7922"/>
      <c r="H7922"/>
      <c r="I7922"/>
      <c r="J7922"/>
      <c r="K7922"/>
      <c r="L7922"/>
    </row>
    <row r="7923" spans="2:12" x14ac:dyDescent="0.35">
      <c r="B7923"/>
      <c r="D7923"/>
      <c r="G7923"/>
      <c r="H7923"/>
      <c r="I7923"/>
      <c r="J7923"/>
      <c r="K7923"/>
      <c r="L7923"/>
    </row>
    <row r="7924" spans="2:12" x14ac:dyDescent="0.35">
      <c r="B7924"/>
      <c r="D7924"/>
      <c r="G7924"/>
      <c r="H7924"/>
      <c r="I7924"/>
      <c r="J7924"/>
      <c r="K7924"/>
      <c r="L7924"/>
    </row>
    <row r="7925" spans="2:12" x14ac:dyDescent="0.35">
      <c r="B7925"/>
      <c r="D7925"/>
      <c r="G7925"/>
      <c r="H7925"/>
      <c r="I7925"/>
      <c r="J7925"/>
      <c r="K7925"/>
      <c r="L7925"/>
    </row>
    <row r="7926" spans="2:12" x14ac:dyDescent="0.35">
      <c r="B7926"/>
      <c r="D7926"/>
      <c r="G7926"/>
      <c r="H7926"/>
      <c r="I7926"/>
      <c r="J7926"/>
      <c r="K7926"/>
      <c r="L7926"/>
    </row>
    <row r="7927" spans="2:12" x14ac:dyDescent="0.35">
      <c r="B7927"/>
      <c r="D7927"/>
      <c r="G7927"/>
      <c r="H7927"/>
      <c r="I7927"/>
      <c r="J7927"/>
      <c r="K7927"/>
      <c r="L7927"/>
    </row>
    <row r="7928" spans="2:12" x14ac:dyDescent="0.35">
      <c r="B7928"/>
      <c r="D7928"/>
      <c r="G7928"/>
      <c r="H7928"/>
      <c r="I7928"/>
      <c r="J7928"/>
      <c r="K7928"/>
      <c r="L7928"/>
    </row>
    <row r="7929" spans="2:12" x14ac:dyDescent="0.35">
      <c r="B7929"/>
      <c r="D7929"/>
      <c r="G7929"/>
      <c r="H7929"/>
      <c r="I7929"/>
      <c r="J7929"/>
      <c r="K7929"/>
      <c r="L7929"/>
    </row>
    <row r="7930" spans="2:12" x14ac:dyDescent="0.35">
      <c r="B7930"/>
      <c r="D7930"/>
      <c r="G7930"/>
      <c r="H7930"/>
      <c r="I7930"/>
      <c r="J7930"/>
      <c r="K7930"/>
      <c r="L7930"/>
    </row>
    <row r="7931" spans="2:12" x14ac:dyDescent="0.35">
      <c r="B7931"/>
      <c r="D7931"/>
      <c r="G7931"/>
      <c r="H7931"/>
      <c r="I7931"/>
      <c r="J7931"/>
      <c r="K7931"/>
      <c r="L7931"/>
    </row>
    <row r="7932" spans="2:12" x14ac:dyDescent="0.35">
      <c r="B7932"/>
      <c r="D7932"/>
      <c r="G7932"/>
      <c r="H7932"/>
      <c r="I7932"/>
      <c r="J7932"/>
      <c r="K7932"/>
      <c r="L7932"/>
    </row>
    <row r="7933" spans="2:12" x14ac:dyDescent="0.35">
      <c r="B7933"/>
      <c r="D7933"/>
      <c r="G7933"/>
      <c r="H7933"/>
      <c r="I7933"/>
      <c r="J7933"/>
      <c r="K7933"/>
      <c r="L7933"/>
    </row>
    <row r="7934" spans="2:12" x14ac:dyDescent="0.35">
      <c r="B7934"/>
      <c r="D7934"/>
      <c r="G7934"/>
      <c r="H7934"/>
      <c r="I7934"/>
      <c r="J7934"/>
      <c r="K7934"/>
      <c r="L7934"/>
    </row>
    <row r="7935" spans="2:12" x14ac:dyDescent="0.35">
      <c r="B7935"/>
      <c r="D7935"/>
      <c r="G7935"/>
      <c r="H7935"/>
      <c r="I7935"/>
      <c r="J7935"/>
      <c r="K7935"/>
      <c r="L7935"/>
    </row>
    <row r="7936" spans="2:12" x14ac:dyDescent="0.35">
      <c r="B7936"/>
      <c r="D7936"/>
      <c r="G7936"/>
      <c r="H7936"/>
      <c r="I7936"/>
      <c r="J7936"/>
      <c r="K7936"/>
      <c r="L7936"/>
    </row>
    <row r="7937" spans="2:12" x14ac:dyDescent="0.35">
      <c r="B7937"/>
      <c r="D7937"/>
      <c r="G7937"/>
      <c r="H7937"/>
      <c r="I7937"/>
      <c r="J7937"/>
      <c r="K7937"/>
      <c r="L7937"/>
    </row>
    <row r="7938" spans="2:12" x14ac:dyDescent="0.35">
      <c r="B7938"/>
      <c r="D7938"/>
      <c r="G7938"/>
      <c r="H7938"/>
      <c r="I7938"/>
      <c r="J7938"/>
      <c r="K7938"/>
      <c r="L7938"/>
    </row>
    <row r="7939" spans="2:12" x14ac:dyDescent="0.35">
      <c r="B7939"/>
      <c r="D7939"/>
      <c r="G7939"/>
      <c r="H7939"/>
      <c r="I7939"/>
      <c r="J7939"/>
      <c r="K7939"/>
      <c r="L7939"/>
    </row>
    <row r="7940" spans="2:12" x14ac:dyDescent="0.35">
      <c r="B7940"/>
      <c r="D7940"/>
      <c r="G7940"/>
      <c r="H7940"/>
      <c r="I7940"/>
      <c r="J7940"/>
      <c r="K7940"/>
      <c r="L7940"/>
    </row>
    <row r="7941" spans="2:12" x14ac:dyDescent="0.35">
      <c r="B7941"/>
      <c r="D7941"/>
      <c r="G7941"/>
      <c r="H7941"/>
      <c r="I7941"/>
      <c r="J7941"/>
      <c r="K7941"/>
      <c r="L7941"/>
    </row>
    <row r="7942" spans="2:12" x14ac:dyDescent="0.35">
      <c r="B7942"/>
      <c r="D7942"/>
      <c r="G7942"/>
      <c r="H7942"/>
      <c r="I7942"/>
      <c r="J7942"/>
      <c r="K7942"/>
      <c r="L7942"/>
    </row>
    <row r="7943" spans="2:12" x14ac:dyDescent="0.35">
      <c r="B7943"/>
      <c r="D7943"/>
      <c r="G7943"/>
      <c r="H7943"/>
      <c r="I7943"/>
      <c r="J7943"/>
      <c r="K7943"/>
      <c r="L7943"/>
    </row>
    <row r="7944" spans="2:12" x14ac:dyDescent="0.35">
      <c r="B7944"/>
      <c r="D7944"/>
      <c r="G7944"/>
      <c r="H7944"/>
      <c r="I7944"/>
      <c r="J7944"/>
      <c r="K7944"/>
      <c r="L7944"/>
    </row>
    <row r="7945" spans="2:12" x14ac:dyDescent="0.35">
      <c r="B7945"/>
      <c r="D7945"/>
      <c r="G7945"/>
      <c r="H7945"/>
      <c r="I7945"/>
      <c r="J7945"/>
      <c r="K7945"/>
      <c r="L7945"/>
    </row>
    <row r="7946" spans="2:12" x14ac:dyDescent="0.35">
      <c r="B7946"/>
      <c r="D7946"/>
      <c r="G7946"/>
      <c r="H7946"/>
      <c r="I7946"/>
      <c r="J7946"/>
      <c r="K7946"/>
      <c r="L7946"/>
    </row>
    <row r="7947" spans="2:12" x14ac:dyDescent="0.35">
      <c r="B7947"/>
      <c r="D7947"/>
      <c r="G7947"/>
      <c r="H7947"/>
      <c r="I7947"/>
      <c r="J7947"/>
      <c r="K7947"/>
      <c r="L7947"/>
    </row>
    <row r="7948" spans="2:12" x14ac:dyDescent="0.35">
      <c r="B7948"/>
      <c r="D7948"/>
      <c r="G7948"/>
      <c r="H7948"/>
      <c r="I7948"/>
      <c r="J7948"/>
      <c r="K7948"/>
      <c r="L7948"/>
    </row>
    <row r="7949" spans="2:12" x14ac:dyDescent="0.35">
      <c r="B7949"/>
      <c r="D7949"/>
      <c r="G7949"/>
      <c r="H7949"/>
      <c r="I7949"/>
      <c r="J7949"/>
      <c r="K7949"/>
      <c r="L7949"/>
    </row>
    <row r="7950" spans="2:12" x14ac:dyDescent="0.35">
      <c r="B7950"/>
      <c r="D7950"/>
      <c r="G7950"/>
      <c r="H7950"/>
      <c r="I7950"/>
      <c r="J7950"/>
      <c r="K7950"/>
      <c r="L7950"/>
    </row>
    <row r="7951" spans="2:12" x14ac:dyDescent="0.35">
      <c r="B7951"/>
      <c r="D7951"/>
      <c r="G7951"/>
      <c r="H7951"/>
      <c r="I7951"/>
      <c r="J7951"/>
      <c r="K7951"/>
      <c r="L7951"/>
    </row>
    <row r="7952" spans="2:12" x14ac:dyDescent="0.35">
      <c r="B7952"/>
      <c r="D7952"/>
      <c r="G7952"/>
      <c r="H7952"/>
      <c r="I7952"/>
      <c r="J7952"/>
      <c r="K7952"/>
      <c r="L7952"/>
    </row>
    <row r="7953" spans="2:12" x14ac:dyDescent="0.35">
      <c r="B7953"/>
      <c r="D7953"/>
      <c r="G7953"/>
      <c r="H7953"/>
      <c r="I7953"/>
      <c r="J7953"/>
      <c r="K7953"/>
      <c r="L7953"/>
    </row>
    <row r="7954" spans="2:12" x14ac:dyDescent="0.35">
      <c r="B7954"/>
      <c r="D7954"/>
      <c r="G7954"/>
      <c r="H7954"/>
      <c r="I7954"/>
      <c r="J7954"/>
      <c r="K7954"/>
      <c r="L7954"/>
    </row>
    <row r="7955" spans="2:12" x14ac:dyDescent="0.35">
      <c r="B7955"/>
      <c r="D7955"/>
      <c r="G7955"/>
      <c r="H7955"/>
      <c r="I7955"/>
      <c r="J7955"/>
      <c r="K7955"/>
      <c r="L7955"/>
    </row>
    <row r="7956" spans="2:12" x14ac:dyDescent="0.35">
      <c r="B7956"/>
      <c r="D7956"/>
      <c r="G7956"/>
      <c r="H7956"/>
      <c r="I7956"/>
      <c r="J7956"/>
      <c r="K7956"/>
      <c r="L7956"/>
    </row>
    <row r="7957" spans="2:12" x14ac:dyDescent="0.35">
      <c r="B7957"/>
      <c r="D7957"/>
      <c r="G7957"/>
      <c r="H7957"/>
      <c r="I7957"/>
      <c r="J7957"/>
      <c r="K7957"/>
      <c r="L7957"/>
    </row>
    <row r="7958" spans="2:12" x14ac:dyDescent="0.35">
      <c r="B7958"/>
      <c r="D7958"/>
      <c r="G7958"/>
      <c r="H7958"/>
      <c r="I7958"/>
      <c r="J7958"/>
      <c r="K7958"/>
      <c r="L7958"/>
    </row>
    <row r="7959" spans="2:12" x14ac:dyDescent="0.35">
      <c r="B7959"/>
      <c r="D7959"/>
      <c r="G7959"/>
      <c r="H7959"/>
      <c r="I7959"/>
      <c r="J7959"/>
      <c r="K7959"/>
      <c r="L7959"/>
    </row>
    <row r="7960" spans="2:12" x14ac:dyDescent="0.35">
      <c r="B7960"/>
      <c r="D7960"/>
      <c r="G7960"/>
      <c r="H7960"/>
      <c r="I7960"/>
      <c r="J7960"/>
      <c r="K7960"/>
      <c r="L7960"/>
    </row>
    <row r="7961" spans="2:12" x14ac:dyDescent="0.35">
      <c r="B7961"/>
      <c r="D7961"/>
      <c r="G7961"/>
      <c r="H7961"/>
      <c r="I7961"/>
      <c r="J7961"/>
      <c r="K7961"/>
      <c r="L7961"/>
    </row>
    <row r="7962" spans="2:12" x14ac:dyDescent="0.35">
      <c r="B7962"/>
      <c r="D7962"/>
      <c r="G7962"/>
      <c r="H7962"/>
      <c r="I7962"/>
      <c r="J7962"/>
      <c r="K7962"/>
      <c r="L7962"/>
    </row>
    <row r="7963" spans="2:12" x14ac:dyDescent="0.35">
      <c r="B7963"/>
      <c r="D7963"/>
      <c r="G7963"/>
      <c r="H7963"/>
      <c r="I7963"/>
      <c r="J7963"/>
      <c r="K7963"/>
      <c r="L7963"/>
    </row>
    <row r="7964" spans="2:12" x14ac:dyDescent="0.35">
      <c r="B7964"/>
      <c r="D7964"/>
      <c r="G7964"/>
      <c r="H7964"/>
      <c r="I7964"/>
      <c r="J7964"/>
      <c r="K7964"/>
      <c r="L7964"/>
    </row>
    <row r="7965" spans="2:12" x14ac:dyDescent="0.35">
      <c r="B7965"/>
      <c r="D7965"/>
      <c r="G7965"/>
      <c r="H7965"/>
      <c r="I7965"/>
      <c r="J7965"/>
      <c r="K7965"/>
      <c r="L7965"/>
    </row>
    <row r="7966" spans="2:12" x14ac:dyDescent="0.35">
      <c r="B7966"/>
      <c r="D7966"/>
      <c r="G7966"/>
      <c r="H7966"/>
      <c r="I7966"/>
      <c r="J7966"/>
      <c r="K7966"/>
      <c r="L7966"/>
    </row>
    <row r="7967" spans="2:12" x14ac:dyDescent="0.35">
      <c r="B7967"/>
      <c r="D7967"/>
      <c r="G7967"/>
      <c r="H7967"/>
      <c r="I7967"/>
      <c r="J7967"/>
      <c r="K7967"/>
      <c r="L7967"/>
    </row>
    <row r="7968" spans="2:12" x14ac:dyDescent="0.35">
      <c r="B7968"/>
      <c r="D7968"/>
      <c r="G7968"/>
      <c r="H7968"/>
      <c r="I7968"/>
      <c r="J7968"/>
      <c r="K7968"/>
      <c r="L7968"/>
    </row>
    <row r="7969" spans="2:12" x14ac:dyDescent="0.35">
      <c r="B7969"/>
      <c r="D7969"/>
      <c r="G7969"/>
      <c r="H7969"/>
      <c r="I7969"/>
      <c r="J7969"/>
      <c r="K7969"/>
      <c r="L7969"/>
    </row>
    <row r="7970" spans="2:12" x14ac:dyDescent="0.35">
      <c r="B7970"/>
      <c r="D7970"/>
      <c r="G7970"/>
      <c r="H7970"/>
      <c r="I7970"/>
      <c r="J7970"/>
      <c r="K7970"/>
      <c r="L7970"/>
    </row>
    <row r="7971" spans="2:12" x14ac:dyDescent="0.35">
      <c r="B7971"/>
      <c r="D7971"/>
      <c r="G7971"/>
      <c r="H7971"/>
      <c r="I7971"/>
      <c r="J7971"/>
      <c r="K7971"/>
      <c r="L7971"/>
    </row>
    <row r="7972" spans="2:12" x14ac:dyDescent="0.35">
      <c r="B7972"/>
      <c r="D7972"/>
      <c r="G7972"/>
      <c r="H7972"/>
      <c r="I7972"/>
      <c r="J7972"/>
      <c r="K7972"/>
      <c r="L7972"/>
    </row>
    <row r="7973" spans="2:12" x14ac:dyDescent="0.35">
      <c r="B7973"/>
      <c r="D7973"/>
      <c r="G7973"/>
      <c r="H7973"/>
      <c r="I7973"/>
      <c r="J7973"/>
      <c r="K7973"/>
      <c r="L7973"/>
    </row>
    <row r="7974" spans="2:12" x14ac:dyDescent="0.35">
      <c r="B7974"/>
      <c r="D7974"/>
      <c r="G7974"/>
      <c r="H7974"/>
      <c r="I7974"/>
      <c r="J7974"/>
      <c r="K7974"/>
      <c r="L7974"/>
    </row>
    <row r="7975" spans="2:12" x14ac:dyDescent="0.35">
      <c r="B7975"/>
      <c r="D7975"/>
      <c r="G7975"/>
      <c r="H7975"/>
      <c r="I7975"/>
      <c r="J7975"/>
      <c r="K7975"/>
      <c r="L7975"/>
    </row>
    <row r="7976" spans="2:12" x14ac:dyDescent="0.35">
      <c r="B7976"/>
      <c r="D7976"/>
      <c r="G7976"/>
      <c r="H7976"/>
      <c r="I7976"/>
      <c r="J7976"/>
      <c r="K7976"/>
      <c r="L7976"/>
    </row>
    <row r="7977" spans="2:12" x14ac:dyDescent="0.35">
      <c r="B7977"/>
      <c r="D7977"/>
      <c r="G7977"/>
      <c r="H7977"/>
      <c r="I7977"/>
      <c r="J7977"/>
      <c r="K7977"/>
      <c r="L7977"/>
    </row>
    <row r="7978" spans="2:12" x14ac:dyDescent="0.35">
      <c r="B7978"/>
      <c r="D7978"/>
      <c r="G7978"/>
      <c r="H7978"/>
      <c r="I7978"/>
      <c r="J7978"/>
      <c r="K7978"/>
      <c r="L7978"/>
    </row>
    <row r="7979" spans="2:12" x14ac:dyDescent="0.35">
      <c r="B7979"/>
      <c r="D7979"/>
      <c r="G7979"/>
      <c r="H7979"/>
      <c r="I7979"/>
      <c r="J7979"/>
      <c r="K7979"/>
      <c r="L7979"/>
    </row>
    <row r="7980" spans="2:12" x14ac:dyDescent="0.35">
      <c r="B7980"/>
      <c r="D7980"/>
      <c r="G7980"/>
      <c r="H7980"/>
      <c r="I7980"/>
      <c r="J7980"/>
      <c r="K7980"/>
      <c r="L7980"/>
    </row>
    <row r="7981" spans="2:12" x14ac:dyDescent="0.35">
      <c r="B7981"/>
      <c r="D7981"/>
      <c r="G7981"/>
      <c r="H7981"/>
      <c r="I7981"/>
      <c r="J7981"/>
      <c r="K7981"/>
      <c r="L7981"/>
    </row>
    <row r="7982" spans="2:12" x14ac:dyDescent="0.35">
      <c r="B7982"/>
      <c r="D7982"/>
      <c r="G7982"/>
      <c r="H7982"/>
      <c r="I7982"/>
      <c r="J7982"/>
      <c r="K7982"/>
      <c r="L7982"/>
    </row>
    <row r="7983" spans="2:12" x14ac:dyDescent="0.35">
      <c r="B7983"/>
      <c r="D7983"/>
      <c r="G7983"/>
      <c r="H7983"/>
      <c r="I7983"/>
      <c r="J7983"/>
      <c r="K7983"/>
      <c r="L7983"/>
    </row>
    <row r="7984" spans="2:12" x14ac:dyDescent="0.35">
      <c r="B7984"/>
      <c r="D7984"/>
      <c r="G7984"/>
      <c r="H7984"/>
      <c r="I7984"/>
      <c r="J7984"/>
      <c r="K7984"/>
      <c r="L7984"/>
    </row>
    <row r="7985" spans="2:12" x14ac:dyDescent="0.35">
      <c r="B7985"/>
      <c r="D7985"/>
      <c r="G7985"/>
      <c r="H7985"/>
      <c r="I7985"/>
      <c r="J7985"/>
      <c r="K7985"/>
      <c r="L7985"/>
    </row>
    <row r="7986" spans="2:12" x14ac:dyDescent="0.35">
      <c r="B7986"/>
      <c r="D7986"/>
      <c r="G7986"/>
      <c r="H7986"/>
      <c r="I7986"/>
      <c r="J7986"/>
      <c r="K7986"/>
      <c r="L7986"/>
    </row>
    <row r="7987" spans="2:12" x14ac:dyDescent="0.35">
      <c r="B7987"/>
      <c r="D7987"/>
      <c r="G7987"/>
      <c r="H7987"/>
      <c r="I7987"/>
      <c r="J7987"/>
      <c r="K7987"/>
      <c r="L7987"/>
    </row>
    <row r="7988" spans="2:12" x14ac:dyDescent="0.35">
      <c r="B7988"/>
      <c r="D7988"/>
      <c r="G7988"/>
      <c r="H7988"/>
      <c r="I7988"/>
      <c r="J7988"/>
      <c r="K7988"/>
      <c r="L7988"/>
    </row>
    <row r="7989" spans="2:12" x14ac:dyDescent="0.35">
      <c r="B7989"/>
      <c r="D7989"/>
      <c r="G7989"/>
      <c r="H7989"/>
      <c r="I7989"/>
      <c r="J7989"/>
      <c r="K7989"/>
      <c r="L7989"/>
    </row>
    <row r="7990" spans="2:12" x14ac:dyDescent="0.35">
      <c r="B7990"/>
      <c r="D7990"/>
      <c r="G7990"/>
      <c r="H7990"/>
      <c r="I7990"/>
      <c r="J7990"/>
      <c r="K7990"/>
      <c r="L7990"/>
    </row>
    <row r="7991" spans="2:12" x14ac:dyDescent="0.35">
      <c r="B7991"/>
      <c r="D7991"/>
      <c r="G7991"/>
      <c r="H7991"/>
      <c r="I7991"/>
      <c r="J7991"/>
      <c r="K7991"/>
      <c r="L7991"/>
    </row>
    <row r="7992" spans="2:12" x14ac:dyDescent="0.35">
      <c r="B7992"/>
      <c r="D7992"/>
      <c r="G7992"/>
      <c r="H7992"/>
      <c r="I7992"/>
      <c r="J7992"/>
      <c r="K7992"/>
      <c r="L7992"/>
    </row>
    <row r="7993" spans="2:12" x14ac:dyDescent="0.35">
      <c r="B7993"/>
      <c r="D7993"/>
      <c r="G7993"/>
      <c r="H7993"/>
      <c r="I7993"/>
      <c r="J7993"/>
      <c r="K7993"/>
      <c r="L7993"/>
    </row>
    <row r="7994" spans="2:12" x14ac:dyDescent="0.35">
      <c r="B7994"/>
      <c r="D7994"/>
      <c r="G7994"/>
      <c r="H7994"/>
      <c r="I7994"/>
      <c r="J7994"/>
      <c r="K7994"/>
      <c r="L7994"/>
    </row>
    <row r="7995" spans="2:12" x14ac:dyDescent="0.35">
      <c r="B7995"/>
      <c r="D7995"/>
      <c r="G7995"/>
      <c r="H7995"/>
      <c r="I7995"/>
      <c r="J7995"/>
      <c r="K7995"/>
      <c r="L7995"/>
    </row>
    <row r="7996" spans="2:12" x14ac:dyDescent="0.35">
      <c r="B7996"/>
      <c r="D7996"/>
      <c r="G7996"/>
      <c r="H7996"/>
      <c r="I7996"/>
      <c r="J7996"/>
      <c r="K7996"/>
      <c r="L7996"/>
    </row>
    <row r="7997" spans="2:12" x14ac:dyDescent="0.35">
      <c r="B7997"/>
      <c r="D7997"/>
      <c r="G7997"/>
      <c r="H7997"/>
      <c r="I7997"/>
      <c r="J7997"/>
      <c r="K7997"/>
      <c r="L7997"/>
    </row>
    <row r="7998" spans="2:12" x14ac:dyDescent="0.35">
      <c r="B7998"/>
      <c r="D7998"/>
      <c r="G7998"/>
      <c r="H7998"/>
      <c r="I7998"/>
      <c r="J7998"/>
      <c r="K7998"/>
      <c r="L7998"/>
    </row>
    <row r="7999" spans="2:12" x14ac:dyDescent="0.35">
      <c r="B7999"/>
      <c r="D7999"/>
      <c r="G7999"/>
      <c r="H7999"/>
      <c r="I7999"/>
      <c r="J7999"/>
      <c r="K7999"/>
      <c r="L7999"/>
    </row>
    <row r="8000" spans="2:12" x14ac:dyDescent="0.35">
      <c r="B8000"/>
      <c r="D8000"/>
      <c r="G8000"/>
      <c r="H8000"/>
      <c r="I8000"/>
      <c r="J8000"/>
      <c r="K8000"/>
      <c r="L8000"/>
    </row>
    <row r="8001" spans="2:12" x14ac:dyDescent="0.35">
      <c r="B8001"/>
      <c r="D8001"/>
      <c r="G8001"/>
      <c r="H8001"/>
      <c r="I8001"/>
      <c r="J8001"/>
      <c r="K8001"/>
      <c r="L8001"/>
    </row>
    <row r="8002" spans="2:12" x14ac:dyDescent="0.35">
      <c r="B8002"/>
      <c r="D8002"/>
      <c r="G8002"/>
      <c r="H8002"/>
      <c r="I8002"/>
      <c r="J8002"/>
      <c r="K8002"/>
      <c r="L8002"/>
    </row>
    <row r="8003" spans="2:12" x14ac:dyDescent="0.35">
      <c r="B8003"/>
      <c r="D8003"/>
      <c r="G8003"/>
      <c r="H8003"/>
      <c r="I8003"/>
      <c r="J8003"/>
      <c r="K8003"/>
      <c r="L8003"/>
    </row>
    <row r="8004" spans="2:12" x14ac:dyDescent="0.35">
      <c r="B8004"/>
      <c r="D8004"/>
      <c r="G8004"/>
      <c r="H8004"/>
      <c r="I8004"/>
      <c r="J8004"/>
      <c r="K8004"/>
      <c r="L8004"/>
    </row>
    <row r="8005" spans="2:12" x14ac:dyDescent="0.35">
      <c r="B8005"/>
      <c r="D8005"/>
      <c r="G8005"/>
      <c r="H8005"/>
      <c r="I8005"/>
      <c r="J8005"/>
      <c r="K8005"/>
      <c r="L8005"/>
    </row>
    <row r="8006" spans="2:12" x14ac:dyDescent="0.35">
      <c r="B8006"/>
      <c r="D8006"/>
      <c r="G8006"/>
      <c r="H8006"/>
      <c r="I8006"/>
      <c r="J8006"/>
      <c r="K8006"/>
      <c r="L8006"/>
    </row>
    <row r="8007" spans="2:12" x14ac:dyDescent="0.35">
      <c r="B8007"/>
      <c r="D8007"/>
      <c r="G8007"/>
      <c r="H8007"/>
      <c r="I8007"/>
      <c r="J8007"/>
      <c r="K8007"/>
      <c r="L8007"/>
    </row>
    <row r="8008" spans="2:12" x14ac:dyDescent="0.35">
      <c r="B8008"/>
      <c r="D8008"/>
      <c r="G8008"/>
      <c r="H8008"/>
      <c r="I8008"/>
      <c r="J8008"/>
      <c r="K8008"/>
      <c r="L8008"/>
    </row>
    <row r="8009" spans="2:12" x14ac:dyDescent="0.35">
      <c r="B8009"/>
      <c r="D8009"/>
      <c r="G8009"/>
      <c r="H8009"/>
      <c r="I8009"/>
      <c r="J8009"/>
      <c r="K8009"/>
      <c r="L8009"/>
    </row>
    <row r="8010" spans="2:12" x14ac:dyDescent="0.35">
      <c r="B8010"/>
      <c r="D8010"/>
      <c r="G8010"/>
      <c r="H8010"/>
      <c r="I8010"/>
      <c r="J8010"/>
      <c r="K8010"/>
      <c r="L8010"/>
    </row>
    <row r="8011" spans="2:12" x14ac:dyDescent="0.35">
      <c r="B8011"/>
      <c r="D8011"/>
      <c r="G8011"/>
      <c r="H8011"/>
      <c r="I8011"/>
      <c r="J8011"/>
      <c r="K8011"/>
      <c r="L8011"/>
    </row>
    <row r="8012" spans="2:12" x14ac:dyDescent="0.35">
      <c r="B8012"/>
      <c r="D8012"/>
      <c r="G8012"/>
      <c r="H8012"/>
      <c r="I8012"/>
      <c r="J8012"/>
      <c r="K8012"/>
      <c r="L8012"/>
    </row>
    <row r="8013" spans="2:12" x14ac:dyDescent="0.35">
      <c r="B8013"/>
      <c r="D8013"/>
      <c r="G8013"/>
      <c r="H8013"/>
      <c r="I8013"/>
      <c r="J8013"/>
      <c r="K8013"/>
      <c r="L8013"/>
    </row>
    <row r="8014" spans="2:12" x14ac:dyDescent="0.35">
      <c r="B8014"/>
      <c r="D8014"/>
      <c r="G8014"/>
      <c r="H8014"/>
      <c r="I8014"/>
      <c r="J8014"/>
      <c r="K8014"/>
      <c r="L8014"/>
    </row>
    <row r="8015" spans="2:12" x14ac:dyDescent="0.35">
      <c r="B8015"/>
      <c r="D8015"/>
      <c r="G8015"/>
      <c r="H8015"/>
      <c r="I8015"/>
      <c r="J8015"/>
      <c r="K8015"/>
      <c r="L8015"/>
    </row>
    <row r="8016" spans="2:12" x14ac:dyDescent="0.35">
      <c r="B8016"/>
      <c r="D8016"/>
      <c r="G8016"/>
      <c r="H8016"/>
      <c r="I8016"/>
      <c r="J8016"/>
      <c r="K8016"/>
      <c r="L8016"/>
    </row>
    <row r="8017" spans="2:12" x14ac:dyDescent="0.35">
      <c r="B8017"/>
      <c r="D8017"/>
      <c r="G8017"/>
      <c r="H8017"/>
      <c r="I8017"/>
      <c r="J8017"/>
      <c r="K8017"/>
      <c r="L8017"/>
    </row>
    <row r="8018" spans="2:12" x14ac:dyDescent="0.35">
      <c r="B8018"/>
      <c r="D8018"/>
      <c r="G8018"/>
      <c r="H8018"/>
      <c r="I8018"/>
      <c r="J8018"/>
      <c r="K8018"/>
      <c r="L8018"/>
    </row>
    <row r="8019" spans="2:12" x14ac:dyDescent="0.35">
      <c r="B8019"/>
      <c r="D8019"/>
      <c r="G8019"/>
      <c r="H8019"/>
      <c r="I8019"/>
      <c r="J8019"/>
      <c r="K8019"/>
      <c r="L8019"/>
    </row>
    <row r="8020" spans="2:12" x14ac:dyDescent="0.35">
      <c r="B8020"/>
      <c r="D8020"/>
      <c r="G8020"/>
      <c r="H8020"/>
      <c r="I8020"/>
      <c r="J8020"/>
      <c r="K8020"/>
      <c r="L8020"/>
    </row>
    <row r="8021" spans="2:12" x14ac:dyDescent="0.35">
      <c r="B8021"/>
      <c r="D8021"/>
      <c r="G8021"/>
      <c r="H8021"/>
      <c r="I8021"/>
      <c r="J8021"/>
      <c r="K8021"/>
      <c r="L8021"/>
    </row>
    <row r="8022" spans="2:12" x14ac:dyDescent="0.35">
      <c r="B8022"/>
      <c r="D8022"/>
      <c r="G8022"/>
      <c r="H8022"/>
      <c r="I8022"/>
      <c r="J8022"/>
      <c r="K8022"/>
      <c r="L8022"/>
    </row>
    <row r="8023" spans="2:12" x14ac:dyDescent="0.35">
      <c r="B8023"/>
      <c r="D8023"/>
      <c r="G8023"/>
      <c r="H8023"/>
      <c r="I8023"/>
      <c r="J8023"/>
      <c r="K8023"/>
      <c r="L8023"/>
    </row>
    <row r="8024" spans="2:12" x14ac:dyDescent="0.35">
      <c r="B8024"/>
      <c r="D8024"/>
      <c r="G8024"/>
      <c r="H8024"/>
      <c r="I8024"/>
      <c r="J8024"/>
      <c r="K8024"/>
      <c r="L8024"/>
    </row>
    <row r="8025" spans="2:12" x14ac:dyDescent="0.35">
      <c r="B8025"/>
      <c r="D8025"/>
      <c r="G8025"/>
      <c r="H8025"/>
      <c r="I8025"/>
      <c r="J8025"/>
      <c r="K8025"/>
      <c r="L8025"/>
    </row>
    <row r="8026" spans="2:12" x14ac:dyDescent="0.35">
      <c r="B8026"/>
      <c r="D8026"/>
      <c r="G8026"/>
      <c r="H8026"/>
      <c r="I8026"/>
      <c r="J8026"/>
      <c r="K8026"/>
      <c r="L8026"/>
    </row>
    <row r="8027" spans="2:12" x14ac:dyDescent="0.35">
      <c r="B8027"/>
      <c r="D8027"/>
      <c r="G8027"/>
      <c r="H8027"/>
      <c r="I8027"/>
      <c r="J8027"/>
      <c r="K8027"/>
      <c r="L8027"/>
    </row>
    <row r="8028" spans="2:12" x14ac:dyDescent="0.35">
      <c r="B8028"/>
      <c r="D8028"/>
      <c r="G8028"/>
      <c r="H8028"/>
      <c r="I8028"/>
      <c r="J8028"/>
      <c r="K8028"/>
      <c r="L8028"/>
    </row>
    <row r="8029" spans="2:12" x14ac:dyDescent="0.35">
      <c r="B8029"/>
      <c r="D8029"/>
      <c r="G8029"/>
      <c r="H8029"/>
      <c r="I8029"/>
      <c r="J8029"/>
      <c r="K8029"/>
      <c r="L8029"/>
    </row>
    <row r="8030" spans="2:12" x14ac:dyDescent="0.35">
      <c r="B8030"/>
      <c r="D8030"/>
      <c r="G8030"/>
      <c r="H8030"/>
      <c r="I8030"/>
      <c r="J8030"/>
      <c r="K8030"/>
      <c r="L8030"/>
    </row>
    <row r="8031" spans="2:12" x14ac:dyDescent="0.35">
      <c r="B8031"/>
      <c r="D8031"/>
      <c r="G8031"/>
      <c r="H8031"/>
      <c r="I8031"/>
      <c r="J8031"/>
      <c r="K8031"/>
      <c r="L8031"/>
    </row>
    <row r="8032" spans="2:12" x14ac:dyDescent="0.35">
      <c r="B8032"/>
      <c r="D8032"/>
      <c r="G8032"/>
      <c r="H8032"/>
      <c r="I8032"/>
      <c r="J8032"/>
      <c r="K8032"/>
      <c r="L8032"/>
    </row>
    <row r="8033" spans="2:12" x14ac:dyDescent="0.35">
      <c r="B8033"/>
      <c r="D8033"/>
      <c r="G8033"/>
      <c r="H8033"/>
      <c r="I8033"/>
      <c r="J8033"/>
      <c r="K8033"/>
      <c r="L8033"/>
    </row>
    <row r="8034" spans="2:12" x14ac:dyDescent="0.35">
      <c r="B8034"/>
      <c r="D8034"/>
      <c r="G8034"/>
      <c r="H8034"/>
      <c r="I8034"/>
      <c r="J8034"/>
      <c r="K8034"/>
      <c r="L8034"/>
    </row>
    <row r="8035" spans="2:12" x14ac:dyDescent="0.35">
      <c r="B8035"/>
      <c r="D8035"/>
      <c r="G8035"/>
      <c r="H8035"/>
      <c r="I8035"/>
      <c r="J8035"/>
      <c r="K8035"/>
      <c r="L8035"/>
    </row>
    <row r="8036" spans="2:12" x14ac:dyDescent="0.35">
      <c r="B8036"/>
      <c r="D8036"/>
      <c r="G8036"/>
      <c r="H8036"/>
      <c r="I8036"/>
      <c r="J8036"/>
      <c r="K8036"/>
      <c r="L8036"/>
    </row>
    <row r="8037" spans="2:12" x14ac:dyDescent="0.35">
      <c r="B8037"/>
      <c r="D8037"/>
      <c r="G8037"/>
      <c r="H8037"/>
      <c r="I8037"/>
      <c r="J8037"/>
      <c r="K8037"/>
      <c r="L8037"/>
    </row>
    <row r="8038" spans="2:12" x14ac:dyDescent="0.35">
      <c r="B8038"/>
      <c r="D8038"/>
      <c r="G8038"/>
      <c r="H8038"/>
      <c r="I8038"/>
      <c r="J8038"/>
      <c r="K8038"/>
      <c r="L8038"/>
    </row>
    <row r="8039" spans="2:12" x14ac:dyDescent="0.35">
      <c r="B8039"/>
      <c r="D8039"/>
      <c r="G8039"/>
      <c r="H8039"/>
      <c r="I8039"/>
      <c r="J8039"/>
      <c r="K8039"/>
      <c r="L8039"/>
    </row>
    <row r="8040" spans="2:12" x14ac:dyDescent="0.35">
      <c r="B8040"/>
      <c r="D8040"/>
      <c r="G8040"/>
      <c r="H8040"/>
      <c r="I8040"/>
      <c r="J8040"/>
      <c r="K8040"/>
      <c r="L8040"/>
    </row>
    <row r="8041" spans="2:12" x14ac:dyDescent="0.35">
      <c r="B8041"/>
      <c r="D8041"/>
      <c r="G8041"/>
      <c r="H8041"/>
      <c r="I8041"/>
      <c r="J8041"/>
      <c r="K8041"/>
      <c r="L8041"/>
    </row>
    <row r="8042" spans="2:12" x14ac:dyDescent="0.35">
      <c r="B8042"/>
      <c r="D8042"/>
      <c r="G8042"/>
      <c r="H8042"/>
      <c r="I8042"/>
      <c r="J8042"/>
      <c r="K8042"/>
      <c r="L8042"/>
    </row>
    <row r="8043" spans="2:12" x14ac:dyDescent="0.35">
      <c r="B8043"/>
      <c r="D8043"/>
      <c r="G8043"/>
      <c r="H8043"/>
      <c r="I8043"/>
      <c r="J8043"/>
      <c r="K8043"/>
      <c r="L8043"/>
    </row>
    <row r="8044" spans="2:12" x14ac:dyDescent="0.35">
      <c r="B8044"/>
      <c r="D8044"/>
      <c r="G8044"/>
      <c r="H8044"/>
      <c r="I8044"/>
      <c r="J8044"/>
      <c r="K8044"/>
      <c r="L8044"/>
    </row>
    <row r="8045" spans="2:12" x14ac:dyDescent="0.35">
      <c r="B8045"/>
      <c r="D8045"/>
      <c r="G8045"/>
      <c r="H8045"/>
      <c r="I8045"/>
      <c r="J8045"/>
      <c r="K8045"/>
      <c r="L8045"/>
    </row>
    <row r="8046" spans="2:12" x14ac:dyDescent="0.35">
      <c r="B8046"/>
      <c r="D8046"/>
      <c r="G8046"/>
      <c r="H8046"/>
      <c r="I8046"/>
      <c r="J8046"/>
      <c r="K8046"/>
      <c r="L8046"/>
    </row>
    <row r="8047" spans="2:12" x14ac:dyDescent="0.35">
      <c r="B8047"/>
      <c r="D8047"/>
      <c r="G8047"/>
      <c r="H8047"/>
      <c r="I8047"/>
      <c r="J8047"/>
      <c r="K8047"/>
      <c r="L8047"/>
    </row>
    <row r="8048" spans="2:12" x14ac:dyDescent="0.35">
      <c r="B8048"/>
      <c r="D8048"/>
      <c r="G8048"/>
      <c r="H8048"/>
      <c r="I8048"/>
      <c r="J8048"/>
      <c r="K8048"/>
      <c r="L8048"/>
    </row>
    <row r="8049" spans="2:12" x14ac:dyDescent="0.35">
      <c r="B8049"/>
      <c r="D8049"/>
      <c r="G8049"/>
      <c r="H8049"/>
      <c r="I8049"/>
      <c r="J8049"/>
      <c r="K8049"/>
      <c r="L8049"/>
    </row>
    <row r="8050" spans="2:12" x14ac:dyDescent="0.35">
      <c r="B8050"/>
      <c r="D8050"/>
      <c r="G8050"/>
      <c r="H8050"/>
      <c r="I8050"/>
      <c r="J8050"/>
      <c r="K8050"/>
      <c r="L8050"/>
    </row>
    <row r="8051" spans="2:12" x14ac:dyDescent="0.35">
      <c r="B8051"/>
      <c r="D8051"/>
      <c r="G8051"/>
      <c r="H8051"/>
      <c r="I8051"/>
      <c r="J8051"/>
      <c r="K8051"/>
      <c r="L8051"/>
    </row>
    <row r="8052" spans="2:12" x14ac:dyDescent="0.35">
      <c r="B8052"/>
      <c r="D8052"/>
      <c r="G8052"/>
      <c r="H8052"/>
      <c r="I8052"/>
      <c r="J8052"/>
      <c r="K8052"/>
      <c r="L8052"/>
    </row>
    <row r="8053" spans="2:12" x14ac:dyDescent="0.35">
      <c r="B8053"/>
      <c r="D8053"/>
      <c r="G8053"/>
      <c r="H8053"/>
      <c r="I8053"/>
      <c r="J8053"/>
      <c r="K8053"/>
      <c r="L8053"/>
    </row>
    <row r="8054" spans="2:12" x14ac:dyDescent="0.35">
      <c r="B8054"/>
      <c r="D8054"/>
      <c r="G8054"/>
      <c r="H8054"/>
      <c r="I8054"/>
      <c r="J8054"/>
      <c r="K8054"/>
      <c r="L8054"/>
    </row>
    <row r="8055" spans="2:12" x14ac:dyDescent="0.35">
      <c r="B8055"/>
      <c r="D8055"/>
      <c r="G8055"/>
      <c r="H8055"/>
      <c r="I8055"/>
      <c r="J8055"/>
      <c r="K8055"/>
      <c r="L8055"/>
    </row>
    <row r="8056" spans="2:12" x14ac:dyDescent="0.35">
      <c r="B8056"/>
      <c r="D8056"/>
      <c r="G8056"/>
      <c r="H8056"/>
      <c r="I8056"/>
      <c r="J8056"/>
      <c r="K8056"/>
      <c r="L8056"/>
    </row>
    <row r="8057" spans="2:12" x14ac:dyDescent="0.35">
      <c r="B8057"/>
      <c r="D8057"/>
      <c r="G8057"/>
      <c r="H8057"/>
      <c r="I8057"/>
      <c r="J8057"/>
      <c r="K8057"/>
      <c r="L8057"/>
    </row>
    <row r="8058" spans="2:12" x14ac:dyDescent="0.35">
      <c r="B8058"/>
      <c r="D8058"/>
      <c r="G8058"/>
      <c r="H8058"/>
      <c r="I8058"/>
      <c r="J8058"/>
      <c r="K8058"/>
      <c r="L8058"/>
    </row>
    <row r="8059" spans="2:12" x14ac:dyDescent="0.35">
      <c r="B8059"/>
      <c r="D8059"/>
      <c r="G8059"/>
      <c r="H8059"/>
      <c r="I8059"/>
      <c r="J8059"/>
      <c r="K8059"/>
      <c r="L8059"/>
    </row>
    <row r="8060" spans="2:12" x14ac:dyDescent="0.35">
      <c r="B8060"/>
      <c r="D8060"/>
      <c r="G8060"/>
      <c r="H8060"/>
      <c r="I8060"/>
      <c r="J8060"/>
      <c r="K8060"/>
      <c r="L8060"/>
    </row>
    <row r="8061" spans="2:12" x14ac:dyDescent="0.35">
      <c r="B8061"/>
      <c r="D8061"/>
      <c r="G8061"/>
      <c r="H8061"/>
      <c r="I8061"/>
      <c r="J8061"/>
      <c r="K8061"/>
      <c r="L8061"/>
    </row>
    <row r="8062" spans="2:12" x14ac:dyDescent="0.35">
      <c r="B8062"/>
      <c r="D8062"/>
      <c r="G8062"/>
      <c r="H8062"/>
      <c r="I8062"/>
      <c r="J8062"/>
      <c r="K8062"/>
      <c r="L8062"/>
    </row>
    <row r="8063" spans="2:12" x14ac:dyDescent="0.35">
      <c r="B8063"/>
      <c r="D8063"/>
      <c r="G8063"/>
      <c r="H8063"/>
      <c r="I8063"/>
      <c r="J8063"/>
      <c r="K8063"/>
      <c r="L8063"/>
    </row>
    <row r="8064" spans="2:12" x14ac:dyDescent="0.35">
      <c r="B8064"/>
      <c r="D8064"/>
      <c r="G8064"/>
      <c r="H8064"/>
      <c r="I8064"/>
      <c r="J8064"/>
      <c r="K8064"/>
      <c r="L8064"/>
    </row>
    <row r="8065" spans="2:12" x14ac:dyDescent="0.35">
      <c r="B8065"/>
      <c r="D8065"/>
      <c r="G8065"/>
      <c r="H8065"/>
      <c r="I8065"/>
      <c r="J8065"/>
      <c r="K8065"/>
      <c r="L8065"/>
    </row>
    <row r="8066" spans="2:12" x14ac:dyDescent="0.35">
      <c r="B8066"/>
      <c r="D8066"/>
      <c r="G8066"/>
      <c r="H8066"/>
      <c r="I8066"/>
      <c r="J8066"/>
      <c r="K8066"/>
      <c r="L8066"/>
    </row>
    <row r="8067" spans="2:12" x14ac:dyDescent="0.35">
      <c r="B8067"/>
      <c r="D8067"/>
      <c r="G8067"/>
      <c r="H8067"/>
      <c r="I8067"/>
      <c r="J8067"/>
      <c r="K8067"/>
      <c r="L8067"/>
    </row>
    <row r="8068" spans="2:12" x14ac:dyDescent="0.35">
      <c r="B8068"/>
      <c r="D8068"/>
      <c r="G8068"/>
      <c r="H8068"/>
      <c r="I8068"/>
      <c r="J8068"/>
      <c r="K8068"/>
      <c r="L8068"/>
    </row>
    <row r="8069" spans="2:12" x14ac:dyDescent="0.35">
      <c r="B8069"/>
      <c r="D8069"/>
      <c r="G8069"/>
      <c r="H8069"/>
      <c r="I8069"/>
      <c r="J8069"/>
      <c r="K8069"/>
      <c r="L8069"/>
    </row>
    <row r="8070" spans="2:12" x14ac:dyDescent="0.35">
      <c r="B8070"/>
      <c r="D8070"/>
      <c r="G8070"/>
      <c r="H8070"/>
      <c r="I8070"/>
      <c r="J8070"/>
      <c r="K8070"/>
      <c r="L8070"/>
    </row>
    <row r="8071" spans="2:12" x14ac:dyDescent="0.35">
      <c r="B8071"/>
      <c r="D8071"/>
      <c r="G8071"/>
      <c r="H8071"/>
      <c r="I8071"/>
      <c r="J8071"/>
      <c r="K8071"/>
      <c r="L8071"/>
    </row>
    <row r="8072" spans="2:12" x14ac:dyDescent="0.35">
      <c r="B8072"/>
      <c r="D8072"/>
      <c r="G8072"/>
      <c r="H8072"/>
      <c r="I8072"/>
      <c r="J8072"/>
      <c r="K8072"/>
      <c r="L8072"/>
    </row>
    <row r="8073" spans="2:12" x14ac:dyDescent="0.35">
      <c r="B8073"/>
      <c r="D8073"/>
      <c r="G8073"/>
      <c r="H8073"/>
      <c r="I8073"/>
      <c r="J8073"/>
      <c r="K8073"/>
      <c r="L8073"/>
    </row>
    <row r="8074" spans="2:12" x14ac:dyDescent="0.35">
      <c r="B8074"/>
      <c r="D8074"/>
      <c r="G8074"/>
      <c r="H8074"/>
      <c r="I8074"/>
      <c r="J8074"/>
      <c r="K8074"/>
      <c r="L8074"/>
    </row>
    <row r="8075" spans="2:12" x14ac:dyDescent="0.35">
      <c r="B8075"/>
      <c r="D8075"/>
      <c r="G8075"/>
      <c r="H8075"/>
      <c r="I8075"/>
      <c r="J8075"/>
      <c r="K8075"/>
      <c r="L8075"/>
    </row>
    <row r="8076" spans="2:12" x14ac:dyDescent="0.35">
      <c r="B8076"/>
      <c r="D8076"/>
      <c r="G8076"/>
      <c r="H8076"/>
      <c r="I8076"/>
      <c r="J8076"/>
      <c r="K8076"/>
      <c r="L8076"/>
    </row>
    <row r="8077" spans="2:12" x14ac:dyDescent="0.35">
      <c r="B8077"/>
      <c r="D8077"/>
      <c r="G8077"/>
      <c r="H8077"/>
      <c r="I8077"/>
      <c r="J8077"/>
      <c r="K8077"/>
      <c r="L8077"/>
    </row>
    <row r="8078" spans="2:12" x14ac:dyDescent="0.35">
      <c r="B8078"/>
      <c r="D8078"/>
      <c r="G8078"/>
      <c r="H8078"/>
      <c r="I8078"/>
      <c r="J8078"/>
      <c r="K8078"/>
      <c r="L8078"/>
    </row>
    <row r="8079" spans="2:12" x14ac:dyDescent="0.35">
      <c r="B8079"/>
      <c r="D8079"/>
      <c r="G8079"/>
      <c r="H8079"/>
      <c r="I8079"/>
      <c r="J8079"/>
      <c r="K8079"/>
      <c r="L8079"/>
    </row>
    <row r="8080" spans="2:12" x14ac:dyDescent="0.35">
      <c r="B8080"/>
      <c r="D8080"/>
      <c r="G8080"/>
      <c r="H8080"/>
      <c r="I8080"/>
      <c r="J8080"/>
      <c r="K8080"/>
      <c r="L8080"/>
    </row>
    <row r="8081" spans="2:12" x14ac:dyDescent="0.35">
      <c r="B8081"/>
      <c r="D8081"/>
      <c r="G8081"/>
      <c r="H8081"/>
      <c r="I8081"/>
      <c r="J8081"/>
      <c r="K8081"/>
      <c r="L8081"/>
    </row>
    <row r="8082" spans="2:12" x14ac:dyDescent="0.35">
      <c r="B8082"/>
      <c r="D8082"/>
      <c r="G8082"/>
      <c r="H8082"/>
      <c r="I8082"/>
      <c r="J8082"/>
      <c r="K8082"/>
      <c r="L8082"/>
    </row>
    <row r="8083" spans="2:12" x14ac:dyDescent="0.35">
      <c r="B8083"/>
      <c r="D8083"/>
      <c r="G8083"/>
      <c r="H8083"/>
      <c r="I8083"/>
      <c r="J8083"/>
      <c r="K8083"/>
      <c r="L8083"/>
    </row>
    <row r="8084" spans="2:12" x14ac:dyDescent="0.35">
      <c r="B8084"/>
      <c r="D8084"/>
      <c r="G8084"/>
      <c r="H8084"/>
      <c r="I8084"/>
      <c r="J8084"/>
      <c r="K8084"/>
      <c r="L8084"/>
    </row>
    <row r="8085" spans="2:12" x14ac:dyDescent="0.35">
      <c r="B8085"/>
      <c r="D8085"/>
      <c r="G8085"/>
      <c r="H8085"/>
      <c r="I8085"/>
      <c r="J8085"/>
      <c r="K8085"/>
      <c r="L8085"/>
    </row>
    <row r="8086" spans="2:12" x14ac:dyDescent="0.35">
      <c r="B8086"/>
      <c r="D8086"/>
      <c r="G8086"/>
      <c r="H8086"/>
      <c r="I8086"/>
      <c r="J8086"/>
      <c r="K8086"/>
      <c r="L8086"/>
    </row>
    <row r="8087" spans="2:12" x14ac:dyDescent="0.35">
      <c r="B8087"/>
      <c r="D8087"/>
      <c r="G8087"/>
      <c r="H8087"/>
      <c r="I8087"/>
      <c r="J8087"/>
      <c r="K8087"/>
      <c r="L8087"/>
    </row>
    <row r="8088" spans="2:12" x14ac:dyDescent="0.35">
      <c r="B8088"/>
      <c r="D8088"/>
      <c r="G8088"/>
      <c r="H8088"/>
      <c r="I8088"/>
      <c r="J8088"/>
      <c r="K8088"/>
      <c r="L8088"/>
    </row>
    <row r="8089" spans="2:12" x14ac:dyDescent="0.35">
      <c r="B8089"/>
      <c r="D8089"/>
      <c r="G8089"/>
      <c r="H8089"/>
      <c r="I8089"/>
      <c r="J8089"/>
      <c r="K8089"/>
      <c r="L8089"/>
    </row>
    <row r="8090" spans="2:12" x14ac:dyDescent="0.35">
      <c r="B8090"/>
      <c r="D8090"/>
      <c r="G8090"/>
      <c r="H8090"/>
      <c r="I8090"/>
      <c r="J8090"/>
      <c r="K8090"/>
      <c r="L8090"/>
    </row>
    <row r="8091" spans="2:12" x14ac:dyDescent="0.35">
      <c r="B8091"/>
      <c r="D8091"/>
      <c r="G8091"/>
      <c r="H8091"/>
      <c r="I8091"/>
      <c r="J8091"/>
      <c r="K8091"/>
      <c r="L8091"/>
    </row>
    <row r="8092" spans="2:12" x14ac:dyDescent="0.35">
      <c r="B8092"/>
      <c r="D8092"/>
      <c r="G8092"/>
      <c r="H8092"/>
      <c r="I8092"/>
      <c r="J8092"/>
      <c r="K8092"/>
      <c r="L8092"/>
    </row>
    <row r="8093" spans="2:12" x14ac:dyDescent="0.35">
      <c r="B8093"/>
      <c r="D8093"/>
      <c r="G8093"/>
      <c r="H8093"/>
      <c r="I8093"/>
      <c r="J8093"/>
      <c r="K8093"/>
      <c r="L8093"/>
    </row>
    <row r="8094" spans="2:12" x14ac:dyDescent="0.35">
      <c r="B8094"/>
      <c r="D8094"/>
      <c r="G8094"/>
      <c r="H8094"/>
      <c r="I8094"/>
      <c r="J8094"/>
      <c r="K8094"/>
      <c r="L8094"/>
    </row>
    <row r="8095" spans="2:12" x14ac:dyDescent="0.35">
      <c r="B8095"/>
      <c r="D8095"/>
      <c r="G8095"/>
      <c r="H8095"/>
      <c r="I8095"/>
      <c r="J8095"/>
      <c r="K8095"/>
      <c r="L8095"/>
    </row>
    <row r="8096" spans="2:12" x14ac:dyDescent="0.35">
      <c r="B8096"/>
      <c r="D8096"/>
      <c r="G8096"/>
      <c r="H8096"/>
      <c r="I8096"/>
      <c r="J8096"/>
      <c r="K8096"/>
      <c r="L8096"/>
    </row>
    <row r="8097" spans="2:12" x14ac:dyDescent="0.35">
      <c r="B8097"/>
      <c r="D8097"/>
      <c r="G8097"/>
      <c r="H8097"/>
      <c r="I8097"/>
      <c r="J8097"/>
      <c r="K8097"/>
      <c r="L8097"/>
    </row>
    <row r="8098" spans="2:12" x14ac:dyDescent="0.35">
      <c r="B8098"/>
      <c r="D8098"/>
      <c r="G8098"/>
      <c r="H8098"/>
      <c r="I8098"/>
      <c r="J8098"/>
      <c r="K8098"/>
      <c r="L8098"/>
    </row>
    <row r="8099" spans="2:12" x14ac:dyDescent="0.35">
      <c r="B8099"/>
      <c r="D8099"/>
      <c r="G8099"/>
      <c r="H8099"/>
      <c r="I8099"/>
      <c r="J8099"/>
      <c r="K8099"/>
      <c r="L8099"/>
    </row>
    <row r="8100" spans="2:12" x14ac:dyDescent="0.35">
      <c r="B8100"/>
      <c r="D8100"/>
      <c r="G8100"/>
      <c r="H8100"/>
      <c r="I8100"/>
      <c r="J8100"/>
      <c r="K8100"/>
      <c r="L8100"/>
    </row>
    <row r="8101" spans="2:12" x14ac:dyDescent="0.35">
      <c r="B8101"/>
      <c r="D8101"/>
      <c r="G8101"/>
      <c r="H8101"/>
      <c r="I8101"/>
      <c r="J8101"/>
      <c r="K8101"/>
      <c r="L8101"/>
    </row>
    <row r="8102" spans="2:12" x14ac:dyDescent="0.35">
      <c r="B8102"/>
      <c r="D8102"/>
      <c r="G8102"/>
      <c r="H8102"/>
      <c r="I8102"/>
      <c r="J8102"/>
      <c r="K8102"/>
      <c r="L8102"/>
    </row>
    <row r="8103" spans="2:12" x14ac:dyDescent="0.35">
      <c r="B8103"/>
      <c r="D8103"/>
      <c r="G8103"/>
      <c r="H8103"/>
      <c r="I8103"/>
      <c r="J8103"/>
      <c r="K8103"/>
      <c r="L8103"/>
    </row>
    <row r="8104" spans="2:12" x14ac:dyDescent="0.35">
      <c r="B8104"/>
      <c r="D8104"/>
      <c r="G8104"/>
      <c r="H8104"/>
      <c r="I8104"/>
      <c r="J8104"/>
      <c r="K8104"/>
      <c r="L8104"/>
    </row>
    <row r="8105" spans="2:12" x14ac:dyDescent="0.35">
      <c r="B8105"/>
      <c r="D8105"/>
      <c r="G8105"/>
      <c r="H8105"/>
      <c r="I8105"/>
      <c r="J8105"/>
      <c r="K8105"/>
      <c r="L8105"/>
    </row>
    <row r="8106" spans="2:12" x14ac:dyDescent="0.35">
      <c r="B8106"/>
      <c r="D8106"/>
      <c r="G8106"/>
      <c r="H8106"/>
      <c r="I8106"/>
      <c r="J8106"/>
      <c r="K8106"/>
      <c r="L8106"/>
    </row>
    <row r="8107" spans="2:12" x14ac:dyDescent="0.35">
      <c r="B8107"/>
      <c r="D8107"/>
      <c r="G8107"/>
      <c r="H8107"/>
      <c r="I8107"/>
      <c r="J8107"/>
      <c r="K8107"/>
      <c r="L8107"/>
    </row>
    <row r="8108" spans="2:12" x14ac:dyDescent="0.35">
      <c r="B8108"/>
      <c r="D8108"/>
      <c r="G8108"/>
      <c r="H8108"/>
      <c r="I8108"/>
      <c r="J8108"/>
      <c r="K8108"/>
      <c r="L8108"/>
    </row>
    <row r="8109" spans="2:12" x14ac:dyDescent="0.35">
      <c r="B8109"/>
      <c r="D8109"/>
      <c r="G8109"/>
      <c r="H8109"/>
      <c r="I8109"/>
      <c r="J8109"/>
      <c r="K8109"/>
      <c r="L8109"/>
    </row>
    <row r="8110" spans="2:12" x14ac:dyDescent="0.35">
      <c r="B8110"/>
      <c r="D8110"/>
      <c r="G8110"/>
      <c r="H8110"/>
      <c r="I8110"/>
      <c r="J8110"/>
      <c r="K8110"/>
      <c r="L8110"/>
    </row>
    <row r="8111" spans="2:12" x14ac:dyDescent="0.35">
      <c r="B8111"/>
      <c r="D8111"/>
      <c r="G8111"/>
      <c r="H8111"/>
      <c r="I8111"/>
      <c r="J8111"/>
      <c r="K8111"/>
      <c r="L8111"/>
    </row>
    <row r="8112" spans="2:12" x14ac:dyDescent="0.35">
      <c r="B8112"/>
      <c r="D8112"/>
      <c r="G8112"/>
      <c r="H8112"/>
      <c r="I8112"/>
      <c r="J8112"/>
      <c r="K8112"/>
      <c r="L8112"/>
    </row>
    <row r="8113" spans="2:12" x14ac:dyDescent="0.35">
      <c r="B8113"/>
      <c r="D8113"/>
      <c r="G8113"/>
      <c r="H8113"/>
      <c r="I8113"/>
      <c r="J8113"/>
      <c r="K8113"/>
      <c r="L8113"/>
    </row>
    <row r="8114" spans="2:12" x14ac:dyDescent="0.35">
      <c r="B8114"/>
      <c r="D8114"/>
      <c r="G8114"/>
      <c r="H8114"/>
      <c r="I8114"/>
      <c r="J8114"/>
      <c r="K8114"/>
      <c r="L8114"/>
    </row>
    <row r="8115" spans="2:12" x14ac:dyDescent="0.35">
      <c r="B8115"/>
      <c r="D8115"/>
      <c r="G8115"/>
      <c r="H8115"/>
      <c r="I8115"/>
      <c r="J8115"/>
      <c r="K8115"/>
      <c r="L8115"/>
    </row>
    <row r="8116" spans="2:12" x14ac:dyDescent="0.35">
      <c r="B8116"/>
      <c r="D8116"/>
      <c r="G8116"/>
      <c r="H8116"/>
      <c r="I8116"/>
      <c r="J8116"/>
      <c r="K8116"/>
      <c r="L8116"/>
    </row>
    <row r="8117" spans="2:12" x14ac:dyDescent="0.35">
      <c r="B8117"/>
      <c r="D8117"/>
      <c r="G8117"/>
      <c r="H8117"/>
      <c r="I8117"/>
      <c r="J8117"/>
      <c r="K8117"/>
      <c r="L8117"/>
    </row>
    <row r="8118" spans="2:12" x14ac:dyDescent="0.35">
      <c r="B8118"/>
      <c r="D8118"/>
      <c r="G8118"/>
      <c r="H8118"/>
      <c r="I8118"/>
      <c r="J8118"/>
      <c r="K8118"/>
      <c r="L8118"/>
    </row>
    <row r="8119" spans="2:12" x14ac:dyDescent="0.35">
      <c r="B8119"/>
      <c r="D8119"/>
      <c r="G8119"/>
      <c r="H8119"/>
      <c r="I8119"/>
      <c r="J8119"/>
      <c r="K8119"/>
      <c r="L8119"/>
    </row>
    <row r="8120" spans="2:12" x14ac:dyDescent="0.35">
      <c r="B8120"/>
      <c r="D8120"/>
      <c r="G8120"/>
      <c r="H8120"/>
      <c r="I8120"/>
      <c r="J8120"/>
      <c r="K8120"/>
      <c r="L8120"/>
    </row>
    <row r="8121" spans="2:12" x14ac:dyDescent="0.35">
      <c r="B8121"/>
      <c r="D8121"/>
      <c r="G8121"/>
      <c r="H8121"/>
      <c r="I8121"/>
      <c r="J8121"/>
      <c r="K8121"/>
      <c r="L8121"/>
    </row>
    <row r="8122" spans="2:12" x14ac:dyDescent="0.35">
      <c r="B8122"/>
      <c r="D8122"/>
      <c r="G8122"/>
      <c r="H8122"/>
      <c r="I8122"/>
      <c r="J8122"/>
      <c r="K8122"/>
      <c r="L8122"/>
    </row>
    <row r="8123" spans="2:12" x14ac:dyDescent="0.35">
      <c r="B8123"/>
      <c r="D8123"/>
      <c r="G8123"/>
      <c r="H8123"/>
      <c r="I8123"/>
      <c r="J8123"/>
      <c r="K8123"/>
      <c r="L8123"/>
    </row>
    <row r="8124" spans="2:12" x14ac:dyDescent="0.35">
      <c r="B8124"/>
      <c r="D8124"/>
      <c r="G8124"/>
      <c r="H8124"/>
      <c r="I8124"/>
      <c r="J8124"/>
      <c r="K8124"/>
      <c r="L8124"/>
    </row>
    <row r="8125" spans="2:12" x14ac:dyDescent="0.35">
      <c r="B8125"/>
      <c r="D8125"/>
      <c r="G8125"/>
      <c r="H8125"/>
      <c r="I8125"/>
      <c r="J8125"/>
      <c r="K8125"/>
      <c r="L8125"/>
    </row>
    <row r="8126" spans="2:12" x14ac:dyDescent="0.35">
      <c r="B8126"/>
      <c r="D8126"/>
      <c r="G8126"/>
      <c r="H8126"/>
      <c r="I8126"/>
      <c r="J8126"/>
      <c r="K8126"/>
      <c r="L8126"/>
    </row>
    <row r="8127" spans="2:12" x14ac:dyDescent="0.35">
      <c r="B8127"/>
      <c r="D8127"/>
      <c r="G8127"/>
      <c r="H8127"/>
      <c r="I8127"/>
      <c r="J8127"/>
      <c r="K8127"/>
      <c r="L8127"/>
    </row>
    <row r="8128" spans="2:12" x14ac:dyDescent="0.35">
      <c r="B8128"/>
      <c r="D8128"/>
      <c r="G8128"/>
      <c r="H8128"/>
      <c r="I8128"/>
      <c r="J8128"/>
      <c r="K8128"/>
      <c r="L8128"/>
    </row>
    <row r="8129" spans="2:12" x14ac:dyDescent="0.35">
      <c r="B8129"/>
      <c r="D8129"/>
      <c r="G8129"/>
      <c r="H8129"/>
      <c r="I8129"/>
      <c r="J8129"/>
      <c r="K8129"/>
      <c r="L8129"/>
    </row>
    <row r="8130" spans="2:12" x14ac:dyDescent="0.35">
      <c r="B8130"/>
      <c r="D8130"/>
      <c r="G8130"/>
      <c r="H8130"/>
      <c r="I8130"/>
      <c r="J8130"/>
      <c r="K8130"/>
      <c r="L8130"/>
    </row>
    <row r="8131" spans="2:12" x14ac:dyDescent="0.35">
      <c r="B8131"/>
      <c r="D8131"/>
      <c r="G8131"/>
      <c r="H8131"/>
      <c r="I8131"/>
      <c r="J8131"/>
      <c r="K8131"/>
      <c r="L8131"/>
    </row>
    <row r="8132" spans="2:12" x14ac:dyDescent="0.35">
      <c r="B8132"/>
      <c r="D8132"/>
      <c r="G8132"/>
      <c r="H8132"/>
      <c r="I8132"/>
      <c r="J8132"/>
      <c r="K8132"/>
      <c r="L8132"/>
    </row>
    <row r="8133" spans="2:12" x14ac:dyDescent="0.35">
      <c r="B8133"/>
      <c r="D8133"/>
      <c r="G8133"/>
      <c r="H8133"/>
      <c r="I8133"/>
      <c r="J8133"/>
      <c r="K8133"/>
      <c r="L8133"/>
    </row>
    <row r="8134" spans="2:12" x14ac:dyDescent="0.35">
      <c r="B8134"/>
      <c r="D8134"/>
      <c r="G8134"/>
      <c r="H8134"/>
      <c r="I8134"/>
      <c r="J8134"/>
      <c r="K8134"/>
      <c r="L8134"/>
    </row>
    <row r="8135" spans="2:12" x14ac:dyDescent="0.35">
      <c r="B8135"/>
      <c r="D8135"/>
      <c r="G8135"/>
      <c r="H8135"/>
      <c r="I8135"/>
      <c r="J8135"/>
      <c r="K8135"/>
      <c r="L8135"/>
    </row>
    <row r="8136" spans="2:12" x14ac:dyDescent="0.35">
      <c r="B8136"/>
      <c r="D8136"/>
      <c r="G8136"/>
      <c r="H8136"/>
      <c r="I8136"/>
      <c r="J8136"/>
      <c r="K8136"/>
      <c r="L8136"/>
    </row>
    <row r="8137" spans="2:12" x14ac:dyDescent="0.35">
      <c r="B8137"/>
      <c r="D8137"/>
      <c r="G8137"/>
      <c r="H8137"/>
      <c r="I8137"/>
      <c r="J8137"/>
      <c r="K8137"/>
      <c r="L8137"/>
    </row>
    <row r="8138" spans="2:12" x14ac:dyDescent="0.35">
      <c r="B8138"/>
      <c r="D8138"/>
      <c r="G8138"/>
      <c r="H8138"/>
      <c r="I8138"/>
      <c r="J8138"/>
      <c r="K8138"/>
      <c r="L8138"/>
    </row>
    <row r="8139" spans="2:12" x14ac:dyDescent="0.35">
      <c r="B8139"/>
      <c r="D8139"/>
      <c r="G8139"/>
      <c r="H8139"/>
      <c r="I8139"/>
      <c r="J8139"/>
      <c r="K8139"/>
      <c r="L8139"/>
    </row>
    <row r="8140" spans="2:12" x14ac:dyDescent="0.35">
      <c r="B8140"/>
      <c r="D8140"/>
      <c r="G8140"/>
      <c r="H8140"/>
      <c r="I8140"/>
      <c r="J8140"/>
      <c r="K8140"/>
      <c r="L8140"/>
    </row>
    <row r="8141" spans="2:12" x14ac:dyDescent="0.35">
      <c r="B8141"/>
      <c r="D8141"/>
      <c r="G8141"/>
      <c r="H8141"/>
      <c r="I8141"/>
      <c r="J8141"/>
      <c r="K8141"/>
      <c r="L8141"/>
    </row>
    <row r="8142" spans="2:12" x14ac:dyDescent="0.35">
      <c r="B8142"/>
      <c r="D8142"/>
      <c r="G8142"/>
      <c r="H8142"/>
      <c r="I8142"/>
      <c r="J8142"/>
      <c r="K8142"/>
      <c r="L8142"/>
    </row>
    <row r="8143" spans="2:12" x14ac:dyDescent="0.35">
      <c r="B8143"/>
      <c r="D8143"/>
      <c r="G8143"/>
      <c r="H8143"/>
      <c r="I8143"/>
      <c r="J8143"/>
      <c r="K8143"/>
      <c r="L8143"/>
    </row>
    <row r="8144" spans="2:12" x14ac:dyDescent="0.35">
      <c r="B8144"/>
      <c r="D8144"/>
      <c r="G8144"/>
      <c r="H8144"/>
      <c r="I8144"/>
      <c r="J8144"/>
      <c r="K8144"/>
      <c r="L8144"/>
    </row>
    <row r="8145" spans="2:12" x14ac:dyDescent="0.35">
      <c r="B8145"/>
      <c r="D8145"/>
      <c r="G8145"/>
      <c r="H8145"/>
      <c r="I8145"/>
      <c r="J8145"/>
      <c r="K8145"/>
      <c r="L8145"/>
    </row>
    <row r="8146" spans="2:12" x14ac:dyDescent="0.35">
      <c r="B8146"/>
      <c r="D8146"/>
      <c r="G8146"/>
      <c r="H8146"/>
      <c r="I8146"/>
      <c r="J8146"/>
      <c r="K8146"/>
      <c r="L8146"/>
    </row>
    <row r="8147" spans="2:12" x14ac:dyDescent="0.35">
      <c r="B8147"/>
      <c r="D8147"/>
      <c r="G8147"/>
      <c r="H8147"/>
      <c r="I8147"/>
      <c r="J8147"/>
      <c r="K8147"/>
      <c r="L8147"/>
    </row>
    <row r="8148" spans="2:12" x14ac:dyDescent="0.35">
      <c r="B8148"/>
      <c r="D8148"/>
      <c r="G8148"/>
      <c r="H8148"/>
      <c r="I8148"/>
      <c r="J8148"/>
      <c r="K8148"/>
      <c r="L8148"/>
    </row>
    <row r="8149" spans="2:12" x14ac:dyDescent="0.35">
      <c r="B8149"/>
      <c r="D8149"/>
      <c r="G8149"/>
      <c r="H8149"/>
      <c r="I8149"/>
      <c r="J8149"/>
      <c r="K8149"/>
      <c r="L8149"/>
    </row>
    <row r="8150" spans="2:12" x14ac:dyDescent="0.35">
      <c r="B8150"/>
      <c r="D8150"/>
      <c r="G8150"/>
      <c r="H8150"/>
      <c r="I8150"/>
      <c r="J8150"/>
      <c r="K8150"/>
      <c r="L8150"/>
    </row>
    <row r="8151" spans="2:12" x14ac:dyDescent="0.35">
      <c r="B8151"/>
      <c r="D8151"/>
      <c r="G8151"/>
      <c r="H8151"/>
      <c r="I8151"/>
      <c r="J8151"/>
      <c r="K8151"/>
      <c r="L8151"/>
    </row>
    <row r="8152" spans="2:12" x14ac:dyDescent="0.35">
      <c r="B8152"/>
      <c r="D8152"/>
      <c r="G8152"/>
      <c r="H8152"/>
      <c r="I8152"/>
      <c r="J8152"/>
      <c r="K8152"/>
      <c r="L8152"/>
    </row>
    <row r="8153" spans="2:12" x14ac:dyDescent="0.35">
      <c r="B8153"/>
      <c r="D8153"/>
      <c r="G8153"/>
      <c r="H8153"/>
      <c r="I8153"/>
      <c r="J8153"/>
      <c r="K8153"/>
      <c r="L8153"/>
    </row>
    <row r="8154" spans="2:12" x14ac:dyDescent="0.35">
      <c r="B8154"/>
      <c r="D8154"/>
      <c r="G8154"/>
      <c r="H8154"/>
      <c r="I8154"/>
      <c r="J8154"/>
      <c r="K8154"/>
      <c r="L8154"/>
    </row>
    <row r="8155" spans="2:12" x14ac:dyDescent="0.35">
      <c r="B8155"/>
      <c r="D8155"/>
      <c r="G8155"/>
      <c r="H8155"/>
      <c r="I8155"/>
      <c r="J8155"/>
      <c r="K8155"/>
      <c r="L8155"/>
    </row>
    <row r="8156" spans="2:12" x14ac:dyDescent="0.35">
      <c r="B8156"/>
      <c r="D8156"/>
      <c r="G8156"/>
      <c r="H8156"/>
      <c r="I8156"/>
      <c r="J8156"/>
      <c r="K8156"/>
      <c r="L8156"/>
    </row>
    <row r="8157" spans="2:12" x14ac:dyDescent="0.35">
      <c r="B8157"/>
      <c r="D8157"/>
      <c r="G8157"/>
      <c r="H8157"/>
      <c r="I8157"/>
      <c r="J8157"/>
      <c r="K8157"/>
      <c r="L8157"/>
    </row>
    <row r="8158" spans="2:12" x14ac:dyDescent="0.35">
      <c r="B8158"/>
      <c r="D8158"/>
      <c r="G8158"/>
      <c r="H8158"/>
      <c r="I8158"/>
      <c r="J8158"/>
      <c r="K8158"/>
      <c r="L8158"/>
    </row>
    <row r="8159" spans="2:12" x14ac:dyDescent="0.35">
      <c r="B8159"/>
      <c r="D8159"/>
      <c r="G8159"/>
      <c r="H8159"/>
      <c r="I8159"/>
      <c r="J8159"/>
      <c r="K8159"/>
      <c r="L8159"/>
    </row>
    <row r="8160" spans="2:12" x14ac:dyDescent="0.35">
      <c r="B8160"/>
      <c r="D8160"/>
      <c r="G8160"/>
      <c r="H8160"/>
      <c r="I8160"/>
      <c r="J8160"/>
      <c r="K8160"/>
      <c r="L8160"/>
    </row>
    <row r="8161" spans="2:12" x14ac:dyDescent="0.35">
      <c r="B8161"/>
      <c r="D8161"/>
      <c r="G8161"/>
      <c r="H8161"/>
      <c r="I8161"/>
      <c r="J8161"/>
      <c r="K8161"/>
      <c r="L8161"/>
    </row>
    <row r="8162" spans="2:12" x14ac:dyDescent="0.35">
      <c r="B8162"/>
      <c r="D8162"/>
      <c r="G8162"/>
      <c r="H8162"/>
      <c r="I8162"/>
      <c r="J8162"/>
      <c r="K8162"/>
      <c r="L8162"/>
    </row>
    <row r="8163" spans="2:12" x14ac:dyDescent="0.35">
      <c r="B8163"/>
      <c r="D8163"/>
      <c r="G8163"/>
      <c r="H8163"/>
      <c r="I8163"/>
      <c r="J8163"/>
      <c r="K8163"/>
      <c r="L8163"/>
    </row>
    <row r="8164" spans="2:12" x14ac:dyDescent="0.35">
      <c r="B8164"/>
      <c r="D8164"/>
      <c r="G8164"/>
      <c r="H8164"/>
      <c r="I8164"/>
      <c r="J8164"/>
      <c r="K8164"/>
      <c r="L8164"/>
    </row>
    <row r="8165" spans="2:12" x14ac:dyDescent="0.35">
      <c r="B8165"/>
      <c r="D8165"/>
      <c r="G8165"/>
      <c r="H8165"/>
      <c r="I8165"/>
      <c r="J8165"/>
      <c r="K8165"/>
      <c r="L8165"/>
    </row>
    <row r="8166" spans="2:12" x14ac:dyDescent="0.35">
      <c r="B8166"/>
      <c r="D8166"/>
      <c r="G8166"/>
      <c r="H8166"/>
      <c r="I8166"/>
      <c r="J8166"/>
      <c r="K8166"/>
      <c r="L8166"/>
    </row>
    <row r="8167" spans="2:12" x14ac:dyDescent="0.35">
      <c r="B8167"/>
      <c r="D8167"/>
      <c r="G8167"/>
      <c r="H8167"/>
      <c r="I8167"/>
      <c r="J8167"/>
      <c r="K8167"/>
      <c r="L8167"/>
    </row>
    <row r="8168" spans="2:12" x14ac:dyDescent="0.35">
      <c r="B8168"/>
      <c r="D8168"/>
      <c r="G8168"/>
      <c r="H8168"/>
      <c r="I8168"/>
      <c r="J8168"/>
      <c r="K8168"/>
      <c r="L8168"/>
    </row>
    <row r="8169" spans="2:12" x14ac:dyDescent="0.35">
      <c r="B8169"/>
      <c r="D8169"/>
      <c r="G8169"/>
      <c r="H8169"/>
      <c r="I8169"/>
      <c r="J8169"/>
      <c r="K8169"/>
      <c r="L8169"/>
    </row>
    <row r="8170" spans="2:12" x14ac:dyDescent="0.35">
      <c r="B8170"/>
      <c r="D8170"/>
      <c r="G8170"/>
      <c r="H8170"/>
      <c r="I8170"/>
      <c r="J8170"/>
      <c r="K8170"/>
      <c r="L8170"/>
    </row>
    <row r="8171" spans="2:12" x14ac:dyDescent="0.35">
      <c r="B8171"/>
      <c r="D8171"/>
      <c r="G8171"/>
      <c r="H8171"/>
      <c r="I8171"/>
      <c r="J8171"/>
      <c r="K8171"/>
      <c r="L8171"/>
    </row>
    <row r="8172" spans="2:12" x14ac:dyDescent="0.35">
      <c r="B8172"/>
      <c r="D8172"/>
      <c r="G8172"/>
      <c r="H8172"/>
      <c r="I8172"/>
      <c r="J8172"/>
      <c r="K8172"/>
      <c r="L8172"/>
    </row>
    <row r="8173" spans="2:12" x14ac:dyDescent="0.35">
      <c r="B8173"/>
      <c r="D8173"/>
      <c r="G8173"/>
      <c r="H8173"/>
      <c r="I8173"/>
      <c r="J8173"/>
      <c r="K8173"/>
      <c r="L8173"/>
    </row>
    <row r="8174" spans="2:12" x14ac:dyDescent="0.35">
      <c r="B8174"/>
      <c r="D8174"/>
      <c r="G8174"/>
      <c r="H8174"/>
      <c r="I8174"/>
      <c r="J8174"/>
      <c r="K8174"/>
      <c r="L8174"/>
    </row>
    <row r="8175" spans="2:12" x14ac:dyDescent="0.35">
      <c r="B8175"/>
      <c r="D8175"/>
      <c r="G8175"/>
      <c r="H8175"/>
      <c r="I8175"/>
      <c r="J8175"/>
      <c r="K8175"/>
      <c r="L8175"/>
    </row>
    <row r="8176" spans="2:12" x14ac:dyDescent="0.35">
      <c r="B8176"/>
      <c r="D8176"/>
      <c r="G8176"/>
      <c r="H8176"/>
      <c r="I8176"/>
      <c r="J8176"/>
      <c r="K8176"/>
      <c r="L8176"/>
    </row>
    <row r="8177" spans="2:12" x14ac:dyDescent="0.35">
      <c r="B8177"/>
      <c r="D8177"/>
      <c r="G8177"/>
      <c r="H8177"/>
      <c r="I8177"/>
      <c r="J8177"/>
      <c r="K8177"/>
      <c r="L8177"/>
    </row>
    <row r="8178" spans="2:12" x14ac:dyDescent="0.35">
      <c r="B8178"/>
      <c r="D8178"/>
      <c r="G8178"/>
      <c r="H8178"/>
      <c r="I8178"/>
      <c r="J8178"/>
      <c r="K8178"/>
      <c r="L8178"/>
    </row>
    <row r="8179" spans="2:12" x14ac:dyDescent="0.35">
      <c r="B8179"/>
      <c r="D8179"/>
      <c r="G8179"/>
      <c r="H8179"/>
      <c r="I8179"/>
      <c r="J8179"/>
      <c r="K8179"/>
      <c r="L8179"/>
    </row>
    <row r="8180" spans="2:12" x14ac:dyDescent="0.35">
      <c r="B8180"/>
      <c r="D8180"/>
      <c r="G8180"/>
      <c r="H8180"/>
      <c r="I8180"/>
      <c r="J8180"/>
      <c r="K8180"/>
      <c r="L8180"/>
    </row>
    <row r="8181" spans="2:12" x14ac:dyDescent="0.35">
      <c r="B8181"/>
      <c r="D8181"/>
      <c r="G8181"/>
      <c r="H8181"/>
      <c r="I8181"/>
      <c r="J8181"/>
      <c r="K8181"/>
      <c r="L8181"/>
    </row>
    <row r="8182" spans="2:12" x14ac:dyDescent="0.35">
      <c r="B8182"/>
      <c r="D8182"/>
      <c r="G8182"/>
      <c r="H8182"/>
      <c r="I8182"/>
      <c r="J8182"/>
      <c r="K8182"/>
      <c r="L8182"/>
    </row>
    <row r="8183" spans="2:12" x14ac:dyDescent="0.35">
      <c r="B8183"/>
      <c r="D8183"/>
      <c r="G8183"/>
      <c r="H8183"/>
      <c r="I8183"/>
      <c r="J8183"/>
      <c r="K8183"/>
      <c r="L8183"/>
    </row>
    <row r="8184" spans="2:12" x14ac:dyDescent="0.35">
      <c r="B8184"/>
      <c r="D8184"/>
      <c r="G8184"/>
      <c r="H8184"/>
      <c r="I8184"/>
      <c r="J8184"/>
      <c r="K8184"/>
      <c r="L8184"/>
    </row>
    <row r="8185" spans="2:12" x14ac:dyDescent="0.35">
      <c r="B8185"/>
      <c r="D8185"/>
      <c r="G8185"/>
      <c r="H8185"/>
      <c r="I8185"/>
      <c r="J8185"/>
      <c r="K8185"/>
      <c r="L8185"/>
    </row>
    <row r="8186" spans="2:12" x14ac:dyDescent="0.35">
      <c r="B8186"/>
      <c r="D8186"/>
      <c r="G8186"/>
      <c r="H8186"/>
      <c r="I8186"/>
      <c r="J8186"/>
      <c r="K8186"/>
      <c r="L8186"/>
    </row>
    <row r="8187" spans="2:12" x14ac:dyDescent="0.35">
      <c r="B8187"/>
      <c r="D8187"/>
      <c r="G8187"/>
      <c r="H8187"/>
      <c r="I8187"/>
      <c r="J8187"/>
      <c r="K8187"/>
      <c r="L8187"/>
    </row>
    <row r="8188" spans="2:12" x14ac:dyDescent="0.35">
      <c r="B8188"/>
      <c r="D8188"/>
      <c r="G8188"/>
      <c r="H8188"/>
      <c r="I8188"/>
      <c r="J8188"/>
      <c r="K8188"/>
      <c r="L8188"/>
    </row>
    <row r="8189" spans="2:12" x14ac:dyDescent="0.35">
      <c r="B8189"/>
      <c r="D8189"/>
      <c r="G8189"/>
      <c r="H8189"/>
      <c r="I8189"/>
      <c r="J8189"/>
      <c r="K8189"/>
      <c r="L8189"/>
    </row>
    <row r="8190" spans="2:12" x14ac:dyDescent="0.35">
      <c r="B8190"/>
      <c r="D8190"/>
      <c r="G8190"/>
      <c r="H8190"/>
      <c r="I8190"/>
      <c r="J8190"/>
      <c r="K8190"/>
      <c r="L8190"/>
    </row>
    <row r="8191" spans="2:12" x14ac:dyDescent="0.35">
      <c r="B8191"/>
      <c r="D8191"/>
      <c r="G8191"/>
      <c r="H8191"/>
      <c r="I8191"/>
      <c r="J8191"/>
      <c r="K8191"/>
      <c r="L8191"/>
    </row>
    <row r="8192" spans="2:12" x14ac:dyDescent="0.35">
      <c r="B8192"/>
      <c r="D8192"/>
      <c r="G8192"/>
      <c r="H8192"/>
      <c r="I8192"/>
      <c r="J8192"/>
      <c r="K8192"/>
      <c r="L8192"/>
    </row>
    <row r="8193" spans="2:12" x14ac:dyDescent="0.35">
      <c r="B8193"/>
      <c r="D8193"/>
      <c r="G8193"/>
      <c r="H8193"/>
      <c r="I8193"/>
      <c r="J8193"/>
      <c r="K8193"/>
      <c r="L8193"/>
    </row>
    <row r="8194" spans="2:12" x14ac:dyDescent="0.35">
      <c r="B8194"/>
      <c r="D8194"/>
      <c r="G8194"/>
      <c r="H8194"/>
      <c r="I8194"/>
      <c r="J8194"/>
      <c r="K8194"/>
      <c r="L8194"/>
    </row>
    <row r="8195" spans="2:12" x14ac:dyDescent="0.35">
      <c r="B8195"/>
      <c r="D8195"/>
      <c r="G8195"/>
      <c r="H8195"/>
      <c r="I8195"/>
      <c r="J8195"/>
      <c r="K8195"/>
      <c r="L8195"/>
    </row>
    <row r="8196" spans="2:12" x14ac:dyDescent="0.35">
      <c r="B8196"/>
      <c r="D8196"/>
      <c r="G8196"/>
      <c r="H8196"/>
      <c r="I8196"/>
      <c r="J8196"/>
      <c r="K8196"/>
      <c r="L8196"/>
    </row>
    <row r="8197" spans="2:12" x14ac:dyDescent="0.35">
      <c r="B8197"/>
      <c r="D8197"/>
      <c r="G8197"/>
      <c r="H8197"/>
      <c r="I8197"/>
      <c r="J8197"/>
      <c r="K8197"/>
      <c r="L8197"/>
    </row>
    <row r="8198" spans="2:12" x14ac:dyDescent="0.35">
      <c r="B8198"/>
      <c r="D8198"/>
      <c r="G8198"/>
      <c r="H8198"/>
      <c r="I8198"/>
      <c r="J8198"/>
      <c r="K8198"/>
      <c r="L8198"/>
    </row>
    <row r="8199" spans="2:12" x14ac:dyDescent="0.35">
      <c r="B8199"/>
      <c r="D8199"/>
      <c r="G8199"/>
      <c r="H8199"/>
      <c r="I8199"/>
      <c r="J8199"/>
      <c r="K8199"/>
      <c r="L8199"/>
    </row>
    <row r="8200" spans="2:12" x14ac:dyDescent="0.35">
      <c r="B8200"/>
      <c r="D8200"/>
      <c r="G8200"/>
      <c r="H8200"/>
      <c r="I8200"/>
      <c r="J8200"/>
      <c r="K8200"/>
      <c r="L8200"/>
    </row>
    <row r="8201" spans="2:12" x14ac:dyDescent="0.35">
      <c r="B8201"/>
      <c r="D8201"/>
      <c r="G8201"/>
      <c r="H8201"/>
      <c r="I8201"/>
      <c r="J8201"/>
      <c r="K8201"/>
      <c r="L8201"/>
    </row>
    <row r="8202" spans="2:12" x14ac:dyDescent="0.35">
      <c r="B8202"/>
      <c r="D8202"/>
      <c r="G8202"/>
      <c r="H8202"/>
      <c r="I8202"/>
      <c r="J8202"/>
      <c r="K8202"/>
      <c r="L8202"/>
    </row>
    <row r="8203" spans="2:12" x14ac:dyDescent="0.35">
      <c r="B8203"/>
      <c r="D8203"/>
      <c r="G8203"/>
      <c r="H8203"/>
      <c r="I8203"/>
      <c r="J8203"/>
      <c r="K8203"/>
      <c r="L8203"/>
    </row>
    <row r="8204" spans="2:12" x14ac:dyDescent="0.35">
      <c r="B8204"/>
      <c r="D8204"/>
      <c r="G8204"/>
      <c r="H8204"/>
      <c r="I8204"/>
      <c r="J8204"/>
      <c r="K8204"/>
      <c r="L8204"/>
    </row>
    <row r="8205" spans="2:12" x14ac:dyDescent="0.35">
      <c r="B8205"/>
      <c r="D8205"/>
      <c r="G8205"/>
      <c r="H8205"/>
      <c r="I8205"/>
      <c r="J8205"/>
      <c r="K8205"/>
      <c r="L8205"/>
    </row>
    <row r="8206" spans="2:12" x14ac:dyDescent="0.35">
      <c r="B8206"/>
      <c r="D8206"/>
      <c r="G8206"/>
      <c r="H8206"/>
      <c r="I8206"/>
      <c r="J8206"/>
      <c r="K8206"/>
      <c r="L8206"/>
    </row>
    <row r="8207" spans="2:12" x14ac:dyDescent="0.35">
      <c r="B8207"/>
      <c r="D8207"/>
      <c r="G8207"/>
      <c r="H8207"/>
      <c r="I8207"/>
      <c r="J8207"/>
      <c r="K8207"/>
      <c r="L8207"/>
    </row>
    <row r="8208" spans="2:12" x14ac:dyDescent="0.35">
      <c r="B8208"/>
      <c r="D8208"/>
      <c r="G8208"/>
      <c r="H8208"/>
      <c r="I8208"/>
      <c r="J8208"/>
      <c r="K8208"/>
      <c r="L8208"/>
    </row>
    <row r="8209" spans="2:12" x14ac:dyDescent="0.35">
      <c r="B8209"/>
      <c r="D8209"/>
      <c r="G8209"/>
      <c r="H8209"/>
      <c r="I8209"/>
      <c r="J8209"/>
      <c r="K8209"/>
      <c r="L8209"/>
    </row>
    <row r="8210" spans="2:12" x14ac:dyDescent="0.35">
      <c r="B8210"/>
      <c r="D8210"/>
      <c r="G8210"/>
      <c r="H8210"/>
      <c r="I8210"/>
      <c r="J8210"/>
      <c r="K8210"/>
      <c r="L8210"/>
    </row>
    <row r="8211" spans="2:12" x14ac:dyDescent="0.35">
      <c r="B8211"/>
      <c r="D8211"/>
      <c r="G8211"/>
      <c r="H8211"/>
      <c r="I8211"/>
      <c r="J8211"/>
      <c r="K8211"/>
      <c r="L8211"/>
    </row>
    <row r="8212" spans="2:12" x14ac:dyDescent="0.35">
      <c r="B8212"/>
      <c r="D8212"/>
      <c r="G8212"/>
      <c r="H8212"/>
      <c r="I8212"/>
      <c r="J8212"/>
      <c r="K8212"/>
      <c r="L8212"/>
    </row>
    <row r="8213" spans="2:12" x14ac:dyDescent="0.35">
      <c r="B8213"/>
      <c r="D8213"/>
      <c r="G8213"/>
      <c r="H8213"/>
      <c r="I8213"/>
      <c r="J8213"/>
      <c r="K8213"/>
      <c r="L8213"/>
    </row>
    <row r="8214" spans="2:12" x14ac:dyDescent="0.35">
      <c r="B8214"/>
      <c r="D8214"/>
      <c r="G8214"/>
      <c r="H8214"/>
      <c r="I8214"/>
      <c r="J8214"/>
      <c r="K8214"/>
      <c r="L8214"/>
    </row>
    <row r="8215" spans="2:12" x14ac:dyDescent="0.35">
      <c r="B8215"/>
      <c r="D8215"/>
      <c r="G8215"/>
      <c r="H8215"/>
      <c r="I8215"/>
      <c r="J8215"/>
      <c r="K8215"/>
      <c r="L8215"/>
    </row>
    <row r="8216" spans="2:12" x14ac:dyDescent="0.35">
      <c r="B8216"/>
      <c r="D8216"/>
      <c r="G8216"/>
      <c r="H8216"/>
      <c r="I8216"/>
      <c r="J8216"/>
      <c r="K8216"/>
      <c r="L8216"/>
    </row>
    <row r="8217" spans="2:12" x14ac:dyDescent="0.35">
      <c r="B8217"/>
      <c r="D8217"/>
      <c r="G8217"/>
      <c r="H8217"/>
      <c r="I8217"/>
      <c r="J8217"/>
      <c r="K8217"/>
      <c r="L8217"/>
    </row>
    <row r="8218" spans="2:12" x14ac:dyDescent="0.35">
      <c r="B8218"/>
      <c r="D8218"/>
      <c r="G8218"/>
      <c r="H8218"/>
      <c r="I8218"/>
      <c r="J8218"/>
      <c r="K8218"/>
      <c r="L8218"/>
    </row>
    <row r="8219" spans="2:12" x14ac:dyDescent="0.35">
      <c r="B8219"/>
      <c r="D8219"/>
      <c r="G8219"/>
      <c r="H8219"/>
      <c r="I8219"/>
      <c r="J8219"/>
      <c r="K8219"/>
      <c r="L8219"/>
    </row>
    <row r="8220" spans="2:12" x14ac:dyDescent="0.35">
      <c r="B8220"/>
      <c r="D8220"/>
      <c r="G8220"/>
      <c r="H8220"/>
      <c r="I8220"/>
      <c r="J8220"/>
      <c r="K8220"/>
      <c r="L8220"/>
    </row>
    <row r="8221" spans="2:12" x14ac:dyDescent="0.35">
      <c r="B8221"/>
      <c r="D8221"/>
      <c r="G8221"/>
      <c r="H8221"/>
      <c r="I8221"/>
      <c r="J8221"/>
      <c r="K8221"/>
      <c r="L8221"/>
    </row>
    <row r="8222" spans="2:12" x14ac:dyDescent="0.35">
      <c r="B8222"/>
      <c r="D8222"/>
      <c r="G8222"/>
      <c r="H8222"/>
      <c r="I8222"/>
      <c r="J8222"/>
      <c r="K8222"/>
      <c r="L8222"/>
    </row>
    <row r="8223" spans="2:12" x14ac:dyDescent="0.35">
      <c r="B8223"/>
      <c r="D8223"/>
      <c r="G8223"/>
      <c r="H8223"/>
      <c r="I8223"/>
      <c r="J8223"/>
      <c r="K8223"/>
      <c r="L8223"/>
    </row>
    <row r="8224" spans="2:12" x14ac:dyDescent="0.35">
      <c r="B8224"/>
      <c r="D8224"/>
      <c r="G8224"/>
      <c r="H8224"/>
      <c r="I8224"/>
      <c r="J8224"/>
      <c r="K8224"/>
      <c r="L8224"/>
    </row>
    <row r="8225" spans="2:12" x14ac:dyDescent="0.35">
      <c r="B8225"/>
      <c r="D8225"/>
      <c r="G8225"/>
      <c r="H8225"/>
      <c r="I8225"/>
      <c r="J8225"/>
      <c r="K8225"/>
      <c r="L8225"/>
    </row>
    <row r="8226" spans="2:12" x14ac:dyDescent="0.35">
      <c r="B8226"/>
      <c r="D8226"/>
      <c r="G8226"/>
      <c r="H8226"/>
      <c r="I8226"/>
      <c r="J8226"/>
      <c r="K8226"/>
      <c r="L8226"/>
    </row>
    <row r="8227" spans="2:12" x14ac:dyDescent="0.35">
      <c r="B8227"/>
      <c r="D8227"/>
      <c r="G8227"/>
      <c r="H8227"/>
      <c r="I8227"/>
      <c r="J8227"/>
      <c r="K8227"/>
      <c r="L8227"/>
    </row>
    <row r="8228" spans="2:12" x14ac:dyDescent="0.35">
      <c r="B8228"/>
      <c r="D8228"/>
      <c r="G8228"/>
      <c r="H8228"/>
      <c r="I8228"/>
      <c r="J8228"/>
      <c r="K8228"/>
      <c r="L8228"/>
    </row>
    <row r="8229" spans="2:12" x14ac:dyDescent="0.35">
      <c r="B8229"/>
      <c r="D8229"/>
      <c r="G8229"/>
      <c r="H8229"/>
      <c r="I8229"/>
      <c r="J8229"/>
      <c r="K8229"/>
      <c r="L8229"/>
    </row>
    <row r="8230" spans="2:12" x14ac:dyDescent="0.35">
      <c r="B8230"/>
      <c r="D8230"/>
      <c r="G8230"/>
      <c r="H8230"/>
      <c r="I8230"/>
      <c r="J8230"/>
      <c r="K8230"/>
      <c r="L8230"/>
    </row>
    <row r="8231" spans="2:12" x14ac:dyDescent="0.35">
      <c r="B8231"/>
      <c r="D8231"/>
      <c r="G8231"/>
      <c r="H8231"/>
      <c r="I8231"/>
      <c r="J8231"/>
      <c r="K8231"/>
      <c r="L8231"/>
    </row>
    <row r="8232" spans="2:12" x14ac:dyDescent="0.35">
      <c r="B8232"/>
      <c r="D8232"/>
      <c r="G8232"/>
      <c r="H8232"/>
      <c r="I8232"/>
      <c r="J8232"/>
      <c r="K8232"/>
      <c r="L8232"/>
    </row>
    <row r="8233" spans="2:12" x14ac:dyDescent="0.35">
      <c r="B8233"/>
      <c r="D8233"/>
      <c r="G8233"/>
      <c r="H8233"/>
      <c r="I8233"/>
      <c r="J8233"/>
      <c r="K8233"/>
      <c r="L8233"/>
    </row>
    <row r="8234" spans="2:12" x14ac:dyDescent="0.35">
      <c r="B8234"/>
      <c r="D8234"/>
      <c r="G8234"/>
      <c r="H8234"/>
      <c r="I8234"/>
      <c r="J8234"/>
      <c r="K8234"/>
      <c r="L8234"/>
    </row>
    <row r="8235" spans="2:12" x14ac:dyDescent="0.35">
      <c r="B8235"/>
      <c r="D8235"/>
      <c r="G8235"/>
      <c r="H8235"/>
      <c r="I8235"/>
      <c r="J8235"/>
      <c r="K8235"/>
      <c r="L8235"/>
    </row>
    <row r="8236" spans="2:12" x14ac:dyDescent="0.35">
      <c r="B8236"/>
      <c r="D8236"/>
      <c r="G8236"/>
      <c r="H8236"/>
      <c r="I8236"/>
      <c r="J8236"/>
      <c r="K8236"/>
      <c r="L8236"/>
    </row>
    <row r="8237" spans="2:12" x14ac:dyDescent="0.35">
      <c r="B8237"/>
      <c r="D8237"/>
      <c r="G8237"/>
      <c r="H8237"/>
      <c r="I8237"/>
      <c r="J8237"/>
      <c r="K8237"/>
      <c r="L8237"/>
    </row>
    <row r="8238" spans="2:12" x14ac:dyDescent="0.35">
      <c r="B8238"/>
      <c r="D8238"/>
      <c r="G8238"/>
      <c r="H8238"/>
      <c r="I8238"/>
      <c r="J8238"/>
      <c r="K8238"/>
      <c r="L8238"/>
    </row>
    <row r="8239" spans="2:12" x14ac:dyDescent="0.35">
      <c r="B8239"/>
      <c r="D8239"/>
      <c r="G8239"/>
      <c r="H8239"/>
      <c r="I8239"/>
      <c r="J8239"/>
      <c r="K8239"/>
      <c r="L8239"/>
    </row>
    <row r="8240" spans="2:12" x14ac:dyDescent="0.35">
      <c r="B8240"/>
      <c r="D8240"/>
      <c r="G8240"/>
      <c r="H8240"/>
      <c r="I8240"/>
      <c r="J8240"/>
      <c r="K8240"/>
      <c r="L8240"/>
    </row>
    <row r="8241" spans="2:12" x14ac:dyDescent="0.35">
      <c r="B8241"/>
      <c r="D8241"/>
      <c r="G8241"/>
      <c r="H8241"/>
      <c r="I8241"/>
      <c r="J8241"/>
      <c r="K8241"/>
      <c r="L8241"/>
    </row>
    <row r="8242" spans="2:12" x14ac:dyDescent="0.35">
      <c r="B8242"/>
      <c r="D8242"/>
      <c r="G8242"/>
      <c r="H8242"/>
      <c r="I8242"/>
      <c r="J8242"/>
      <c r="K8242"/>
      <c r="L8242"/>
    </row>
    <row r="8243" spans="2:12" x14ac:dyDescent="0.35">
      <c r="B8243"/>
      <c r="D8243"/>
      <c r="G8243"/>
      <c r="H8243"/>
      <c r="I8243"/>
      <c r="J8243"/>
      <c r="K8243"/>
      <c r="L8243"/>
    </row>
    <row r="8244" spans="2:12" x14ac:dyDescent="0.35">
      <c r="B8244"/>
      <c r="D8244"/>
      <c r="G8244"/>
      <c r="H8244"/>
      <c r="I8244"/>
      <c r="J8244"/>
      <c r="K8244"/>
      <c r="L8244"/>
    </row>
    <row r="8245" spans="2:12" x14ac:dyDescent="0.35">
      <c r="B8245"/>
      <c r="D8245"/>
      <c r="G8245"/>
      <c r="H8245"/>
      <c r="I8245"/>
      <c r="J8245"/>
      <c r="K8245"/>
      <c r="L8245"/>
    </row>
    <row r="8246" spans="2:12" x14ac:dyDescent="0.35">
      <c r="B8246"/>
      <c r="D8246"/>
      <c r="G8246"/>
      <c r="H8246"/>
      <c r="I8246"/>
      <c r="J8246"/>
      <c r="K8246"/>
      <c r="L8246"/>
    </row>
    <row r="8247" spans="2:12" x14ac:dyDescent="0.35">
      <c r="B8247"/>
      <c r="D8247"/>
      <c r="G8247"/>
      <c r="H8247"/>
      <c r="I8247"/>
      <c r="J8247"/>
      <c r="K8247"/>
      <c r="L8247"/>
    </row>
    <row r="8248" spans="2:12" x14ac:dyDescent="0.35">
      <c r="B8248"/>
      <c r="D8248"/>
      <c r="G8248"/>
      <c r="H8248"/>
      <c r="I8248"/>
      <c r="J8248"/>
      <c r="K8248"/>
      <c r="L8248"/>
    </row>
    <row r="8249" spans="2:12" x14ac:dyDescent="0.35">
      <c r="B8249"/>
      <c r="D8249"/>
      <c r="G8249"/>
      <c r="H8249"/>
      <c r="I8249"/>
      <c r="J8249"/>
      <c r="K8249"/>
      <c r="L8249"/>
    </row>
    <row r="8250" spans="2:12" x14ac:dyDescent="0.35">
      <c r="B8250"/>
      <c r="D8250"/>
      <c r="G8250"/>
      <c r="H8250"/>
      <c r="I8250"/>
      <c r="J8250"/>
      <c r="K8250"/>
      <c r="L8250"/>
    </row>
    <row r="8251" spans="2:12" x14ac:dyDescent="0.35">
      <c r="B8251"/>
      <c r="D8251"/>
      <c r="G8251"/>
      <c r="H8251"/>
      <c r="I8251"/>
      <c r="J8251"/>
      <c r="K8251"/>
      <c r="L8251"/>
    </row>
    <row r="8252" spans="2:12" x14ac:dyDescent="0.35">
      <c r="B8252"/>
      <c r="D8252"/>
      <c r="G8252"/>
      <c r="H8252"/>
      <c r="I8252"/>
      <c r="J8252"/>
      <c r="K8252"/>
      <c r="L8252"/>
    </row>
    <row r="8253" spans="2:12" x14ac:dyDescent="0.35">
      <c r="B8253"/>
      <c r="D8253"/>
      <c r="G8253"/>
      <c r="H8253"/>
      <c r="I8253"/>
      <c r="J8253"/>
      <c r="K8253"/>
      <c r="L8253"/>
    </row>
    <row r="8254" spans="2:12" x14ac:dyDescent="0.35">
      <c r="B8254"/>
      <c r="D8254"/>
      <c r="G8254"/>
      <c r="H8254"/>
      <c r="I8254"/>
      <c r="J8254"/>
      <c r="K8254"/>
      <c r="L8254"/>
    </row>
    <row r="8255" spans="2:12" x14ac:dyDescent="0.35">
      <c r="B8255"/>
      <c r="D8255"/>
      <c r="G8255"/>
      <c r="H8255"/>
      <c r="I8255"/>
      <c r="J8255"/>
      <c r="K8255"/>
      <c r="L8255"/>
    </row>
    <row r="8256" spans="2:12" x14ac:dyDescent="0.35">
      <c r="B8256"/>
      <c r="D8256"/>
      <c r="G8256"/>
      <c r="H8256"/>
      <c r="I8256"/>
      <c r="J8256"/>
      <c r="K8256"/>
      <c r="L8256"/>
    </row>
    <row r="8257" spans="2:12" x14ac:dyDescent="0.35">
      <c r="B8257"/>
      <c r="D8257"/>
      <c r="G8257"/>
      <c r="H8257"/>
      <c r="I8257"/>
      <c r="J8257"/>
      <c r="K8257"/>
      <c r="L8257"/>
    </row>
    <row r="8258" spans="2:12" x14ac:dyDescent="0.35">
      <c r="B8258"/>
      <c r="D8258"/>
      <c r="G8258"/>
      <c r="H8258"/>
      <c r="I8258"/>
      <c r="J8258"/>
      <c r="K8258"/>
      <c r="L8258"/>
    </row>
    <row r="8259" spans="2:12" x14ac:dyDescent="0.35">
      <c r="B8259"/>
      <c r="D8259"/>
      <c r="G8259"/>
      <c r="H8259"/>
      <c r="I8259"/>
      <c r="J8259"/>
      <c r="K8259"/>
      <c r="L8259"/>
    </row>
    <row r="8260" spans="2:12" x14ac:dyDescent="0.35">
      <c r="B8260"/>
      <c r="D8260"/>
      <c r="G8260"/>
      <c r="H8260"/>
      <c r="I8260"/>
      <c r="J8260"/>
      <c r="K8260"/>
      <c r="L8260"/>
    </row>
    <row r="8261" spans="2:12" x14ac:dyDescent="0.35">
      <c r="B8261"/>
      <c r="D8261"/>
      <c r="G8261"/>
      <c r="H8261"/>
      <c r="I8261"/>
      <c r="J8261"/>
      <c r="K8261"/>
      <c r="L8261"/>
    </row>
    <row r="8262" spans="2:12" x14ac:dyDescent="0.35">
      <c r="B8262"/>
      <c r="D8262"/>
      <c r="G8262"/>
      <c r="H8262"/>
      <c r="I8262"/>
      <c r="J8262"/>
      <c r="K8262"/>
      <c r="L8262"/>
    </row>
    <row r="8263" spans="2:12" x14ac:dyDescent="0.35">
      <c r="B8263"/>
      <c r="D8263"/>
      <c r="G8263"/>
      <c r="H8263"/>
      <c r="I8263"/>
      <c r="J8263"/>
      <c r="K8263"/>
      <c r="L8263"/>
    </row>
    <row r="8264" spans="2:12" x14ac:dyDescent="0.35">
      <c r="B8264"/>
      <c r="D8264"/>
      <c r="G8264"/>
      <c r="H8264"/>
      <c r="I8264"/>
      <c r="J8264"/>
      <c r="K8264"/>
      <c r="L8264"/>
    </row>
    <row r="8265" spans="2:12" x14ac:dyDescent="0.35">
      <c r="B8265"/>
      <c r="D8265"/>
      <c r="G8265"/>
      <c r="H8265"/>
      <c r="I8265"/>
      <c r="J8265"/>
      <c r="K8265"/>
      <c r="L8265"/>
    </row>
    <row r="8266" spans="2:12" x14ac:dyDescent="0.35">
      <c r="B8266"/>
      <c r="D8266"/>
      <c r="G8266"/>
      <c r="H8266"/>
      <c r="I8266"/>
      <c r="J8266"/>
      <c r="K8266"/>
      <c r="L8266"/>
    </row>
    <row r="8267" spans="2:12" x14ac:dyDescent="0.35">
      <c r="B8267"/>
      <c r="D8267"/>
      <c r="G8267"/>
      <c r="H8267"/>
      <c r="I8267"/>
      <c r="J8267"/>
      <c r="K8267"/>
      <c r="L8267"/>
    </row>
    <row r="8268" spans="2:12" x14ac:dyDescent="0.35">
      <c r="B8268"/>
      <c r="D8268"/>
      <c r="G8268"/>
      <c r="H8268"/>
      <c r="I8268"/>
      <c r="J8268"/>
      <c r="K8268"/>
      <c r="L8268"/>
    </row>
    <row r="8269" spans="2:12" x14ac:dyDescent="0.35">
      <c r="B8269"/>
      <c r="D8269"/>
      <c r="G8269"/>
      <c r="H8269"/>
      <c r="I8269"/>
      <c r="J8269"/>
      <c r="K8269"/>
      <c r="L8269"/>
    </row>
    <row r="8270" spans="2:12" x14ac:dyDescent="0.35">
      <c r="B8270"/>
      <c r="D8270"/>
      <c r="G8270"/>
      <c r="H8270"/>
      <c r="I8270"/>
      <c r="J8270"/>
      <c r="K8270"/>
      <c r="L8270"/>
    </row>
    <row r="8271" spans="2:12" x14ac:dyDescent="0.35">
      <c r="B8271"/>
      <c r="D8271"/>
      <c r="G8271"/>
      <c r="H8271"/>
      <c r="I8271"/>
      <c r="J8271"/>
      <c r="K8271"/>
      <c r="L8271"/>
    </row>
    <row r="8272" spans="2:12" x14ac:dyDescent="0.35">
      <c r="B8272"/>
      <c r="D8272"/>
      <c r="G8272"/>
      <c r="H8272"/>
      <c r="I8272"/>
      <c r="J8272"/>
      <c r="K8272"/>
      <c r="L8272"/>
    </row>
    <row r="8273" spans="2:12" x14ac:dyDescent="0.35">
      <c r="B8273"/>
      <c r="D8273"/>
      <c r="G8273"/>
      <c r="H8273"/>
      <c r="I8273"/>
      <c r="J8273"/>
      <c r="K8273"/>
      <c r="L8273"/>
    </row>
    <row r="8274" spans="2:12" x14ac:dyDescent="0.35">
      <c r="B8274"/>
      <c r="D8274"/>
      <c r="G8274"/>
      <c r="H8274"/>
      <c r="I8274"/>
      <c r="J8274"/>
      <c r="K8274"/>
      <c r="L8274"/>
    </row>
    <row r="8275" spans="2:12" x14ac:dyDescent="0.35">
      <c r="B8275"/>
      <c r="D8275"/>
      <c r="G8275"/>
      <c r="H8275"/>
      <c r="I8275"/>
      <c r="J8275"/>
      <c r="K8275"/>
      <c r="L8275"/>
    </row>
    <row r="8276" spans="2:12" x14ac:dyDescent="0.35">
      <c r="B8276"/>
      <c r="D8276"/>
      <c r="G8276"/>
      <c r="H8276"/>
      <c r="I8276"/>
      <c r="J8276"/>
      <c r="K8276"/>
      <c r="L8276"/>
    </row>
    <row r="8277" spans="2:12" x14ac:dyDescent="0.35">
      <c r="B8277"/>
      <c r="D8277"/>
      <c r="G8277"/>
      <c r="H8277"/>
      <c r="I8277"/>
      <c r="J8277"/>
      <c r="K8277"/>
      <c r="L8277"/>
    </row>
    <row r="8278" spans="2:12" x14ac:dyDescent="0.35">
      <c r="B8278"/>
      <c r="D8278"/>
      <c r="G8278"/>
      <c r="H8278"/>
      <c r="I8278"/>
      <c r="J8278"/>
      <c r="K8278"/>
      <c r="L8278"/>
    </row>
    <row r="8279" spans="2:12" x14ac:dyDescent="0.35">
      <c r="B8279"/>
      <c r="D8279"/>
      <c r="G8279"/>
      <c r="H8279"/>
      <c r="I8279"/>
      <c r="J8279"/>
      <c r="K8279"/>
      <c r="L8279"/>
    </row>
    <row r="8280" spans="2:12" x14ac:dyDescent="0.35">
      <c r="B8280"/>
      <c r="D8280"/>
      <c r="G8280"/>
      <c r="H8280"/>
      <c r="I8280"/>
      <c r="J8280"/>
      <c r="K8280"/>
      <c r="L8280"/>
    </row>
    <row r="8281" spans="2:12" x14ac:dyDescent="0.35">
      <c r="B8281"/>
      <c r="D8281"/>
      <c r="G8281"/>
      <c r="H8281"/>
      <c r="I8281"/>
      <c r="J8281"/>
      <c r="K8281"/>
      <c r="L8281"/>
    </row>
    <row r="8282" spans="2:12" x14ac:dyDescent="0.35">
      <c r="B8282"/>
      <c r="D8282"/>
      <c r="G8282"/>
      <c r="H8282"/>
      <c r="I8282"/>
      <c r="J8282"/>
      <c r="K8282"/>
      <c r="L8282"/>
    </row>
    <row r="8283" spans="2:12" x14ac:dyDescent="0.35">
      <c r="B8283"/>
      <c r="D8283"/>
      <c r="G8283"/>
      <c r="H8283"/>
      <c r="I8283"/>
      <c r="J8283"/>
      <c r="K8283"/>
      <c r="L8283"/>
    </row>
    <row r="8284" spans="2:12" x14ac:dyDescent="0.35">
      <c r="B8284"/>
      <c r="D8284"/>
      <c r="G8284"/>
      <c r="H8284"/>
      <c r="I8284"/>
      <c r="J8284"/>
      <c r="K8284"/>
      <c r="L8284"/>
    </row>
    <row r="8285" spans="2:12" x14ac:dyDescent="0.35">
      <c r="B8285"/>
      <c r="D8285"/>
      <c r="G8285"/>
      <c r="H8285"/>
      <c r="I8285"/>
      <c r="J8285"/>
      <c r="K8285"/>
      <c r="L8285"/>
    </row>
    <row r="8286" spans="2:12" x14ac:dyDescent="0.35">
      <c r="B8286"/>
      <c r="D8286"/>
      <c r="G8286"/>
      <c r="H8286"/>
      <c r="I8286"/>
      <c r="J8286"/>
      <c r="K8286"/>
      <c r="L8286"/>
    </row>
    <row r="8287" spans="2:12" x14ac:dyDescent="0.35">
      <c r="B8287"/>
      <c r="D8287"/>
      <c r="G8287"/>
      <c r="H8287"/>
      <c r="I8287"/>
      <c r="J8287"/>
      <c r="K8287"/>
      <c r="L8287"/>
    </row>
    <row r="8288" spans="2:12" x14ac:dyDescent="0.35">
      <c r="B8288"/>
      <c r="D8288"/>
      <c r="G8288"/>
      <c r="H8288"/>
      <c r="I8288"/>
      <c r="J8288"/>
      <c r="K8288"/>
      <c r="L8288"/>
    </row>
    <row r="8289" spans="2:12" x14ac:dyDescent="0.35">
      <c r="B8289"/>
      <c r="D8289"/>
      <c r="G8289"/>
      <c r="H8289"/>
      <c r="I8289"/>
      <c r="J8289"/>
      <c r="K8289"/>
      <c r="L8289"/>
    </row>
    <row r="8290" spans="2:12" x14ac:dyDescent="0.35">
      <c r="B8290"/>
      <c r="D8290"/>
      <c r="G8290"/>
      <c r="H8290"/>
      <c r="I8290"/>
      <c r="J8290"/>
      <c r="K8290"/>
      <c r="L8290"/>
    </row>
    <row r="8291" spans="2:12" x14ac:dyDescent="0.35">
      <c r="B8291"/>
      <c r="D8291"/>
      <c r="G8291"/>
      <c r="H8291"/>
      <c r="I8291"/>
      <c r="J8291"/>
      <c r="K8291"/>
      <c r="L8291"/>
    </row>
    <row r="8292" spans="2:12" x14ac:dyDescent="0.35">
      <c r="B8292"/>
      <c r="D8292"/>
      <c r="G8292"/>
      <c r="H8292"/>
      <c r="I8292"/>
      <c r="J8292"/>
      <c r="K8292"/>
      <c r="L8292"/>
    </row>
    <row r="8293" spans="2:12" x14ac:dyDescent="0.35">
      <c r="B8293"/>
      <c r="D8293"/>
      <c r="G8293"/>
      <c r="H8293"/>
      <c r="I8293"/>
      <c r="J8293"/>
      <c r="K8293"/>
      <c r="L8293"/>
    </row>
    <row r="8294" spans="2:12" x14ac:dyDescent="0.35">
      <c r="B8294"/>
      <c r="D8294"/>
      <c r="G8294"/>
      <c r="H8294"/>
      <c r="I8294"/>
      <c r="J8294"/>
      <c r="K8294"/>
      <c r="L8294"/>
    </row>
    <row r="8295" spans="2:12" x14ac:dyDescent="0.35">
      <c r="B8295"/>
      <c r="D8295"/>
      <c r="G8295"/>
      <c r="H8295"/>
      <c r="I8295"/>
      <c r="J8295"/>
      <c r="K8295"/>
      <c r="L8295"/>
    </row>
    <row r="8296" spans="2:12" x14ac:dyDescent="0.35">
      <c r="B8296"/>
      <c r="D8296"/>
      <c r="G8296"/>
      <c r="H8296"/>
      <c r="I8296"/>
      <c r="J8296"/>
      <c r="K8296"/>
      <c r="L8296"/>
    </row>
    <row r="8297" spans="2:12" x14ac:dyDescent="0.35">
      <c r="B8297"/>
      <c r="D8297"/>
      <c r="G8297"/>
      <c r="H8297"/>
      <c r="I8297"/>
      <c r="J8297"/>
      <c r="K8297"/>
      <c r="L8297"/>
    </row>
    <row r="8298" spans="2:12" x14ac:dyDescent="0.35">
      <c r="B8298"/>
      <c r="D8298"/>
      <c r="G8298"/>
      <c r="H8298"/>
      <c r="I8298"/>
      <c r="J8298"/>
      <c r="K8298"/>
      <c r="L8298"/>
    </row>
    <row r="8299" spans="2:12" x14ac:dyDescent="0.35">
      <c r="B8299"/>
      <c r="D8299"/>
      <c r="G8299"/>
      <c r="H8299"/>
      <c r="I8299"/>
      <c r="J8299"/>
      <c r="K8299"/>
      <c r="L8299"/>
    </row>
    <row r="8300" spans="2:12" x14ac:dyDescent="0.35">
      <c r="B8300"/>
      <c r="D8300"/>
      <c r="G8300"/>
      <c r="H8300"/>
      <c r="I8300"/>
      <c r="J8300"/>
      <c r="K8300"/>
      <c r="L8300"/>
    </row>
    <row r="8301" spans="2:12" x14ac:dyDescent="0.35">
      <c r="B8301"/>
      <c r="D8301"/>
      <c r="G8301"/>
      <c r="H8301"/>
      <c r="I8301"/>
      <c r="J8301"/>
      <c r="K8301"/>
      <c r="L8301"/>
    </row>
    <row r="8302" spans="2:12" x14ac:dyDescent="0.35">
      <c r="B8302"/>
      <c r="D8302"/>
      <c r="G8302"/>
      <c r="H8302"/>
      <c r="I8302"/>
      <c r="J8302"/>
      <c r="K8302"/>
      <c r="L8302"/>
    </row>
    <row r="8303" spans="2:12" x14ac:dyDescent="0.35">
      <c r="B8303"/>
      <c r="D8303"/>
      <c r="G8303"/>
      <c r="H8303"/>
      <c r="I8303"/>
      <c r="J8303"/>
      <c r="K8303"/>
      <c r="L8303"/>
    </row>
    <row r="8304" spans="2:12" x14ac:dyDescent="0.35">
      <c r="B8304"/>
      <c r="D8304"/>
      <c r="G8304"/>
      <c r="H8304"/>
      <c r="I8304"/>
      <c r="J8304"/>
      <c r="K8304"/>
      <c r="L8304"/>
    </row>
    <row r="8305" spans="2:12" x14ac:dyDescent="0.35">
      <c r="B8305"/>
      <c r="D8305"/>
      <c r="G8305"/>
      <c r="H8305"/>
      <c r="I8305"/>
      <c r="J8305"/>
      <c r="K8305"/>
      <c r="L8305"/>
    </row>
    <row r="8306" spans="2:12" x14ac:dyDescent="0.35">
      <c r="B8306"/>
      <c r="D8306"/>
      <c r="G8306"/>
      <c r="H8306"/>
      <c r="I8306"/>
      <c r="J8306"/>
      <c r="K8306"/>
      <c r="L8306"/>
    </row>
    <row r="8307" spans="2:12" x14ac:dyDescent="0.35">
      <c r="B8307"/>
      <c r="D8307"/>
      <c r="G8307"/>
      <c r="H8307"/>
      <c r="I8307"/>
      <c r="J8307"/>
      <c r="K8307"/>
      <c r="L8307"/>
    </row>
    <row r="8308" spans="2:12" x14ac:dyDescent="0.35">
      <c r="B8308"/>
      <c r="D8308"/>
      <c r="G8308"/>
      <c r="H8308"/>
      <c r="I8308"/>
      <c r="J8308"/>
      <c r="K8308"/>
      <c r="L8308"/>
    </row>
    <row r="8309" spans="2:12" x14ac:dyDescent="0.35">
      <c r="B8309"/>
      <c r="D8309"/>
      <c r="G8309"/>
      <c r="H8309"/>
      <c r="I8309"/>
      <c r="J8309"/>
      <c r="K8309"/>
      <c r="L8309"/>
    </row>
    <row r="8310" spans="2:12" x14ac:dyDescent="0.35">
      <c r="B8310"/>
      <c r="D8310"/>
      <c r="G8310"/>
      <c r="H8310"/>
      <c r="I8310"/>
      <c r="J8310"/>
      <c r="K8310"/>
      <c r="L8310"/>
    </row>
    <row r="8311" spans="2:12" x14ac:dyDescent="0.35">
      <c r="B8311"/>
      <c r="D8311"/>
      <c r="G8311"/>
      <c r="H8311"/>
      <c r="I8311"/>
      <c r="J8311"/>
      <c r="K8311"/>
      <c r="L8311"/>
    </row>
    <row r="8312" spans="2:12" x14ac:dyDescent="0.35">
      <c r="B8312"/>
      <c r="D8312"/>
      <c r="G8312"/>
      <c r="H8312"/>
      <c r="I8312"/>
      <c r="J8312"/>
      <c r="K8312"/>
      <c r="L8312"/>
    </row>
    <row r="8313" spans="2:12" x14ac:dyDescent="0.35">
      <c r="B8313"/>
      <c r="D8313"/>
      <c r="G8313"/>
      <c r="H8313"/>
      <c r="I8313"/>
      <c r="J8313"/>
      <c r="K8313"/>
      <c r="L8313"/>
    </row>
    <row r="8314" spans="2:12" x14ac:dyDescent="0.35">
      <c r="B8314"/>
      <c r="D8314"/>
      <c r="G8314"/>
      <c r="H8314"/>
      <c r="I8314"/>
      <c r="J8314"/>
      <c r="K8314"/>
      <c r="L8314"/>
    </row>
    <row r="8315" spans="2:12" x14ac:dyDescent="0.35">
      <c r="B8315"/>
      <c r="D8315"/>
      <c r="G8315"/>
      <c r="H8315"/>
      <c r="I8315"/>
      <c r="J8315"/>
      <c r="K8315"/>
      <c r="L8315"/>
    </row>
    <row r="8316" spans="2:12" x14ac:dyDescent="0.35">
      <c r="B8316"/>
      <c r="D8316"/>
      <c r="G8316"/>
      <c r="H8316"/>
      <c r="I8316"/>
      <c r="J8316"/>
      <c r="K8316"/>
      <c r="L8316"/>
    </row>
    <row r="8317" spans="2:12" x14ac:dyDescent="0.35">
      <c r="B8317"/>
      <c r="D8317"/>
      <c r="G8317"/>
      <c r="H8317"/>
      <c r="I8317"/>
      <c r="J8317"/>
      <c r="K8317"/>
      <c r="L8317"/>
    </row>
    <row r="8318" spans="2:12" x14ac:dyDescent="0.35">
      <c r="B8318"/>
      <c r="D8318"/>
      <c r="G8318"/>
      <c r="H8318"/>
      <c r="I8318"/>
      <c r="J8318"/>
      <c r="K8318"/>
      <c r="L8318"/>
    </row>
    <row r="8319" spans="2:12" x14ac:dyDescent="0.35">
      <c r="B8319"/>
      <c r="D8319"/>
      <c r="G8319"/>
      <c r="H8319"/>
      <c r="I8319"/>
      <c r="J8319"/>
      <c r="K8319"/>
      <c r="L8319"/>
    </row>
    <row r="8320" spans="2:12" x14ac:dyDescent="0.35">
      <c r="B8320"/>
      <c r="D8320"/>
      <c r="G8320"/>
      <c r="H8320"/>
      <c r="I8320"/>
      <c r="J8320"/>
      <c r="K8320"/>
      <c r="L8320"/>
    </row>
    <row r="8321" spans="2:12" x14ac:dyDescent="0.35">
      <c r="B8321"/>
      <c r="D8321"/>
      <c r="G8321"/>
      <c r="H8321"/>
      <c r="I8321"/>
      <c r="J8321"/>
      <c r="K8321"/>
      <c r="L8321"/>
    </row>
    <row r="8322" spans="2:12" x14ac:dyDescent="0.35">
      <c r="B8322"/>
      <c r="D8322"/>
      <c r="G8322"/>
      <c r="H8322"/>
      <c r="I8322"/>
      <c r="J8322"/>
      <c r="K8322"/>
      <c r="L8322"/>
    </row>
    <row r="8323" spans="2:12" x14ac:dyDescent="0.35">
      <c r="B8323"/>
      <c r="D8323"/>
      <c r="G8323"/>
      <c r="H8323"/>
      <c r="I8323"/>
      <c r="J8323"/>
      <c r="K8323"/>
      <c r="L8323"/>
    </row>
    <row r="8324" spans="2:12" x14ac:dyDescent="0.35">
      <c r="B8324"/>
      <c r="D8324"/>
      <c r="G8324"/>
      <c r="H8324"/>
      <c r="I8324"/>
      <c r="J8324"/>
      <c r="K8324"/>
      <c r="L8324"/>
    </row>
    <row r="8325" spans="2:12" x14ac:dyDescent="0.35">
      <c r="B8325"/>
      <c r="D8325"/>
      <c r="G8325"/>
      <c r="H8325"/>
      <c r="I8325"/>
      <c r="J8325"/>
      <c r="K8325"/>
      <c r="L8325"/>
    </row>
    <row r="8326" spans="2:12" x14ac:dyDescent="0.35">
      <c r="B8326"/>
      <c r="D8326"/>
      <c r="G8326"/>
      <c r="H8326"/>
      <c r="I8326"/>
      <c r="J8326"/>
      <c r="K8326"/>
      <c r="L8326"/>
    </row>
    <row r="8327" spans="2:12" x14ac:dyDescent="0.35">
      <c r="B8327"/>
      <c r="D8327"/>
      <c r="G8327"/>
      <c r="H8327"/>
      <c r="I8327"/>
      <c r="J8327"/>
      <c r="K8327"/>
      <c r="L8327"/>
    </row>
    <row r="8328" spans="2:12" x14ac:dyDescent="0.35">
      <c r="B8328"/>
      <c r="D8328"/>
      <c r="G8328"/>
      <c r="H8328"/>
      <c r="I8328"/>
      <c r="J8328"/>
      <c r="K8328"/>
      <c r="L8328"/>
    </row>
    <row r="8329" spans="2:12" x14ac:dyDescent="0.35">
      <c r="B8329"/>
      <c r="D8329"/>
      <c r="G8329"/>
      <c r="H8329"/>
      <c r="I8329"/>
      <c r="J8329"/>
      <c r="K8329"/>
      <c r="L8329"/>
    </row>
    <row r="8330" spans="2:12" x14ac:dyDescent="0.35">
      <c r="B8330"/>
      <c r="D8330"/>
      <c r="G8330"/>
      <c r="H8330"/>
      <c r="I8330"/>
      <c r="J8330"/>
      <c r="K8330"/>
      <c r="L8330"/>
    </row>
    <row r="8331" spans="2:12" x14ac:dyDescent="0.35">
      <c r="B8331"/>
      <c r="D8331"/>
      <c r="G8331"/>
      <c r="H8331"/>
      <c r="I8331"/>
      <c r="J8331"/>
      <c r="K8331"/>
      <c r="L8331"/>
    </row>
    <row r="8332" spans="2:12" x14ac:dyDescent="0.35">
      <c r="B8332"/>
      <c r="D8332"/>
      <c r="G8332"/>
      <c r="H8332"/>
      <c r="I8332"/>
      <c r="J8332"/>
      <c r="K8332"/>
      <c r="L8332"/>
    </row>
    <row r="8333" spans="2:12" x14ac:dyDescent="0.35">
      <c r="B8333"/>
      <c r="D8333"/>
      <c r="G8333"/>
      <c r="H8333"/>
      <c r="I8333"/>
      <c r="J8333"/>
      <c r="K8333"/>
      <c r="L8333"/>
    </row>
    <row r="8334" spans="2:12" x14ac:dyDescent="0.35">
      <c r="B8334"/>
      <c r="D8334"/>
      <c r="G8334"/>
      <c r="H8334"/>
      <c r="I8334"/>
      <c r="J8334"/>
      <c r="K8334"/>
      <c r="L8334"/>
    </row>
    <row r="8335" spans="2:12" x14ac:dyDescent="0.35">
      <c r="B8335"/>
      <c r="D8335"/>
      <c r="G8335"/>
      <c r="H8335"/>
      <c r="I8335"/>
      <c r="J8335"/>
      <c r="K8335"/>
      <c r="L8335"/>
    </row>
    <row r="8336" spans="2:12" x14ac:dyDescent="0.35">
      <c r="B8336"/>
      <c r="D8336"/>
      <c r="G8336"/>
      <c r="H8336"/>
      <c r="I8336"/>
      <c r="J8336"/>
      <c r="K8336"/>
      <c r="L8336"/>
    </row>
    <row r="8337" spans="2:12" x14ac:dyDescent="0.35">
      <c r="B8337"/>
      <c r="D8337"/>
      <c r="G8337"/>
      <c r="H8337"/>
      <c r="I8337"/>
      <c r="J8337"/>
      <c r="K8337"/>
      <c r="L8337"/>
    </row>
    <row r="8338" spans="2:12" x14ac:dyDescent="0.35">
      <c r="B8338"/>
      <c r="D8338"/>
      <c r="G8338"/>
      <c r="H8338"/>
      <c r="I8338"/>
      <c r="J8338"/>
      <c r="K8338"/>
      <c r="L8338"/>
    </row>
    <row r="8339" spans="2:12" x14ac:dyDescent="0.35">
      <c r="B8339"/>
      <c r="D8339"/>
      <c r="G8339"/>
      <c r="H8339"/>
      <c r="I8339"/>
      <c r="J8339"/>
      <c r="K8339"/>
      <c r="L8339"/>
    </row>
    <row r="8340" spans="2:12" x14ac:dyDescent="0.35">
      <c r="B8340"/>
      <c r="D8340"/>
      <c r="G8340"/>
      <c r="H8340"/>
      <c r="I8340"/>
      <c r="J8340"/>
      <c r="K8340"/>
      <c r="L8340"/>
    </row>
    <row r="8341" spans="2:12" x14ac:dyDescent="0.35">
      <c r="B8341"/>
      <c r="D8341"/>
      <c r="G8341"/>
      <c r="H8341"/>
      <c r="I8341"/>
      <c r="J8341"/>
      <c r="K8341"/>
      <c r="L8341"/>
    </row>
    <row r="8342" spans="2:12" x14ac:dyDescent="0.35">
      <c r="B8342"/>
      <c r="D8342"/>
      <c r="G8342"/>
      <c r="H8342"/>
      <c r="I8342"/>
      <c r="J8342"/>
      <c r="K8342"/>
      <c r="L8342"/>
    </row>
    <row r="8343" spans="2:12" x14ac:dyDescent="0.35">
      <c r="B8343"/>
      <c r="D8343"/>
      <c r="G8343"/>
      <c r="H8343"/>
      <c r="I8343"/>
      <c r="J8343"/>
      <c r="K8343"/>
      <c r="L8343"/>
    </row>
    <row r="8344" spans="2:12" x14ac:dyDescent="0.35">
      <c r="B8344"/>
      <c r="D8344"/>
      <c r="G8344"/>
      <c r="H8344"/>
      <c r="I8344"/>
      <c r="J8344"/>
      <c r="K8344"/>
      <c r="L8344"/>
    </row>
    <row r="8345" spans="2:12" x14ac:dyDescent="0.35">
      <c r="B8345"/>
      <c r="D8345"/>
      <c r="G8345"/>
      <c r="H8345"/>
      <c r="I8345"/>
      <c r="J8345"/>
      <c r="K8345"/>
      <c r="L8345"/>
    </row>
    <row r="8346" spans="2:12" x14ac:dyDescent="0.35">
      <c r="B8346"/>
      <c r="D8346"/>
      <c r="G8346"/>
      <c r="H8346"/>
      <c r="I8346"/>
      <c r="J8346"/>
      <c r="K8346"/>
      <c r="L8346"/>
    </row>
    <row r="8347" spans="2:12" x14ac:dyDescent="0.35">
      <c r="B8347"/>
      <c r="D8347"/>
      <c r="G8347"/>
      <c r="H8347"/>
      <c r="I8347"/>
      <c r="J8347"/>
      <c r="K8347"/>
      <c r="L8347"/>
    </row>
    <row r="8348" spans="2:12" x14ac:dyDescent="0.35">
      <c r="B8348"/>
      <c r="D8348"/>
      <c r="G8348"/>
      <c r="H8348"/>
      <c r="I8348"/>
      <c r="J8348"/>
      <c r="K8348"/>
      <c r="L8348"/>
    </row>
    <row r="8349" spans="2:12" x14ac:dyDescent="0.35">
      <c r="B8349"/>
      <c r="D8349"/>
      <c r="G8349"/>
      <c r="H8349"/>
      <c r="I8349"/>
      <c r="J8349"/>
      <c r="K8349"/>
      <c r="L8349"/>
    </row>
    <row r="8350" spans="2:12" x14ac:dyDescent="0.35">
      <c r="B8350"/>
      <c r="D8350"/>
      <c r="G8350"/>
      <c r="H8350"/>
      <c r="I8350"/>
      <c r="J8350"/>
      <c r="K8350"/>
      <c r="L8350"/>
    </row>
    <row r="8351" spans="2:12" x14ac:dyDescent="0.35">
      <c r="B8351"/>
      <c r="D8351"/>
      <c r="G8351"/>
      <c r="H8351"/>
      <c r="I8351"/>
      <c r="J8351"/>
      <c r="K8351"/>
      <c r="L8351"/>
    </row>
    <row r="8352" spans="2:12" x14ac:dyDescent="0.35">
      <c r="B8352"/>
      <c r="D8352"/>
      <c r="G8352"/>
      <c r="H8352"/>
      <c r="I8352"/>
      <c r="J8352"/>
      <c r="K8352"/>
      <c r="L8352"/>
    </row>
    <row r="8353" spans="2:12" x14ac:dyDescent="0.35">
      <c r="B8353"/>
      <c r="D8353"/>
      <c r="G8353"/>
      <c r="H8353"/>
      <c r="I8353"/>
      <c r="J8353"/>
      <c r="K8353"/>
      <c r="L8353"/>
    </row>
    <row r="8354" spans="2:12" x14ac:dyDescent="0.35">
      <c r="B8354"/>
      <c r="D8354"/>
      <c r="G8354"/>
      <c r="H8354"/>
      <c r="I8354"/>
      <c r="J8354"/>
      <c r="K8354"/>
      <c r="L8354"/>
    </row>
    <row r="8355" spans="2:12" x14ac:dyDescent="0.35">
      <c r="B8355"/>
      <c r="D8355"/>
      <c r="G8355"/>
      <c r="H8355"/>
      <c r="I8355"/>
      <c r="J8355"/>
      <c r="K8355"/>
      <c r="L8355"/>
    </row>
    <row r="8356" spans="2:12" x14ac:dyDescent="0.35">
      <c r="B8356"/>
      <c r="D8356"/>
      <c r="G8356"/>
      <c r="H8356"/>
      <c r="I8356"/>
      <c r="J8356"/>
      <c r="K8356"/>
      <c r="L8356"/>
    </row>
    <row r="8357" spans="2:12" x14ac:dyDescent="0.35">
      <c r="B8357"/>
      <c r="D8357"/>
      <c r="G8357"/>
      <c r="H8357"/>
      <c r="I8357"/>
      <c r="J8357"/>
      <c r="K8357"/>
      <c r="L8357"/>
    </row>
    <row r="8358" spans="2:12" x14ac:dyDescent="0.35">
      <c r="B8358"/>
      <c r="D8358"/>
      <c r="G8358"/>
      <c r="H8358"/>
      <c r="I8358"/>
      <c r="J8358"/>
      <c r="K8358"/>
      <c r="L8358"/>
    </row>
    <row r="8359" spans="2:12" x14ac:dyDescent="0.35">
      <c r="B8359"/>
      <c r="D8359"/>
      <c r="G8359"/>
      <c r="H8359"/>
      <c r="I8359"/>
      <c r="J8359"/>
      <c r="K8359"/>
      <c r="L8359"/>
    </row>
    <row r="8360" spans="2:12" x14ac:dyDescent="0.35">
      <c r="B8360"/>
      <c r="D8360"/>
      <c r="G8360"/>
      <c r="H8360"/>
      <c r="I8360"/>
      <c r="J8360"/>
      <c r="K8360"/>
      <c r="L8360"/>
    </row>
    <row r="8361" spans="2:12" x14ac:dyDescent="0.35">
      <c r="B8361"/>
      <c r="D8361"/>
      <c r="G8361"/>
      <c r="H8361"/>
      <c r="I8361"/>
      <c r="J8361"/>
      <c r="K8361"/>
      <c r="L8361"/>
    </row>
    <row r="8362" spans="2:12" x14ac:dyDescent="0.35">
      <c r="B8362"/>
      <c r="D8362"/>
      <c r="G8362"/>
      <c r="H8362"/>
      <c r="I8362"/>
      <c r="J8362"/>
      <c r="K8362"/>
      <c r="L8362"/>
    </row>
    <row r="8363" spans="2:12" x14ac:dyDescent="0.35">
      <c r="B8363"/>
      <c r="D8363"/>
      <c r="G8363"/>
      <c r="H8363"/>
      <c r="I8363"/>
      <c r="J8363"/>
      <c r="K8363"/>
      <c r="L8363"/>
    </row>
    <row r="8364" spans="2:12" x14ac:dyDescent="0.35">
      <c r="B8364"/>
      <c r="D8364"/>
      <c r="G8364"/>
      <c r="H8364"/>
      <c r="I8364"/>
      <c r="J8364"/>
      <c r="K8364"/>
      <c r="L8364"/>
    </row>
    <row r="8365" spans="2:12" x14ac:dyDescent="0.35">
      <c r="B8365"/>
      <c r="D8365"/>
      <c r="G8365"/>
      <c r="H8365"/>
      <c r="I8365"/>
      <c r="J8365"/>
      <c r="K8365"/>
      <c r="L8365"/>
    </row>
    <row r="8366" spans="2:12" x14ac:dyDescent="0.35">
      <c r="B8366"/>
      <c r="D8366"/>
      <c r="G8366"/>
      <c r="H8366"/>
      <c r="I8366"/>
      <c r="J8366"/>
      <c r="K8366"/>
      <c r="L8366"/>
    </row>
    <row r="8367" spans="2:12" x14ac:dyDescent="0.35">
      <c r="B8367"/>
      <c r="D8367"/>
      <c r="G8367"/>
      <c r="H8367"/>
      <c r="I8367"/>
      <c r="J8367"/>
      <c r="K8367"/>
      <c r="L8367"/>
    </row>
    <row r="8368" spans="2:12" x14ac:dyDescent="0.35">
      <c r="B8368"/>
      <c r="D8368"/>
      <c r="G8368"/>
      <c r="H8368"/>
      <c r="I8368"/>
      <c r="J8368"/>
      <c r="K8368"/>
      <c r="L8368"/>
    </row>
    <row r="8369" spans="2:12" x14ac:dyDescent="0.35">
      <c r="B8369"/>
      <c r="D8369"/>
      <c r="G8369"/>
      <c r="H8369"/>
      <c r="I8369"/>
      <c r="J8369"/>
      <c r="K8369"/>
      <c r="L8369"/>
    </row>
    <row r="8370" spans="2:12" x14ac:dyDescent="0.35">
      <c r="B8370"/>
      <c r="D8370"/>
      <c r="G8370"/>
      <c r="H8370"/>
      <c r="I8370"/>
      <c r="J8370"/>
      <c r="K8370"/>
      <c r="L8370"/>
    </row>
    <row r="8371" spans="2:12" x14ac:dyDescent="0.35">
      <c r="B8371"/>
      <c r="D8371"/>
      <c r="G8371"/>
      <c r="H8371"/>
      <c r="I8371"/>
      <c r="J8371"/>
      <c r="K8371"/>
      <c r="L8371"/>
    </row>
    <row r="8372" spans="2:12" x14ac:dyDescent="0.35">
      <c r="B8372"/>
      <c r="D8372"/>
      <c r="G8372"/>
      <c r="H8372"/>
      <c r="I8372"/>
      <c r="J8372"/>
      <c r="K8372"/>
      <c r="L8372"/>
    </row>
    <row r="8373" spans="2:12" x14ac:dyDescent="0.35">
      <c r="B8373"/>
      <c r="D8373"/>
      <c r="G8373"/>
      <c r="H8373"/>
      <c r="I8373"/>
      <c r="J8373"/>
      <c r="K8373"/>
      <c r="L8373"/>
    </row>
    <row r="8374" spans="2:12" x14ac:dyDescent="0.35">
      <c r="B8374"/>
      <c r="D8374"/>
      <c r="G8374"/>
      <c r="H8374"/>
      <c r="I8374"/>
      <c r="J8374"/>
      <c r="K8374"/>
      <c r="L8374"/>
    </row>
    <row r="8375" spans="2:12" x14ac:dyDescent="0.35">
      <c r="B8375"/>
      <c r="D8375"/>
      <c r="G8375"/>
      <c r="H8375"/>
      <c r="I8375"/>
      <c r="J8375"/>
      <c r="K8375"/>
      <c r="L8375"/>
    </row>
    <row r="8376" spans="2:12" x14ac:dyDescent="0.35">
      <c r="B8376"/>
      <c r="D8376"/>
      <c r="G8376"/>
      <c r="H8376"/>
      <c r="I8376"/>
      <c r="J8376"/>
      <c r="K8376"/>
      <c r="L8376"/>
    </row>
    <row r="8377" spans="2:12" x14ac:dyDescent="0.35">
      <c r="B8377"/>
      <c r="D8377"/>
      <c r="G8377"/>
      <c r="H8377"/>
      <c r="I8377"/>
      <c r="J8377"/>
      <c r="K8377"/>
      <c r="L8377"/>
    </row>
    <row r="8378" spans="2:12" x14ac:dyDescent="0.35">
      <c r="B8378"/>
      <c r="D8378"/>
      <c r="G8378"/>
      <c r="H8378"/>
      <c r="I8378"/>
      <c r="J8378"/>
      <c r="K8378"/>
      <c r="L8378"/>
    </row>
    <row r="8379" spans="2:12" x14ac:dyDescent="0.35">
      <c r="B8379"/>
      <c r="D8379"/>
      <c r="G8379"/>
      <c r="H8379"/>
      <c r="I8379"/>
      <c r="J8379"/>
      <c r="K8379"/>
      <c r="L8379"/>
    </row>
    <row r="8380" spans="2:12" x14ac:dyDescent="0.35">
      <c r="B8380"/>
      <c r="D8380"/>
      <c r="G8380"/>
      <c r="H8380"/>
      <c r="I8380"/>
      <c r="J8380"/>
      <c r="K8380"/>
      <c r="L8380"/>
    </row>
    <row r="8381" spans="2:12" x14ac:dyDescent="0.35">
      <c r="B8381"/>
      <c r="D8381"/>
      <c r="G8381"/>
      <c r="H8381"/>
      <c r="I8381"/>
      <c r="J8381"/>
      <c r="K8381"/>
      <c r="L8381"/>
    </row>
    <row r="8382" spans="2:12" x14ac:dyDescent="0.35">
      <c r="B8382"/>
      <c r="D8382"/>
      <c r="G8382"/>
      <c r="H8382"/>
      <c r="I8382"/>
      <c r="J8382"/>
      <c r="K8382"/>
      <c r="L8382"/>
    </row>
    <row r="8383" spans="2:12" x14ac:dyDescent="0.35">
      <c r="B8383"/>
      <c r="D8383"/>
      <c r="G8383"/>
      <c r="H8383"/>
      <c r="I8383"/>
      <c r="J8383"/>
      <c r="K8383"/>
      <c r="L8383"/>
    </row>
    <row r="8384" spans="2:12" x14ac:dyDescent="0.35">
      <c r="B8384"/>
      <c r="D8384"/>
      <c r="G8384"/>
      <c r="H8384"/>
      <c r="I8384"/>
      <c r="J8384"/>
      <c r="K8384"/>
      <c r="L8384"/>
    </row>
    <row r="8385" spans="2:12" x14ac:dyDescent="0.35">
      <c r="B8385"/>
      <c r="D8385"/>
      <c r="G8385"/>
      <c r="H8385"/>
      <c r="I8385"/>
      <c r="J8385"/>
      <c r="K8385"/>
      <c r="L8385"/>
    </row>
    <row r="8386" spans="2:12" x14ac:dyDescent="0.35">
      <c r="B8386"/>
      <c r="D8386"/>
      <c r="G8386"/>
      <c r="H8386"/>
      <c r="I8386"/>
      <c r="J8386"/>
      <c r="K8386"/>
      <c r="L8386"/>
    </row>
    <row r="8387" spans="2:12" x14ac:dyDescent="0.35">
      <c r="B8387"/>
      <c r="D8387"/>
      <c r="G8387"/>
      <c r="H8387"/>
      <c r="I8387"/>
      <c r="J8387"/>
      <c r="K8387"/>
      <c r="L8387"/>
    </row>
    <row r="8388" spans="2:12" x14ac:dyDescent="0.35">
      <c r="B8388"/>
      <c r="D8388"/>
      <c r="G8388"/>
      <c r="H8388"/>
      <c r="I8388"/>
      <c r="J8388"/>
      <c r="K8388"/>
      <c r="L8388"/>
    </row>
    <row r="8389" spans="2:12" x14ac:dyDescent="0.35">
      <c r="B8389"/>
      <c r="D8389"/>
      <c r="G8389"/>
      <c r="H8389"/>
      <c r="I8389"/>
      <c r="J8389"/>
      <c r="K8389"/>
      <c r="L8389"/>
    </row>
    <row r="8390" spans="2:12" x14ac:dyDescent="0.35">
      <c r="B8390"/>
      <c r="D8390"/>
      <c r="G8390"/>
      <c r="H8390"/>
      <c r="I8390"/>
      <c r="J8390"/>
      <c r="K8390"/>
      <c r="L8390"/>
    </row>
    <row r="8391" spans="2:12" x14ac:dyDescent="0.35">
      <c r="B8391"/>
      <c r="D8391"/>
      <c r="G8391"/>
      <c r="H8391"/>
      <c r="I8391"/>
      <c r="J8391"/>
      <c r="K8391"/>
      <c r="L8391"/>
    </row>
    <row r="8392" spans="2:12" x14ac:dyDescent="0.35">
      <c r="B8392"/>
      <c r="D8392"/>
      <c r="G8392"/>
      <c r="H8392"/>
      <c r="I8392"/>
      <c r="J8392"/>
      <c r="K8392"/>
      <c r="L8392"/>
    </row>
    <row r="8393" spans="2:12" x14ac:dyDescent="0.35">
      <c r="B8393"/>
      <c r="D8393"/>
      <c r="G8393"/>
      <c r="H8393"/>
      <c r="I8393"/>
      <c r="J8393"/>
      <c r="K8393"/>
      <c r="L8393"/>
    </row>
    <row r="8394" spans="2:12" x14ac:dyDescent="0.35">
      <c r="B8394"/>
      <c r="D8394"/>
      <c r="G8394"/>
      <c r="H8394"/>
      <c r="I8394"/>
      <c r="J8394"/>
      <c r="K8394"/>
      <c r="L8394"/>
    </row>
    <row r="8395" spans="2:12" x14ac:dyDescent="0.35">
      <c r="B8395"/>
      <c r="D8395"/>
      <c r="G8395"/>
      <c r="H8395"/>
      <c r="I8395"/>
      <c r="J8395"/>
      <c r="K8395"/>
      <c r="L8395"/>
    </row>
    <row r="8396" spans="2:12" x14ac:dyDescent="0.35">
      <c r="B8396"/>
      <c r="D8396"/>
      <c r="G8396"/>
      <c r="H8396"/>
      <c r="I8396"/>
      <c r="J8396"/>
      <c r="K8396"/>
      <c r="L8396"/>
    </row>
    <row r="8397" spans="2:12" x14ac:dyDescent="0.35">
      <c r="B8397"/>
      <c r="D8397"/>
      <c r="G8397"/>
      <c r="H8397"/>
      <c r="I8397"/>
      <c r="J8397"/>
      <c r="K8397"/>
      <c r="L8397"/>
    </row>
    <row r="8398" spans="2:12" x14ac:dyDescent="0.35">
      <c r="B8398"/>
      <c r="D8398"/>
      <c r="G8398"/>
      <c r="H8398"/>
      <c r="I8398"/>
      <c r="J8398"/>
      <c r="K8398"/>
      <c r="L8398"/>
    </row>
    <row r="8399" spans="2:12" x14ac:dyDescent="0.35">
      <c r="B8399"/>
      <c r="D8399"/>
      <c r="G8399"/>
      <c r="H8399"/>
      <c r="I8399"/>
      <c r="J8399"/>
      <c r="K8399"/>
      <c r="L8399"/>
    </row>
    <row r="8400" spans="2:12" x14ac:dyDescent="0.35">
      <c r="B8400"/>
      <c r="D8400"/>
      <c r="G8400"/>
      <c r="H8400"/>
      <c r="I8400"/>
      <c r="J8400"/>
      <c r="K8400"/>
      <c r="L8400"/>
    </row>
    <row r="8401" spans="2:12" x14ac:dyDescent="0.35">
      <c r="B8401"/>
      <c r="D8401"/>
      <c r="G8401"/>
      <c r="H8401"/>
      <c r="I8401"/>
      <c r="J8401"/>
      <c r="K8401"/>
      <c r="L8401"/>
    </row>
    <row r="8402" spans="2:12" x14ac:dyDescent="0.35">
      <c r="B8402"/>
      <c r="D8402"/>
      <c r="G8402"/>
      <c r="H8402"/>
      <c r="I8402"/>
      <c r="J8402"/>
      <c r="K8402"/>
      <c r="L8402"/>
    </row>
    <row r="8403" spans="2:12" x14ac:dyDescent="0.35">
      <c r="B8403"/>
      <c r="D8403"/>
      <c r="G8403"/>
      <c r="H8403"/>
      <c r="I8403"/>
      <c r="J8403"/>
      <c r="K8403"/>
      <c r="L8403"/>
    </row>
    <row r="8404" spans="2:12" x14ac:dyDescent="0.35">
      <c r="B8404"/>
      <c r="D8404"/>
      <c r="G8404"/>
      <c r="H8404"/>
      <c r="I8404"/>
      <c r="J8404"/>
      <c r="K8404"/>
      <c r="L8404"/>
    </row>
    <row r="8405" spans="2:12" x14ac:dyDescent="0.35">
      <c r="B8405"/>
      <c r="D8405"/>
      <c r="G8405"/>
      <c r="H8405"/>
      <c r="I8405"/>
      <c r="J8405"/>
      <c r="K8405"/>
      <c r="L8405"/>
    </row>
    <row r="8406" spans="2:12" x14ac:dyDescent="0.35">
      <c r="B8406"/>
      <c r="D8406"/>
      <c r="G8406"/>
      <c r="H8406"/>
      <c r="I8406"/>
      <c r="J8406"/>
      <c r="K8406"/>
      <c r="L8406"/>
    </row>
    <row r="8407" spans="2:12" x14ac:dyDescent="0.35">
      <c r="B8407"/>
      <c r="D8407"/>
      <c r="G8407"/>
      <c r="H8407"/>
      <c r="I8407"/>
      <c r="J8407"/>
      <c r="K8407"/>
      <c r="L8407"/>
    </row>
    <row r="8408" spans="2:12" x14ac:dyDescent="0.35">
      <c r="B8408"/>
      <c r="D8408"/>
      <c r="G8408"/>
      <c r="H8408"/>
      <c r="I8408"/>
      <c r="J8408"/>
      <c r="K8408"/>
      <c r="L8408"/>
    </row>
    <row r="8409" spans="2:12" x14ac:dyDescent="0.35">
      <c r="B8409"/>
      <c r="D8409"/>
      <c r="G8409"/>
      <c r="H8409"/>
      <c r="I8409"/>
      <c r="J8409"/>
      <c r="K8409"/>
      <c r="L8409"/>
    </row>
    <row r="8410" spans="2:12" x14ac:dyDescent="0.35">
      <c r="B8410"/>
      <c r="D8410"/>
      <c r="G8410"/>
      <c r="H8410"/>
      <c r="I8410"/>
      <c r="J8410"/>
      <c r="K8410"/>
      <c r="L8410"/>
    </row>
    <row r="8411" spans="2:12" x14ac:dyDescent="0.35">
      <c r="B8411"/>
      <c r="D8411"/>
      <c r="G8411"/>
      <c r="H8411"/>
      <c r="I8411"/>
      <c r="J8411"/>
      <c r="K8411"/>
      <c r="L8411"/>
    </row>
    <row r="8412" spans="2:12" x14ac:dyDescent="0.35">
      <c r="B8412"/>
      <c r="D8412"/>
      <c r="G8412"/>
      <c r="H8412"/>
      <c r="I8412"/>
      <c r="J8412"/>
      <c r="K8412"/>
      <c r="L8412"/>
    </row>
    <row r="8413" spans="2:12" x14ac:dyDescent="0.35">
      <c r="B8413"/>
      <c r="D8413"/>
      <c r="G8413"/>
      <c r="H8413"/>
      <c r="I8413"/>
      <c r="J8413"/>
      <c r="K8413"/>
      <c r="L8413"/>
    </row>
    <row r="8414" spans="2:12" x14ac:dyDescent="0.35">
      <c r="B8414"/>
      <c r="D8414"/>
      <c r="G8414"/>
      <c r="H8414"/>
      <c r="I8414"/>
      <c r="J8414"/>
      <c r="K8414"/>
      <c r="L8414"/>
    </row>
    <row r="8415" spans="2:12" x14ac:dyDescent="0.35">
      <c r="B8415"/>
      <c r="D8415"/>
      <c r="G8415"/>
      <c r="H8415"/>
      <c r="I8415"/>
      <c r="J8415"/>
      <c r="K8415"/>
      <c r="L8415"/>
    </row>
    <row r="8416" spans="2:12" x14ac:dyDescent="0.35">
      <c r="B8416"/>
      <c r="D8416"/>
      <c r="G8416"/>
      <c r="H8416"/>
      <c r="I8416"/>
      <c r="J8416"/>
      <c r="K8416"/>
      <c r="L8416"/>
    </row>
    <row r="8417" spans="2:12" x14ac:dyDescent="0.35">
      <c r="B8417"/>
      <c r="D8417"/>
      <c r="G8417"/>
      <c r="H8417"/>
      <c r="I8417"/>
      <c r="J8417"/>
      <c r="K8417"/>
      <c r="L8417"/>
    </row>
    <row r="8418" spans="2:12" x14ac:dyDescent="0.35">
      <c r="B8418"/>
      <c r="D8418"/>
      <c r="G8418"/>
      <c r="H8418"/>
      <c r="I8418"/>
      <c r="J8418"/>
      <c r="K8418"/>
      <c r="L8418"/>
    </row>
    <row r="8419" spans="2:12" x14ac:dyDescent="0.35">
      <c r="B8419"/>
      <c r="D8419"/>
      <c r="G8419"/>
      <c r="H8419"/>
      <c r="I8419"/>
      <c r="J8419"/>
      <c r="K8419"/>
      <c r="L8419"/>
    </row>
    <row r="8420" spans="2:12" x14ac:dyDescent="0.35">
      <c r="B8420"/>
      <c r="D8420"/>
      <c r="G8420"/>
      <c r="H8420"/>
      <c r="I8420"/>
      <c r="J8420"/>
      <c r="K8420"/>
      <c r="L8420"/>
    </row>
    <row r="8421" spans="2:12" x14ac:dyDescent="0.35">
      <c r="B8421"/>
      <c r="D8421"/>
      <c r="G8421"/>
      <c r="H8421"/>
      <c r="I8421"/>
      <c r="J8421"/>
      <c r="K8421"/>
      <c r="L8421"/>
    </row>
    <row r="8422" spans="2:12" x14ac:dyDescent="0.35">
      <c r="B8422"/>
      <c r="D8422"/>
      <c r="G8422"/>
      <c r="H8422"/>
      <c r="I8422"/>
      <c r="J8422"/>
      <c r="K8422"/>
      <c r="L8422"/>
    </row>
    <row r="8423" spans="2:12" x14ac:dyDescent="0.35">
      <c r="B8423"/>
      <c r="D8423"/>
      <c r="G8423"/>
      <c r="H8423"/>
      <c r="I8423"/>
      <c r="J8423"/>
      <c r="K8423"/>
      <c r="L8423"/>
    </row>
    <row r="8424" spans="2:12" x14ac:dyDescent="0.35">
      <c r="B8424"/>
      <c r="D8424"/>
      <c r="G8424"/>
      <c r="H8424"/>
      <c r="I8424"/>
      <c r="J8424"/>
      <c r="K8424"/>
      <c r="L8424"/>
    </row>
    <row r="8425" spans="2:12" x14ac:dyDescent="0.35">
      <c r="B8425"/>
      <c r="D8425"/>
      <c r="G8425"/>
      <c r="H8425"/>
      <c r="I8425"/>
      <c r="J8425"/>
      <c r="K8425"/>
      <c r="L8425"/>
    </row>
    <row r="8426" spans="2:12" x14ac:dyDescent="0.35">
      <c r="B8426"/>
      <c r="D8426"/>
      <c r="G8426"/>
      <c r="H8426"/>
      <c r="I8426"/>
      <c r="J8426"/>
      <c r="K8426"/>
      <c r="L8426"/>
    </row>
    <row r="8427" spans="2:12" x14ac:dyDescent="0.35">
      <c r="B8427"/>
      <c r="D8427"/>
      <c r="G8427"/>
      <c r="H8427"/>
      <c r="I8427"/>
      <c r="J8427"/>
      <c r="K8427"/>
      <c r="L8427"/>
    </row>
    <row r="8428" spans="2:12" x14ac:dyDescent="0.35">
      <c r="B8428"/>
      <c r="D8428"/>
      <c r="G8428"/>
      <c r="H8428"/>
      <c r="I8428"/>
      <c r="J8428"/>
      <c r="K8428"/>
      <c r="L8428"/>
    </row>
    <row r="8429" spans="2:12" x14ac:dyDescent="0.35">
      <c r="B8429"/>
      <c r="D8429"/>
      <c r="G8429"/>
      <c r="H8429"/>
      <c r="I8429"/>
      <c r="J8429"/>
      <c r="K8429"/>
      <c r="L8429"/>
    </row>
    <row r="8430" spans="2:12" x14ac:dyDescent="0.35">
      <c r="B8430"/>
      <c r="D8430"/>
      <c r="G8430"/>
      <c r="H8430"/>
      <c r="I8430"/>
      <c r="J8430"/>
      <c r="K8430"/>
      <c r="L8430"/>
    </row>
    <row r="8431" spans="2:12" x14ac:dyDescent="0.35">
      <c r="B8431"/>
      <c r="D8431"/>
      <c r="G8431"/>
      <c r="H8431"/>
      <c r="I8431"/>
      <c r="J8431"/>
      <c r="K8431"/>
      <c r="L8431"/>
    </row>
    <row r="8432" spans="2:12" x14ac:dyDescent="0.35">
      <c r="B8432"/>
      <c r="D8432"/>
      <c r="G8432"/>
      <c r="H8432"/>
      <c r="I8432"/>
      <c r="J8432"/>
      <c r="K8432"/>
      <c r="L8432"/>
    </row>
    <row r="8433" spans="2:12" x14ac:dyDescent="0.35">
      <c r="B8433"/>
      <c r="D8433"/>
      <c r="G8433"/>
      <c r="H8433"/>
      <c r="I8433"/>
      <c r="J8433"/>
      <c r="K8433"/>
      <c r="L8433"/>
    </row>
    <row r="8434" spans="2:12" x14ac:dyDescent="0.35">
      <c r="B8434"/>
      <c r="D8434"/>
      <c r="G8434"/>
      <c r="H8434"/>
      <c r="I8434"/>
      <c r="J8434"/>
      <c r="K8434"/>
      <c r="L8434"/>
    </row>
    <row r="8435" spans="2:12" x14ac:dyDescent="0.35">
      <c r="B8435"/>
      <c r="D8435"/>
      <c r="G8435"/>
      <c r="H8435"/>
      <c r="I8435"/>
      <c r="J8435"/>
      <c r="K8435"/>
      <c r="L8435"/>
    </row>
    <row r="8436" spans="2:12" x14ac:dyDescent="0.35">
      <c r="B8436"/>
      <c r="D8436"/>
      <c r="G8436"/>
      <c r="H8436"/>
      <c r="I8436"/>
      <c r="J8436"/>
      <c r="K8436"/>
      <c r="L8436"/>
    </row>
    <row r="8437" spans="2:12" x14ac:dyDescent="0.35">
      <c r="B8437"/>
      <c r="D8437"/>
      <c r="G8437"/>
      <c r="H8437"/>
      <c r="I8437"/>
      <c r="J8437"/>
      <c r="K8437"/>
      <c r="L8437"/>
    </row>
    <row r="8438" spans="2:12" x14ac:dyDescent="0.35">
      <c r="B8438"/>
      <c r="D8438"/>
      <c r="G8438"/>
      <c r="H8438"/>
      <c r="I8438"/>
      <c r="J8438"/>
      <c r="K8438"/>
      <c r="L8438"/>
    </row>
    <row r="8439" spans="2:12" x14ac:dyDescent="0.35">
      <c r="B8439"/>
      <c r="D8439"/>
      <c r="G8439"/>
      <c r="H8439"/>
      <c r="I8439"/>
      <c r="J8439"/>
      <c r="K8439"/>
      <c r="L8439"/>
    </row>
    <row r="8440" spans="2:12" x14ac:dyDescent="0.35">
      <c r="B8440"/>
      <c r="D8440"/>
      <c r="G8440"/>
      <c r="H8440"/>
      <c r="I8440"/>
      <c r="J8440"/>
      <c r="K8440"/>
      <c r="L8440"/>
    </row>
    <row r="8441" spans="2:12" x14ac:dyDescent="0.35">
      <c r="B8441"/>
      <c r="D8441"/>
      <c r="G8441"/>
      <c r="H8441"/>
      <c r="I8441"/>
      <c r="J8441"/>
      <c r="K8441"/>
      <c r="L8441"/>
    </row>
    <row r="8442" spans="2:12" x14ac:dyDescent="0.35">
      <c r="B8442"/>
      <c r="D8442"/>
      <c r="G8442"/>
      <c r="H8442"/>
      <c r="I8442"/>
      <c r="J8442"/>
      <c r="K8442"/>
      <c r="L8442"/>
    </row>
    <row r="8443" spans="2:12" x14ac:dyDescent="0.35">
      <c r="B8443"/>
      <c r="D8443"/>
      <c r="G8443"/>
      <c r="H8443"/>
      <c r="I8443"/>
      <c r="J8443"/>
      <c r="K8443"/>
      <c r="L8443"/>
    </row>
    <row r="8444" spans="2:12" x14ac:dyDescent="0.35">
      <c r="B8444"/>
      <c r="D8444"/>
      <c r="G8444"/>
      <c r="H8444"/>
      <c r="I8444"/>
      <c r="J8444"/>
      <c r="K8444"/>
      <c r="L8444"/>
    </row>
    <row r="8445" spans="2:12" x14ac:dyDescent="0.35">
      <c r="B8445"/>
      <c r="D8445"/>
      <c r="G8445"/>
      <c r="H8445"/>
      <c r="I8445"/>
      <c r="J8445"/>
      <c r="K8445"/>
      <c r="L8445"/>
    </row>
    <row r="8446" spans="2:12" x14ac:dyDescent="0.35">
      <c r="B8446"/>
      <c r="D8446"/>
      <c r="G8446"/>
      <c r="H8446"/>
      <c r="I8446"/>
      <c r="J8446"/>
      <c r="K8446"/>
      <c r="L8446"/>
    </row>
    <row r="8447" spans="2:12" x14ac:dyDescent="0.35">
      <c r="B8447"/>
      <c r="D8447"/>
      <c r="G8447"/>
      <c r="H8447"/>
      <c r="I8447"/>
      <c r="J8447"/>
      <c r="K8447"/>
      <c r="L8447"/>
    </row>
    <row r="8448" spans="2:12" x14ac:dyDescent="0.35">
      <c r="B8448"/>
      <c r="D8448"/>
      <c r="G8448"/>
      <c r="H8448"/>
      <c r="I8448"/>
      <c r="J8448"/>
      <c r="K8448"/>
      <c r="L8448"/>
    </row>
    <row r="8449" spans="2:12" x14ac:dyDescent="0.35">
      <c r="B8449"/>
      <c r="D8449"/>
      <c r="G8449"/>
      <c r="H8449"/>
      <c r="I8449"/>
      <c r="J8449"/>
      <c r="K8449"/>
      <c r="L8449"/>
    </row>
    <row r="8450" spans="2:12" x14ac:dyDescent="0.35">
      <c r="B8450"/>
      <c r="D8450"/>
      <c r="G8450"/>
      <c r="H8450"/>
      <c r="I8450"/>
      <c r="J8450"/>
      <c r="K8450"/>
      <c r="L8450"/>
    </row>
    <row r="8451" spans="2:12" x14ac:dyDescent="0.35">
      <c r="B8451"/>
      <c r="D8451"/>
      <c r="G8451"/>
      <c r="H8451"/>
      <c r="I8451"/>
      <c r="J8451"/>
      <c r="K8451"/>
      <c r="L8451"/>
    </row>
    <row r="8452" spans="2:12" x14ac:dyDescent="0.35">
      <c r="B8452"/>
      <c r="D8452"/>
      <c r="G8452"/>
      <c r="H8452"/>
      <c r="I8452"/>
      <c r="J8452"/>
      <c r="K8452"/>
      <c r="L8452"/>
    </row>
    <row r="8453" spans="2:12" x14ac:dyDescent="0.35">
      <c r="B8453"/>
      <c r="D8453"/>
      <c r="G8453"/>
      <c r="H8453"/>
      <c r="I8453"/>
      <c r="J8453"/>
      <c r="K8453"/>
      <c r="L8453"/>
    </row>
    <row r="8454" spans="2:12" x14ac:dyDescent="0.35">
      <c r="B8454"/>
      <c r="D8454"/>
      <c r="G8454"/>
      <c r="H8454"/>
      <c r="I8454"/>
      <c r="J8454"/>
      <c r="K8454"/>
      <c r="L8454"/>
    </row>
    <row r="8455" spans="2:12" x14ac:dyDescent="0.35">
      <c r="B8455"/>
      <c r="D8455"/>
      <c r="G8455"/>
      <c r="H8455"/>
      <c r="I8455"/>
      <c r="J8455"/>
      <c r="K8455"/>
      <c r="L8455"/>
    </row>
    <row r="8456" spans="2:12" x14ac:dyDescent="0.35">
      <c r="B8456"/>
      <c r="D8456"/>
      <c r="G8456"/>
      <c r="H8456"/>
      <c r="I8456"/>
      <c r="J8456"/>
      <c r="K8456"/>
      <c r="L8456"/>
    </row>
    <row r="8457" spans="2:12" x14ac:dyDescent="0.35">
      <c r="B8457"/>
      <c r="D8457"/>
      <c r="G8457"/>
      <c r="H8457"/>
      <c r="I8457"/>
      <c r="J8457"/>
      <c r="K8457"/>
      <c r="L8457"/>
    </row>
    <row r="8458" spans="2:12" x14ac:dyDescent="0.35">
      <c r="B8458"/>
      <c r="D8458"/>
      <c r="G8458"/>
      <c r="H8458"/>
      <c r="I8458"/>
      <c r="J8458"/>
      <c r="K8458"/>
      <c r="L8458"/>
    </row>
    <row r="8459" spans="2:12" x14ac:dyDescent="0.35">
      <c r="B8459"/>
      <c r="D8459"/>
      <c r="G8459"/>
      <c r="H8459"/>
      <c r="I8459"/>
      <c r="J8459"/>
      <c r="K8459"/>
      <c r="L8459"/>
    </row>
    <row r="8460" spans="2:12" x14ac:dyDescent="0.35">
      <c r="B8460"/>
      <c r="D8460"/>
      <c r="G8460"/>
      <c r="H8460"/>
      <c r="I8460"/>
      <c r="J8460"/>
      <c r="K8460"/>
      <c r="L8460"/>
    </row>
    <row r="8461" spans="2:12" x14ac:dyDescent="0.35">
      <c r="B8461"/>
      <c r="D8461"/>
      <c r="G8461"/>
      <c r="H8461"/>
      <c r="I8461"/>
      <c r="J8461"/>
      <c r="K8461"/>
      <c r="L8461"/>
    </row>
    <row r="8462" spans="2:12" x14ac:dyDescent="0.35">
      <c r="B8462"/>
      <c r="D8462"/>
      <c r="G8462"/>
      <c r="H8462"/>
      <c r="I8462"/>
      <c r="J8462"/>
      <c r="K8462"/>
      <c r="L8462"/>
    </row>
    <row r="8463" spans="2:12" x14ac:dyDescent="0.35">
      <c r="B8463"/>
      <c r="D8463"/>
      <c r="G8463"/>
      <c r="H8463"/>
      <c r="I8463"/>
      <c r="J8463"/>
      <c r="K8463"/>
      <c r="L8463"/>
    </row>
    <row r="8464" spans="2:12" x14ac:dyDescent="0.35">
      <c r="B8464"/>
      <c r="D8464"/>
      <c r="G8464"/>
      <c r="H8464"/>
      <c r="I8464"/>
      <c r="J8464"/>
      <c r="K8464"/>
      <c r="L8464"/>
    </row>
    <row r="8465" spans="2:12" x14ac:dyDescent="0.35">
      <c r="B8465"/>
      <c r="D8465"/>
      <c r="G8465"/>
      <c r="H8465"/>
      <c r="I8465"/>
      <c r="J8465"/>
      <c r="K8465"/>
      <c r="L8465"/>
    </row>
    <row r="8466" spans="2:12" x14ac:dyDescent="0.35">
      <c r="B8466"/>
      <c r="D8466"/>
      <c r="G8466"/>
      <c r="H8466"/>
      <c r="I8466"/>
      <c r="J8466"/>
      <c r="K8466"/>
      <c r="L8466"/>
    </row>
    <row r="8467" spans="2:12" x14ac:dyDescent="0.35">
      <c r="B8467"/>
      <c r="D8467"/>
      <c r="G8467"/>
      <c r="H8467"/>
      <c r="I8467"/>
      <c r="J8467"/>
      <c r="K8467"/>
      <c r="L8467"/>
    </row>
    <row r="8468" spans="2:12" x14ac:dyDescent="0.35">
      <c r="B8468"/>
      <c r="D8468"/>
      <c r="G8468"/>
      <c r="H8468"/>
      <c r="I8468"/>
      <c r="J8468"/>
      <c r="K8468"/>
      <c r="L8468"/>
    </row>
    <row r="8469" spans="2:12" x14ac:dyDescent="0.35">
      <c r="B8469"/>
      <c r="D8469"/>
      <c r="G8469"/>
      <c r="H8469"/>
      <c r="I8469"/>
      <c r="J8469"/>
      <c r="K8469"/>
      <c r="L8469"/>
    </row>
    <row r="8470" spans="2:12" x14ac:dyDescent="0.35">
      <c r="B8470"/>
      <c r="D8470"/>
      <c r="G8470"/>
      <c r="H8470"/>
      <c r="I8470"/>
      <c r="J8470"/>
      <c r="K8470"/>
      <c r="L8470"/>
    </row>
    <row r="8471" spans="2:12" x14ac:dyDescent="0.35">
      <c r="B8471"/>
      <c r="D8471"/>
      <c r="G8471"/>
      <c r="H8471"/>
      <c r="I8471"/>
      <c r="J8471"/>
      <c r="K8471"/>
      <c r="L8471"/>
    </row>
    <row r="8472" spans="2:12" x14ac:dyDescent="0.35">
      <c r="B8472"/>
      <c r="D8472"/>
      <c r="G8472"/>
      <c r="H8472"/>
      <c r="I8472"/>
      <c r="J8472"/>
      <c r="K8472"/>
      <c r="L8472"/>
    </row>
    <row r="8473" spans="2:12" x14ac:dyDescent="0.35">
      <c r="B8473"/>
      <c r="D8473"/>
      <c r="G8473"/>
      <c r="H8473"/>
      <c r="I8473"/>
      <c r="J8473"/>
      <c r="K8473"/>
      <c r="L8473"/>
    </row>
    <row r="8474" spans="2:12" x14ac:dyDescent="0.35">
      <c r="B8474"/>
      <c r="D8474"/>
      <c r="G8474"/>
      <c r="H8474"/>
      <c r="I8474"/>
      <c r="J8474"/>
      <c r="K8474"/>
      <c r="L8474"/>
    </row>
    <row r="8475" spans="2:12" x14ac:dyDescent="0.35">
      <c r="B8475"/>
      <c r="D8475"/>
      <c r="G8475"/>
      <c r="H8475"/>
      <c r="I8475"/>
      <c r="J8475"/>
      <c r="K8475"/>
      <c r="L8475"/>
    </row>
    <row r="8476" spans="2:12" x14ac:dyDescent="0.35">
      <c r="B8476"/>
      <c r="D8476"/>
      <c r="G8476"/>
      <c r="H8476"/>
      <c r="I8476"/>
      <c r="J8476"/>
      <c r="K8476"/>
      <c r="L8476"/>
    </row>
    <row r="8477" spans="2:12" x14ac:dyDescent="0.35">
      <c r="B8477"/>
      <c r="D8477"/>
      <c r="G8477"/>
      <c r="H8477"/>
      <c r="I8477"/>
      <c r="J8477"/>
      <c r="K8477"/>
      <c r="L8477"/>
    </row>
    <row r="8478" spans="2:12" x14ac:dyDescent="0.35">
      <c r="B8478"/>
      <c r="D8478"/>
      <c r="G8478"/>
      <c r="H8478"/>
      <c r="I8478"/>
      <c r="J8478"/>
      <c r="K8478"/>
      <c r="L8478"/>
    </row>
    <row r="8479" spans="2:12" x14ac:dyDescent="0.35">
      <c r="B8479"/>
      <c r="D8479"/>
      <c r="G8479"/>
      <c r="H8479"/>
      <c r="I8479"/>
      <c r="J8479"/>
      <c r="K8479"/>
      <c r="L8479"/>
    </row>
    <row r="8480" spans="2:12" x14ac:dyDescent="0.35">
      <c r="B8480"/>
      <c r="D8480"/>
      <c r="G8480"/>
      <c r="H8480"/>
      <c r="I8480"/>
      <c r="J8480"/>
      <c r="K8480"/>
      <c r="L8480"/>
    </row>
    <row r="8481" spans="2:12" x14ac:dyDescent="0.35">
      <c r="B8481"/>
      <c r="D8481"/>
      <c r="G8481"/>
      <c r="H8481"/>
      <c r="I8481"/>
      <c r="J8481"/>
      <c r="K8481"/>
      <c r="L8481"/>
    </row>
    <row r="8482" spans="2:12" x14ac:dyDescent="0.35">
      <c r="B8482"/>
      <c r="D8482"/>
      <c r="G8482"/>
      <c r="H8482"/>
      <c r="I8482"/>
      <c r="J8482"/>
      <c r="K8482"/>
      <c r="L8482"/>
    </row>
    <row r="8483" spans="2:12" x14ac:dyDescent="0.35">
      <c r="B8483"/>
      <c r="D8483"/>
      <c r="G8483"/>
      <c r="H8483"/>
      <c r="I8483"/>
      <c r="J8483"/>
      <c r="K8483"/>
      <c r="L8483"/>
    </row>
    <row r="8484" spans="2:12" x14ac:dyDescent="0.35">
      <c r="B8484"/>
      <c r="D8484"/>
      <c r="G8484"/>
      <c r="H8484"/>
      <c r="I8484"/>
      <c r="J8484"/>
      <c r="K8484"/>
      <c r="L8484"/>
    </row>
    <row r="8485" spans="2:12" x14ac:dyDescent="0.35">
      <c r="B8485"/>
      <c r="D8485"/>
      <c r="G8485"/>
      <c r="H8485"/>
      <c r="I8485"/>
      <c r="J8485"/>
      <c r="K8485"/>
      <c r="L8485"/>
    </row>
    <row r="8486" spans="2:12" x14ac:dyDescent="0.35">
      <c r="B8486"/>
      <c r="D8486"/>
      <c r="G8486"/>
      <c r="H8486"/>
      <c r="I8486"/>
      <c r="J8486"/>
      <c r="K8486"/>
      <c r="L8486"/>
    </row>
    <row r="8487" spans="2:12" x14ac:dyDescent="0.35">
      <c r="B8487"/>
      <c r="D8487"/>
      <c r="G8487"/>
      <c r="H8487"/>
      <c r="I8487"/>
      <c r="J8487"/>
      <c r="K8487"/>
      <c r="L8487"/>
    </row>
    <row r="8488" spans="2:12" x14ac:dyDescent="0.35">
      <c r="B8488"/>
      <c r="D8488"/>
      <c r="G8488"/>
      <c r="H8488"/>
      <c r="I8488"/>
      <c r="J8488"/>
      <c r="K8488"/>
      <c r="L8488"/>
    </row>
    <row r="8489" spans="2:12" x14ac:dyDescent="0.35">
      <c r="B8489"/>
      <c r="D8489"/>
      <c r="G8489"/>
      <c r="H8489"/>
      <c r="I8489"/>
      <c r="J8489"/>
      <c r="K8489"/>
      <c r="L8489"/>
    </row>
    <row r="8490" spans="2:12" x14ac:dyDescent="0.35">
      <c r="B8490"/>
      <c r="D8490"/>
      <c r="G8490"/>
      <c r="H8490"/>
      <c r="I8490"/>
      <c r="J8490"/>
      <c r="K8490"/>
      <c r="L8490"/>
    </row>
    <row r="8491" spans="2:12" x14ac:dyDescent="0.35">
      <c r="B8491"/>
      <c r="D8491"/>
      <c r="G8491"/>
      <c r="H8491"/>
      <c r="I8491"/>
      <c r="J8491"/>
      <c r="K8491"/>
      <c r="L8491"/>
    </row>
    <row r="8492" spans="2:12" x14ac:dyDescent="0.35">
      <c r="B8492"/>
      <c r="D8492"/>
      <c r="G8492"/>
      <c r="H8492"/>
      <c r="I8492"/>
      <c r="J8492"/>
      <c r="K8492"/>
      <c r="L8492"/>
    </row>
    <row r="8493" spans="2:12" x14ac:dyDescent="0.35">
      <c r="B8493"/>
      <c r="D8493"/>
      <c r="G8493"/>
      <c r="H8493"/>
      <c r="I8493"/>
      <c r="J8493"/>
      <c r="K8493"/>
      <c r="L8493"/>
    </row>
    <row r="8494" spans="2:12" x14ac:dyDescent="0.35">
      <c r="B8494"/>
      <c r="D8494"/>
      <c r="G8494"/>
      <c r="H8494"/>
      <c r="I8494"/>
      <c r="J8494"/>
      <c r="K8494"/>
      <c r="L8494"/>
    </row>
    <row r="8495" spans="2:12" x14ac:dyDescent="0.35">
      <c r="B8495"/>
      <c r="D8495"/>
      <c r="G8495"/>
      <c r="H8495"/>
      <c r="I8495"/>
      <c r="J8495"/>
      <c r="K8495"/>
      <c r="L8495"/>
    </row>
    <row r="8496" spans="2:12" x14ac:dyDescent="0.35">
      <c r="B8496"/>
      <c r="D8496"/>
      <c r="G8496"/>
      <c r="H8496"/>
      <c r="I8496"/>
      <c r="J8496"/>
      <c r="K8496"/>
      <c r="L8496"/>
    </row>
    <row r="8497" spans="2:12" x14ac:dyDescent="0.35">
      <c r="B8497"/>
      <c r="D8497"/>
      <c r="G8497"/>
      <c r="H8497"/>
      <c r="I8497"/>
      <c r="J8497"/>
      <c r="K8497"/>
      <c r="L8497"/>
    </row>
    <row r="8498" spans="2:12" x14ac:dyDescent="0.35">
      <c r="B8498"/>
      <c r="D8498"/>
      <c r="G8498"/>
      <c r="H8498"/>
      <c r="I8498"/>
      <c r="J8498"/>
      <c r="K8498"/>
      <c r="L8498"/>
    </row>
    <row r="8499" spans="2:12" x14ac:dyDescent="0.35">
      <c r="B8499"/>
      <c r="D8499"/>
      <c r="G8499"/>
      <c r="H8499"/>
      <c r="I8499"/>
      <c r="J8499"/>
      <c r="K8499"/>
      <c r="L8499"/>
    </row>
    <row r="8500" spans="2:12" x14ac:dyDescent="0.35">
      <c r="B8500"/>
      <c r="D8500"/>
      <c r="G8500"/>
      <c r="H8500"/>
      <c r="I8500"/>
      <c r="J8500"/>
      <c r="K8500"/>
      <c r="L8500"/>
    </row>
    <row r="8501" spans="2:12" x14ac:dyDescent="0.35">
      <c r="B8501"/>
      <c r="D8501"/>
      <c r="G8501"/>
      <c r="H8501"/>
      <c r="I8501"/>
      <c r="J8501"/>
      <c r="K8501"/>
      <c r="L8501"/>
    </row>
    <row r="8502" spans="2:12" x14ac:dyDescent="0.35">
      <c r="B8502"/>
      <c r="D8502"/>
      <c r="G8502"/>
      <c r="H8502"/>
      <c r="I8502"/>
      <c r="J8502"/>
      <c r="K8502"/>
      <c r="L8502"/>
    </row>
    <row r="8503" spans="2:12" x14ac:dyDescent="0.35">
      <c r="B8503"/>
      <c r="D8503"/>
      <c r="G8503"/>
      <c r="H8503"/>
      <c r="I8503"/>
      <c r="J8503"/>
      <c r="K8503"/>
      <c r="L8503"/>
    </row>
    <row r="8504" spans="2:12" x14ac:dyDescent="0.35">
      <c r="B8504"/>
      <c r="D8504"/>
      <c r="G8504"/>
      <c r="H8504"/>
      <c r="I8504"/>
      <c r="J8504"/>
      <c r="K8504"/>
      <c r="L8504"/>
    </row>
    <row r="8505" spans="2:12" x14ac:dyDescent="0.35">
      <c r="B8505"/>
      <c r="D8505"/>
      <c r="G8505"/>
      <c r="H8505"/>
      <c r="I8505"/>
      <c r="J8505"/>
      <c r="K8505"/>
      <c r="L8505"/>
    </row>
    <row r="8506" spans="2:12" x14ac:dyDescent="0.35">
      <c r="B8506"/>
      <c r="D8506"/>
      <c r="G8506"/>
      <c r="H8506"/>
      <c r="I8506"/>
      <c r="J8506"/>
      <c r="K8506"/>
      <c r="L8506"/>
    </row>
    <row r="8507" spans="2:12" x14ac:dyDescent="0.35">
      <c r="B8507"/>
      <c r="D8507"/>
      <c r="G8507"/>
      <c r="H8507"/>
      <c r="I8507"/>
      <c r="J8507"/>
      <c r="K8507"/>
      <c r="L8507"/>
    </row>
    <row r="8508" spans="2:12" x14ac:dyDescent="0.35">
      <c r="B8508"/>
      <c r="D8508"/>
      <c r="G8508"/>
      <c r="H8508"/>
      <c r="I8508"/>
      <c r="J8508"/>
      <c r="K8508"/>
      <c r="L8508"/>
    </row>
    <row r="8509" spans="2:12" x14ac:dyDescent="0.35">
      <c r="B8509"/>
      <c r="D8509"/>
      <c r="G8509"/>
      <c r="H8509"/>
      <c r="I8509"/>
      <c r="J8509"/>
      <c r="K8509"/>
      <c r="L8509"/>
    </row>
    <row r="8510" spans="2:12" x14ac:dyDescent="0.35">
      <c r="B8510"/>
      <c r="D8510"/>
      <c r="G8510"/>
      <c r="H8510"/>
      <c r="I8510"/>
      <c r="J8510"/>
      <c r="K8510"/>
      <c r="L8510"/>
    </row>
    <row r="8511" spans="2:12" x14ac:dyDescent="0.35">
      <c r="B8511"/>
      <c r="D8511"/>
      <c r="G8511"/>
      <c r="H8511"/>
      <c r="I8511"/>
      <c r="J8511"/>
      <c r="K8511"/>
      <c r="L8511"/>
    </row>
    <row r="8512" spans="2:12" x14ac:dyDescent="0.35">
      <c r="B8512"/>
      <c r="D8512"/>
      <c r="G8512"/>
      <c r="H8512"/>
      <c r="I8512"/>
      <c r="J8512"/>
      <c r="K8512"/>
      <c r="L8512"/>
    </row>
    <row r="8513" spans="2:12" x14ac:dyDescent="0.35">
      <c r="B8513"/>
      <c r="D8513"/>
      <c r="G8513"/>
      <c r="H8513"/>
      <c r="I8513"/>
      <c r="J8513"/>
      <c r="K8513"/>
      <c r="L8513"/>
    </row>
    <row r="8514" spans="2:12" x14ac:dyDescent="0.35">
      <c r="B8514"/>
      <c r="D8514"/>
      <c r="G8514"/>
      <c r="H8514"/>
      <c r="I8514"/>
      <c r="J8514"/>
      <c r="K8514"/>
      <c r="L8514"/>
    </row>
    <row r="8515" spans="2:12" x14ac:dyDescent="0.35">
      <c r="B8515"/>
      <c r="D8515"/>
      <c r="G8515"/>
      <c r="H8515"/>
      <c r="I8515"/>
      <c r="J8515"/>
      <c r="K8515"/>
      <c r="L8515"/>
    </row>
    <row r="8516" spans="2:12" x14ac:dyDescent="0.35">
      <c r="B8516"/>
      <c r="D8516"/>
      <c r="G8516"/>
      <c r="H8516"/>
      <c r="I8516"/>
      <c r="J8516"/>
      <c r="K8516"/>
      <c r="L8516"/>
    </row>
    <row r="8517" spans="2:12" x14ac:dyDescent="0.35">
      <c r="B8517"/>
      <c r="D8517"/>
      <c r="G8517"/>
      <c r="H8517"/>
      <c r="I8517"/>
      <c r="J8517"/>
      <c r="K8517"/>
      <c r="L8517"/>
    </row>
    <row r="8518" spans="2:12" x14ac:dyDescent="0.35">
      <c r="B8518"/>
      <c r="D8518"/>
      <c r="G8518"/>
      <c r="H8518"/>
      <c r="I8518"/>
      <c r="J8518"/>
      <c r="K8518"/>
      <c r="L8518"/>
    </row>
    <row r="8519" spans="2:12" x14ac:dyDescent="0.35">
      <c r="B8519"/>
      <c r="D8519"/>
      <c r="G8519"/>
      <c r="H8519"/>
      <c r="I8519"/>
      <c r="J8519"/>
      <c r="K8519"/>
      <c r="L8519"/>
    </row>
    <row r="8520" spans="2:12" x14ac:dyDescent="0.35">
      <c r="B8520"/>
      <c r="D8520"/>
      <c r="G8520"/>
      <c r="H8520"/>
      <c r="I8520"/>
      <c r="J8520"/>
      <c r="K8520"/>
      <c r="L8520"/>
    </row>
    <row r="8521" spans="2:12" x14ac:dyDescent="0.35">
      <c r="B8521"/>
      <c r="D8521"/>
      <c r="G8521"/>
      <c r="H8521"/>
      <c r="I8521"/>
      <c r="J8521"/>
      <c r="K8521"/>
      <c r="L8521"/>
    </row>
    <row r="8522" spans="2:12" x14ac:dyDescent="0.35">
      <c r="B8522"/>
      <c r="D8522"/>
      <c r="G8522"/>
      <c r="H8522"/>
      <c r="I8522"/>
      <c r="J8522"/>
      <c r="K8522"/>
      <c r="L8522"/>
    </row>
    <row r="8523" spans="2:12" x14ac:dyDescent="0.35">
      <c r="B8523"/>
      <c r="D8523"/>
      <c r="G8523"/>
      <c r="H8523"/>
      <c r="I8523"/>
      <c r="J8523"/>
      <c r="K8523"/>
      <c r="L8523"/>
    </row>
    <row r="8524" spans="2:12" x14ac:dyDescent="0.35">
      <c r="B8524"/>
      <c r="D8524"/>
      <c r="G8524"/>
      <c r="H8524"/>
      <c r="I8524"/>
      <c r="J8524"/>
      <c r="K8524"/>
      <c r="L8524"/>
    </row>
    <row r="8525" spans="2:12" x14ac:dyDescent="0.35">
      <c r="B8525"/>
      <c r="D8525"/>
      <c r="G8525"/>
      <c r="H8525"/>
      <c r="I8525"/>
      <c r="J8525"/>
      <c r="K8525"/>
      <c r="L8525"/>
    </row>
    <row r="8526" spans="2:12" x14ac:dyDescent="0.35">
      <c r="B8526"/>
      <c r="D8526"/>
      <c r="G8526"/>
      <c r="H8526"/>
      <c r="I8526"/>
      <c r="J8526"/>
      <c r="K8526"/>
      <c r="L8526"/>
    </row>
    <row r="8527" spans="2:12" x14ac:dyDescent="0.35">
      <c r="B8527"/>
      <c r="D8527"/>
      <c r="G8527"/>
      <c r="H8527"/>
      <c r="I8527"/>
      <c r="J8527"/>
      <c r="K8527"/>
      <c r="L8527"/>
    </row>
    <row r="8528" spans="2:12" x14ac:dyDescent="0.35">
      <c r="B8528"/>
      <c r="D8528"/>
      <c r="G8528"/>
      <c r="H8528"/>
      <c r="I8528"/>
      <c r="J8528"/>
      <c r="K8528"/>
      <c r="L8528"/>
    </row>
    <row r="8529" spans="2:12" x14ac:dyDescent="0.35">
      <c r="B8529"/>
      <c r="D8529"/>
      <c r="G8529"/>
      <c r="H8529"/>
      <c r="I8529"/>
      <c r="J8529"/>
      <c r="K8529"/>
      <c r="L8529"/>
    </row>
    <row r="8530" spans="2:12" x14ac:dyDescent="0.35">
      <c r="B8530"/>
      <c r="D8530"/>
      <c r="G8530"/>
      <c r="H8530"/>
      <c r="I8530"/>
      <c r="J8530"/>
      <c r="K8530"/>
      <c r="L8530"/>
    </row>
    <row r="8531" spans="2:12" x14ac:dyDescent="0.35">
      <c r="B8531"/>
      <c r="D8531"/>
      <c r="G8531"/>
      <c r="H8531"/>
      <c r="I8531"/>
      <c r="J8531"/>
      <c r="K8531"/>
      <c r="L8531"/>
    </row>
    <row r="8532" spans="2:12" x14ac:dyDescent="0.35">
      <c r="B8532"/>
      <c r="D8532"/>
      <c r="G8532"/>
      <c r="H8532"/>
      <c r="I8532"/>
      <c r="J8532"/>
      <c r="K8532"/>
      <c r="L8532"/>
    </row>
    <row r="8533" spans="2:12" x14ac:dyDescent="0.35">
      <c r="B8533"/>
      <c r="D8533"/>
      <c r="G8533"/>
      <c r="H8533"/>
      <c r="I8533"/>
      <c r="J8533"/>
      <c r="K8533"/>
      <c r="L8533"/>
    </row>
    <row r="8534" spans="2:12" x14ac:dyDescent="0.35">
      <c r="B8534"/>
      <c r="D8534"/>
      <c r="G8534"/>
      <c r="H8534"/>
      <c r="I8534"/>
      <c r="J8534"/>
      <c r="K8534"/>
      <c r="L8534"/>
    </row>
    <row r="8535" spans="2:12" x14ac:dyDescent="0.35">
      <c r="B8535"/>
      <c r="D8535"/>
      <c r="G8535"/>
      <c r="H8535"/>
      <c r="I8535"/>
      <c r="J8535"/>
      <c r="K8535"/>
      <c r="L8535"/>
    </row>
    <row r="8536" spans="2:12" x14ac:dyDescent="0.35">
      <c r="B8536"/>
      <c r="D8536"/>
      <c r="G8536"/>
      <c r="H8536"/>
      <c r="I8536"/>
      <c r="J8536"/>
      <c r="K8536"/>
      <c r="L8536"/>
    </row>
    <row r="8537" spans="2:12" x14ac:dyDescent="0.35">
      <c r="B8537"/>
      <c r="D8537"/>
      <c r="G8537"/>
      <c r="H8537"/>
      <c r="I8537"/>
      <c r="J8537"/>
      <c r="K8537"/>
      <c r="L8537"/>
    </row>
    <row r="8538" spans="2:12" x14ac:dyDescent="0.35">
      <c r="B8538"/>
      <c r="D8538"/>
      <c r="G8538"/>
      <c r="H8538"/>
      <c r="I8538"/>
      <c r="J8538"/>
      <c r="K8538"/>
      <c r="L8538"/>
    </row>
    <row r="8539" spans="2:12" x14ac:dyDescent="0.35">
      <c r="B8539"/>
      <c r="D8539"/>
      <c r="G8539"/>
      <c r="H8539"/>
      <c r="I8539"/>
      <c r="J8539"/>
      <c r="K8539"/>
      <c r="L8539"/>
    </row>
    <row r="8540" spans="2:12" x14ac:dyDescent="0.35">
      <c r="B8540"/>
      <c r="D8540"/>
      <c r="G8540"/>
      <c r="H8540"/>
      <c r="I8540"/>
      <c r="J8540"/>
      <c r="K8540"/>
      <c r="L8540"/>
    </row>
    <row r="8541" spans="2:12" x14ac:dyDescent="0.35">
      <c r="B8541"/>
      <c r="D8541"/>
      <c r="G8541"/>
      <c r="H8541"/>
      <c r="I8541"/>
      <c r="J8541"/>
      <c r="K8541"/>
      <c r="L8541"/>
    </row>
    <row r="8542" spans="2:12" x14ac:dyDescent="0.35">
      <c r="B8542"/>
      <c r="D8542"/>
      <c r="G8542"/>
      <c r="H8542"/>
      <c r="I8542"/>
      <c r="J8542"/>
      <c r="K8542"/>
      <c r="L8542"/>
    </row>
    <row r="8543" spans="2:12" x14ac:dyDescent="0.35">
      <c r="B8543"/>
      <c r="D8543"/>
      <c r="G8543"/>
      <c r="H8543"/>
      <c r="I8543"/>
      <c r="J8543"/>
      <c r="K8543"/>
      <c r="L8543"/>
    </row>
    <row r="8544" spans="2:12" x14ac:dyDescent="0.35">
      <c r="B8544"/>
      <c r="D8544"/>
      <c r="G8544"/>
      <c r="H8544"/>
      <c r="I8544"/>
      <c r="J8544"/>
      <c r="K8544"/>
      <c r="L8544"/>
    </row>
    <row r="8545" spans="2:12" x14ac:dyDescent="0.35">
      <c r="B8545"/>
      <c r="D8545"/>
      <c r="G8545"/>
      <c r="H8545"/>
      <c r="I8545"/>
      <c r="J8545"/>
      <c r="K8545"/>
      <c r="L8545"/>
    </row>
    <row r="8546" spans="2:12" x14ac:dyDescent="0.35">
      <c r="B8546"/>
      <c r="D8546"/>
      <c r="G8546"/>
      <c r="H8546"/>
      <c r="I8546"/>
      <c r="J8546"/>
      <c r="K8546"/>
      <c r="L8546"/>
    </row>
    <row r="8547" spans="2:12" x14ac:dyDescent="0.35">
      <c r="B8547"/>
      <c r="D8547"/>
      <c r="G8547"/>
      <c r="H8547"/>
      <c r="I8547"/>
      <c r="J8547"/>
      <c r="K8547"/>
      <c r="L8547"/>
    </row>
    <row r="8548" spans="2:12" x14ac:dyDescent="0.35">
      <c r="B8548"/>
      <c r="D8548"/>
      <c r="G8548"/>
      <c r="H8548"/>
      <c r="I8548"/>
      <c r="J8548"/>
      <c r="K8548"/>
      <c r="L8548"/>
    </row>
    <row r="8549" spans="2:12" x14ac:dyDescent="0.35">
      <c r="B8549"/>
      <c r="D8549"/>
      <c r="G8549"/>
      <c r="H8549"/>
      <c r="I8549"/>
      <c r="J8549"/>
      <c r="K8549"/>
      <c r="L8549"/>
    </row>
    <row r="8550" spans="2:12" x14ac:dyDescent="0.35">
      <c r="B8550"/>
      <c r="D8550"/>
      <c r="G8550"/>
      <c r="H8550"/>
      <c r="I8550"/>
      <c r="J8550"/>
      <c r="K8550"/>
      <c r="L8550"/>
    </row>
    <row r="8551" spans="2:12" x14ac:dyDescent="0.35">
      <c r="B8551"/>
      <c r="D8551"/>
      <c r="G8551"/>
      <c r="H8551"/>
      <c r="I8551"/>
      <c r="J8551"/>
      <c r="K8551"/>
      <c r="L8551"/>
    </row>
    <row r="8552" spans="2:12" x14ac:dyDescent="0.35">
      <c r="B8552"/>
      <c r="D8552"/>
      <c r="G8552"/>
      <c r="H8552"/>
      <c r="I8552"/>
      <c r="J8552"/>
      <c r="K8552"/>
      <c r="L8552"/>
    </row>
    <row r="8553" spans="2:12" x14ac:dyDescent="0.35">
      <c r="B8553"/>
      <c r="D8553"/>
      <c r="G8553"/>
      <c r="H8553"/>
      <c r="I8553"/>
      <c r="J8553"/>
      <c r="K8553"/>
      <c r="L8553"/>
    </row>
    <row r="8554" spans="2:12" x14ac:dyDescent="0.35">
      <c r="B8554"/>
      <c r="D8554"/>
      <c r="G8554"/>
      <c r="H8554"/>
      <c r="I8554"/>
      <c r="J8554"/>
      <c r="K8554"/>
      <c r="L8554"/>
    </row>
    <row r="8555" spans="2:12" x14ac:dyDescent="0.35">
      <c r="B8555"/>
      <c r="D8555"/>
      <c r="G8555"/>
      <c r="H8555"/>
      <c r="I8555"/>
      <c r="J8555"/>
      <c r="K8555"/>
      <c r="L8555"/>
    </row>
    <row r="8556" spans="2:12" x14ac:dyDescent="0.35">
      <c r="B8556"/>
      <c r="D8556"/>
      <c r="G8556"/>
      <c r="H8556"/>
      <c r="I8556"/>
      <c r="J8556"/>
      <c r="K8556"/>
      <c r="L8556"/>
    </row>
    <row r="8557" spans="2:12" x14ac:dyDescent="0.35">
      <c r="B8557"/>
      <c r="D8557"/>
      <c r="G8557"/>
      <c r="H8557"/>
      <c r="I8557"/>
      <c r="J8557"/>
      <c r="K8557"/>
      <c r="L8557"/>
    </row>
    <row r="8558" spans="2:12" x14ac:dyDescent="0.35">
      <c r="B8558"/>
      <c r="D8558"/>
      <c r="G8558"/>
      <c r="H8558"/>
      <c r="I8558"/>
      <c r="J8558"/>
      <c r="K8558"/>
      <c r="L8558"/>
    </row>
    <row r="8559" spans="2:12" x14ac:dyDescent="0.35">
      <c r="B8559"/>
      <c r="D8559"/>
      <c r="G8559"/>
      <c r="H8559"/>
      <c r="I8559"/>
      <c r="J8559"/>
      <c r="K8559"/>
      <c r="L8559"/>
    </row>
    <row r="8560" spans="2:12" x14ac:dyDescent="0.35">
      <c r="B8560"/>
      <c r="D8560"/>
      <c r="G8560"/>
      <c r="H8560"/>
      <c r="I8560"/>
      <c r="J8560"/>
      <c r="K8560"/>
      <c r="L8560"/>
    </row>
    <row r="8561" spans="2:12" x14ac:dyDescent="0.35">
      <c r="B8561"/>
      <c r="D8561"/>
      <c r="G8561"/>
      <c r="H8561"/>
      <c r="I8561"/>
      <c r="J8561"/>
      <c r="K8561"/>
      <c r="L8561"/>
    </row>
    <row r="8562" spans="2:12" x14ac:dyDescent="0.35">
      <c r="B8562"/>
      <c r="D8562"/>
      <c r="G8562"/>
      <c r="H8562"/>
      <c r="I8562"/>
      <c r="J8562"/>
      <c r="K8562"/>
      <c r="L8562"/>
    </row>
    <row r="8563" spans="2:12" x14ac:dyDescent="0.35">
      <c r="B8563"/>
      <c r="D8563"/>
      <c r="G8563"/>
      <c r="H8563"/>
      <c r="I8563"/>
      <c r="J8563"/>
      <c r="K8563"/>
      <c r="L8563"/>
    </row>
    <row r="8564" spans="2:12" x14ac:dyDescent="0.35">
      <c r="B8564"/>
      <c r="D8564"/>
      <c r="G8564"/>
      <c r="H8564"/>
      <c r="I8564"/>
      <c r="J8564"/>
      <c r="K8564"/>
      <c r="L8564"/>
    </row>
    <row r="8565" spans="2:12" x14ac:dyDescent="0.35">
      <c r="B8565"/>
      <c r="D8565"/>
      <c r="G8565"/>
      <c r="H8565"/>
      <c r="I8565"/>
      <c r="J8565"/>
      <c r="K8565"/>
      <c r="L8565"/>
    </row>
    <row r="8566" spans="2:12" x14ac:dyDescent="0.35">
      <c r="B8566"/>
      <c r="D8566"/>
      <c r="G8566"/>
      <c r="H8566"/>
      <c r="I8566"/>
      <c r="J8566"/>
      <c r="K8566"/>
      <c r="L8566"/>
    </row>
    <row r="8567" spans="2:12" x14ac:dyDescent="0.35">
      <c r="B8567"/>
      <c r="D8567"/>
      <c r="G8567"/>
      <c r="H8567"/>
      <c r="I8567"/>
      <c r="J8567"/>
      <c r="K8567"/>
      <c r="L8567"/>
    </row>
    <row r="8568" spans="2:12" x14ac:dyDescent="0.35">
      <c r="B8568"/>
      <c r="D8568"/>
      <c r="G8568"/>
      <c r="H8568"/>
      <c r="I8568"/>
      <c r="J8568"/>
      <c r="K8568"/>
      <c r="L8568"/>
    </row>
    <row r="8569" spans="2:12" x14ac:dyDescent="0.35">
      <c r="B8569"/>
      <c r="D8569"/>
      <c r="G8569"/>
      <c r="H8569"/>
      <c r="I8569"/>
      <c r="J8569"/>
      <c r="K8569"/>
      <c r="L8569"/>
    </row>
    <row r="8570" spans="2:12" x14ac:dyDescent="0.35">
      <c r="B8570"/>
      <c r="D8570"/>
      <c r="G8570"/>
      <c r="H8570"/>
      <c r="I8570"/>
      <c r="J8570"/>
      <c r="K8570"/>
      <c r="L8570"/>
    </row>
    <row r="8571" spans="2:12" x14ac:dyDescent="0.35">
      <c r="B8571"/>
      <c r="D8571"/>
      <c r="G8571"/>
      <c r="H8571"/>
      <c r="I8571"/>
      <c r="J8571"/>
      <c r="K8571"/>
      <c r="L8571"/>
    </row>
    <row r="8572" spans="2:12" x14ac:dyDescent="0.35">
      <c r="B8572"/>
      <c r="D8572"/>
      <c r="G8572"/>
      <c r="H8572"/>
      <c r="I8572"/>
      <c r="J8572"/>
      <c r="K8572"/>
      <c r="L8572"/>
    </row>
    <row r="8573" spans="2:12" x14ac:dyDescent="0.35">
      <c r="B8573"/>
      <c r="D8573"/>
      <c r="G8573"/>
      <c r="H8573"/>
      <c r="I8573"/>
      <c r="J8573"/>
      <c r="K8573"/>
      <c r="L8573"/>
    </row>
    <row r="8574" spans="2:12" x14ac:dyDescent="0.35">
      <c r="B8574"/>
      <c r="D8574"/>
      <c r="G8574"/>
      <c r="H8574"/>
      <c r="I8574"/>
      <c r="J8574"/>
      <c r="K8574"/>
      <c r="L8574"/>
    </row>
    <row r="8575" spans="2:12" x14ac:dyDescent="0.35">
      <c r="B8575"/>
      <c r="D8575"/>
      <c r="G8575"/>
      <c r="H8575"/>
      <c r="I8575"/>
      <c r="J8575"/>
      <c r="K8575"/>
      <c r="L8575"/>
    </row>
    <row r="8576" spans="2:12" x14ac:dyDescent="0.35">
      <c r="B8576"/>
      <c r="D8576"/>
      <c r="G8576"/>
      <c r="H8576"/>
      <c r="I8576"/>
      <c r="J8576"/>
      <c r="K8576"/>
      <c r="L8576"/>
    </row>
    <row r="8577" spans="2:12" x14ac:dyDescent="0.35">
      <c r="B8577"/>
      <c r="D8577"/>
      <c r="G8577"/>
      <c r="H8577"/>
      <c r="I8577"/>
      <c r="J8577"/>
      <c r="K8577"/>
      <c r="L8577"/>
    </row>
    <row r="8578" spans="2:12" x14ac:dyDescent="0.35">
      <c r="B8578"/>
      <c r="D8578"/>
      <c r="G8578"/>
      <c r="H8578"/>
      <c r="I8578"/>
      <c r="J8578"/>
      <c r="K8578"/>
      <c r="L8578"/>
    </row>
    <row r="8579" spans="2:12" x14ac:dyDescent="0.35">
      <c r="B8579"/>
      <c r="D8579"/>
      <c r="G8579"/>
      <c r="H8579"/>
      <c r="I8579"/>
      <c r="J8579"/>
      <c r="K8579"/>
      <c r="L8579"/>
    </row>
    <row r="8580" spans="2:12" x14ac:dyDescent="0.35">
      <c r="B8580"/>
      <c r="D8580"/>
      <c r="G8580"/>
      <c r="H8580"/>
      <c r="I8580"/>
      <c r="J8580"/>
      <c r="K8580"/>
      <c r="L8580"/>
    </row>
    <row r="8581" spans="2:12" x14ac:dyDescent="0.35">
      <c r="B8581"/>
      <c r="D8581"/>
      <c r="G8581"/>
      <c r="H8581"/>
      <c r="I8581"/>
      <c r="J8581"/>
      <c r="K8581"/>
      <c r="L8581"/>
    </row>
    <row r="8582" spans="2:12" x14ac:dyDescent="0.35">
      <c r="B8582"/>
      <c r="D8582"/>
      <c r="G8582"/>
      <c r="H8582"/>
      <c r="I8582"/>
      <c r="J8582"/>
      <c r="K8582"/>
      <c r="L8582"/>
    </row>
    <row r="8583" spans="2:12" x14ac:dyDescent="0.35">
      <c r="B8583"/>
      <c r="D8583"/>
      <c r="G8583"/>
      <c r="H8583"/>
      <c r="I8583"/>
      <c r="J8583"/>
      <c r="K8583"/>
      <c r="L8583"/>
    </row>
    <row r="8584" spans="2:12" x14ac:dyDescent="0.35">
      <c r="B8584"/>
      <c r="D8584"/>
      <c r="G8584"/>
      <c r="H8584"/>
      <c r="I8584"/>
      <c r="J8584"/>
      <c r="K8584"/>
      <c r="L8584"/>
    </row>
    <row r="8585" spans="2:12" x14ac:dyDescent="0.35">
      <c r="B8585"/>
      <c r="D8585"/>
      <c r="G8585"/>
      <c r="H8585"/>
      <c r="I8585"/>
      <c r="J8585"/>
      <c r="K8585"/>
      <c r="L8585"/>
    </row>
    <row r="8586" spans="2:12" x14ac:dyDescent="0.35">
      <c r="B8586"/>
      <c r="D8586"/>
      <c r="G8586"/>
      <c r="H8586"/>
      <c r="I8586"/>
      <c r="J8586"/>
      <c r="K8586"/>
      <c r="L8586"/>
    </row>
    <row r="8587" spans="2:12" x14ac:dyDescent="0.35">
      <c r="B8587"/>
      <c r="D8587"/>
      <c r="G8587"/>
      <c r="H8587"/>
      <c r="I8587"/>
      <c r="J8587"/>
      <c r="K8587"/>
      <c r="L8587"/>
    </row>
    <row r="8588" spans="2:12" x14ac:dyDescent="0.35">
      <c r="B8588"/>
      <c r="D8588"/>
      <c r="G8588"/>
      <c r="H8588"/>
      <c r="I8588"/>
      <c r="J8588"/>
      <c r="K8588"/>
      <c r="L8588"/>
    </row>
    <row r="8589" spans="2:12" x14ac:dyDescent="0.35">
      <c r="B8589"/>
      <c r="D8589"/>
      <c r="G8589"/>
      <c r="H8589"/>
      <c r="I8589"/>
      <c r="J8589"/>
      <c r="K8589"/>
      <c r="L8589"/>
    </row>
    <row r="8590" spans="2:12" x14ac:dyDescent="0.35">
      <c r="B8590"/>
      <c r="D8590"/>
      <c r="G8590"/>
      <c r="H8590"/>
      <c r="I8590"/>
      <c r="J8590"/>
      <c r="K8590"/>
      <c r="L8590"/>
    </row>
    <row r="8591" spans="2:12" x14ac:dyDescent="0.35">
      <c r="B8591"/>
      <c r="D8591"/>
      <c r="G8591"/>
      <c r="H8591"/>
      <c r="I8591"/>
      <c r="J8591"/>
      <c r="K8591"/>
      <c r="L8591"/>
    </row>
    <row r="8592" spans="2:12" x14ac:dyDescent="0.35">
      <c r="B8592"/>
      <c r="D8592"/>
      <c r="G8592"/>
      <c r="H8592"/>
      <c r="I8592"/>
      <c r="J8592"/>
      <c r="K8592"/>
      <c r="L8592"/>
    </row>
    <row r="8593" spans="2:12" x14ac:dyDescent="0.35">
      <c r="B8593"/>
      <c r="D8593"/>
      <c r="G8593"/>
      <c r="H8593"/>
      <c r="I8593"/>
      <c r="J8593"/>
      <c r="K8593"/>
      <c r="L8593"/>
    </row>
    <row r="8594" spans="2:12" x14ac:dyDescent="0.35">
      <c r="B8594"/>
      <c r="D8594"/>
      <c r="G8594"/>
      <c r="H8594"/>
      <c r="I8594"/>
      <c r="J8594"/>
      <c r="K8594"/>
      <c r="L8594"/>
    </row>
    <row r="8595" spans="2:12" x14ac:dyDescent="0.35">
      <c r="B8595"/>
      <c r="D8595"/>
      <c r="G8595"/>
      <c r="H8595"/>
      <c r="I8595"/>
      <c r="J8595"/>
      <c r="K8595"/>
      <c r="L8595"/>
    </row>
    <row r="8596" spans="2:12" x14ac:dyDescent="0.35">
      <c r="B8596"/>
      <c r="D8596"/>
      <c r="G8596"/>
      <c r="H8596"/>
      <c r="I8596"/>
      <c r="J8596"/>
      <c r="K8596"/>
      <c r="L8596"/>
    </row>
    <row r="8597" spans="2:12" x14ac:dyDescent="0.35">
      <c r="B8597"/>
      <c r="D8597"/>
      <c r="G8597"/>
      <c r="H8597"/>
      <c r="I8597"/>
      <c r="J8597"/>
      <c r="K8597"/>
      <c r="L8597"/>
    </row>
    <row r="8598" spans="2:12" x14ac:dyDescent="0.35">
      <c r="B8598"/>
      <c r="D8598"/>
      <c r="G8598"/>
      <c r="H8598"/>
      <c r="I8598"/>
      <c r="J8598"/>
      <c r="K8598"/>
      <c r="L8598"/>
    </row>
    <row r="8599" spans="2:12" x14ac:dyDescent="0.35">
      <c r="B8599"/>
      <c r="D8599"/>
      <c r="G8599"/>
      <c r="H8599"/>
      <c r="I8599"/>
      <c r="J8599"/>
      <c r="K8599"/>
      <c r="L8599"/>
    </row>
    <row r="8600" spans="2:12" x14ac:dyDescent="0.35">
      <c r="B8600"/>
      <c r="D8600"/>
      <c r="G8600"/>
      <c r="H8600"/>
      <c r="I8600"/>
      <c r="J8600"/>
      <c r="K8600"/>
      <c r="L8600"/>
    </row>
    <row r="8601" spans="2:12" x14ac:dyDescent="0.35">
      <c r="B8601"/>
      <c r="D8601"/>
      <c r="G8601"/>
      <c r="H8601"/>
      <c r="I8601"/>
      <c r="J8601"/>
      <c r="K8601"/>
      <c r="L8601"/>
    </row>
    <row r="8602" spans="2:12" x14ac:dyDescent="0.35">
      <c r="B8602"/>
      <c r="D8602"/>
      <c r="G8602"/>
      <c r="H8602"/>
      <c r="I8602"/>
      <c r="J8602"/>
      <c r="K8602"/>
      <c r="L8602"/>
    </row>
    <row r="8603" spans="2:12" x14ac:dyDescent="0.35">
      <c r="B8603"/>
      <c r="D8603"/>
      <c r="G8603"/>
      <c r="H8603"/>
      <c r="I8603"/>
      <c r="J8603"/>
      <c r="K8603"/>
      <c r="L8603"/>
    </row>
    <row r="8604" spans="2:12" x14ac:dyDescent="0.35">
      <c r="B8604"/>
      <c r="D8604"/>
      <c r="G8604"/>
      <c r="H8604"/>
      <c r="I8604"/>
      <c r="J8604"/>
      <c r="K8604"/>
      <c r="L8604"/>
    </row>
    <row r="8605" spans="2:12" x14ac:dyDescent="0.35">
      <c r="B8605"/>
      <c r="D8605"/>
      <c r="G8605"/>
      <c r="H8605"/>
      <c r="I8605"/>
      <c r="J8605"/>
      <c r="K8605"/>
      <c r="L8605"/>
    </row>
    <row r="8606" spans="2:12" x14ac:dyDescent="0.35">
      <c r="B8606"/>
      <c r="D8606"/>
      <c r="G8606"/>
      <c r="H8606"/>
      <c r="I8606"/>
      <c r="J8606"/>
      <c r="K8606"/>
      <c r="L8606"/>
    </row>
    <row r="8607" spans="2:12" x14ac:dyDescent="0.35">
      <c r="B8607"/>
      <c r="D8607"/>
      <c r="G8607"/>
      <c r="H8607"/>
      <c r="I8607"/>
      <c r="J8607"/>
      <c r="K8607"/>
      <c r="L8607"/>
    </row>
    <row r="8608" spans="2:12" x14ac:dyDescent="0.35">
      <c r="B8608"/>
      <c r="D8608"/>
      <c r="G8608"/>
      <c r="H8608"/>
      <c r="I8608"/>
      <c r="J8608"/>
      <c r="K8608"/>
      <c r="L8608"/>
    </row>
    <row r="8609" spans="2:12" x14ac:dyDescent="0.35">
      <c r="B8609"/>
      <c r="D8609"/>
      <c r="G8609"/>
      <c r="H8609"/>
      <c r="I8609"/>
      <c r="J8609"/>
      <c r="K8609"/>
      <c r="L8609"/>
    </row>
    <row r="8610" spans="2:12" x14ac:dyDescent="0.35">
      <c r="B8610"/>
      <c r="D8610"/>
      <c r="G8610"/>
      <c r="H8610"/>
      <c r="I8610"/>
      <c r="J8610"/>
      <c r="K8610"/>
      <c r="L8610"/>
    </row>
    <row r="8611" spans="2:12" x14ac:dyDescent="0.35">
      <c r="B8611"/>
      <c r="D8611"/>
      <c r="G8611"/>
      <c r="H8611"/>
      <c r="I8611"/>
      <c r="J8611"/>
      <c r="K8611"/>
      <c r="L8611"/>
    </row>
    <row r="8612" spans="2:12" x14ac:dyDescent="0.35">
      <c r="B8612"/>
      <c r="D8612"/>
      <c r="G8612"/>
      <c r="H8612"/>
      <c r="I8612"/>
      <c r="J8612"/>
      <c r="K8612"/>
      <c r="L8612"/>
    </row>
    <row r="8613" spans="2:12" x14ac:dyDescent="0.35">
      <c r="B8613"/>
      <c r="D8613"/>
      <c r="G8613"/>
      <c r="H8613"/>
      <c r="I8613"/>
      <c r="J8613"/>
      <c r="K8613"/>
      <c r="L8613"/>
    </row>
    <row r="8614" spans="2:12" x14ac:dyDescent="0.35">
      <c r="B8614"/>
      <c r="D8614"/>
      <c r="G8614"/>
      <c r="H8614"/>
      <c r="I8614"/>
      <c r="J8614"/>
      <c r="K8614"/>
      <c r="L8614"/>
    </row>
    <row r="8615" spans="2:12" x14ac:dyDescent="0.35">
      <c r="B8615"/>
      <c r="D8615"/>
      <c r="G8615"/>
      <c r="H8615"/>
      <c r="I8615"/>
      <c r="J8615"/>
      <c r="K8615"/>
      <c r="L8615"/>
    </row>
    <row r="8616" spans="2:12" x14ac:dyDescent="0.35">
      <c r="B8616"/>
      <c r="D8616"/>
      <c r="G8616"/>
      <c r="H8616"/>
      <c r="I8616"/>
      <c r="J8616"/>
      <c r="K8616"/>
      <c r="L8616"/>
    </row>
    <row r="8617" spans="2:12" x14ac:dyDescent="0.35">
      <c r="B8617"/>
      <c r="D8617"/>
      <c r="G8617"/>
      <c r="H8617"/>
      <c r="I8617"/>
      <c r="J8617"/>
      <c r="K8617"/>
      <c r="L8617"/>
    </row>
    <row r="8618" spans="2:12" x14ac:dyDescent="0.35">
      <c r="B8618"/>
      <c r="D8618"/>
      <c r="G8618"/>
      <c r="H8618"/>
      <c r="I8618"/>
      <c r="J8618"/>
      <c r="K8618"/>
      <c r="L8618"/>
    </row>
    <row r="8619" spans="2:12" x14ac:dyDescent="0.35">
      <c r="B8619"/>
      <c r="D8619"/>
      <c r="G8619"/>
      <c r="H8619"/>
      <c r="I8619"/>
      <c r="J8619"/>
      <c r="K8619"/>
      <c r="L8619"/>
    </row>
    <row r="8620" spans="2:12" x14ac:dyDescent="0.35">
      <c r="B8620"/>
      <c r="D8620"/>
      <c r="G8620"/>
      <c r="H8620"/>
      <c r="I8620"/>
      <c r="J8620"/>
      <c r="K8620"/>
      <c r="L8620"/>
    </row>
    <row r="8621" spans="2:12" x14ac:dyDescent="0.35">
      <c r="B8621"/>
      <c r="D8621"/>
      <c r="G8621"/>
      <c r="H8621"/>
      <c r="I8621"/>
      <c r="J8621"/>
      <c r="K8621"/>
      <c r="L8621"/>
    </row>
    <row r="8622" spans="2:12" x14ac:dyDescent="0.35">
      <c r="B8622"/>
      <c r="D8622"/>
      <c r="G8622"/>
      <c r="H8622"/>
      <c r="I8622"/>
      <c r="J8622"/>
      <c r="K8622"/>
      <c r="L8622"/>
    </row>
    <row r="8623" spans="2:12" x14ac:dyDescent="0.35">
      <c r="B8623"/>
      <c r="D8623"/>
      <c r="G8623"/>
      <c r="H8623"/>
      <c r="I8623"/>
      <c r="J8623"/>
      <c r="K8623"/>
      <c r="L8623"/>
    </row>
    <row r="8624" spans="2:12" x14ac:dyDescent="0.35">
      <c r="B8624"/>
      <c r="D8624"/>
      <c r="G8624"/>
      <c r="H8624"/>
      <c r="I8624"/>
      <c r="J8624"/>
      <c r="K8624"/>
      <c r="L8624"/>
    </row>
    <row r="8625" spans="2:12" x14ac:dyDescent="0.35">
      <c r="B8625"/>
      <c r="D8625"/>
      <c r="G8625"/>
      <c r="H8625"/>
      <c r="I8625"/>
      <c r="J8625"/>
      <c r="K8625"/>
      <c r="L8625"/>
    </row>
    <row r="8626" spans="2:12" x14ac:dyDescent="0.35">
      <c r="B8626"/>
      <c r="D8626"/>
      <c r="G8626"/>
      <c r="H8626"/>
      <c r="I8626"/>
      <c r="J8626"/>
      <c r="K8626"/>
      <c r="L8626"/>
    </row>
    <row r="8627" spans="2:12" x14ac:dyDescent="0.35">
      <c r="B8627"/>
      <c r="D8627"/>
      <c r="G8627"/>
      <c r="H8627"/>
      <c r="I8627"/>
      <c r="J8627"/>
      <c r="K8627"/>
      <c r="L8627"/>
    </row>
    <row r="8628" spans="2:12" x14ac:dyDescent="0.35">
      <c r="B8628"/>
      <c r="D8628"/>
      <c r="G8628"/>
      <c r="H8628"/>
      <c r="I8628"/>
      <c r="J8628"/>
      <c r="K8628"/>
      <c r="L8628"/>
    </row>
    <row r="8629" spans="2:12" x14ac:dyDescent="0.35">
      <c r="B8629"/>
      <c r="D8629"/>
      <c r="G8629"/>
      <c r="H8629"/>
      <c r="I8629"/>
      <c r="J8629"/>
      <c r="K8629"/>
      <c r="L8629"/>
    </row>
    <row r="8630" spans="2:12" x14ac:dyDescent="0.35">
      <c r="B8630"/>
      <c r="D8630"/>
      <c r="G8630"/>
      <c r="H8630"/>
      <c r="I8630"/>
      <c r="J8630"/>
      <c r="K8630"/>
      <c r="L8630"/>
    </row>
    <row r="8631" spans="2:12" x14ac:dyDescent="0.35">
      <c r="B8631"/>
      <c r="D8631"/>
      <c r="G8631"/>
      <c r="H8631"/>
      <c r="I8631"/>
      <c r="J8631"/>
      <c r="K8631"/>
      <c r="L8631"/>
    </row>
    <row r="8632" spans="2:12" x14ac:dyDescent="0.35">
      <c r="B8632"/>
      <c r="D8632"/>
      <c r="G8632"/>
      <c r="H8632"/>
      <c r="I8632"/>
      <c r="J8632"/>
      <c r="K8632"/>
      <c r="L8632"/>
    </row>
    <row r="8633" spans="2:12" x14ac:dyDescent="0.35">
      <c r="B8633"/>
      <c r="D8633"/>
      <c r="G8633"/>
      <c r="H8633"/>
      <c r="I8633"/>
      <c r="J8633"/>
      <c r="K8633"/>
      <c r="L8633"/>
    </row>
    <row r="8634" spans="2:12" x14ac:dyDescent="0.35">
      <c r="B8634"/>
      <c r="D8634"/>
      <c r="G8634"/>
      <c r="H8634"/>
      <c r="I8634"/>
      <c r="J8634"/>
      <c r="K8634"/>
      <c r="L8634"/>
    </row>
    <row r="8635" spans="2:12" x14ac:dyDescent="0.35">
      <c r="B8635"/>
      <c r="D8635"/>
      <c r="G8635"/>
      <c r="H8635"/>
      <c r="I8635"/>
      <c r="J8635"/>
      <c r="K8635"/>
      <c r="L8635"/>
    </row>
    <row r="8636" spans="2:12" x14ac:dyDescent="0.35">
      <c r="B8636"/>
      <c r="D8636"/>
      <c r="G8636"/>
      <c r="H8636"/>
      <c r="I8636"/>
      <c r="J8636"/>
      <c r="K8636"/>
      <c r="L8636"/>
    </row>
    <row r="8637" spans="2:12" x14ac:dyDescent="0.35">
      <c r="B8637"/>
      <c r="D8637"/>
      <c r="G8637"/>
      <c r="H8637"/>
      <c r="I8637"/>
      <c r="J8637"/>
      <c r="K8637"/>
      <c r="L8637"/>
    </row>
    <row r="8638" spans="2:12" x14ac:dyDescent="0.35">
      <c r="B8638"/>
      <c r="D8638"/>
      <c r="G8638"/>
      <c r="H8638"/>
      <c r="I8638"/>
      <c r="J8638"/>
      <c r="K8638"/>
      <c r="L8638"/>
    </row>
    <row r="8639" spans="2:12" x14ac:dyDescent="0.35">
      <c r="B8639"/>
      <c r="D8639"/>
      <c r="G8639"/>
      <c r="H8639"/>
      <c r="I8639"/>
      <c r="J8639"/>
      <c r="K8639"/>
      <c r="L8639"/>
    </row>
    <row r="8640" spans="2:12" x14ac:dyDescent="0.35">
      <c r="B8640"/>
      <c r="D8640"/>
      <c r="G8640"/>
      <c r="H8640"/>
      <c r="I8640"/>
      <c r="J8640"/>
      <c r="K8640"/>
      <c r="L8640"/>
    </row>
    <row r="8641" spans="2:12" x14ac:dyDescent="0.35">
      <c r="B8641"/>
      <c r="D8641"/>
      <c r="G8641"/>
      <c r="H8641"/>
      <c r="I8641"/>
      <c r="J8641"/>
      <c r="K8641"/>
      <c r="L8641"/>
    </row>
    <row r="8642" spans="2:12" x14ac:dyDescent="0.35">
      <c r="B8642"/>
      <c r="D8642"/>
      <c r="G8642"/>
      <c r="H8642"/>
      <c r="I8642"/>
      <c r="J8642"/>
      <c r="K8642"/>
      <c r="L8642"/>
    </row>
    <row r="8643" spans="2:12" x14ac:dyDescent="0.35">
      <c r="B8643"/>
      <c r="D8643"/>
      <c r="G8643"/>
      <c r="H8643"/>
      <c r="I8643"/>
      <c r="J8643"/>
      <c r="K8643"/>
      <c r="L8643"/>
    </row>
    <row r="8644" spans="2:12" x14ac:dyDescent="0.35">
      <c r="B8644"/>
      <c r="D8644"/>
      <c r="G8644"/>
      <c r="H8644"/>
      <c r="I8644"/>
      <c r="J8644"/>
      <c r="K8644"/>
      <c r="L8644"/>
    </row>
    <row r="8645" spans="2:12" x14ac:dyDescent="0.35">
      <c r="B8645"/>
      <c r="D8645"/>
      <c r="G8645"/>
      <c r="H8645"/>
      <c r="I8645"/>
      <c r="J8645"/>
      <c r="K8645"/>
      <c r="L8645"/>
    </row>
    <row r="8646" spans="2:12" x14ac:dyDescent="0.35">
      <c r="B8646"/>
      <c r="D8646"/>
      <c r="G8646"/>
      <c r="H8646"/>
      <c r="I8646"/>
      <c r="J8646"/>
      <c r="K8646"/>
      <c r="L8646"/>
    </row>
    <row r="8647" spans="2:12" x14ac:dyDescent="0.35">
      <c r="B8647"/>
      <c r="D8647"/>
      <c r="G8647"/>
      <c r="H8647"/>
      <c r="I8647"/>
      <c r="J8647"/>
      <c r="K8647"/>
      <c r="L8647"/>
    </row>
    <row r="8648" spans="2:12" x14ac:dyDescent="0.35">
      <c r="B8648"/>
      <c r="D8648"/>
      <c r="G8648"/>
      <c r="H8648"/>
      <c r="I8648"/>
      <c r="J8648"/>
      <c r="K8648"/>
      <c r="L8648"/>
    </row>
    <row r="8649" spans="2:12" x14ac:dyDescent="0.35">
      <c r="B8649"/>
      <c r="D8649"/>
      <c r="G8649"/>
      <c r="H8649"/>
      <c r="I8649"/>
      <c r="J8649"/>
      <c r="K8649"/>
      <c r="L8649"/>
    </row>
    <row r="8650" spans="2:12" x14ac:dyDescent="0.35">
      <c r="B8650"/>
      <c r="D8650"/>
      <c r="G8650"/>
      <c r="H8650"/>
      <c r="I8650"/>
      <c r="J8650"/>
      <c r="K8650"/>
      <c r="L8650"/>
    </row>
    <row r="8651" spans="2:12" x14ac:dyDescent="0.35">
      <c r="B8651"/>
      <c r="D8651"/>
      <c r="G8651"/>
      <c r="H8651"/>
      <c r="I8651"/>
      <c r="J8651"/>
      <c r="K8651"/>
      <c r="L8651"/>
    </row>
    <row r="8652" spans="2:12" x14ac:dyDescent="0.35">
      <c r="B8652"/>
      <c r="D8652"/>
      <c r="G8652"/>
      <c r="H8652"/>
      <c r="I8652"/>
      <c r="J8652"/>
      <c r="K8652"/>
      <c r="L8652"/>
    </row>
    <row r="8653" spans="2:12" x14ac:dyDescent="0.35">
      <c r="B8653"/>
      <c r="D8653"/>
      <c r="G8653"/>
      <c r="H8653"/>
      <c r="I8653"/>
      <c r="J8653"/>
      <c r="K8653"/>
      <c r="L8653"/>
    </row>
    <row r="8654" spans="2:12" x14ac:dyDescent="0.35">
      <c r="B8654"/>
      <c r="D8654"/>
      <c r="G8654"/>
      <c r="H8654"/>
      <c r="I8654"/>
      <c r="J8654"/>
      <c r="K8654"/>
      <c r="L8654"/>
    </row>
    <row r="8655" spans="2:12" x14ac:dyDescent="0.35">
      <c r="B8655"/>
      <c r="D8655"/>
      <c r="G8655"/>
      <c r="H8655"/>
      <c r="I8655"/>
      <c r="J8655"/>
      <c r="K8655"/>
      <c r="L8655"/>
    </row>
    <row r="8656" spans="2:12" x14ac:dyDescent="0.35">
      <c r="B8656"/>
      <c r="D8656"/>
      <c r="G8656"/>
      <c r="H8656"/>
      <c r="I8656"/>
      <c r="J8656"/>
      <c r="K8656"/>
      <c r="L8656"/>
    </row>
    <row r="8657" spans="2:12" x14ac:dyDescent="0.35">
      <c r="B8657"/>
      <c r="D8657"/>
      <c r="G8657"/>
      <c r="H8657"/>
      <c r="I8657"/>
      <c r="J8657"/>
      <c r="K8657"/>
      <c r="L8657"/>
    </row>
    <row r="8658" spans="2:12" x14ac:dyDescent="0.35">
      <c r="B8658"/>
      <c r="D8658"/>
      <c r="G8658"/>
      <c r="H8658"/>
      <c r="I8658"/>
      <c r="J8658"/>
      <c r="K8658"/>
      <c r="L8658"/>
    </row>
    <row r="8659" spans="2:12" x14ac:dyDescent="0.35">
      <c r="B8659"/>
      <c r="D8659"/>
      <c r="G8659"/>
      <c r="H8659"/>
      <c r="I8659"/>
      <c r="J8659"/>
      <c r="K8659"/>
      <c r="L8659"/>
    </row>
    <row r="8660" spans="2:12" x14ac:dyDescent="0.35">
      <c r="B8660"/>
      <c r="D8660"/>
      <c r="G8660"/>
      <c r="H8660"/>
      <c r="I8660"/>
      <c r="J8660"/>
      <c r="K8660"/>
      <c r="L8660"/>
    </row>
    <row r="8661" spans="2:12" x14ac:dyDescent="0.35">
      <c r="B8661"/>
      <c r="D8661"/>
      <c r="G8661"/>
      <c r="H8661"/>
      <c r="I8661"/>
      <c r="J8661"/>
      <c r="K8661"/>
      <c r="L8661"/>
    </row>
    <row r="8662" spans="2:12" x14ac:dyDescent="0.35">
      <c r="B8662"/>
      <c r="D8662"/>
      <c r="G8662"/>
      <c r="H8662"/>
      <c r="I8662"/>
      <c r="J8662"/>
      <c r="K8662"/>
      <c r="L8662"/>
    </row>
    <row r="8663" spans="2:12" x14ac:dyDescent="0.35">
      <c r="B8663"/>
      <c r="D8663"/>
      <c r="G8663"/>
      <c r="H8663"/>
      <c r="I8663"/>
      <c r="J8663"/>
      <c r="K8663"/>
      <c r="L8663"/>
    </row>
    <row r="8664" spans="2:12" x14ac:dyDescent="0.35">
      <c r="B8664"/>
      <c r="D8664"/>
      <c r="G8664"/>
      <c r="H8664"/>
      <c r="I8664"/>
      <c r="J8664"/>
      <c r="K8664"/>
      <c r="L8664"/>
    </row>
    <row r="8665" spans="2:12" x14ac:dyDescent="0.35">
      <c r="B8665"/>
      <c r="D8665"/>
      <c r="G8665"/>
      <c r="H8665"/>
      <c r="I8665"/>
      <c r="J8665"/>
      <c r="K8665"/>
      <c r="L8665"/>
    </row>
    <row r="8666" spans="2:12" x14ac:dyDescent="0.35">
      <c r="B8666"/>
      <c r="D8666"/>
      <c r="G8666"/>
      <c r="H8666"/>
      <c r="I8666"/>
      <c r="J8666"/>
      <c r="K8666"/>
      <c r="L8666"/>
    </row>
    <row r="8667" spans="2:12" x14ac:dyDescent="0.35">
      <c r="B8667"/>
      <c r="D8667"/>
      <c r="G8667"/>
      <c r="H8667"/>
      <c r="I8667"/>
      <c r="J8667"/>
      <c r="K8667"/>
      <c r="L8667"/>
    </row>
    <row r="8668" spans="2:12" x14ac:dyDescent="0.35">
      <c r="B8668"/>
      <c r="D8668"/>
      <c r="G8668"/>
      <c r="H8668"/>
      <c r="I8668"/>
      <c r="J8668"/>
      <c r="K8668"/>
      <c r="L8668"/>
    </row>
    <row r="8669" spans="2:12" x14ac:dyDescent="0.35">
      <c r="B8669"/>
      <c r="D8669"/>
      <c r="G8669"/>
      <c r="H8669"/>
      <c r="I8669"/>
      <c r="J8669"/>
      <c r="K8669"/>
      <c r="L8669"/>
    </row>
    <row r="8670" spans="2:12" x14ac:dyDescent="0.35">
      <c r="B8670"/>
      <c r="D8670"/>
      <c r="G8670"/>
      <c r="H8670"/>
      <c r="I8670"/>
      <c r="J8670"/>
      <c r="K8670"/>
      <c r="L8670"/>
    </row>
    <row r="8671" spans="2:12" x14ac:dyDescent="0.35">
      <c r="B8671"/>
      <c r="D8671"/>
      <c r="G8671"/>
      <c r="H8671"/>
      <c r="I8671"/>
      <c r="J8671"/>
      <c r="K8671"/>
      <c r="L8671"/>
    </row>
    <row r="8672" spans="2:12" x14ac:dyDescent="0.35">
      <c r="B8672"/>
      <c r="D8672"/>
      <c r="G8672"/>
      <c r="H8672"/>
      <c r="I8672"/>
      <c r="J8672"/>
      <c r="K8672"/>
      <c r="L8672"/>
    </row>
    <row r="8673" spans="2:12" x14ac:dyDescent="0.35">
      <c r="B8673"/>
      <c r="D8673"/>
      <c r="G8673"/>
      <c r="H8673"/>
      <c r="I8673"/>
      <c r="J8673"/>
      <c r="K8673"/>
      <c r="L8673"/>
    </row>
    <row r="8674" spans="2:12" x14ac:dyDescent="0.35">
      <c r="B8674"/>
      <c r="D8674"/>
      <c r="G8674"/>
      <c r="H8674"/>
      <c r="I8674"/>
      <c r="J8674"/>
      <c r="K8674"/>
      <c r="L8674"/>
    </row>
    <row r="8675" spans="2:12" x14ac:dyDescent="0.35">
      <c r="B8675"/>
      <c r="D8675"/>
      <c r="G8675"/>
      <c r="H8675"/>
      <c r="I8675"/>
      <c r="J8675"/>
      <c r="K8675"/>
      <c r="L8675"/>
    </row>
    <row r="8676" spans="2:12" x14ac:dyDescent="0.35">
      <c r="B8676"/>
      <c r="D8676"/>
      <c r="G8676"/>
      <c r="H8676"/>
      <c r="I8676"/>
      <c r="J8676"/>
      <c r="K8676"/>
      <c r="L8676"/>
    </row>
    <row r="8677" spans="2:12" x14ac:dyDescent="0.35">
      <c r="B8677"/>
      <c r="D8677"/>
      <c r="G8677"/>
      <c r="H8677"/>
      <c r="I8677"/>
      <c r="J8677"/>
      <c r="K8677"/>
      <c r="L8677"/>
    </row>
    <row r="8678" spans="2:12" x14ac:dyDescent="0.35">
      <c r="B8678"/>
      <c r="D8678"/>
      <c r="G8678"/>
      <c r="H8678"/>
      <c r="I8678"/>
      <c r="J8678"/>
      <c r="K8678"/>
      <c r="L8678"/>
    </row>
    <row r="8679" spans="2:12" x14ac:dyDescent="0.35">
      <c r="B8679"/>
      <c r="D8679"/>
      <c r="G8679"/>
      <c r="H8679"/>
      <c r="I8679"/>
      <c r="J8679"/>
      <c r="K8679"/>
      <c r="L8679"/>
    </row>
    <row r="8680" spans="2:12" x14ac:dyDescent="0.35">
      <c r="B8680"/>
      <c r="D8680"/>
      <c r="G8680"/>
      <c r="H8680"/>
      <c r="I8680"/>
      <c r="J8680"/>
      <c r="K8680"/>
      <c r="L8680"/>
    </row>
    <row r="8681" spans="2:12" x14ac:dyDescent="0.35">
      <c r="B8681"/>
      <c r="D8681"/>
      <c r="G8681"/>
      <c r="H8681"/>
      <c r="I8681"/>
      <c r="J8681"/>
      <c r="K8681"/>
      <c r="L8681"/>
    </row>
    <row r="8682" spans="2:12" x14ac:dyDescent="0.35">
      <c r="B8682"/>
      <c r="D8682"/>
      <c r="G8682"/>
      <c r="H8682"/>
      <c r="I8682"/>
      <c r="J8682"/>
      <c r="K8682"/>
      <c r="L8682"/>
    </row>
    <row r="8683" spans="2:12" x14ac:dyDescent="0.35">
      <c r="B8683"/>
      <c r="D8683"/>
      <c r="G8683"/>
      <c r="H8683"/>
      <c r="I8683"/>
      <c r="J8683"/>
      <c r="K8683"/>
      <c r="L8683"/>
    </row>
    <row r="8684" spans="2:12" x14ac:dyDescent="0.35">
      <c r="B8684"/>
      <c r="D8684"/>
      <c r="G8684"/>
      <c r="H8684"/>
      <c r="I8684"/>
      <c r="J8684"/>
      <c r="K8684"/>
      <c r="L8684"/>
    </row>
    <row r="8685" spans="2:12" x14ac:dyDescent="0.35">
      <c r="B8685"/>
      <c r="D8685"/>
      <c r="G8685"/>
      <c r="H8685"/>
      <c r="I8685"/>
      <c r="J8685"/>
      <c r="K8685"/>
      <c r="L8685"/>
    </row>
    <row r="8686" spans="2:12" x14ac:dyDescent="0.35">
      <c r="B8686"/>
      <c r="D8686"/>
      <c r="G8686"/>
      <c r="H8686"/>
      <c r="I8686"/>
      <c r="J8686"/>
      <c r="K8686"/>
      <c r="L8686"/>
    </row>
    <row r="8687" spans="2:12" x14ac:dyDescent="0.35">
      <c r="B8687"/>
      <c r="D8687"/>
      <c r="G8687"/>
      <c r="H8687"/>
      <c r="I8687"/>
      <c r="J8687"/>
      <c r="K8687"/>
      <c r="L8687"/>
    </row>
    <row r="8688" spans="2:12" x14ac:dyDescent="0.35">
      <c r="B8688"/>
      <c r="D8688"/>
      <c r="G8688"/>
      <c r="H8688"/>
      <c r="I8688"/>
      <c r="J8688"/>
      <c r="K8688"/>
      <c r="L8688"/>
    </row>
    <row r="8689" spans="2:12" x14ac:dyDescent="0.35">
      <c r="B8689"/>
      <c r="D8689"/>
      <c r="G8689"/>
      <c r="H8689"/>
      <c r="I8689"/>
      <c r="J8689"/>
      <c r="K8689"/>
      <c r="L8689"/>
    </row>
    <row r="8690" spans="2:12" x14ac:dyDescent="0.35">
      <c r="B8690"/>
      <c r="D8690"/>
      <c r="G8690"/>
      <c r="H8690"/>
      <c r="I8690"/>
      <c r="J8690"/>
      <c r="K8690"/>
      <c r="L8690"/>
    </row>
    <row r="8691" spans="2:12" x14ac:dyDescent="0.35">
      <c r="B8691"/>
      <c r="D8691"/>
      <c r="G8691"/>
      <c r="H8691"/>
      <c r="I8691"/>
      <c r="J8691"/>
      <c r="K8691"/>
      <c r="L8691"/>
    </row>
    <row r="8692" spans="2:12" x14ac:dyDescent="0.35">
      <c r="B8692"/>
      <c r="D8692"/>
      <c r="G8692"/>
      <c r="H8692"/>
      <c r="I8692"/>
      <c r="J8692"/>
      <c r="K8692"/>
      <c r="L8692"/>
    </row>
    <row r="8693" spans="2:12" x14ac:dyDescent="0.35">
      <c r="B8693"/>
      <c r="D8693"/>
      <c r="G8693"/>
      <c r="H8693"/>
      <c r="I8693"/>
      <c r="J8693"/>
      <c r="K8693"/>
      <c r="L8693"/>
    </row>
    <row r="8694" spans="2:12" x14ac:dyDescent="0.35">
      <c r="B8694"/>
      <c r="D8694"/>
      <c r="G8694"/>
      <c r="H8694"/>
      <c r="I8694"/>
      <c r="J8694"/>
      <c r="K8694"/>
      <c r="L8694"/>
    </row>
    <row r="8695" spans="2:12" x14ac:dyDescent="0.35">
      <c r="B8695"/>
      <c r="D8695"/>
      <c r="G8695"/>
      <c r="H8695"/>
      <c r="I8695"/>
      <c r="J8695"/>
      <c r="K8695"/>
      <c r="L8695"/>
    </row>
    <row r="8696" spans="2:12" x14ac:dyDescent="0.35">
      <c r="B8696"/>
      <c r="D8696"/>
      <c r="G8696"/>
      <c r="H8696"/>
      <c r="I8696"/>
      <c r="J8696"/>
      <c r="K8696"/>
      <c r="L8696"/>
    </row>
    <row r="8697" spans="2:12" x14ac:dyDescent="0.35">
      <c r="B8697"/>
      <c r="D8697"/>
      <c r="G8697"/>
      <c r="H8697"/>
      <c r="I8697"/>
      <c r="J8697"/>
      <c r="K8697"/>
      <c r="L8697"/>
    </row>
    <row r="8698" spans="2:12" x14ac:dyDescent="0.35">
      <c r="B8698"/>
      <c r="D8698"/>
      <c r="G8698"/>
      <c r="H8698"/>
      <c r="I8698"/>
      <c r="J8698"/>
      <c r="K8698"/>
      <c r="L8698"/>
    </row>
    <row r="8699" spans="2:12" x14ac:dyDescent="0.35">
      <c r="B8699"/>
      <c r="D8699"/>
      <c r="G8699"/>
      <c r="H8699"/>
      <c r="I8699"/>
      <c r="J8699"/>
      <c r="K8699"/>
      <c r="L8699"/>
    </row>
    <row r="8700" spans="2:12" x14ac:dyDescent="0.35">
      <c r="B8700"/>
      <c r="D8700"/>
      <c r="G8700"/>
      <c r="H8700"/>
      <c r="I8700"/>
      <c r="J8700"/>
      <c r="K8700"/>
      <c r="L8700"/>
    </row>
    <row r="8701" spans="2:12" x14ac:dyDescent="0.35">
      <c r="B8701"/>
      <c r="D8701"/>
      <c r="G8701"/>
      <c r="H8701"/>
      <c r="I8701"/>
      <c r="J8701"/>
      <c r="K8701"/>
      <c r="L8701"/>
    </row>
    <row r="8702" spans="2:12" x14ac:dyDescent="0.35">
      <c r="B8702"/>
      <c r="D8702"/>
      <c r="G8702"/>
      <c r="H8702"/>
      <c r="I8702"/>
      <c r="J8702"/>
      <c r="K8702"/>
      <c r="L8702"/>
    </row>
    <row r="8703" spans="2:12" x14ac:dyDescent="0.35">
      <c r="B8703"/>
      <c r="D8703"/>
      <c r="G8703"/>
      <c r="H8703"/>
      <c r="I8703"/>
      <c r="J8703"/>
      <c r="K8703"/>
      <c r="L8703"/>
    </row>
    <row r="8704" spans="2:12" x14ac:dyDescent="0.35">
      <c r="B8704"/>
      <c r="D8704"/>
      <c r="G8704"/>
      <c r="H8704"/>
      <c r="I8704"/>
      <c r="J8704"/>
      <c r="K8704"/>
      <c r="L8704"/>
    </row>
    <row r="8705" spans="2:12" x14ac:dyDescent="0.35">
      <c r="B8705"/>
      <c r="D8705"/>
      <c r="G8705"/>
      <c r="H8705"/>
      <c r="I8705"/>
      <c r="J8705"/>
      <c r="K8705"/>
      <c r="L8705"/>
    </row>
    <row r="8706" spans="2:12" x14ac:dyDescent="0.35">
      <c r="B8706"/>
      <c r="D8706"/>
      <c r="G8706"/>
      <c r="H8706"/>
      <c r="I8706"/>
      <c r="J8706"/>
      <c r="K8706"/>
      <c r="L8706"/>
    </row>
    <row r="8707" spans="2:12" x14ac:dyDescent="0.35">
      <c r="B8707"/>
      <c r="D8707"/>
      <c r="G8707"/>
      <c r="H8707"/>
      <c r="I8707"/>
      <c r="J8707"/>
      <c r="K8707"/>
      <c r="L8707"/>
    </row>
    <row r="8708" spans="2:12" x14ac:dyDescent="0.35">
      <c r="B8708"/>
      <c r="D8708"/>
      <c r="G8708"/>
      <c r="H8708"/>
      <c r="I8708"/>
      <c r="J8708"/>
      <c r="K8708"/>
      <c r="L8708"/>
    </row>
    <row r="8709" spans="2:12" x14ac:dyDescent="0.35">
      <c r="B8709"/>
      <c r="D8709"/>
      <c r="G8709"/>
      <c r="H8709"/>
      <c r="I8709"/>
      <c r="J8709"/>
      <c r="K8709"/>
      <c r="L8709"/>
    </row>
    <row r="8710" spans="2:12" x14ac:dyDescent="0.35">
      <c r="B8710"/>
      <c r="D8710"/>
      <c r="G8710"/>
      <c r="H8710"/>
      <c r="I8710"/>
      <c r="J8710"/>
      <c r="K8710"/>
      <c r="L8710"/>
    </row>
    <row r="8711" spans="2:12" x14ac:dyDescent="0.35">
      <c r="B8711"/>
      <c r="D8711"/>
      <c r="G8711"/>
      <c r="H8711"/>
      <c r="I8711"/>
      <c r="J8711"/>
      <c r="K8711"/>
      <c r="L8711"/>
    </row>
    <row r="8712" spans="2:12" x14ac:dyDescent="0.35">
      <c r="B8712"/>
      <c r="D8712"/>
      <c r="G8712"/>
      <c r="H8712"/>
      <c r="I8712"/>
      <c r="J8712"/>
      <c r="K8712"/>
      <c r="L8712"/>
    </row>
    <row r="8713" spans="2:12" x14ac:dyDescent="0.35">
      <c r="B8713"/>
      <c r="D8713"/>
      <c r="G8713"/>
      <c r="H8713"/>
      <c r="I8713"/>
      <c r="J8713"/>
      <c r="K8713"/>
      <c r="L8713"/>
    </row>
    <row r="8714" spans="2:12" x14ac:dyDescent="0.35">
      <c r="B8714"/>
      <c r="D8714"/>
      <c r="G8714"/>
      <c r="H8714"/>
      <c r="I8714"/>
      <c r="J8714"/>
      <c r="K8714"/>
      <c r="L8714"/>
    </row>
    <row r="8715" spans="2:12" x14ac:dyDescent="0.35">
      <c r="B8715"/>
      <c r="D8715"/>
      <c r="G8715"/>
      <c r="H8715"/>
      <c r="I8715"/>
      <c r="J8715"/>
      <c r="K8715"/>
      <c r="L8715"/>
    </row>
    <row r="8716" spans="2:12" x14ac:dyDescent="0.35">
      <c r="B8716"/>
      <c r="D8716"/>
      <c r="G8716"/>
      <c r="H8716"/>
      <c r="I8716"/>
      <c r="J8716"/>
      <c r="K8716"/>
      <c r="L8716"/>
    </row>
    <row r="8717" spans="2:12" x14ac:dyDescent="0.35">
      <c r="B8717"/>
      <c r="D8717"/>
      <c r="G8717"/>
      <c r="H8717"/>
      <c r="I8717"/>
      <c r="J8717"/>
      <c r="K8717"/>
      <c r="L8717"/>
    </row>
    <row r="8718" spans="2:12" x14ac:dyDescent="0.35">
      <c r="B8718"/>
      <c r="D8718"/>
      <c r="G8718"/>
      <c r="H8718"/>
      <c r="I8718"/>
      <c r="J8718"/>
      <c r="K8718"/>
      <c r="L8718"/>
    </row>
    <row r="8719" spans="2:12" x14ac:dyDescent="0.35">
      <c r="B8719"/>
      <c r="D8719"/>
      <c r="G8719"/>
      <c r="H8719"/>
      <c r="I8719"/>
      <c r="J8719"/>
      <c r="K8719"/>
      <c r="L8719"/>
    </row>
    <row r="8720" spans="2:12" x14ac:dyDescent="0.35">
      <c r="B8720"/>
      <c r="D8720"/>
      <c r="G8720"/>
      <c r="H8720"/>
      <c r="I8720"/>
      <c r="J8720"/>
      <c r="K8720"/>
      <c r="L8720"/>
    </row>
    <row r="8721" spans="2:12" x14ac:dyDescent="0.35">
      <c r="B8721"/>
      <c r="D8721"/>
      <c r="G8721"/>
      <c r="H8721"/>
      <c r="I8721"/>
      <c r="J8721"/>
      <c r="K8721"/>
      <c r="L8721"/>
    </row>
    <row r="8722" spans="2:12" x14ac:dyDescent="0.35">
      <c r="B8722"/>
      <c r="D8722"/>
      <c r="G8722"/>
      <c r="H8722"/>
      <c r="I8722"/>
      <c r="J8722"/>
      <c r="K8722"/>
      <c r="L8722"/>
    </row>
    <row r="8723" spans="2:12" x14ac:dyDescent="0.35">
      <c r="B8723"/>
      <c r="D8723"/>
      <c r="G8723"/>
      <c r="H8723"/>
      <c r="I8723"/>
      <c r="J8723"/>
      <c r="K8723"/>
      <c r="L8723"/>
    </row>
    <row r="8724" spans="2:12" x14ac:dyDescent="0.35">
      <c r="B8724"/>
      <c r="D8724"/>
      <c r="G8724"/>
      <c r="H8724"/>
      <c r="I8724"/>
      <c r="J8724"/>
      <c r="K8724"/>
      <c r="L8724"/>
    </row>
    <row r="8725" spans="2:12" x14ac:dyDescent="0.35">
      <c r="B8725"/>
      <c r="D8725"/>
      <c r="G8725"/>
      <c r="H8725"/>
      <c r="I8725"/>
      <c r="J8725"/>
      <c r="K8725"/>
      <c r="L8725"/>
    </row>
    <row r="8726" spans="2:12" x14ac:dyDescent="0.35">
      <c r="B8726"/>
      <c r="D8726"/>
      <c r="G8726"/>
      <c r="H8726"/>
      <c r="I8726"/>
      <c r="J8726"/>
      <c r="K8726"/>
      <c r="L8726"/>
    </row>
    <row r="8727" spans="2:12" x14ac:dyDescent="0.35">
      <c r="B8727"/>
      <c r="D8727"/>
      <c r="G8727"/>
      <c r="H8727"/>
      <c r="I8727"/>
      <c r="J8727"/>
      <c r="K8727"/>
      <c r="L8727"/>
    </row>
    <row r="8728" spans="2:12" x14ac:dyDescent="0.35">
      <c r="B8728"/>
      <c r="D8728"/>
      <c r="G8728"/>
      <c r="H8728"/>
      <c r="I8728"/>
      <c r="J8728"/>
      <c r="K8728"/>
      <c r="L8728"/>
    </row>
    <row r="8729" spans="2:12" x14ac:dyDescent="0.35">
      <c r="B8729"/>
      <c r="D8729"/>
      <c r="G8729"/>
      <c r="H8729"/>
      <c r="I8729"/>
      <c r="J8729"/>
      <c r="K8729"/>
      <c r="L8729"/>
    </row>
    <row r="8730" spans="2:12" x14ac:dyDescent="0.35">
      <c r="B8730"/>
      <c r="D8730"/>
      <c r="G8730"/>
      <c r="H8730"/>
      <c r="I8730"/>
      <c r="J8730"/>
      <c r="K8730"/>
      <c r="L8730"/>
    </row>
    <row r="8731" spans="2:12" x14ac:dyDescent="0.35">
      <c r="B8731"/>
      <c r="D8731"/>
      <c r="G8731"/>
      <c r="H8731"/>
      <c r="I8731"/>
      <c r="J8731"/>
      <c r="K8731"/>
      <c r="L8731"/>
    </row>
    <row r="8732" spans="2:12" x14ac:dyDescent="0.35">
      <c r="B8732"/>
      <c r="D8732"/>
      <c r="G8732"/>
      <c r="H8732"/>
      <c r="I8732"/>
      <c r="J8732"/>
      <c r="K8732"/>
      <c r="L8732"/>
    </row>
    <row r="8733" spans="2:12" x14ac:dyDescent="0.35">
      <c r="B8733"/>
      <c r="D8733"/>
      <c r="G8733"/>
      <c r="H8733"/>
      <c r="I8733"/>
      <c r="J8733"/>
      <c r="K8733"/>
      <c r="L8733"/>
    </row>
    <row r="8734" spans="2:12" x14ac:dyDescent="0.35">
      <c r="B8734"/>
      <c r="D8734"/>
      <c r="G8734"/>
      <c r="H8734"/>
      <c r="I8734"/>
      <c r="J8734"/>
      <c r="K8734"/>
      <c r="L8734"/>
    </row>
    <row r="8735" spans="2:12" x14ac:dyDescent="0.35">
      <c r="B8735"/>
      <c r="D8735"/>
      <c r="G8735"/>
      <c r="H8735"/>
      <c r="I8735"/>
      <c r="J8735"/>
      <c r="K8735"/>
      <c r="L8735"/>
    </row>
    <row r="8736" spans="2:12" x14ac:dyDescent="0.35">
      <c r="B8736"/>
      <c r="D8736"/>
      <c r="G8736"/>
      <c r="H8736"/>
      <c r="I8736"/>
      <c r="J8736"/>
      <c r="K8736"/>
      <c r="L8736"/>
    </row>
    <row r="8737" spans="2:12" x14ac:dyDescent="0.35">
      <c r="B8737"/>
      <c r="D8737"/>
      <c r="G8737"/>
      <c r="H8737"/>
      <c r="I8737"/>
      <c r="J8737"/>
      <c r="K8737"/>
      <c r="L8737"/>
    </row>
    <row r="8738" spans="2:12" x14ac:dyDescent="0.35">
      <c r="B8738"/>
      <c r="D8738"/>
      <c r="G8738"/>
      <c r="H8738"/>
      <c r="I8738"/>
      <c r="J8738"/>
      <c r="K8738"/>
      <c r="L8738"/>
    </row>
    <row r="8739" spans="2:12" x14ac:dyDescent="0.35">
      <c r="B8739"/>
      <c r="D8739"/>
      <c r="G8739"/>
      <c r="H8739"/>
      <c r="I8739"/>
      <c r="J8739"/>
      <c r="K8739"/>
      <c r="L8739"/>
    </row>
    <row r="8740" spans="2:12" x14ac:dyDescent="0.35">
      <c r="B8740"/>
      <c r="D8740"/>
      <c r="G8740"/>
      <c r="H8740"/>
      <c r="I8740"/>
      <c r="J8740"/>
      <c r="K8740"/>
      <c r="L8740"/>
    </row>
    <row r="8741" spans="2:12" x14ac:dyDescent="0.35">
      <c r="B8741"/>
      <c r="D8741"/>
      <c r="G8741"/>
      <c r="H8741"/>
      <c r="I8741"/>
      <c r="J8741"/>
      <c r="K8741"/>
      <c r="L8741"/>
    </row>
    <row r="8742" spans="2:12" x14ac:dyDescent="0.35">
      <c r="B8742"/>
      <c r="D8742"/>
      <c r="G8742"/>
      <c r="H8742"/>
      <c r="I8742"/>
      <c r="J8742"/>
      <c r="K8742"/>
      <c r="L8742"/>
    </row>
    <row r="8743" spans="2:12" x14ac:dyDescent="0.35">
      <c r="B8743"/>
      <c r="D8743"/>
      <c r="G8743"/>
      <c r="H8743"/>
      <c r="I8743"/>
      <c r="J8743"/>
      <c r="K8743"/>
      <c r="L8743"/>
    </row>
    <row r="8744" spans="2:12" x14ac:dyDescent="0.35">
      <c r="B8744"/>
      <c r="D8744"/>
      <c r="G8744"/>
      <c r="H8744"/>
      <c r="I8744"/>
      <c r="J8744"/>
      <c r="K8744"/>
      <c r="L8744"/>
    </row>
    <row r="8745" spans="2:12" x14ac:dyDescent="0.35">
      <c r="B8745"/>
      <c r="D8745"/>
      <c r="G8745"/>
      <c r="H8745"/>
      <c r="I8745"/>
      <c r="J8745"/>
      <c r="K8745"/>
      <c r="L8745"/>
    </row>
    <row r="8746" spans="2:12" x14ac:dyDescent="0.35">
      <c r="B8746"/>
      <c r="D8746"/>
      <c r="G8746"/>
      <c r="H8746"/>
      <c r="I8746"/>
      <c r="J8746"/>
      <c r="K8746"/>
      <c r="L8746"/>
    </row>
    <row r="8747" spans="2:12" x14ac:dyDescent="0.35">
      <c r="B8747"/>
      <c r="D8747"/>
      <c r="G8747"/>
      <c r="H8747"/>
      <c r="I8747"/>
      <c r="J8747"/>
      <c r="K8747"/>
      <c r="L8747"/>
    </row>
    <row r="8748" spans="2:12" x14ac:dyDescent="0.35">
      <c r="B8748"/>
      <c r="D8748"/>
      <c r="G8748"/>
      <c r="H8748"/>
      <c r="I8748"/>
      <c r="J8748"/>
      <c r="K8748"/>
      <c r="L8748"/>
    </row>
    <row r="8749" spans="2:12" x14ac:dyDescent="0.35">
      <c r="B8749"/>
      <c r="D8749"/>
      <c r="G8749"/>
      <c r="H8749"/>
      <c r="I8749"/>
      <c r="J8749"/>
      <c r="K8749"/>
      <c r="L8749"/>
    </row>
    <row r="8750" spans="2:12" x14ac:dyDescent="0.35">
      <c r="B8750"/>
      <c r="D8750"/>
      <c r="G8750"/>
      <c r="H8750"/>
      <c r="I8750"/>
      <c r="J8750"/>
      <c r="K8750"/>
      <c r="L8750"/>
    </row>
    <row r="8751" spans="2:12" x14ac:dyDescent="0.35">
      <c r="B8751"/>
      <c r="D8751"/>
      <c r="G8751"/>
      <c r="H8751"/>
      <c r="I8751"/>
      <c r="J8751"/>
      <c r="K8751"/>
      <c r="L8751"/>
    </row>
    <row r="8752" spans="2:12" x14ac:dyDescent="0.35">
      <c r="B8752"/>
      <c r="D8752"/>
      <c r="G8752"/>
      <c r="H8752"/>
      <c r="I8752"/>
      <c r="J8752"/>
      <c r="K8752"/>
      <c r="L8752"/>
    </row>
    <row r="8753" spans="2:12" x14ac:dyDescent="0.35">
      <c r="B8753"/>
      <c r="D8753"/>
      <c r="G8753"/>
      <c r="H8753"/>
      <c r="I8753"/>
      <c r="J8753"/>
      <c r="K8753"/>
      <c r="L8753"/>
    </row>
    <row r="8754" spans="2:12" x14ac:dyDescent="0.35">
      <c r="B8754"/>
      <c r="D8754"/>
      <c r="G8754"/>
      <c r="H8754"/>
      <c r="I8754"/>
      <c r="J8754"/>
      <c r="K8754"/>
      <c r="L8754"/>
    </row>
    <row r="8755" spans="2:12" x14ac:dyDescent="0.35">
      <c r="B8755"/>
      <c r="D8755"/>
      <c r="G8755"/>
      <c r="H8755"/>
      <c r="I8755"/>
      <c r="J8755"/>
      <c r="K8755"/>
      <c r="L8755"/>
    </row>
    <row r="8756" spans="2:12" x14ac:dyDescent="0.35">
      <c r="B8756"/>
      <c r="D8756"/>
      <c r="G8756"/>
      <c r="H8756"/>
      <c r="I8756"/>
      <c r="J8756"/>
      <c r="K8756"/>
      <c r="L8756"/>
    </row>
    <row r="8757" spans="2:12" x14ac:dyDescent="0.35">
      <c r="B8757"/>
      <c r="D8757"/>
      <c r="G8757"/>
      <c r="H8757"/>
      <c r="I8757"/>
      <c r="J8757"/>
      <c r="K8757"/>
      <c r="L8757"/>
    </row>
    <row r="8758" spans="2:12" x14ac:dyDescent="0.35">
      <c r="B8758"/>
      <c r="D8758"/>
      <c r="G8758"/>
      <c r="H8758"/>
      <c r="I8758"/>
      <c r="J8758"/>
      <c r="K8758"/>
      <c r="L8758"/>
    </row>
    <row r="8759" spans="2:12" x14ac:dyDescent="0.35">
      <c r="B8759"/>
      <c r="D8759"/>
      <c r="G8759"/>
      <c r="H8759"/>
      <c r="I8759"/>
      <c r="J8759"/>
      <c r="K8759"/>
      <c r="L8759"/>
    </row>
    <row r="8760" spans="2:12" x14ac:dyDescent="0.35">
      <c r="B8760"/>
      <c r="D8760"/>
      <c r="G8760"/>
      <c r="H8760"/>
      <c r="I8760"/>
      <c r="J8760"/>
      <c r="K8760"/>
      <c r="L8760"/>
    </row>
    <row r="8761" spans="2:12" x14ac:dyDescent="0.35">
      <c r="B8761"/>
      <c r="D8761"/>
      <c r="G8761"/>
      <c r="H8761"/>
      <c r="I8761"/>
      <c r="J8761"/>
      <c r="K8761"/>
      <c r="L8761"/>
    </row>
    <row r="8762" spans="2:12" x14ac:dyDescent="0.35">
      <c r="B8762"/>
      <c r="D8762"/>
      <c r="G8762"/>
      <c r="H8762"/>
      <c r="I8762"/>
      <c r="J8762"/>
      <c r="K8762"/>
      <c r="L8762"/>
    </row>
    <row r="8763" spans="2:12" x14ac:dyDescent="0.35">
      <c r="B8763"/>
      <c r="D8763"/>
      <c r="G8763"/>
      <c r="H8763"/>
      <c r="I8763"/>
      <c r="J8763"/>
      <c r="K8763"/>
      <c r="L8763"/>
    </row>
    <row r="8764" spans="2:12" x14ac:dyDescent="0.35">
      <c r="B8764"/>
      <c r="D8764"/>
      <c r="G8764"/>
      <c r="H8764"/>
      <c r="I8764"/>
      <c r="J8764"/>
      <c r="K8764"/>
      <c r="L8764"/>
    </row>
    <row r="8765" spans="2:12" x14ac:dyDescent="0.35">
      <c r="B8765"/>
      <c r="D8765"/>
      <c r="G8765"/>
      <c r="H8765"/>
      <c r="I8765"/>
      <c r="J8765"/>
      <c r="K8765"/>
      <c r="L8765"/>
    </row>
    <row r="8766" spans="2:12" x14ac:dyDescent="0.35">
      <c r="B8766"/>
      <c r="D8766"/>
      <c r="G8766"/>
      <c r="H8766"/>
      <c r="I8766"/>
      <c r="J8766"/>
      <c r="K8766"/>
      <c r="L8766"/>
    </row>
    <row r="8767" spans="2:12" x14ac:dyDescent="0.35">
      <c r="B8767"/>
      <c r="D8767"/>
      <c r="G8767"/>
      <c r="H8767"/>
      <c r="I8767"/>
      <c r="J8767"/>
      <c r="K8767"/>
      <c r="L8767"/>
    </row>
    <row r="8768" spans="2:12" x14ac:dyDescent="0.35">
      <c r="B8768"/>
      <c r="D8768"/>
      <c r="G8768"/>
      <c r="H8768"/>
      <c r="I8768"/>
      <c r="J8768"/>
      <c r="K8768"/>
      <c r="L8768"/>
    </row>
    <row r="8769" spans="2:12" x14ac:dyDescent="0.35">
      <c r="B8769"/>
      <c r="D8769"/>
      <c r="G8769"/>
      <c r="H8769"/>
      <c r="I8769"/>
      <c r="J8769"/>
      <c r="K8769"/>
      <c r="L8769"/>
    </row>
    <row r="8770" spans="2:12" x14ac:dyDescent="0.35">
      <c r="B8770"/>
      <c r="D8770"/>
      <c r="G8770"/>
      <c r="H8770"/>
      <c r="I8770"/>
      <c r="J8770"/>
      <c r="K8770"/>
      <c r="L8770"/>
    </row>
    <row r="8771" spans="2:12" x14ac:dyDescent="0.35">
      <c r="B8771"/>
      <c r="D8771"/>
      <c r="G8771"/>
      <c r="H8771"/>
      <c r="I8771"/>
      <c r="J8771"/>
      <c r="K8771"/>
      <c r="L8771"/>
    </row>
    <row r="8772" spans="2:12" x14ac:dyDescent="0.35">
      <c r="B8772"/>
      <c r="D8772"/>
      <c r="G8772"/>
      <c r="H8772"/>
      <c r="I8772"/>
      <c r="J8772"/>
      <c r="K8772"/>
      <c r="L8772"/>
    </row>
    <row r="8773" spans="2:12" x14ac:dyDescent="0.35">
      <c r="B8773"/>
      <c r="D8773"/>
      <c r="G8773"/>
      <c r="H8773"/>
      <c r="I8773"/>
      <c r="J8773"/>
      <c r="K8773"/>
      <c r="L8773"/>
    </row>
    <row r="8774" spans="2:12" x14ac:dyDescent="0.35">
      <c r="B8774"/>
      <c r="D8774"/>
      <c r="G8774"/>
      <c r="H8774"/>
      <c r="I8774"/>
      <c r="J8774"/>
      <c r="K8774"/>
      <c r="L8774"/>
    </row>
    <row r="8775" spans="2:12" x14ac:dyDescent="0.35">
      <c r="B8775"/>
      <c r="D8775"/>
      <c r="G8775"/>
      <c r="H8775"/>
      <c r="I8775"/>
      <c r="J8775"/>
      <c r="K8775"/>
      <c r="L8775"/>
    </row>
    <row r="8776" spans="2:12" x14ac:dyDescent="0.35">
      <c r="B8776"/>
      <c r="D8776"/>
      <c r="G8776"/>
      <c r="H8776"/>
      <c r="I8776"/>
      <c r="J8776"/>
      <c r="K8776"/>
      <c r="L8776"/>
    </row>
    <row r="8777" spans="2:12" x14ac:dyDescent="0.35">
      <c r="B8777"/>
      <c r="D8777"/>
      <c r="G8777"/>
      <c r="H8777"/>
      <c r="I8777"/>
      <c r="J8777"/>
      <c r="K8777"/>
      <c r="L8777"/>
    </row>
    <row r="8778" spans="2:12" x14ac:dyDescent="0.35">
      <c r="B8778"/>
      <c r="D8778"/>
      <c r="G8778"/>
      <c r="H8778"/>
      <c r="I8778"/>
      <c r="J8778"/>
      <c r="K8778"/>
      <c r="L8778"/>
    </row>
    <row r="8779" spans="2:12" x14ac:dyDescent="0.35">
      <c r="B8779"/>
      <c r="D8779"/>
      <c r="G8779"/>
      <c r="H8779"/>
      <c r="I8779"/>
      <c r="J8779"/>
      <c r="K8779"/>
      <c r="L8779"/>
    </row>
    <row r="8780" spans="2:12" x14ac:dyDescent="0.35">
      <c r="B8780"/>
      <c r="D8780"/>
      <c r="G8780"/>
      <c r="H8780"/>
      <c r="I8780"/>
      <c r="J8780"/>
      <c r="K8780"/>
      <c r="L8780"/>
    </row>
    <row r="8781" spans="2:12" x14ac:dyDescent="0.35">
      <c r="B8781"/>
      <c r="D8781"/>
      <c r="G8781"/>
      <c r="H8781"/>
      <c r="I8781"/>
      <c r="J8781"/>
      <c r="K8781"/>
      <c r="L8781"/>
    </row>
    <row r="8782" spans="2:12" x14ac:dyDescent="0.35">
      <c r="B8782"/>
      <c r="D8782"/>
      <c r="G8782"/>
      <c r="H8782"/>
      <c r="I8782"/>
      <c r="J8782"/>
      <c r="K8782"/>
      <c r="L8782"/>
    </row>
    <row r="8783" spans="2:12" x14ac:dyDescent="0.35">
      <c r="B8783"/>
      <c r="D8783"/>
      <c r="G8783"/>
      <c r="H8783"/>
      <c r="I8783"/>
      <c r="J8783"/>
      <c r="K8783"/>
      <c r="L8783"/>
    </row>
    <row r="8784" spans="2:12" x14ac:dyDescent="0.35">
      <c r="B8784"/>
      <c r="D8784"/>
      <c r="G8784"/>
      <c r="H8784"/>
      <c r="I8784"/>
      <c r="J8784"/>
      <c r="K8784"/>
      <c r="L8784"/>
    </row>
    <row r="8785" spans="2:12" x14ac:dyDescent="0.35">
      <c r="B8785"/>
      <c r="D8785"/>
      <c r="G8785"/>
      <c r="H8785"/>
      <c r="I8785"/>
      <c r="J8785"/>
      <c r="K8785"/>
      <c r="L8785"/>
    </row>
    <row r="8786" spans="2:12" x14ac:dyDescent="0.35">
      <c r="B8786"/>
      <c r="D8786"/>
      <c r="G8786"/>
      <c r="H8786"/>
      <c r="I8786"/>
      <c r="J8786"/>
      <c r="K8786"/>
      <c r="L8786"/>
    </row>
    <row r="8787" spans="2:12" x14ac:dyDescent="0.35">
      <c r="B8787"/>
      <c r="D8787"/>
      <c r="G8787"/>
      <c r="H8787"/>
      <c r="I8787"/>
      <c r="J8787"/>
      <c r="K8787"/>
      <c r="L8787"/>
    </row>
    <row r="8788" spans="2:12" x14ac:dyDescent="0.35">
      <c r="B8788"/>
      <c r="D8788"/>
      <c r="G8788"/>
      <c r="H8788"/>
      <c r="I8788"/>
      <c r="J8788"/>
      <c r="K8788"/>
      <c r="L8788"/>
    </row>
    <row r="8789" spans="2:12" x14ac:dyDescent="0.35">
      <c r="B8789"/>
      <c r="D8789"/>
      <c r="G8789"/>
      <c r="H8789"/>
      <c r="I8789"/>
      <c r="J8789"/>
      <c r="K8789"/>
      <c r="L8789"/>
    </row>
    <row r="8790" spans="2:12" x14ac:dyDescent="0.35">
      <c r="B8790"/>
      <c r="D8790"/>
      <c r="G8790"/>
      <c r="H8790"/>
      <c r="I8790"/>
      <c r="J8790"/>
      <c r="K8790"/>
      <c r="L8790"/>
    </row>
    <row r="8791" spans="2:12" x14ac:dyDescent="0.35">
      <c r="B8791"/>
      <c r="D8791"/>
      <c r="G8791"/>
      <c r="H8791"/>
      <c r="I8791"/>
      <c r="J8791"/>
      <c r="K8791"/>
      <c r="L8791"/>
    </row>
    <row r="8792" spans="2:12" x14ac:dyDescent="0.35">
      <c r="B8792"/>
      <c r="D8792"/>
      <c r="G8792"/>
      <c r="H8792"/>
      <c r="I8792"/>
      <c r="J8792"/>
      <c r="K8792"/>
      <c r="L8792"/>
    </row>
    <row r="8793" spans="2:12" x14ac:dyDescent="0.35">
      <c r="B8793"/>
      <c r="D8793"/>
      <c r="G8793"/>
      <c r="H8793"/>
      <c r="I8793"/>
      <c r="J8793"/>
      <c r="K8793"/>
      <c r="L8793"/>
    </row>
    <row r="8794" spans="2:12" x14ac:dyDescent="0.35">
      <c r="B8794"/>
      <c r="D8794"/>
      <c r="G8794"/>
      <c r="H8794"/>
      <c r="I8794"/>
      <c r="J8794"/>
      <c r="K8794"/>
      <c r="L8794"/>
    </row>
    <row r="8795" spans="2:12" x14ac:dyDescent="0.35">
      <c r="B8795"/>
      <c r="D8795"/>
      <c r="G8795"/>
      <c r="H8795"/>
      <c r="I8795"/>
      <c r="J8795"/>
      <c r="K8795"/>
      <c r="L8795"/>
    </row>
    <row r="8796" spans="2:12" x14ac:dyDescent="0.35">
      <c r="B8796"/>
      <c r="D8796"/>
      <c r="G8796"/>
      <c r="H8796"/>
      <c r="I8796"/>
      <c r="J8796"/>
      <c r="K8796"/>
      <c r="L8796"/>
    </row>
    <row r="8797" spans="2:12" x14ac:dyDescent="0.35">
      <c r="B8797"/>
      <c r="D8797"/>
      <c r="G8797"/>
      <c r="H8797"/>
      <c r="I8797"/>
      <c r="J8797"/>
      <c r="K8797"/>
      <c r="L8797"/>
    </row>
    <row r="8798" spans="2:12" x14ac:dyDescent="0.35">
      <c r="B8798"/>
      <c r="D8798"/>
      <c r="G8798"/>
      <c r="H8798"/>
      <c r="I8798"/>
      <c r="J8798"/>
      <c r="K8798"/>
      <c r="L8798"/>
    </row>
    <row r="8799" spans="2:12" x14ac:dyDescent="0.35">
      <c r="B8799"/>
      <c r="D8799"/>
      <c r="G8799"/>
      <c r="H8799"/>
      <c r="I8799"/>
      <c r="J8799"/>
      <c r="K8799"/>
      <c r="L8799"/>
    </row>
    <row r="8800" spans="2:12" x14ac:dyDescent="0.35">
      <c r="B8800"/>
      <c r="D8800"/>
      <c r="G8800"/>
      <c r="H8800"/>
      <c r="I8800"/>
      <c r="J8800"/>
      <c r="K8800"/>
      <c r="L8800"/>
    </row>
    <row r="8801" spans="2:12" x14ac:dyDescent="0.35">
      <c r="B8801"/>
      <c r="D8801"/>
      <c r="G8801"/>
      <c r="H8801"/>
      <c r="I8801"/>
      <c r="J8801"/>
      <c r="K8801"/>
      <c r="L8801"/>
    </row>
    <row r="8802" spans="2:12" x14ac:dyDescent="0.35">
      <c r="B8802"/>
      <c r="D8802"/>
      <c r="G8802"/>
      <c r="H8802"/>
      <c r="I8802"/>
      <c r="J8802"/>
      <c r="K8802"/>
      <c r="L8802"/>
    </row>
    <row r="8803" spans="2:12" x14ac:dyDescent="0.35">
      <c r="B8803"/>
      <c r="D8803"/>
      <c r="G8803"/>
      <c r="H8803"/>
      <c r="I8803"/>
      <c r="J8803"/>
      <c r="K8803"/>
      <c r="L8803"/>
    </row>
    <row r="8804" spans="2:12" x14ac:dyDescent="0.35">
      <c r="B8804"/>
      <c r="D8804"/>
      <c r="G8804"/>
      <c r="H8804"/>
      <c r="I8804"/>
      <c r="J8804"/>
      <c r="K8804"/>
      <c r="L8804"/>
    </row>
    <row r="8805" spans="2:12" x14ac:dyDescent="0.35">
      <c r="B8805"/>
      <c r="D8805"/>
      <c r="G8805"/>
      <c r="H8805"/>
      <c r="I8805"/>
      <c r="J8805"/>
      <c r="K8805"/>
      <c r="L8805"/>
    </row>
    <row r="8806" spans="2:12" x14ac:dyDescent="0.35">
      <c r="B8806"/>
      <c r="D8806"/>
      <c r="G8806"/>
      <c r="H8806"/>
      <c r="I8806"/>
      <c r="J8806"/>
      <c r="K8806"/>
      <c r="L8806"/>
    </row>
    <row r="8807" spans="2:12" x14ac:dyDescent="0.35">
      <c r="B8807"/>
      <c r="D8807"/>
      <c r="G8807"/>
      <c r="H8807"/>
      <c r="I8807"/>
      <c r="J8807"/>
      <c r="K8807"/>
      <c r="L8807"/>
    </row>
    <row r="8808" spans="2:12" x14ac:dyDescent="0.35">
      <c r="B8808"/>
      <c r="D8808"/>
      <c r="G8808"/>
      <c r="H8808"/>
      <c r="I8808"/>
      <c r="J8808"/>
      <c r="K8808"/>
      <c r="L8808"/>
    </row>
    <row r="8809" spans="2:12" x14ac:dyDescent="0.35">
      <c r="B8809"/>
      <c r="D8809"/>
      <c r="G8809"/>
      <c r="H8809"/>
      <c r="I8809"/>
      <c r="J8809"/>
      <c r="K8809"/>
      <c r="L8809"/>
    </row>
    <row r="8810" spans="2:12" x14ac:dyDescent="0.35">
      <c r="B8810"/>
      <c r="D8810"/>
      <c r="G8810"/>
      <c r="H8810"/>
      <c r="I8810"/>
      <c r="J8810"/>
      <c r="K8810"/>
      <c r="L8810"/>
    </row>
    <row r="8811" spans="2:12" x14ac:dyDescent="0.35">
      <c r="B8811"/>
      <c r="D8811"/>
      <c r="G8811"/>
      <c r="H8811"/>
      <c r="I8811"/>
      <c r="J8811"/>
      <c r="K8811"/>
      <c r="L8811"/>
    </row>
    <row r="8812" spans="2:12" x14ac:dyDescent="0.35">
      <c r="B8812"/>
      <c r="D8812"/>
      <c r="G8812"/>
      <c r="H8812"/>
      <c r="I8812"/>
      <c r="J8812"/>
      <c r="K8812"/>
      <c r="L8812"/>
    </row>
    <row r="8813" spans="2:12" x14ac:dyDescent="0.35">
      <c r="B8813"/>
      <c r="D8813"/>
      <c r="G8813"/>
      <c r="H8813"/>
      <c r="I8813"/>
      <c r="J8813"/>
      <c r="K8813"/>
      <c r="L8813"/>
    </row>
    <row r="8814" spans="2:12" x14ac:dyDescent="0.35">
      <c r="B8814"/>
      <c r="D8814"/>
      <c r="G8814"/>
      <c r="H8814"/>
      <c r="I8814"/>
      <c r="J8814"/>
      <c r="K8814"/>
      <c r="L8814"/>
    </row>
    <row r="8815" spans="2:12" x14ac:dyDescent="0.35">
      <c r="B8815"/>
      <c r="D8815"/>
      <c r="G8815"/>
      <c r="H8815"/>
      <c r="I8815"/>
      <c r="J8815"/>
      <c r="K8815"/>
      <c r="L8815"/>
    </row>
    <row r="8816" spans="2:12" x14ac:dyDescent="0.35">
      <c r="B8816"/>
      <c r="D8816"/>
      <c r="G8816"/>
      <c r="H8816"/>
      <c r="I8816"/>
      <c r="J8816"/>
      <c r="K8816"/>
      <c r="L8816"/>
    </row>
    <row r="8817" spans="2:12" x14ac:dyDescent="0.35">
      <c r="B8817"/>
      <c r="D8817"/>
      <c r="G8817"/>
      <c r="H8817"/>
      <c r="I8817"/>
      <c r="J8817"/>
      <c r="K8817"/>
      <c r="L8817"/>
    </row>
    <row r="8818" spans="2:12" x14ac:dyDescent="0.35">
      <c r="B8818"/>
      <c r="D8818"/>
      <c r="G8818"/>
      <c r="H8818"/>
      <c r="I8818"/>
      <c r="J8818"/>
      <c r="K8818"/>
      <c r="L8818"/>
    </row>
    <row r="8819" spans="2:12" x14ac:dyDescent="0.35">
      <c r="B8819"/>
      <c r="D8819"/>
      <c r="G8819"/>
      <c r="H8819"/>
      <c r="I8819"/>
      <c r="J8819"/>
      <c r="K8819"/>
      <c r="L8819"/>
    </row>
    <row r="8820" spans="2:12" x14ac:dyDescent="0.35">
      <c r="B8820"/>
      <c r="D8820"/>
      <c r="G8820"/>
      <c r="H8820"/>
      <c r="I8820"/>
      <c r="J8820"/>
      <c r="K8820"/>
      <c r="L8820"/>
    </row>
    <row r="8821" spans="2:12" x14ac:dyDescent="0.35">
      <c r="B8821"/>
      <c r="D8821"/>
      <c r="G8821"/>
      <c r="H8821"/>
      <c r="I8821"/>
      <c r="J8821"/>
      <c r="K8821"/>
      <c r="L8821"/>
    </row>
    <row r="8822" spans="2:12" x14ac:dyDescent="0.35">
      <c r="B8822"/>
      <c r="D8822"/>
      <c r="G8822"/>
      <c r="H8822"/>
      <c r="I8822"/>
      <c r="J8822"/>
      <c r="K8822"/>
      <c r="L8822"/>
    </row>
    <row r="8823" spans="2:12" x14ac:dyDescent="0.35">
      <c r="B8823"/>
      <c r="D8823"/>
      <c r="G8823"/>
      <c r="H8823"/>
      <c r="I8823"/>
      <c r="J8823"/>
      <c r="K8823"/>
      <c r="L8823"/>
    </row>
    <row r="8824" spans="2:12" x14ac:dyDescent="0.35">
      <c r="B8824"/>
      <c r="D8824"/>
      <c r="G8824"/>
      <c r="H8824"/>
      <c r="I8824"/>
      <c r="J8824"/>
      <c r="K8824"/>
      <c r="L8824"/>
    </row>
    <row r="8825" spans="2:12" x14ac:dyDescent="0.35">
      <c r="B8825"/>
      <c r="D8825"/>
      <c r="G8825"/>
      <c r="H8825"/>
      <c r="I8825"/>
      <c r="J8825"/>
      <c r="K8825"/>
      <c r="L8825"/>
    </row>
    <row r="8826" spans="2:12" x14ac:dyDescent="0.35">
      <c r="B8826"/>
      <c r="D8826"/>
      <c r="G8826"/>
      <c r="H8826"/>
      <c r="I8826"/>
      <c r="J8826"/>
      <c r="K8826"/>
      <c r="L8826"/>
    </row>
    <row r="8827" spans="2:12" x14ac:dyDescent="0.35">
      <c r="B8827"/>
      <c r="D8827"/>
      <c r="G8827"/>
      <c r="H8827"/>
      <c r="I8827"/>
      <c r="J8827"/>
      <c r="K8827"/>
      <c r="L8827"/>
    </row>
    <row r="8828" spans="2:12" x14ac:dyDescent="0.35">
      <c r="B8828"/>
      <c r="D8828"/>
      <c r="G8828"/>
      <c r="H8828"/>
      <c r="I8828"/>
      <c r="J8828"/>
      <c r="K8828"/>
      <c r="L8828"/>
    </row>
    <row r="8829" spans="2:12" x14ac:dyDescent="0.35">
      <c r="B8829"/>
      <c r="D8829"/>
      <c r="G8829"/>
      <c r="H8829"/>
      <c r="I8829"/>
      <c r="J8829"/>
      <c r="K8829"/>
      <c r="L8829"/>
    </row>
    <row r="8830" spans="2:12" x14ac:dyDescent="0.35">
      <c r="B8830"/>
      <c r="D8830"/>
      <c r="G8830"/>
      <c r="H8830"/>
      <c r="I8830"/>
      <c r="J8830"/>
      <c r="K8830"/>
      <c r="L8830"/>
    </row>
    <row r="8831" spans="2:12" x14ac:dyDescent="0.35">
      <c r="B8831"/>
      <c r="D8831"/>
      <c r="G8831"/>
      <c r="H8831"/>
      <c r="I8831"/>
      <c r="J8831"/>
      <c r="K8831"/>
      <c r="L8831"/>
    </row>
    <row r="8832" spans="2:12" x14ac:dyDescent="0.35">
      <c r="B8832"/>
      <c r="D8832"/>
      <c r="G8832"/>
      <c r="H8832"/>
      <c r="I8832"/>
      <c r="J8832"/>
      <c r="K8832"/>
      <c r="L8832"/>
    </row>
    <row r="8833" spans="2:12" x14ac:dyDescent="0.35">
      <c r="B8833"/>
      <c r="D8833"/>
      <c r="G8833"/>
      <c r="H8833"/>
      <c r="I8833"/>
      <c r="J8833"/>
      <c r="K8833"/>
      <c r="L8833"/>
    </row>
    <row r="8834" spans="2:12" x14ac:dyDescent="0.35">
      <c r="B8834"/>
      <c r="D8834"/>
      <c r="G8834"/>
      <c r="H8834"/>
      <c r="I8834"/>
      <c r="J8834"/>
      <c r="K8834"/>
      <c r="L8834"/>
    </row>
    <row r="8835" spans="2:12" x14ac:dyDescent="0.35">
      <c r="B8835"/>
      <c r="D8835"/>
      <c r="G8835"/>
      <c r="H8835"/>
      <c r="I8835"/>
      <c r="J8835"/>
      <c r="K8835"/>
      <c r="L8835"/>
    </row>
    <row r="8836" spans="2:12" x14ac:dyDescent="0.35">
      <c r="B8836"/>
      <c r="D8836"/>
      <c r="G8836"/>
      <c r="H8836"/>
      <c r="I8836"/>
      <c r="J8836"/>
      <c r="K8836"/>
      <c r="L8836"/>
    </row>
    <row r="8837" spans="2:12" x14ac:dyDescent="0.35">
      <c r="B8837"/>
      <c r="D8837"/>
      <c r="G8837"/>
      <c r="H8837"/>
      <c r="I8837"/>
      <c r="J8837"/>
      <c r="K8837"/>
      <c r="L8837"/>
    </row>
    <row r="8838" spans="2:12" x14ac:dyDescent="0.35">
      <c r="B8838"/>
      <c r="D8838"/>
      <c r="G8838"/>
      <c r="H8838"/>
      <c r="I8838"/>
      <c r="J8838"/>
      <c r="K8838"/>
      <c r="L8838"/>
    </row>
    <row r="8839" spans="2:12" x14ac:dyDescent="0.35">
      <c r="B8839"/>
      <c r="D8839"/>
      <c r="G8839"/>
      <c r="H8839"/>
      <c r="I8839"/>
      <c r="J8839"/>
      <c r="K8839"/>
      <c r="L8839"/>
    </row>
    <row r="8840" spans="2:12" x14ac:dyDescent="0.35">
      <c r="B8840"/>
      <c r="D8840"/>
      <c r="G8840"/>
      <c r="H8840"/>
      <c r="I8840"/>
      <c r="J8840"/>
      <c r="K8840"/>
      <c r="L8840"/>
    </row>
    <row r="8841" spans="2:12" x14ac:dyDescent="0.35">
      <c r="B8841"/>
      <c r="D8841"/>
      <c r="G8841"/>
      <c r="H8841"/>
      <c r="I8841"/>
      <c r="J8841"/>
      <c r="K8841"/>
      <c r="L8841"/>
    </row>
    <row r="8842" spans="2:12" x14ac:dyDescent="0.35">
      <c r="B8842"/>
      <c r="D8842"/>
      <c r="G8842"/>
      <c r="H8842"/>
      <c r="I8842"/>
      <c r="J8842"/>
      <c r="K8842"/>
      <c r="L8842"/>
    </row>
    <row r="8843" spans="2:12" x14ac:dyDescent="0.35">
      <c r="B8843"/>
      <c r="D8843"/>
      <c r="G8843"/>
      <c r="H8843"/>
      <c r="I8843"/>
      <c r="J8843"/>
      <c r="K8843"/>
      <c r="L8843"/>
    </row>
    <row r="8844" spans="2:12" x14ac:dyDescent="0.35">
      <c r="B8844"/>
      <c r="D8844"/>
      <c r="G8844"/>
      <c r="H8844"/>
      <c r="I8844"/>
      <c r="J8844"/>
      <c r="K8844"/>
      <c r="L8844"/>
    </row>
    <row r="8845" spans="2:12" x14ac:dyDescent="0.35">
      <c r="B8845"/>
      <c r="D8845"/>
      <c r="G8845"/>
      <c r="H8845"/>
      <c r="I8845"/>
      <c r="J8845"/>
      <c r="K8845"/>
      <c r="L8845"/>
    </row>
    <row r="8846" spans="2:12" x14ac:dyDescent="0.35">
      <c r="B8846"/>
      <c r="D8846"/>
      <c r="G8846"/>
      <c r="H8846"/>
      <c r="I8846"/>
      <c r="J8846"/>
      <c r="K8846"/>
      <c r="L8846"/>
    </row>
    <row r="8847" spans="2:12" x14ac:dyDescent="0.35">
      <c r="B8847"/>
      <c r="D8847"/>
      <c r="G8847"/>
      <c r="H8847"/>
      <c r="I8847"/>
      <c r="J8847"/>
      <c r="K8847"/>
      <c r="L8847"/>
    </row>
    <row r="8848" spans="2:12" x14ac:dyDescent="0.35">
      <c r="B8848"/>
      <c r="D8848"/>
      <c r="G8848"/>
      <c r="H8848"/>
      <c r="I8848"/>
      <c r="J8848"/>
      <c r="K8848"/>
      <c r="L8848"/>
    </row>
    <row r="8849" spans="2:12" x14ac:dyDescent="0.35">
      <c r="B8849"/>
      <c r="D8849"/>
      <c r="G8849"/>
      <c r="H8849"/>
      <c r="I8849"/>
      <c r="J8849"/>
      <c r="K8849"/>
      <c r="L8849"/>
    </row>
    <row r="8850" spans="2:12" x14ac:dyDescent="0.35">
      <c r="B8850"/>
      <c r="D8850"/>
      <c r="G8850"/>
      <c r="H8850"/>
      <c r="I8850"/>
      <c r="J8850"/>
      <c r="K8850"/>
      <c r="L8850"/>
    </row>
    <row r="8851" spans="2:12" x14ac:dyDescent="0.35">
      <c r="B8851"/>
      <c r="D8851"/>
      <c r="G8851"/>
      <c r="H8851"/>
      <c r="I8851"/>
      <c r="J8851"/>
      <c r="K8851"/>
      <c r="L8851"/>
    </row>
    <row r="8852" spans="2:12" x14ac:dyDescent="0.35">
      <c r="B8852"/>
      <c r="D8852"/>
      <c r="G8852"/>
      <c r="H8852"/>
      <c r="I8852"/>
      <c r="J8852"/>
      <c r="K8852"/>
      <c r="L8852"/>
    </row>
    <row r="8853" spans="2:12" x14ac:dyDescent="0.35">
      <c r="B8853"/>
      <c r="D8853"/>
      <c r="G8853"/>
      <c r="H8853"/>
      <c r="I8853"/>
      <c r="J8853"/>
      <c r="K8853"/>
      <c r="L8853"/>
    </row>
    <row r="8854" spans="2:12" x14ac:dyDescent="0.35">
      <c r="B8854"/>
      <c r="D8854"/>
      <c r="G8854"/>
      <c r="H8854"/>
      <c r="I8854"/>
      <c r="J8854"/>
      <c r="K8854"/>
      <c r="L8854"/>
    </row>
    <row r="8855" spans="2:12" x14ac:dyDescent="0.35">
      <c r="B8855"/>
      <c r="D8855"/>
      <c r="G8855"/>
      <c r="H8855"/>
      <c r="I8855"/>
      <c r="J8855"/>
      <c r="K8855"/>
      <c r="L8855"/>
    </row>
    <row r="8856" spans="2:12" x14ac:dyDescent="0.35">
      <c r="B8856"/>
      <c r="D8856"/>
      <c r="G8856"/>
      <c r="H8856"/>
      <c r="I8856"/>
      <c r="J8856"/>
      <c r="K8856"/>
      <c r="L8856"/>
    </row>
    <row r="8857" spans="2:12" x14ac:dyDescent="0.35">
      <c r="B8857"/>
      <c r="D8857"/>
      <c r="G8857"/>
      <c r="H8857"/>
      <c r="I8857"/>
      <c r="J8857"/>
      <c r="K8857"/>
      <c r="L8857"/>
    </row>
    <row r="8858" spans="2:12" x14ac:dyDescent="0.35">
      <c r="B8858"/>
      <c r="D8858"/>
      <c r="G8858"/>
      <c r="H8858"/>
      <c r="I8858"/>
      <c r="J8858"/>
      <c r="K8858"/>
      <c r="L8858"/>
    </row>
    <row r="8859" spans="2:12" x14ac:dyDescent="0.35">
      <c r="B8859"/>
      <c r="D8859"/>
      <c r="G8859"/>
      <c r="H8859"/>
      <c r="I8859"/>
      <c r="J8859"/>
      <c r="K8859"/>
      <c r="L8859"/>
    </row>
    <row r="8860" spans="2:12" x14ac:dyDescent="0.35">
      <c r="B8860"/>
      <c r="D8860"/>
      <c r="G8860"/>
      <c r="H8860"/>
      <c r="I8860"/>
      <c r="J8860"/>
      <c r="K8860"/>
      <c r="L8860"/>
    </row>
    <row r="8861" spans="2:12" x14ac:dyDescent="0.35">
      <c r="B8861"/>
      <c r="D8861"/>
      <c r="G8861"/>
      <c r="H8861"/>
      <c r="I8861"/>
      <c r="J8861"/>
      <c r="K8861"/>
      <c r="L8861"/>
    </row>
    <row r="8862" spans="2:12" x14ac:dyDescent="0.35">
      <c r="B8862"/>
      <c r="D8862"/>
      <c r="G8862"/>
      <c r="H8862"/>
      <c r="I8862"/>
      <c r="J8862"/>
      <c r="K8862"/>
      <c r="L8862"/>
    </row>
    <row r="8863" spans="2:12" x14ac:dyDescent="0.35">
      <c r="B8863"/>
      <c r="D8863"/>
      <c r="G8863"/>
      <c r="H8863"/>
      <c r="I8863"/>
      <c r="J8863"/>
      <c r="K8863"/>
      <c r="L8863"/>
    </row>
    <row r="8864" spans="2:12" x14ac:dyDescent="0.35">
      <c r="B8864"/>
      <c r="D8864"/>
      <c r="G8864"/>
      <c r="H8864"/>
      <c r="I8864"/>
      <c r="J8864"/>
      <c r="K8864"/>
      <c r="L8864"/>
    </row>
    <row r="8865" spans="2:12" x14ac:dyDescent="0.35">
      <c r="B8865"/>
      <c r="D8865"/>
      <c r="G8865"/>
      <c r="H8865"/>
      <c r="I8865"/>
      <c r="J8865"/>
      <c r="K8865"/>
      <c r="L8865"/>
    </row>
    <row r="8866" spans="2:12" x14ac:dyDescent="0.35">
      <c r="B8866"/>
      <c r="D8866"/>
      <c r="G8866"/>
      <c r="H8866"/>
      <c r="I8866"/>
      <c r="J8866"/>
      <c r="K8866"/>
      <c r="L8866"/>
    </row>
    <row r="8867" spans="2:12" x14ac:dyDescent="0.35">
      <c r="B8867"/>
      <c r="D8867"/>
      <c r="G8867"/>
      <c r="H8867"/>
      <c r="I8867"/>
      <c r="J8867"/>
      <c r="K8867"/>
      <c r="L8867"/>
    </row>
    <row r="8868" spans="2:12" x14ac:dyDescent="0.35">
      <c r="B8868"/>
      <c r="D8868"/>
      <c r="G8868"/>
      <c r="H8868"/>
      <c r="I8868"/>
      <c r="J8868"/>
      <c r="K8868"/>
      <c r="L8868"/>
    </row>
    <row r="8869" spans="2:12" x14ac:dyDescent="0.35">
      <c r="B8869"/>
      <c r="D8869"/>
      <c r="G8869"/>
      <c r="H8869"/>
      <c r="I8869"/>
      <c r="J8869"/>
      <c r="K8869"/>
      <c r="L8869"/>
    </row>
    <row r="8870" spans="2:12" x14ac:dyDescent="0.35">
      <c r="B8870"/>
      <c r="D8870"/>
      <c r="G8870"/>
      <c r="H8870"/>
      <c r="I8870"/>
      <c r="J8870"/>
      <c r="K8870"/>
      <c r="L8870"/>
    </row>
    <row r="8871" spans="2:12" x14ac:dyDescent="0.35">
      <c r="B8871"/>
      <c r="D8871"/>
      <c r="G8871"/>
      <c r="H8871"/>
      <c r="I8871"/>
      <c r="J8871"/>
      <c r="K8871"/>
      <c r="L8871"/>
    </row>
    <row r="8872" spans="2:12" x14ac:dyDescent="0.35">
      <c r="B8872"/>
      <c r="D8872"/>
      <c r="G8872"/>
      <c r="H8872"/>
      <c r="I8872"/>
      <c r="J8872"/>
      <c r="K8872"/>
      <c r="L8872"/>
    </row>
    <row r="8873" spans="2:12" x14ac:dyDescent="0.35">
      <c r="B8873"/>
      <c r="D8873"/>
      <c r="G8873"/>
      <c r="H8873"/>
      <c r="I8873"/>
      <c r="J8873"/>
      <c r="K8873"/>
      <c r="L8873"/>
    </row>
    <row r="8874" spans="2:12" x14ac:dyDescent="0.35">
      <c r="B8874"/>
      <c r="D8874"/>
      <c r="G8874"/>
      <c r="H8874"/>
      <c r="I8874"/>
      <c r="J8874"/>
      <c r="K8874"/>
      <c r="L8874"/>
    </row>
    <row r="8875" spans="2:12" x14ac:dyDescent="0.35">
      <c r="B8875"/>
      <c r="D8875"/>
      <c r="G8875"/>
      <c r="H8875"/>
      <c r="I8875"/>
      <c r="J8875"/>
      <c r="K8875"/>
      <c r="L8875"/>
    </row>
    <row r="8876" spans="2:12" x14ac:dyDescent="0.35">
      <c r="B8876"/>
      <c r="D8876"/>
      <c r="G8876"/>
      <c r="H8876"/>
      <c r="I8876"/>
      <c r="J8876"/>
      <c r="K8876"/>
      <c r="L8876"/>
    </row>
    <row r="8877" spans="2:12" x14ac:dyDescent="0.35">
      <c r="B8877"/>
      <c r="D8877"/>
      <c r="G8877"/>
      <c r="H8877"/>
      <c r="I8877"/>
      <c r="J8877"/>
      <c r="K8877"/>
      <c r="L8877"/>
    </row>
    <row r="8878" spans="2:12" x14ac:dyDescent="0.35">
      <c r="B8878"/>
      <c r="D8878"/>
      <c r="G8878"/>
      <c r="H8878"/>
      <c r="I8878"/>
      <c r="J8878"/>
      <c r="K8878"/>
      <c r="L8878"/>
    </row>
    <row r="8879" spans="2:12" x14ac:dyDescent="0.35">
      <c r="B8879"/>
      <c r="D8879"/>
      <c r="G8879"/>
      <c r="H8879"/>
      <c r="I8879"/>
      <c r="J8879"/>
      <c r="K8879"/>
      <c r="L8879"/>
    </row>
    <row r="8880" spans="2:12" x14ac:dyDescent="0.35">
      <c r="B8880"/>
      <c r="D8880"/>
      <c r="G8880"/>
      <c r="H8880"/>
      <c r="I8880"/>
      <c r="J8880"/>
      <c r="K8880"/>
      <c r="L8880"/>
    </row>
    <row r="8881" spans="2:12" x14ac:dyDescent="0.35">
      <c r="B8881"/>
      <c r="D8881"/>
      <c r="G8881"/>
      <c r="H8881"/>
      <c r="I8881"/>
      <c r="J8881"/>
      <c r="K8881"/>
      <c r="L8881"/>
    </row>
    <row r="8882" spans="2:12" x14ac:dyDescent="0.35">
      <c r="B8882"/>
      <c r="D8882"/>
      <c r="G8882"/>
      <c r="H8882"/>
      <c r="I8882"/>
      <c r="J8882"/>
      <c r="K8882"/>
      <c r="L8882"/>
    </row>
    <row r="8883" spans="2:12" x14ac:dyDescent="0.35">
      <c r="B8883"/>
      <c r="D8883"/>
      <c r="G8883"/>
      <c r="H8883"/>
      <c r="I8883"/>
      <c r="J8883"/>
      <c r="K8883"/>
      <c r="L8883"/>
    </row>
    <row r="8884" spans="2:12" x14ac:dyDescent="0.35">
      <c r="B8884"/>
      <c r="D8884"/>
      <c r="G8884"/>
      <c r="H8884"/>
      <c r="I8884"/>
      <c r="J8884"/>
      <c r="K8884"/>
      <c r="L8884"/>
    </row>
    <row r="8885" spans="2:12" x14ac:dyDescent="0.35">
      <c r="B8885"/>
      <c r="D8885"/>
      <c r="G8885"/>
      <c r="H8885"/>
      <c r="I8885"/>
      <c r="J8885"/>
      <c r="K8885"/>
      <c r="L8885"/>
    </row>
    <row r="8886" spans="2:12" x14ac:dyDescent="0.35">
      <c r="B8886"/>
      <c r="D8886"/>
      <c r="G8886"/>
      <c r="H8886"/>
      <c r="I8886"/>
      <c r="J8886"/>
      <c r="K8886"/>
      <c r="L8886"/>
    </row>
    <row r="8887" spans="2:12" x14ac:dyDescent="0.35">
      <c r="B8887"/>
      <c r="D8887"/>
      <c r="G8887"/>
      <c r="H8887"/>
      <c r="I8887"/>
      <c r="J8887"/>
      <c r="K8887"/>
      <c r="L8887"/>
    </row>
    <row r="8888" spans="2:12" x14ac:dyDescent="0.35">
      <c r="B8888"/>
      <c r="D8888"/>
      <c r="G8888"/>
      <c r="H8888"/>
      <c r="I8888"/>
      <c r="J8888"/>
      <c r="K8888"/>
      <c r="L8888"/>
    </row>
    <row r="8889" spans="2:12" x14ac:dyDescent="0.35">
      <c r="B8889"/>
      <c r="D8889"/>
      <c r="G8889"/>
      <c r="H8889"/>
      <c r="I8889"/>
      <c r="J8889"/>
      <c r="K8889"/>
      <c r="L8889"/>
    </row>
    <row r="8890" spans="2:12" x14ac:dyDescent="0.35">
      <c r="B8890"/>
      <c r="D8890"/>
      <c r="G8890"/>
      <c r="H8890"/>
      <c r="I8890"/>
      <c r="J8890"/>
      <c r="K8890"/>
      <c r="L8890"/>
    </row>
    <row r="8891" spans="2:12" x14ac:dyDescent="0.35">
      <c r="B8891"/>
      <c r="D8891"/>
      <c r="G8891"/>
      <c r="H8891"/>
      <c r="I8891"/>
      <c r="J8891"/>
      <c r="K8891"/>
      <c r="L8891"/>
    </row>
    <row r="8892" spans="2:12" x14ac:dyDescent="0.35">
      <c r="B8892"/>
      <c r="D8892"/>
      <c r="G8892"/>
      <c r="H8892"/>
      <c r="I8892"/>
      <c r="J8892"/>
      <c r="K8892"/>
      <c r="L8892"/>
    </row>
    <row r="8893" spans="2:12" x14ac:dyDescent="0.35">
      <c r="B8893"/>
      <c r="D8893"/>
      <c r="G8893"/>
      <c r="H8893"/>
      <c r="I8893"/>
      <c r="J8893"/>
      <c r="K8893"/>
      <c r="L8893"/>
    </row>
    <row r="8894" spans="2:12" x14ac:dyDescent="0.35">
      <c r="B8894"/>
      <c r="D8894"/>
      <c r="G8894"/>
      <c r="H8894"/>
      <c r="I8894"/>
      <c r="J8894"/>
      <c r="K8894"/>
      <c r="L8894"/>
    </row>
    <row r="8895" spans="2:12" x14ac:dyDescent="0.35">
      <c r="B8895"/>
      <c r="D8895"/>
      <c r="G8895"/>
      <c r="H8895"/>
      <c r="I8895"/>
      <c r="J8895"/>
      <c r="K8895"/>
      <c r="L8895"/>
    </row>
    <row r="8896" spans="2:12" x14ac:dyDescent="0.35">
      <c r="B8896"/>
      <c r="D8896"/>
      <c r="G8896"/>
      <c r="H8896"/>
      <c r="I8896"/>
      <c r="J8896"/>
      <c r="K8896"/>
      <c r="L8896"/>
    </row>
    <row r="8897" spans="2:12" x14ac:dyDescent="0.35">
      <c r="B8897"/>
      <c r="D8897"/>
      <c r="G8897"/>
      <c r="H8897"/>
      <c r="I8897"/>
      <c r="J8897"/>
      <c r="K8897"/>
      <c r="L8897"/>
    </row>
    <row r="8898" spans="2:12" x14ac:dyDescent="0.35">
      <c r="B8898"/>
      <c r="D8898"/>
      <c r="G8898"/>
      <c r="H8898"/>
      <c r="I8898"/>
      <c r="J8898"/>
      <c r="K8898"/>
      <c r="L8898"/>
    </row>
    <row r="8899" spans="2:12" x14ac:dyDescent="0.35">
      <c r="B8899"/>
      <c r="D8899"/>
      <c r="G8899"/>
      <c r="H8899"/>
      <c r="I8899"/>
      <c r="J8899"/>
      <c r="K8899"/>
      <c r="L8899"/>
    </row>
    <row r="8900" spans="2:12" x14ac:dyDescent="0.35">
      <c r="B8900"/>
      <c r="D8900"/>
      <c r="G8900"/>
      <c r="H8900"/>
      <c r="I8900"/>
      <c r="J8900"/>
      <c r="K8900"/>
      <c r="L8900"/>
    </row>
    <row r="8901" spans="2:12" x14ac:dyDescent="0.35">
      <c r="B8901"/>
      <c r="D8901"/>
      <c r="G8901"/>
      <c r="H8901"/>
      <c r="I8901"/>
      <c r="J8901"/>
      <c r="K8901"/>
      <c r="L8901"/>
    </row>
    <row r="8902" spans="2:12" x14ac:dyDescent="0.35">
      <c r="B8902"/>
      <c r="D8902"/>
      <c r="G8902"/>
      <c r="H8902"/>
      <c r="I8902"/>
      <c r="J8902"/>
      <c r="K8902"/>
      <c r="L8902"/>
    </row>
    <row r="8903" spans="2:12" x14ac:dyDescent="0.35">
      <c r="B8903"/>
      <c r="D8903"/>
      <c r="G8903"/>
      <c r="H8903"/>
      <c r="I8903"/>
      <c r="J8903"/>
      <c r="K8903"/>
      <c r="L8903"/>
    </row>
    <row r="8904" spans="2:12" x14ac:dyDescent="0.35">
      <c r="B8904"/>
      <c r="D8904"/>
      <c r="G8904"/>
      <c r="H8904"/>
      <c r="I8904"/>
      <c r="J8904"/>
      <c r="K8904"/>
      <c r="L8904"/>
    </row>
    <row r="8905" spans="2:12" x14ac:dyDescent="0.35">
      <c r="B8905"/>
      <c r="D8905"/>
      <c r="G8905"/>
      <c r="H8905"/>
      <c r="I8905"/>
      <c r="J8905"/>
      <c r="K8905"/>
      <c r="L8905"/>
    </row>
    <row r="8906" spans="2:12" x14ac:dyDescent="0.35">
      <c r="B8906"/>
      <c r="D8906"/>
      <c r="G8906"/>
      <c r="H8906"/>
      <c r="I8906"/>
      <c r="J8906"/>
      <c r="K8906"/>
      <c r="L8906"/>
    </row>
    <row r="8907" spans="2:12" x14ac:dyDescent="0.35">
      <c r="B8907"/>
      <c r="D8907"/>
      <c r="G8907"/>
      <c r="H8907"/>
      <c r="I8907"/>
      <c r="J8907"/>
      <c r="K8907"/>
      <c r="L8907"/>
    </row>
    <row r="8908" spans="2:12" x14ac:dyDescent="0.35">
      <c r="B8908"/>
      <c r="D8908"/>
      <c r="G8908"/>
      <c r="H8908"/>
      <c r="I8908"/>
      <c r="J8908"/>
      <c r="K8908"/>
      <c r="L8908"/>
    </row>
    <row r="8909" spans="2:12" x14ac:dyDescent="0.35">
      <c r="B8909"/>
      <c r="D8909"/>
      <c r="G8909"/>
      <c r="H8909"/>
      <c r="I8909"/>
      <c r="J8909"/>
      <c r="K8909"/>
      <c r="L8909"/>
    </row>
    <row r="8910" spans="2:12" x14ac:dyDescent="0.35">
      <c r="B8910"/>
      <c r="D8910"/>
      <c r="G8910"/>
      <c r="H8910"/>
      <c r="I8910"/>
      <c r="J8910"/>
      <c r="K8910"/>
      <c r="L8910"/>
    </row>
    <row r="8911" spans="2:12" x14ac:dyDescent="0.35">
      <c r="B8911"/>
      <c r="D8911"/>
      <c r="G8911"/>
      <c r="H8911"/>
      <c r="I8911"/>
      <c r="J8911"/>
      <c r="K8911"/>
      <c r="L8911"/>
    </row>
    <row r="8912" spans="2:12" x14ac:dyDescent="0.35">
      <c r="B8912"/>
      <c r="D8912"/>
      <c r="G8912"/>
      <c r="H8912"/>
      <c r="I8912"/>
      <c r="J8912"/>
      <c r="K8912"/>
      <c r="L8912"/>
    </row>
    <row r="8913" spans="2:12" x14ac:dyDescent="0.35">
      <c r="B8913"/>
      <c r="D8913"/>
      <c r="G8913"/>
      <c r="H8913"/>
      <c r="I8913"/>
      <c r="J8913"/>
      <c r="K8913"/>
      <c r="L8913"/>
    </row>
    <row r="8914" spans="2:12" x14ac:dyDescent="0.35">
      <c r="B8914"/>
      <c r="D8914"/>
      <c r="G8914"/>
      <c r="H8914"/>
      <c r="I8914"/>
      <c r="J8914"/>
      <c r="K8914"/>
      <c r="L8914"/>
    </row>
    <row r="8915" spans="2:12" x14ac:dyDescent="0.35">
      <c r="B8915"/>
      <c r="D8915"/>
      <c r="G8915"/>
      <c r="H8915"/>
      <c r="I8915"/>
      <c r="J8915"/>
      <c r="K8915"/>
      <c r="L8915"/>
    </row>
    <row r="8916" spans="2:12" x14ac:dyDescent="0.35">
      <c r="B8916"/>
      <c r="D8916"/>
      <c r="G8916"/>
      <c r="H8916"/>
      <c r="I8916"/>
      <c r="J8916"/>
      <c r="K8916"/>
      <c r="L8916"/>
    </row>
    <row r="8917" spans="2:12" x14ac:dyDescent="0.35">
      <c r="B8917"/>
      <c r="D8917"/>
      <c r="G8917"/>
      <c r="H8917"/>
      <c r="I8917"/>
      <c r="J8917"/>
      <c r="K8917"/>
      <c r="L8917"/>
    </row>
    <row r="8918" spans="2:12" x14ac:dyDescent="0.35">
      <c r="B8918"/>
      <c r="D8918"/>
      <c r="G8918"/>
      <c r="H8918"/>
      <c r="I8918"/>
      <c r="J8918"/>
      <c r="K8918"/>
      <c r="L8918"/>
    </row>
    <row r="8919" spans="2:12" x14ac:dyDescent="0.35">
      <c r="B8919"/>
      <c r="D8919"/>
      <c r="G8919"/>
      <c r="H8919"/>
      <c r="I8919"/>
      <c r="J8919"/>
      <c r="K8919"/>
      <c r="L8919"/>
    </row>
    <row r="8920" spans="2:12" x14ac:dyDescent="0.35">
      <c r="B8920"/>
      <c r="D8920"/>
      <c r="G8920"/>
      <c r="H8920"/>
      <c r="I8920"/>
      <c r="J8920"/>
      <c r="K8920"/>
      <c r="L8920"/>
    </row>
    <row r="8921" spans="2:12" x14ac:dyDescent="0.35">
      <c r="B8921"/>
      <c r="D8921"/>
      <c r="G8921"/>
      <c r="H8921"/>
      <c r="I8921"/>
      <c r="J8921"/>
      <c r="K8921"/>
      <c r="L8921"/>
    </row>
    <row r="8922" spans="2:12" x14ac:dyDescent="0.35">
      <c r="B8922"/>
      <c r="D8922"/>
      <c r="G8922"/>
      <c r="H8922"/>
      <c r="I8922"/>
      <c r="J8922"/>
      <c r="K8922"/>
      <c r="L8922"/>
    </row>
    <row r="8923" spans="2:12" x14ac:dyDescent="0.35">
      <c r="B8923"/>
      <c r="D8923"/>
      <c r="G8923"/>
      <c r="H8923"/>
      <c r="I8923"/>
      <c r="J8923"/>
      <c r="K8923"/>
      <c r="L8923"/>
    </row>
    <row r="8924" spans="2:12" x14ac:dyDescent="0.35">
      <c r="B8924"/>
      <c r="D8924"/>
      <c r="G8924"/>
      <c r="H8924"/>
      <c r="I8924"/>
      <c r="J8924"/>
      <c r="K8924"/>
      <c r="L8924"/>
    </row>
    <row r="8925" spans="2:12" x14ac:dyDescent="0.35">
      <c r="B8925"/>
      <c r="D8925"/>
      <c r="G8925"/>
      <c r="H8925"/>
      <c r="I8925"/>
      <c r="J8925"/>
      <c r="K8925"/>
      <c r="L8925"/>
    </row>
    <row r="8926" spans="2:12" x14ac:dyDescent="0.35">
      <c r="B8926"/>
      <c r="D8926"/>
      <c r="G8926"/>
      <c r="H8926"/>
      <c r="I8926"/>
      <c r="J8926"/>
      <c r="K8926"/>
      <c r="L8926"/>
    </row>
    <row r="8927" spans="2:12" x14ac:dyDescent="0.35">
      <c r="B8927"/>
      <c r="D8927"/>
      <c r="G8927"/>
      <c r="H8927"/>
      <c r="I8927"/>
      <c r="J8927"/>
      <c r="K8927"/>
      <c r="L8927"/>
    </row>
    <row r="8928" spans="2:12" x14ac:dyDescent="0.35">
      <c r="B8928"/>
      <c r="D8928"/>
      <c r="G8928"/>
      <c r="H8928"/>
      <c r="I8928"/>
      <c r="J8928"/>
      <c r="K8928"/>
      <c r="L8928"/>
    </row>
    <row r="8929" spans="2:12" x14ac:dyDescent="0.35">
      <c r="B8929"/>
      <c r="D8929"/>
      <c r="G8929"/>
      <c r="H8929"/>
      <c r="I8929"/>
      <c r="J8929"/>
      <c r="K8929"/>
      <c r="L8929"/>
    </row>
    <row r="8930" spans="2:12" x14ac:dyDescent="0.35">
      <c r="B8930"/>
      <c r="D8930"/>
      <c r="G8930"/>
      <c r="H8930"/>
      <c r="I8930"/>
      <c r="J8930"/>
      <c r="K8930"/>
      <c r="L8930"/>
    </row>
    <row r="8931" spans="2:12" x14ac:dyDescent="0.35">
      <c r="B8931"/>
      <c r="D8931"/>
      <c r="G8931"/>
      <c r="H8931"/>
      <c r="I8931"/>
      <c r="J8931"/>
      <c r="K8931"/>
      <c r="L8931"/>
    </row>
    <row r="8932" spans="2:12" x14ac:dyDescent="0.35">
      <c r="B8932"/>
      <c r="D8932"/>
      <c r="G8932"/>
      <c r="H8932"/>
      <c r="I8932"/>
      <c r="J8932"/>
      <c r="K8932"/>
      <c r="L8932"/>
    </row>
    <row r="8933" spans="2:12" x14ac:dyDescent="0.35">
      <c r="B8933"/>
      <c r="D8933"/>
      <c r="G8933"/>
      <c r="H8933"/>
      <c r="I8933"/>
      <c r="J8933"/>
      <c r="K8933"/>
      <c r="L8933"/>
    </row>
    <row r="8934" spans="2:12" x14ac:dyDescent="0.35">
      <c r="B8934"/>
      <c r="D8934"/>
      <c r="G8934"/>
      <c r="H8934"/>
      <c r="I8934"/>
      <c r="J8934"/>
      <c r="K8934"/>
      <c r="L8934"/>
    </row>
    <row r="8935" spans="2:12" x14ac:dyDescent="0.35">
      <c r="B8935"/>
      <c r="D8935"/>
      <c r="G8935"/>
      <c r="H8935"/>
      <c r="I8935"/>
      <c r="J8935"/>
      <c r="K8935"/>
      <c r="L8935"/>
    </row>
    <row r="8936" spans="2:12" x14ac:dyDescent="0.35">
      <c r="B8936"/>
      <c r="D8936"/>
      <c r="G8936"/>
      <c r="H8936"/>
      <c r="I8936"/>
      <c r="J8936"/>
      <c r="K8936"/>
      <c r="L8936"/>
    </row>
    <row r="8937" spans="2:12" x14ac:dyDescent="0.35">
      <c r="B8937"/>
      <c r="D8937"/>
      <c r="G8937"/>
      <c r="H8937"/>
      <c r="I8937"/>
      <c r="J8937"/>
      <c r="K8937"/>
      <c r="L8937"/>
    </row>
    <row r="8938" spans="2:12" x14ac:dyDescent="0.35">
      <c r="B8938"/>
      <c r="D8938"/>
      <c r="G8938"/>
      <c r="H8938"/>
      <c r="I8938"/>
      <c r="J8938"/>
      <c r="K8938"/>
      <c r="L8938"/>
    </row>
    <row r="8939" spans="2:12" x14ac:dyDescent="0.35">
      <c r="B8939"/>
      <c r="D8939"/>
      <c r="G8939"/>
      <c r="H8939"/>
      <c r="I8939"/>
      <c r="J8939"/>
      <c r="K8939"/>
      <c r="L8939"/>
    </row>
    <row r="8940" spans="2:12" x14ac:dyDescent="0.35">
      <c r="B8940"/>
      <c r="D8940"/>
      <c r="G8940"/>
      <c r="H8940"/>
      <c r="I8940"/>
      <c r="J8940"/>
      <c r="K8940"/>
      <c r="L8940"/>
    </row>
    <row r="8941" spans="2:12" x14ac:dyDescent="0.35">
      <c r="B8941"/>
      <c r="D8941"/>
      <c r="G8941"/>
      <c r="H8941"/>
      <c r="I8941"/>
      <c r="J8941"/>
      <c r="K8941"/>
      <c r="L8941"/>
    </row>
    <row r="8942" spans="2:12" x14ac:dyDescent="0.35">
      <c r="B8942"/>
      <c r="D8942"/>
      <c r="G8942"/>
      <c r="H8942"/>
      <c r="I8942"/>
      <c r="J8942"/>
      <c r="K8942"/>
      <c r="L8942"/>
    </row>
    <row r="8943" spans="2:12" x14ac:dyDescent="0.35">
      <c r="B8943"/>
      <c r="D8943"/>
      <c r="G8943"/>
      <c r="H8943"/>
      <c r="I8943"/>
      <c r="J8943"/>
      <c r="K8943"/>
      <c r="L8943"/>
    </row>
    <row r="8944" spans="2:12" x14ac:dyDescent="0.35">
      <c r="B8944"/>
      <c r="D8944"/>
      <c r="G8944"/>
      <c r="H8944"/>
      <c r="I8944"/>
      <c r="J8944"/>
      <c r="K8944"/>
      <c r="L8944"/>
    </row>
    <row r="8945" spans="2:12" x14ac:dyDescent="0.35">
      <c r="B8945"/>
      <c r="D8945"/>
      <c r="G8945"/>
      <c r="H8945"/>
      <c r="I8945"/>
      <c r="J8945"/>
      <c r="K8945"/>
      <c r="L8945"/>
    </row>
    <row r="8946" spans="2:12" x14ac:dyDescent="0.35">
      <c r="B8946"/>
      <c r="D8946"/>
      <c r="G8946"/>
      <c r="H8946"/>
      <c r="I8946"/>
      <c r="J8946"/>
      <c r="K8946"/>
      <c r="L8946"/>
    </row>
    <row r="8947" spans="2:12" x14ac:dyDescent="0.35">
      <c r="B8947"/>
      <c r="D8947"/>
      <c r="G8947"/>
      <c r="H8947"/>
      <c r="I8947"/>
      <c r="J8947"/>
      <c r="K8947"/>
      <c r="L8947"/>
    </row>
    <row r="8948" spans="2:12" x14ac:dyDescent="0.35">
      <c r="B8948"/>
      <c r="D8948"/>
      <c r="G8948"/>
      <c r="H8948"/>
      <c r="I8948"/>
      <c r="J8948"/>
      <c r="K8948"/>
      <c r="L8948"/>
    </row>
    <row r="8949" spans="2:12" x14ac:dyDescent="0.35">
      <c r="B8949"/>
      <c r="D8949"/>
      <c r="G8949"/>
      <c r="H8949"/>
      <c r="I8949"/>
      <c r="J8949"/>
      <c r="K8949"/>
      <c r="L8949"/>
    </row>
    <row r="8950" spans="2:12" x14ac:dyDescent="0.35">
      <c r="B8950"/>
      <c r="D8950"/>
      <c r="G8950"/>
      <c r="H8950"/>
      <c r="I8950"/>
      <c r="J8950"/>
      <c r="K8950"/>
      <c r="L8950"/>
    </row>
    <row r="8951" spans="2:12" x14ac:dyDescent="0.35">
      <c r="B8951"/>
      <c r="D8951"/>
      <c r="G8951"/>
      <c r="H8951"/>
      <c r="I8951"/>
      <c r="J8951"/>
      <c r="K8951"/>
      <c r="L8951"/>
    </row>
    <row r="8952" spans="2:12" x14ac:dyDescent="0.35">
      <c r="B8952"/>
      <c r="D8952"/>
      <c r="G8952"/>
      <c r="H8952"/>
      <c r="I8952"/>
      <c r="J8952"/>
      <c r="K8952"/>
      <c r="L8952"/>
    </row>
    <row r="8953" spans="2:12" x14ac:dyDescent="0.35">
      <c r="B8953"/>
      <c r="D8953"/>
      <c r="G8953"/>
      <c r="H8953"/>
      <c r="I8953"/>
      <c r="J8953"/>
      <c r="K8953"/>
      <c r="L8953"/>
    </row>
    <row r="8954" spans="2:12" x14ac:dyDescent="0.35">
      <c r="B8954"/>
      <c r="D8954"/>
      <c r="G8954"/>
      <c r="H8954"/>
      <c r="I8954"/>
      <c r="J8954"/>
      <c r="K8954"/>
      <c r="L8954"/>
    </row>
    <row r="8955" spans="2:12" x14ac:dyDescent="0.35">
      <c r="B8955"/>
      <c r="D8955"/>
      <c r="G8955"/>
      <c r="H8955"/>
      <c r="I8955"/>
      <c r="J8955"/>
      <c r="K8955"/>
      <c r="L8955"/>
    </row>
    <row r="8956" spans="2:12" x14ac:dyDescent="0.35">
      <c r="B8956"/>
      <c r="D8956"/>
      <c r="G8956"/>
      <c r="H8956"/>
      <c r="I8956"/>
      <c r="J8956"/>
      <c r="K8956"/>
      <c r="L8956"/>
    </row>
    <row r="8957" spans="2:12" x14ac:dyDescent="0.35">
      <c r="B8957"/>
      <c r="D8957"/>
      <c r="G8957"/>
      <c r="H8957"/>
      <c r="I8957"/>
      <c r="J8957"/>
      <c r="K8957"/>
      <c r="L8957"/>
    </row>
    <row r="8958" spans="2:12" x14ac:dyDescent="0.35">
      <c r="B8958"/>
      <c r="D8958"/>
      <c r="G8958"/>
      <c r="H8958"/>
      <c r="I8958"/>
      <c r="J8958"/>
      <c r="K8958"/>
      <c r="L8958"/>
    </row>
    <row r="8959" spans="2:12" x14ac:dyDescent="0.35">
      <c r="B8959"/>
      <c r="D8959"/>
      <c r="G8959"/>
      <c r="H8959"/>
      <c r="I8959"/>
      <c r="J8959"/>
      <c r="K8959"/>
      <c r="L8959"/>
    </row>
    <row r="8960" spans="2:12" x14ac:dyDescent="0.35">
      <c r="B8960"/>
      <c r="D8960"/>
      <c r="G8960"/>
      <c r="H8960"/>
      <c r="I8960"/>
      <c r="J8960"/>
      <c r="K8960"/>
      <c r="L8960"/>
    </row>
    <row r="8961" spans="2:12" x14ac:dyDescent="0.35">
      <c r="B8961"/>
      <c r="D8961"/>
      <c r="G8961"/>
      <c r="H8961"/>
      <c r="I8961"/>
      <c r="J8961"/>
      <c r="K8961"/>
      <c r="L8961"/>
    </row>
    <row r="8962" spans="2:12" x14ac:dyDescent="0.35">
      <c r="B8962"/>
      <c r="D8962"/>
      <c r="G8962"/>
      <c r="H8962"/>
      <c r="I8962"/>
      <c r="J8962"/>
      <c r="K8962"/>
      <c r="L8962"/>
    </row>
    <row r="8963" spans="2:12" x14ac:dyDescent="0.35">
      <c r="B8963"/>
      <c r="D8963"/>
      <c r="G8963"/>
      <c r="H8963"/>
      <c r="I8963"/>
      <c r="J8963"/>
      <c r="K8963"/>
      <c r="L8963"/>
    </row>
    <row r="8964" spans="2:12" x14ac:dyDescent="0.35">
      <c r="B8964"/>
      <c r="D8964"/>
      <c r="G8964"/>
      <c r="H8964"/>
      <c r="I8964"/>
      <c r="J8964"/>
      <c r="K8964"/>
      <c r="L8964"/>
    </row>
    <row r="8965" spans="2:12" x14ac:dyDescent="0.35">
      <c r="B8965"/>
      <c r="D8965"/>
      <c r="G8965"/>
      <c r="H8965"/>
      <c r="I8965"/>
      <c r="J8965"/>
      <c r="K8965"/>
      <c r="L8965"/>
    </row>
    <row r="8966" spans="2:12" x14ac:dyDescent="0.35">
      <c r="B8966"/>
      <c r="D8966"/>
      <c r="G8966"/>
      <c r="H8966"/>
      <c r="I8966"/>
      <c r="J8966"/>
      <c r="K8966"/>
      <c r="L8966"/>
    </row>
    <row r="8967" spans="2:12" x14ac:dyDescent="0.35">
      <c r="B8967"/>
      <c r="D8967"/>
      <c r="G8967"/>
      <c r="H8967"/>
      <c r="I8967"/>
      <c r="J8967"/>
      <c r="K8967"/>
      <c r="L8967"/>
    </row>
    <row r="8968" spans="2:12" x14ac:dyDescent="0.35">
      <c r="B8968"/>
      <c r="D8968"/>
      <c r="G8968"/>
      <c r="H8968"/>
      <c r="I8968"/>
      <c r="J8968"/>
      <c r="K8968"/>
      <c r="L8968"/>
    </row>
    <row r="8969" spans="2:12" x14ac:dyDescent="0.35">
      <c r="B8969"/>
      <c r="D8969"/>
      <c r="G8969"/>
      <c r="H8969"/>
      <c r="I8969"/>
      <c r="J8969"/>
      <c r="K8969"/>
      <c r="L8969"/>
    </row>
    <row r="8970" spans="2:12" x14ac:dyDescent="0.35">
      <c r="B8970"/>
      <c r="D8970"/>
      <c r="G8970"/>
      <c r="H8970"/>
      <c r="I8970"/>
      <c r="J8970"/>
      <c r="K8970"/>
      <c r="L8970"/>
    </row>
    <row r="8971" spans="2:12" x14ac:dyDescent="0.35">
      <c r="B8971"/>
      <c r="D8971"/>
      <c r="G8971"/>
      <c r="H8971"/>
      <c r="I8971"/>
      <c r="J8971"/>
      <c r="K8971"/>
      <c r="L8971"/>
    </row>
    <row r="8972" spans="2:12" x14ac:dyDescent="0.35">
      <c r="B8972"/>
      <c r="D8972"/>
      <c r="G8972"/>
      <c r="H8972"/>
      <c r="I8972"/>
      <c r="J8972"/>
      <c r="K8972"/>
      <c r="L8972"/>
    </row>
    <row r="8973" spans="2:12" x14ac:dyDescent="0.35">
      <c r="B8973"/>
      <c r="D8973"/>
      <c r="G8973"/>
      <c r="H8973"/>
      <c r="I8973"/>
      <c r="J8973"/>
      <c r="K8973"/>
      <c r="L8973"/>
    </row>
    <row r="8974" spans="2:12" x14ac:dyDescent="0.35">
      <c r="B8974"/>
      <c r="D8974"/>
      <c r="G8974"/>
      <c r="H8974"/>
      <c r="I8974"/>
      <c r="J8974"/>
      <c r="K8974"/>
      <c r="L8974"/>
    </row>
    <row r="8975" spans="2:12" x14ac:dyDescent="0.35">
      <c r="B8975"/>
      <c r="D8975"/>
      <c r="G8975"/>
      <c r="H8975"/>
      <c r="I8975"/>
      <c r="J8975"/>
      <c r="K8975"/>
      <c r="L8975"/>
    </row>
    <row r="8976" spans="2:12" x14ac:dyDescent="0.35">
      <c r="B8976"/>
      <c r="D8976"/>
      <c r="G8976"/>
      <c r="H8976"/>
      <c r="I8976"/>
      <c r="J8976"/>
      <c r="K8976"/>
      <c r="L8976"/>
    </row>
    <row r="8977" spans="2:12" x14ac:dyDescent="0.35">
      <c r="B8977"/>
      <c r="D8977"/>
      <c r="G8977"/>
      <c r="H8977"/>
      <c r="I8977"/>
      <c r="J8977"/>
      <c r="K8977"/>
      <c r="L8977"/>
    </row>
    <row r="8978" spans="2:12" x14ac:dyDescent="0.35">
      <c r="B8978"/>
      <c r="D8978"/>
      <c r="G8978"/>
      <c r="H8978"/>
      <c r="I8978"/>
      <c r="J8978"/>
      <c r="K8978"/>
      <c r="L8978"/>
    </row>
    <row r="8979" spans="2:12" x14ac:dyDescent="0.35">
      <c r="B8979"/>
      <c r="D8979"/>
      <c r="G8979"/>
      <c r="H8979"/>
      <c r="I8979"/>
      <c r="J8979"/>
      <c r="K8979"/>
      <c r="L8979"/>
    </row>
    <row r="8980" spans="2:12" x14ac:dyDescent="0.35">
      <c r="B8980"/>
      <c r="D8980"/>
      <c r="G8980"/>
      <c r="H8980"/>
      <c r="I8980"/>
      <c r="J8980"/>
      <c r="K8980"/>
      <c r="L8980"/>
    </row>
    <row r="8981" spans="2:12" x14ac:dyDescent="0.35">
      <c r="B8981"/>
      <c r="D8981"/>
      <c r="G8981"/>
      <c r="H8981"/>
      <c r="I8981"/>
      <c r="J8981"/>
      <c r="K8981"/>
      <c r="L8981"/>
    </row>
    <row r="8982" spans="2:12" x14ac:dyDescent="0.35">
      <c r="B8982"/>
      <c r="D8982"/>
      <c r="G8982"/>
      <c r="H8982"/>
      <c r="I8982"/>
      <c r="J8982"/>
      <c r="K8982"/>
      <c r="L8982"/>
    </row>
    <row r="8983" spans="2:12" x14ac:dyDescent="0.35">
      <c r="B8983"/>
      <c r="D8983"/>
      <c r="G8983"/>
      <c r="H8983"/>
      <c r="I8983"/>
      <c r="J8983"/>
      <c r="K8983"/>
      <c r="L8983"/>
    </row>
    <row r="8984" spans="2:12" x14ac:dyDescent="0.35">
      <c r="B8984"/>
      <c r="D8984"/>
      <c r="G8984"/>
      <c r="H8984"/>
      <c r="I8984"/>
      <c r="J8984"/>
      <c r="K8984"/>
      <c r="L8984"/>
    </row>
    <row r="8985" spans="2:12" x14ac:dyDescent="0.35">
      <c r="B8985"/>
      <c r="D8985"/>
      <c r="G8985"/>
      <c r="H8985"/>
      <c r="I8985"/>
      <c r="J8985"/>
      <c r="K8985"/>
      <c r="L8985"/>
    </row>
    <row r="8986" spans="2:12" x14ac:dyDescent="0.35">
      <c r="B8986"/>
      <c r="D8986"/>
      <c r="G8986"/>
      <c r="H8986"/>
      <c r="I8986"/>
      <c r="J8986"/>
      <c r="K8986"/>
      <c r="L8986"/>
    </row>
    <row r="8987" spans="2:12" x14ac:dyDescent="0.35">
      <c r="B8987"/>
      <c r="D8987"/>
      <c r="G8987"/>
      <c r="H8987"/>
      <c r="I8987"/>
      <c r="J8987"/>
      <c r="K8987"/>
      <c r="L8987"/>
    </row>
    <row r="8988" spans="2:12" x14ac:dyDescent="0.35">
      <c r="B8988"/>
      <c r="D8988"/>
      <c r="G8988"/>
      <c r="H8988"/>
      <c r="I8988"/>
      <c r="J8988"/>
      <c r="K8988"/>
      <c r="L8988"/>
    </row>
    <row r="8989" spans="2:12" x14ac:dyDescent="0.35">
      <c r="B8989"/>
      <c r="D8989"/>
      <c r="G8989"/>
      <c r="H8989"/>
      <c r="I8989"/>
      <c r="J8989"/>
      <c r="K8989"/>
      <c r="L8989"/>
    </row>
    <row r="8990" spans="2:12" x14ac:dyDescent="0.35">
      <c r="B8990"/>
      <c r="D8990"/>
      <c r="G8990"/>
      <c r="H8990"/>
      <c r="I8990"/>
      <c r="J8990"/>
      <c r="K8990"/>
      <c r="L8990"/>
    </row>
    <row r="8991" spans="2:12" x14ac:dyDescent="0.35">
      <c r="B8991"/>
      <c r="D8991"/>
      <c r="G8991"/>
      <c r="H8991"/>
      <c r="I8991"/>
      <c r="J8991"/>
      <c r="K8991"/>
      <c r="L8991"/>
    </row>
    <row r="8992" spans="2:12" x14ac:dyDescent="0.35">
      <c r="B8992"/>
      <c r="D8992"/>
      <c r="G8992"/>
      <c r="H8992"/>
      <c r="I8992"/>
      <c r="J8992"/>
      <c r="K8992"/>
      <c r="L8992"/>
    </row>
    <row r="8993" spans="2:12" x14ac:dyDescent="0.35">
      <c r="B8993"/>
      <c r="D8993"/>
      <c r="G8993"/>
      <c r="H8993"/>
      <c r="I8993"/>
      <c r="J8993"/>
      <c r="K8993"/>
      <c r="L8993"/>
    </row>
    <row r="8994" spans="2:12" x14ac:dyDescent="0.35">
      <c r="B8994"/>
      <c r="D8994"/>
      <c r="G8994"/>
      <c r="H8994"/>
      <c r="I8994"/>
      <c r="J8994"/>
      <c r="K8994"/>
      <c r="L8994"/>
    </row>
    <row r="8995" spans="2:12" x14ac:dyDescent="0.35">
      <c r="B8995"/>
      <c r="D8995"/>
      <c r="G8995"/>
      <c r="H8995"/>
      <c r="I8995"/>
      <c r="J8995"/>
      <c r="K8995"/>
      <c r="L8995"/>
    </row>
    <row r="8996" spans="2:12" x14ac:dyDescent="0.35">
      <c r="B8996"/>
      <c r="D8996"/>
      <c r="G8996"/>
      <c r="H8996"/>
      <c r="I8996"/>
      <c r="J8996"/>
      <c r="K8996"/>
      <c r="L8996"/>
    </row>
    <row r="8997" spans="2:12" x14ac:dyDescent="0.35">
      <c r="B8997"/>
      <c r="D8997"/>
      <c r="G8997"/>
      <c r="H8997"/>
      <c r="I8997"/>
      <c r="J8997"/>
      <c r="K8997"/>
      <c r="L8997"/>
    </row>
    <row r="8998" spans="2:12" x14ac:dyDescent="0.35">
      <c r="B8998"/>
      <c r="D8998"/>
      <c r="G8998"/>
      <c r="H8998"/>
      <c r="I8998"/>
      <c r="J8998"/>
      <c r="K8998"/>
      <c r="L8998"/>
    </row>
    <row r="8999" spans="2:12" x14ac:dyDescent="0.35">
      <c r="B8999"/>
      <c r="D8999"/>
      <c r="G8999"/>
      <c r="H8999"/>
      <c r="I8999"/>
      <c r="J8999"/>
      <c r="K8999"/>
      <c r="L8999"/>
    </row>
    <row r="9000" spans="2:12" x14ac:dyDescent="0.35">
      <c r="B9000"/>
      <c r="D9000"/>
      <c r="G9000"/>
      <c r="H9000"/>
      <c r="I9000"/>
      <c r="J9000"/>
      <c r="K9000"/>
      <c r="L9000"/>
    </row>
    <row r="9001" spans="2:12" x14ac:dyDescent="0.35">
      <c r="B9001"/>
      <c r="D9001"/>
      <c r="G9001"/>
      <c r="H9001"/>
      <c r="I9001"/>
      <c r="J9001"/>
      <c r="K9001"/>
      <c r="L9001"/>
    </row>
    <row r="9002" spans="2:12" x14ac:dyDescent="0.35">
      <c r="B9002"/>
      <c r="D9002"/>
      <c r="G9002"/>
      <c r="H9002"/>
      <c r="I9002"/>
      <c r="J9002"/>
      <c r="K9002"/>
      <c r="L9002"/>
    </row>
    <row r="9003" spans="2:12" x14ac:dyDescent="0.35">
      <c r="B9003"/>
      <c r="D9003"/>
      <c r="G9003"/>
      <c r="H9003"/>
      <c r="I9003"/>
      <c r="J9003"/>
      <c r="K9003"/>
      <c r="L9003"/>
    </row>
    <row r="9004" spans="2:12" x14ac:dyDescent="0.35">
      <c r="B9004"/>
      <c r="D9004"/>
      <c r="G9004"/>
      <c r="H9004"/>
      <c r="I9004"/>
      <c r="J9004"/>
      <c r="K9004"/>
      <c r="L9004"/>
    </row>
    <row r="9005" spans="2:12" x14ac:dyDescent="0.35">
      <c r="B9005"/>
      <c r="D9005"/>
      <c r="G9005"/>
      <c r="H9005"/>
      <c r="I9005"/>
      <c r="J9005"/>
      <c r="K9005"/>
      <c r="L9005"/>
    </row>
    <row r="9006" spans="2:12" x14ac:dyDescent="0.35">
      <c r="B9006"/>
      <c r="D9006"/>
      <c r="G9006"/>
      <c r="H9006"/>
      <c r="I9006"/>
      <c r="J9006"/>
      <c r="K9006"/>
      <c r="L9006"/>
    </row>
    <row r="9007" spans="2:12" x14ac:dyDescent="0.35">
      <c r="B9007"/>
      <c r="D9007"/>
      <c r="G9007"/>
      <c r="H9007"/>
      <c r="I9007"/>
      <c r="J9007"/>
      <c r="K9007"/>
      <c r="L9007"/>
    </row>
    <row r="9008" spans="2:12" x14ac:dyDescent="0.35">
      <c r="B9008"/>
      <c r="D9008"/>
      <c r="G9008"/>
      <c r="H9008"/>
      <c r="I9008"/>
      <c r="J9008"/>
      <c r="K9008"/>
      <c r="L9008"/>
    </row>
    <row r="9009" spans="2:12" x14ac:dyDescent="0.35">
      <c r="B9009"/>
      <c r="D9009"/>
      <c r="G9009"/>
      <c r="H9009"/>
      <c r="I9009"/>
      <c r="J9009"/>
      <c r="K9009"/>
      <c r="L9009"/>
    </row>
    <row r="9010" spans="2:12" x14ac:dyDescent="0.35">
      <c r="B9010"/>
      <c r="D9010"/>
      <c r="G9010"/>
      <c r="H9010"/>
      <c r="I9010"/>
      <c r="J9010"/>
      <c r="K9010"/>
      <c r="L9010"/>
    </row>
    <row r="9011" spans="2:12" x14ac:dyDescent="0.35">
      <c r="B9011"/>
      <c r="D9011"/>
      <c r="G9011"/>
      <c r="H9011"/>
      <c r="I9011"/>
      <c r="J9011"/>
      <c r="K9011"/>
      <c r="L9011"/>
    </row>
    <row r="9012" spans="2:12" x14ac:dyDescent="0.35">
      <c r="B9012"/>
      <c r="D9012"/>
      <c r="G9012"/>
      <c r="H9012"/>
      <c r="I9012"/>
      <c r="J9012"/>
      <c r="K9012"/>
      <c r="L9012"/>
    </row>
    <row r="9013" spans="2:12" x14ac:dyDescent="0.35">
      <c r="B9013"/>
      <c r="D9013"/>
      <c r="G9013"/>
      <c r="H9013"/>
      <c r="I9013"/>
      <c r="J9013"/>
      <c r="K9013"/>
      <c r="L9013"/>
    </row>
    <row r="9014" spans="2:12" x14ac:dyDescent="0.35">
      <c r="B9014"/>
      <c r="D9014"/>
      <c r="G9014"/>
      <c r="H9014"/>
      <c r="I9014"/>
      <c r="J9014"/>
      <c r="K9014"/>
      <c r="L9014"/>
    </row>
    <row r="9015" spans="2:12" x14ac:dyDescent="0.35">
      <c r="B9015"/>
      <c r="D9015"/>
      <c r="G9015"/>
      <c r="H9015"/>
      <c r="I9015"/>
      <c r="J9015"/>
      <c r="K9015"/>
      <c r="L9015"/>
    </row>
    <row r="9016" spans="2:12" x14ac:dyDescent="0.35">
      <c r="B9016"/>
      <c r="D9016"/>
      <c r="G9016"/>
      <c r="H9016"/>
      <c r="I9016"/>
      <c r="J9016"/>
      <c r="K9016"/>
      <c r="L9016"/>
    </row>
    <row r="9017" spans="2:12" x14ac:dyDescent="0.35">
      <c r="B9017"/>
      <c r="D9017"/>
      <c r="G9017"/>
      <c r="H9017"/>
      <c r="I9017"/>
      <c r="J9017"/>
      <c r="K9017"/>
      <c r="L9017"/>
    </row>
    <row r="9018" spans="2:12" x14ac:dyDescent="0.35">
      <c r="B9018"/>
      <c r="D9018"/>
      <c r="G9018"/>
      <c r="H9018"/>
      <c r="I9018"/>
      <c r="J9018"/>
      <c r="K9018"/>
      <c r="L9018"/>
    </row>
    <row r="9019" spans="2:12" x14ac:dyDescent="0.35">
      <c r="B9019"/>
      <c r="D9019"/>
      <c r="G9019"/>
      <c r="H9019"/>
      <c r="I9019"/>
      <c r="J9019"/>
      <c r="K9019"/>
      <c r="L9019"/>
    </row>
    <row r="9020" spans="2:12" x14ac:dyDescent="0.35">
      <c r="B9020"/>
      <c r="D9020"/>
      <c r="G9020"/>
      <c r="H9020"/>
      <c r="I9020"/>
      <c r="J9020"/>
      <c r="K9020"/>
      <c r="L9020"/>
    </row>
    <row r="9021" spans="2:12" x14ac:dyDescent="0.35">
      <c r="B9021"/>
      <c r="D9021"/>
      <c r="G9021"/>
      <c r="H9021"/>
      <c r="I9021"/>
      <c r="J9021"/>
      <c r="K9021"/>
      <c r="L9021"/>
    </row>
    <row r="9022" spans="2:12" x14ac:dyDescent="0.35">
      <c r="B9022"/>
      <c r="D9022"/>
      <c r="G9022"/>
      <c r="H9022"/>
      <c r="I9022"/>
      <c r="J9022"/>
      <c r="K9022"/>
      <c r="L9022"/>
    </row>
    <row r="9023" spans="2:12" x14ac:dyDescent="0.35">
      <c r="B9023"/>
      <c r="D9023"/>
      <c r="G9023"/>
      <c r="H9023"/>
      <c r="I9023"/>
      <c r="J9023"/>
      <c r="K9023"/>
      <c r="L9023"/>
    </row>
    <row r="9024" spans="2:12" x14ac:dyDescent="0.35">
      <c r="B9024"/>
      <c r="D9024"/>
      <c r="G9024"/>
      <c r="H9024"/>
      <c r="I9024"/>
      <c r="J9024"/>
      <c r="K9024"/>
      <c r="L9024"/>
    </row>
    <row r="9025" spans="2:12" x14ac:dyDescent="0.35">
      <c r="B9025"/>
      <c r="D9025"/>
      <c r="G9025"/>
      <c r="H9025"/>
      <c r="I9025"/>
      <c r="J9025"/>
      <c r="K9025"/>
      <c r="L9025"/>
    </row>
    <row r="9026" spans="2:12" x14ac:dyDescent="0.35">
      <c r="B9026"/>
      <c r="D9026"/>
      <c r="G9026"/>
      <c r="H9026"/>
      <c r="I9026"/>
      <c r="J9026"/>
      <c r="K9026"/>
      <c r="L9026"/>
    </row>
    <row r="9027" spans="2:12" x14ac:dyDescent="0.35">
      <c r="B9027"/>
      <c r="D9027"/>
      <c r="G9027"/>
      <c r="H9027"/>
      <c r="I9027"/>
      <c r="J9027"/>
      <c r="K9027"/>
      <c r="L9027"/>
    </row>
    <row r="9028" spans="2:12" x14ac:dyDescent="0.35">
      <c r="B9028"/>
      <c r="D9028"/>
      <c r="G9028"/>
      <c r="H9028"/>
      <c r="I9028"/>
      <c r="J9028"/>
      <c r="K9028"/>
      <c r="L9028"/>
    </row>
    <row r="9029" spans="2:12" x14ac:dyDescent="0.35">
      <c r="B9029"/>
      <c r="D9029"/>
      <c r="G9029"/>
      <c r="H9029"/>
      <c r="I9029"/>
      <c r="J9029"/>
      <c r="K9029"/>
      <c r="L9029"/>
    </row>
    <row r="9030" spans="2:12" x14ac:dyDescent="0.35">
      <c r="B9030"/>
      <c r="D9030"/>
      <c r="G9030"/>
      <c r="H9030"/>
      <c r="I9030"/>
      <c r="J9030"/>
      <c r="K9030"/>
      <c r="L9030"/>
    </row>
    <row r="9031" spans="2:12" x14ac:dyDescent="0.35">
      <c r="B9031"/>
      <c r="D9031"/>
      <c r="G9031"/>
      <c r="H9031"/>
      <c r="I9031"/>
      <c r="J9031"/>
      <c r="K9031"/>
      <c r="L9031"/>
    </row>
    <row r="9032" spans="2:12" x14ac:dyDescent="0.35">
      <c r="B9032"/>
      <c r="D9032"/>
      <c r="G9032"/>
      <c r="H9032"/>
      <c r="I9032"/>
      <c r="J9032"/>
      <c r="K9032"/>
      <c r="L9032"/>
    </row>
    <row r="9033" spans="2:12" x14ac:dyDescent="0.35">
      <c r="B9033"/>
      <c r="D9033"/>
      <c r="G9033"/>
      <c r="H9033"/>
      <c r="I9033"/>
      <c r="J9033"/>
      <c r="K9033"/>
      <c r="L9033"/>
    </row>
    <row r="9034" spans="2:12" x14ac:dyDescent="0.35">
      <c r="B9034"/>
      <c r="D9034"/>
      <c r="G9034"/>
      <c r="H9034"/>
      <c r="I9034"/>
      <c r="J9034"/>
      <c r="K9034"/>
      <c r="L9034"/>
    </row>
    <row r="9035" spans="2:12" x14ac:dyDescent="0.35">
      <c r="B9035"/>
      <c r="D9035"/>
      <c r="G9035"/>
      <c r="H9035"/>
      <c r="I9035"/>
      <c r="J9035"/>
      <c r="K9035"/>
      <c r="L9035"/>
    </row>
    <row r="9036" spans="2:12" x14ac:dyDescent="0.35">
      <c r="B9036"/>
      <c r="D9036"/>
      <c r="G9036"/>
      <c r="H9036"/>
      <c r="I9036"/>
      <c r="J9036"/>
      <c r="K9036"/>
      <c r="L9036"/>
    </row>
    <row r="9037" spans="2:12" x14ac:dyDescent="0.35">
      <c r="B9037"/>
      <c r="D9037"/>
      <c r="G9037"/>
      <c r="H9037"/>
      <c r="I9037"/>
      <c r="J9037"/>
      <c r="K9037"/>
      <c r="L9037"/>
    </row>
    <row r="9038" spans="2:12" x14ac:dyDescent="0.35">
      <c r="B9038"/>
      <c r="D9038"/>
      <c r="G9038"/>
      <c r="H9038"/>
      <c r="I9038"/>
      <c r="J9038"/>
      <c r="K9038"/>
      <c r="L9038"/>
    </row>
    <row r="9039" spans="2:12" x14ac:dyDescent="0.35">
      <c r="B9039"/>
      <c r="D9039"/>
      <c r="G9039"/>
      <c r="H9039"/>
      <c r="I9039"/>
      <c r="J9039"/>
      <c r="K9039"/>
      <c r="L9039"/>
    </row>
    <row r="9040" spans="2:12" x14ac:dyDescent="0.35">
      <c r="B9040"/>
      <c r="D9040"/>
      <c r="G9040"/>
      <c r="H9040"/>
      <c r="I9040"/>
      <c r="J9040"/>
      <c r="K9040"/>
      <c r="L9040"/>
    </row>
    <row r="9041" spans="2:12" x14ac:dyDescent="0.35">
      <c r="B9041"/>
      <c r="D9041"/>
      <c r="G9041"/>
      <c r="H9041"/>
      <c r="I9041"/>
      <c r="J9041"/>
      <c r="K9041"/>
      <c r="L9041"/>
    </row>
    <row r="9042" spans="2:12" x14ac:dyDescent="0.35">
      <c r="B9042"/>
      <c r="D9042"/>
      <c r="G9042"/>
      <c r="H9042"/>
      <c r="I9042"/>
      <c r="J9042"/>
      <c r="K9042"/>
      <c r="L9042"/>
    </row>
    <row r="9043" spans="2:12" x14ac:dyDescent="0.35">
      <c r="B9043"/>
      <c r="D9043"/>
      <c r="G9043"/>
      <c r="H9043"/>
      <c r="I9043"/>
      <c r="J9043"/>
      <c r="K9043"/>
      <c r="L9043"/>
    </row>
    <row r="9044" spans="2:12" x14ac:dyDescent="0.35">
      <c r="B9044"/>
      <c r="D9044"/>
      <c r="G9044"/>
      <c r="H9044"/>
      <c r="I9044"/>
      <c r="J9044"/>
      <c r="K9044"/>
      <c r="L9044"/>
    </row>
    <row r="9045" spans="2:12" x14ac:dyDescent="0.35">
      <c r="B9045"/>
      <c r="D9045"/>
      <c r="G9045"/>
      <c r="H9045"/>
      <c r="I9045"/>
      <c r="J9045"/>
      <c r="K9045"/>
      <c r="L9045"/>
    </row>
    <row r="9046" spans="2:12" x14ac:dyDescent="0.35">
      <c r="B9046"/>
      <c r="D9046"/>
      <c r="G9046"/>
      <c r="H9046"/>
      <c r="I9046"/>
      <c r="J9046"/>
      <c r="K9046"/>
      <c r="L9046"/>
    </row>
    <row r="9047" spans="2:12" x14ac:dyDescent="0.35">
      <c r="B9047"/>
      <c r="D9047"/>
      <c r="G9047"/>
      <c r="H9047"/>
      <c r="I9047"/>
      <c r="J9047"/>
      <c r="K9047"/>
      <c r="L9047"/>
    </row>
    <row r="9048" spans="2:12" x14ac:dyDescent="0.35">
      <c r="B9048"/>
      <c r="D9048"/>
      <c r="G9048"/>
      <c r="H9048"/>
      <c r="I9048"/>
      <c r="J9048"/>
      <c r="K9048"/>
      <c r="L9048"/>
    </row>
    <row r="9049" spans="2:12" x14ac:dyDescent="0.35">
      <c r="B9049"/>
      <c r="D9049"/>
      <c r="G9049"/>
      <c r="H9049"/>
      <c r="I9049"/>
      <c r="J9049"/>
      <c r="K9049"/>
      <c r="L9049"/>
    </row>
    <row r="9050" spans="2:12" x14ac:dyDescent="0.35">
      <c r="B9050"/>
      <c r="D9050"/>
      <c r="G9050"/>
      <c r="H9050"/>
      <c r="I9050"/>
      <c r="J9050"/>
      <c r="K9050"/>
      <c r="L9050"/>
    </row>
    <row r="9051" spans="2:12" x14ac:dyDescent="0.35">
      <c r="B9051"/>
      <c r="D9051"/>
      <c r="G9051"/>
      <c r="H9051"/>
      <c r="I9051"/>
      <c r="J9051"/>
      <c r="K9051"/>
      <c r="L9051"/>
    </row>
    <row r="9052" spans="2:12" x14ac:dyDescent="0.35">
      <c r="B9052"/>
      <c r="D9052"/>
      <c r="G9052"/>
      <c r="H9052"/>
      <c r="I9052"/>
      <c r="J9052"/>
      <c r="K9052"/>
      <c r="L9052"/>
    </row>
    <row r="9053" spans="2:12" x14ac:dyDescent="0.35">
      <c r="B9053"/>
      <c r="D9053"/>
      <c r="G9053"/>
      <c r="H9053"/>
      <c r="I9053"/>
      <c r="J9053"/>
      <c r="K9053"/>
      <c r="L9053"/>
    </row>
    <row r="9054" spans="2:12" x14ac:dyDescent="0.35">
      <c r="B9054"/>
      <c r="D9054"/>
      <c r="G9054"/>
      <c r="H9054"/>
      <c r="I9054"/>
      <c r="J9054"/>
      <c r="K9054"/>
      <c r="L9054"/>
    </row>
    <row r="9055" spans="2:12" x14ac:dyDescent="0.35">
      <c r="B9055"/>
      <c r="D9055"/>
      <c r="G9055"/>
      <c r="H9055"/>
      <c r="I9055"/>
      <c r="J9055"/>
      <c r="K9055"/>
      <c r="L9055"/>
    </row>
    <row r="9056" spans="2:12" x14ac:dyDescent="0.35">
      <c r="B9056"/>
      <c r="D9056"/>
      <c r="G9056"/>
      <c r="H9056"/>
      <c r="I9056"/>
      <c r="J9056"/>
      <c r="K9056"/>
      <c r="L9056"/>
    </row>
    <row r="9057" spans="2:12" x14ac:dyDescent="0.35">
      <c r="B9057"/>
      <c r="D9057"/>
      <c r="G9057"/>
      <c r="H9057"/>
      <c r="I9057"/>
      <c r="J9057"/>
      <c r="K9057"/>
      <c r="L9057"/>
    </row>
    <row r="9058" spans="2:12" x14ac:dyDescent="0.35">
      <c r="B9058"/>
      <c r="D9058"/>
      <c r="G9058"/>
      <c r="H9058"/>
      <c r="I9058"/>
      <c r="J9058"/>
      <c r="K9058"/>
      <c r="L9058"/>
    </row>
    <row r="9059" spans="2:12" x14ac:dyDescent="0.35">
      <c r="B9059"/>
      <c r="D9059"/>
      <c r="G9059"/>
      <c r="H9059"/>
      <c r="I9059"/>
      <c r="J9059"/>
      <c r="K9059"/>
      <c r="L9059"/>
    </row>
    <row r="9060" spans="2:12" x14ac:dyDescent="0.35">
      <c r="B9060"/>
      <c r="D9060"/>
      <c r="G9060"/>
      <c r="H9060"/>
      <c r="I9060"/>
      <c r="J9060"/>
      <c r="K9060"/>
      <c r="L9060"/>
    </row>
    <row r="9061" spans="2:12" x14ac:dyDescent="0.35">
      <c r="B9061"/>
      <c r="D9061"/>
      <c r="G9061"/>
      <c r="H9061"/>
      <c r="I9061"/>
      <c r="J9061"/>
      <c r="K9061"/>
      <c r="L9061"/>
    </row>
    <row r="9062" spans="2:12" x14ac:dyDescent="0.35">
      <c r="B9062"/>
      <c r="D9062"/>
      <c r="G9062"/>
      <c r="H9062"/>
      <c r="I9062"/>
      <c r="J9062"/>
      <c r="K9062"/>
      <c r="L9062"/>
    </row>
    <row r="9063" spans="2:12" x14ac:dyDescent="0.35">
      <c r="B9063"/>
      <c r="D9063"/>
      <c r="G9063"/>
      <c r="H9063"/>
      <c r="I9063"/>
      <c r="J9063"/>
      <c r="K9063"/>
      <c r="L9063"/>
    </row>
    <row r="9064" spans="2:12" x14ac:dyDescent="0.35">
      <c r="B9064"/>
      <c r="D9064"/>
      <c r="G9064"/>
      <c r="H9064"/>
      <c r="I9064"/>
      <c r="J9064"/>
      <c r="K9064"/>
      <c r="L9064"/>
    </row>
    <row r="9065" spans="2:12" x14ac:dyDescent="0.35">
      <c r="B9065"/>
      <c r="D9065"/>
      <c r="G9065"/>
      <c r="H9065"/>
      <c r="I9065"/>
      <c r="J9065"/>
      <c r="K9065"/>
      <c r="L9065"/>
    </row>
    <row r="9066" spans="2:12" x14ac:dyDescent="0.35">
      <c r="B9066"/>
      <c r="D9066"/>
      <c r="G9066"/>
      <c r="H9066"/>
      <c r="I9066"/>
      <c r="J9066"/>
      <c r="K9066"/>
      <c r="L9066"/>
    </row>
    <row r="9067" spans="2:12" x14ac:dyDescent="0.35">
      <c r="B9067"/>
      <c r="D9067"/>
      <c r="G9067"/>
      <c r="H9067"/>
      <c r="I9067"/>
      <c r="J9067"/>
      <c r="K9067"/>
      <c r="L9067"/>
    </row>
    <row r="9068" spans="2:12" x14ac:dyDescent="0.35">
      <c r="B9068"/>
      <c r="D9068"/>
      <c r="G9068"/>
      <c r="H9068"/>
      <c r="I9068"/>
      <c r="J9068"/>
      <c r="K9068"/>
      <c r="L9068"/>
    </row>
    <row r="9069" spans="2:12" x14ac:dyDescent="0.35">
      <c r="B9069"/>
      <c r="D9069"/>
      <c r="G9069"/>
      <c r="H9069"/>
      <c r="I9069"/>
      <c r="J9069"/>
      <c r="K9069"/>
      <c r="L9069"/>
    </row>
    <row r="9070" spans="2:12" x14ac:dyDescent="0.35">
      <c r="B9070"/>
      <c r="D9070"/>
      <c r="G9070"/>
      <c r="H9070"/>
      <c r="I9070"/>
      <c r="J9070"/>
      <c r="K9070"/>
      <c r="L9070"/>
    </row>
    <row r="9071" spans="2:12" x14ac:dyDescent="0.35">
      <c r="B9071"/>
      <c r="D9071"/>
      <c r="G9071"/>
      <c r="H9071"/>
      <c r="I9071"/>
      <c r="J9071"/>
      <c r="K9071"/>
      <c r="L9071"/>
    </row>
    <row r="9072" spans="2:12" x14ac:dyDescent="0.35">
      <c r="B9072"/>
      <c r="D9072"/>
      <c r="G9072"/>
      <c r="H9072"/>
      <c r="I9072"/>
      <c r="J9072"/>
      <c r="K9072"/>
      <c r="L9072"/>
    </row>
    <row r="9073" spans="2:12" x14ac:dyDescent="0.35">
      <c r="B9073"/>
      <c r="D9073"/>
      <c r="G9073"/>
      <c r="H9073"/>
      <c r="I9073"/>
      <c r="J9073"/>
      <c r="K9073"/>
      <c r="L9073"/>
    </row>
    <row r="9074" spans="2:12" x14ac:dyDescent="0.35">
      <c r="B9074"/>
      <c r="D9074"/>
      <c r="G9074"/>
      <c r="H9074"/>
      <c r="I9074"/>
      <c r="J9074"/>
      <c r="K9074"/>
      <c r="L9074"/>
    </row>
    <row r="9075" spans="2:12" x14ac:dyDescent="0.35">
      <c r="B9075"/>
      <c r="D9075"/>
      <c r="G9075"/>
      <c r="H9075"/>
      <c r="I9075"/>
      <c r="J9075"/>
      <c r="K9075"/>
      <c r="L9075"/>
    </row>
    <row r="9076" spans="2:12" x14ac:dyDescent="0.35">
      <c r="B9076"/>
      <c r="D9076"/>
      <c r="G9076"/>
      <c r="H9076"/>
      <c r="I9076"/>
      <c r="J9076"/>
      <c r="K9076"/>
      <c r="L9076"/>
    </row>
    <row r="9077" spans="2:12" x14ac:dyDescent="0.35">
      <c r="B9077"/>
      <c r="D9077"/>
      <c r="G9077"/>
      <c r="H9077"/>
      <c r="I9077"/>
      <c r="J9077"/>
      <c r="K9077"/>
      <c r="L9077"/>
    </row>
    <row r="9078" spans="2:12" x14ac:dyDescent="0.35">
      <c r="B9078"/>
      <c r="D9078"/>
      <c r="G9078"/>
      <c r="H9078"/>
      <c r="I9078"/>
      <c r="J9078"/>
      <c r="K9078"/>
      <c r="L9078"/>
    </row>
    <row r="9079" spans="2:12" x14ac:dyDescent="0.35">
      <c r="B9079"/>
      <c r="D9079"/>
      <c r="G9079"/>
      <c r="H9079"/>
      <c r="I9079"/>
      <c r="J9079"/>
      <c r="K9079"/>
      <c r="L9079"/>
    </row>
    <row r="9080" spans="2:12" x14ac:dyDescent="0.35">
      <c r="B9080"/>
      <c r="D9080"/>
      <c r="G9080"/>
      <c r="H9080"/>
      <c r="I9080"/>
      <c r="J9080"/>
      <c r="K9080"/>
      <c r="L9080"/>
    </row>
    <row r="9081" spans="2:12" x14ac:dyDescent="0.35">
      <c r="B9081"/>
      <c r="D9081"/>
      <c r="G9081"/>
      <c r="H9081"/>
      <c r="I9081"/>
      <c r="J9081"/>
      <c r="K9081"/>
      <c r="L9081"/>
    </row>
    <row r="9082" spans="2:12" x14ac:dyDescent="0.35">
      <c r="B9082"/>
      <c r="D9082"/>
      <c r="G9082"/>
      <c r="H9082"/>
      <c r="I9082"/>
      <c r="J9082"/>
      <c r="K9082"/>
      <c r="L9082"/>
    </row>
    <row r="9083" spans="2:12" x14ac:dyDescent="0.35">
      <c r="B9083"/>
      <c r="D9083"/>
      <c r="G9083"/>
      <c r="H9083"/>
      <c r="I9083"/>
      <c r="J9083"/>
      <c r="K9083"/>
      <c r="L9083"/>
    </row>
    <row r="9084" spans="2:12" x14ac:dyDescent="0.35">
      <c r="B9084"/>
      <c r="D9084"/>
      <c r="G9084"/>
      <c r="H9084"/>
      <c r="I9084"/>
      <c r="J9084"/>
      <c r="K9084"/>
      <c r="L9084"/>
    </row>
    <row r="9085" spans="2:12" x14ac:dyDescent="0.35">
      <c r="B9085"/>
      <c r="D9085"/>
      <c r="G9085"/>
      <c r="H9085"/>
      <c r="I9085"/>
      <c r="J9085"/>
      <c r="K9085"/>
      <c r="L9085"/>
    </row>
    <row r="9086" spans="2:12" x14ac:dyDescent="0.35">
      <c r="B9086"/>
      <c r="D9086"/>
      <c r="G9086"/>
      <c r="H9086"/>
      <c r="I9086"/>
      <c r="J9086"/>
      <c r="K9086"/>
      <c r="L9086"/>
    </row>
    <row r="9087" spans="2:12" x14ac:dyDescent="0.35">
      <c r="B9087"/>
      <c r="D9087"/>
      <c r="G9087"/>
      <c r="H9087"/>
      <c r="I9087"/>
      <c r="J9087"/>
      <c r="K9087"/>
      <c r="L9087"/>
    </row>
    <row r="9088" spans="2:12" x14ac:dyDescent="0.35">
      <c r="B9088"/>
      <c r="D9088"/>
      <c r="G9088"/>
      <c r="H9088"/>
      <c r="I9088"/>
      <c r="J9088"/>
      <c r="K9088"/>
      <c r="L9088"/>
    </row>
    <row r="9089" spans="2:12" x14ac:dyDescent="0.35">
      <c r="B9089"/>
      <c r="D9089"/>
      <c r="G9089"/>
      <c r="H9089"/>
      <c r="I9089"/>
      <c r="J9089"/>
      <c r="K9089"/>
      <c r="L9089"/>
    </row>
    <row r="9090" spans="2:12" x14ac:dyDescent="0.35">
      <c r="B9090"/>
      <c r="D9090"/>
      <c r="G9090"/>
      <c r="H9090"/>
      <c r="I9090"/>
      <c r="J9090"/>
      <c r="K9090"/>
      <c r="L9090"/>
    </row>
    <row r="9091" spans="2:12" x14ac:dyDescent="0.35">
      <c r="B9091"/>
      <c r="D9091"/>
      <c r="G9091"/>
      <c r="H9091"/>
      <c r="I9091"/>
      <c r="J9091"/>
      <c r="K9091"/>
      <c r="L9091"/>
    </row>
    <row r="9092" spans="2:12" x14ac:dyDescent="0.35">
      <c r="B9092"/>
      <c r="D9092"/>
      <c r="G9092"/>
      <c r="H9092"/>
      <c r="I9092"/>
      <c r="J9092"/>
      <c r="K9092"/>
      <c r="L9092"/>
    </row>
    <row r="9093" spans="2:12" x14ac:dyDescent="0.35">
      <c r="B9093"/>
      <c r="D9093"/>
      <c r="G9093"/>
      <c r="H9093"/>
      <c r="I9093"/>
      <c r="J9093"/>
      <c r="K9093"/>
      <c r="L9093"/>
    </row>
    <row r="9094" spans="2:12" x14ac:dyDescent="0.35">
      <c r="B9094"/>
      <c r="D9094"/>
      <c r="G9094"/>
      <c r="H9094"/>
      <c r="I9094"/>
      <c r="J9094"/>
      <c r="K9094"/>
      <c r="L9094"/>
    </row>
    <row r="9095" spans="2:12" x14ac:dyDescent="0.35">
      <c r="B9095"/>
      <c r="D9095"/>
      <c r="G9095"/>
      <c r="H9095"/>
      <c r="I9095"/>
      <c r="J9095"/>
      <c r="K9095"/>
      <c r="L9095"/>
    </row>
    <row r="9096" spans="2:12" x14ac:dyDescent="0.35">
      <c r="B9096"/>
      <c r="D9096"/>
      <c r="G9096"/>
      <c r="H9096"/>
      <c r="I9096"/>
      <c r="J9096"/>
      <c r="K9096"/>
      <c r="L9096"/>
    </row>
    <row r="9097" spans="2:12" x14ac:dyDescent="0.35">
      <c r="B9097"/>
      <c r="D9097"/>
      <c r="G9097"/>
      <c r="H9097"/>
      <c r="I9097"/>
      <c r="J9097"/>
      <c r="K9097"/>
      <c r="L9097"/>
    </row>
    <row r="9098" spans="2:12" x14ac:dyDescent="0.35">
      <c r="B9098"/>
      <c r="D9098"/>
      <c r="G9098"/>
      <c r="H9098"/>
      <c r="I9098"/>
      <c r="J9098"/>
      <c r="K9098"/>
      <c r="L9098"/>
    </row>
    <row r="9099" spans="2:12" x14ac:dyDescent="0.35">
      <c r="B9099"/>
      <c r="D9099"/>
      <c r="G9099"/>
      <c r="H9099"/>
      <c r="I9099"/>
      <c r="J9099"/>
      <c r="K9099"/>
      <c r="L9099"/>
    </row>
    <row r="9100" spans="2:12" x14ac:dyDescent="0.35">
      <c r="B9100"/>
      <c r="D9100"/>
      <c r="G9100"/>
      <c r="H9100"/>
      <c r="I9100"/>
      <c r="J9100"/>
      <c r="K9100"/>
      <c r="L9100"/>
    </row>
    <row r="9101" spans="2:12" x14ac:dyDescent="0.35">
      <c r="B9101"/>
      <c r="D9101"/>
      <c r="G9101"/>
      <c r="H9101"/>
      <c r="I9101"/>
      <c r="J9101"/>
      <c r="K9101"/>
      <c r="L9101"/>
    </row>
    <row r="9102" spans="2:12" x14ac:dyDescent="0.35">
      <c r="B9102"/>
      <c r="D9102"/>
      <c r="G9102"/>
      <c r="H9102"/>
      <c r="I9102"/>
      <c r="J9102"/>
      <c r="K9102"/>
      <c r="L9102"/>
    </row>
    <row r="9103" spans="2:12" x14ac:dyDescent="0.35">
      <c r="B9103"/>
      <c r="D9103"/>
      <c r="G9103"/>
      <c r="H9103"/>
      <c r="I9103"/>
      <c r="J9103"/>
      <c r="K9103"/>
      <c r="L9103"/>
    </row>
    <row r="9104" spans="2:12" x14ac:dyDescent="0.35">
      <c r="B9104"/>
      <c r="D9104"/>
      <c r="G9104"/>
      <c r="H9104"/>
      <c r="I9104"/>
      <c r="J9104"/>
      <c r="K9104"/>
      <c r="L9104"/>
    </row>
    <row r="9105" spans="2:12" x14ac:dyDescent="0.35">
      <c r="B9105"/>
      <c r="D9105"/>
      <c r="G9105"/>
      <c r="H9105"/>
      <c r="I9105"/>
      <c r="J9105"/>
      <c r="K9105"/>
      <c r="L9105"/>
    </row>
    <row r="9106" spans="2:12" x14ac:dyDescent="0.35">
      <c r="B9106"/>
      <c r="D9106"/>
      <c r="G9106"/>
      <c r="H9106"/>
      <c r="I9106"/>
      <c r="J9106"/>
      <c r="K9106"/>
      <c r="L9106"/>
    </row>
    <row r="9107" spans="2:12" x14ac:dyDescent="0.35">
      <c r="B9107"/>
      <c r="D9107"/>
      <c r="G9107"/>
      <c r="H9107"/>
      <c r="I9107"/>
      <c r="J9107"/>
      <c r="K9107"/>
      <c r="L9107"/>
    </row>
    <row r="9108" spans="2:12" x14ac:dyDescent="0.35">
      <c r="B9108"/>
      <c r="D9108"/>
      <c r="G9108"/>
      <c r="H9108"/>
      <c r="I9108"/>
      <c r="J9108"/>
      <c r="K9108"/>
      <c r="L9108"/>
    </row>
    <row r="9109" spans="2:12" x14ac:dyDescent="0.35">
      <c r="B9109"/>
      <c r="D9109"/>
      <c r="G9109"/>
      <c r="H9109"/>
      <c r="I9109"/>
      <c r="J9109"/>
      <c r="K9109"/>
      <c r="L9109"/>
    </row>
    <row r="9110" spans="2:12" x14ac:dyDescent="0.35">
      <c r="B9110"/>
      <c r="D9110"/>
      <c r="G9110"/>
      <c r="H9110"/>
      <c r="I9110"/>
      <c r="J9110"/>
      <c r="K9110"/>
      <c r="L9110"/>
    </row>
    <row r="9111" spans="2:12" x14ac:dyDescent="0.35">
      <c r="B9111"/>
      <c r="D9111"/>
      <c r="G9111"/>
      <c r="H9111"/>
      <c r="I9111"/>
      <c r="J9111"/>
      <c r="K9111"/>
      <c r="L9111"/>
    </row>
    <row r="9112" spans="2:12" x14ac:dyDescent="0.35">
      <c r="B9112"/>
      <c r="D9112"/>
      <c r="G9112"/>
      <c r="H9112"/>
      <c r="I9112"/>
      <c r="J9112"/>
      <c r="K9112"/>
      <c r="L9112"/>
    </row>
    <row r="9113" spans="2:12" x14ac:dyDescent="0.35">
      <c r="B9113"/>
      <c r="D9113"/>
      <c r="G9113"/>
      <c r="H9113"/>
      <c r="I9113"/>
      <c r="J9113"/>
      <c r="K9113"/>
      <c r="L9113"/>
    </row>
    <row r="9114" spans="2:12" x14ac:dyDescent="0.35">
      <c r="B9114"/>
      <c r="D9114"/>
      <c r="G9114"/>
      <c r="H9114"/>
      <c r="I9114"/>
      <c r="J9114"/>
      <c r="K9114"/>
      <c r="L9114"/>
    </row>
    <row r="9115" spans="2:12" x14ac:dyDescent="0.35">
      <c r="B9115"/>
      <c r="D9115"/>
      <c r="G9115"/>
      <c r="H9115"/>
      <c r="I9115"/>
      <c r="J9115"/>
      <c r="K9115"/>
      <c r="L9115"/>
    </row>
    <row r="9116" spans="2:12" x14ac:dyDescent="0.35">
      <c r="B9116"/>
      <c r="D9116"/>
      <c r="G9116"/>
      <c r="H9116"/>
      <c r="I9116"/>
      <c r="J9116"/>
      <c r="K9116"/>
      <c r="L9116"/>
    </row>
    <row r="9117" spans="2:12" x14ac:dyDescent="0.35">
      <c r="B9117"/>
      <c r="D9117"/>
      <c r="G9117"/>
      <c r="H9117"/>
      <c r="I9117"/>
      <c r="J9117"/>
      <c r="K9117"/>
      <c r="L9117"/>
    </row>
    <row r="9118" spans="2:12" x14ac:dyDescent="0.35">
      <c r="B9118"/>
      <c r="D9118"/>
      <c r="G9118"/>
      <c r="H9118"/>
      <c r="I9118"/>
      <c r="J9118"/>
      <c r="K9118"/>
      <c r="L9118"/>
    </row>
    <row r="9119" spans="2:12" x14ac:dyDescent="0.35">
      <c r="B9119"/>
      <c r="D9119"/>
      <c r="G9119"/>
      <c r="H9119"/>
      <c r="I9119"/>
      <c r="J9119"/>
      <c r="K9119"/>
      <c r="L9119"/>
    </row>
    <row r="9120" spans="2:12" x14ac:dyDescent="0.35">
      <c r="B9120"/>
      <c r="D9120"/>
      <c r="G9120"/>
      <c r="H9120"/>
      <c r="I9120"/>
      <c r="J9120"/>
      <c r="K9120"/>
      <c r="L9120"/>
    </row>
    <row r="9121" spans="2:12" x14ac:dyDescent="0.35">
      <c r="B9121"/>
      <c r="D9121"/>
      <c r="G9121"/>
      <c r="H9121"/>
      <c r="I9121"/>
      <c r="J9121"/>
      <c r="K9121"/>
      <c r="L9121"/>
    </row>
    <row r="9122" spans="2:12" x14ac:dyDescent="0.35">
      <c r="B9122"/>
      <c r="D9122"/>
      <c r="G9122"/>
      <c r="H9122"/>
      <c r="I9122"/>
      <c r="J9122"/>
      <c r="K9122"/>
      <c r="L9122"/>
    </row>
    <row r="9123" spans="2:12" x14ac:dyDescent="0.35">
      <c r="B9123"/>
      <c r="D9123"/>
      <c r="G9123"/>
      <c r="H9123"/>
      <c r="I9123"/>
      <c r="J9123"/>
      <c r="K9123"/>
      <c r="L9123"/>
    </row>
    <row r="9124" spans="2:12" x14ac:dyDescent="0.35">
      <c r="B9124"/>
      <c r="D9124"/>
      <c r="G9124"/>
      <c r="H9124"/>
      <c r="I9124"/>
      <c r="J9124"/>
      <c r="K9124"/>
      <c r="L9124"/>
    </row>
    <row r="9125" spans="2:12" x14ac:dyDescent="0.35">
      <c r="B9125"/>
      <c r="D9125"/>
      <c r="G9125"/>
      <c r="H9125"/>
      <c r="I9125"/>
      <c r="J9125"/>
      <c r="K9125"/>
      <c r="L9125"/>
    </row>
    <row r="9126" spans="2:12" x14ac:dyDescent="0.35">
      <c r="B9126"/>
      <c r="D9126"/>
      <c r="G9126"/>
      <c r="H9126"/>
      <c r="I9126"/>
      <c r="J9126"/>
      <c r="K9126"/>
      <c r="L9126"/>
    </row>
    <row r="9127" spans="2:12" x14ac:dyDescent="0.35">
      <c r="B9127"/>
      <c r="D9127"/>
      <c r="G9127"/>
      <c r="H9127"/>
      <c r="I9127"/>
      <c r="J9127"/>
      <c r="K9127"/>
      <c r="L9127"/>
    </row>
    <row r="9128" spans="2:12" x14ac:dyDescent="0.35">
      <c r="B9128"/>
      <c r="D9128"/>
      <c r="G9128"/>
      <c r="H9128"/>
      <c r="I9128"/>
      <c r="J9128"/>
      <c r="K9128"/>
      <c r="L9128"/>
    </row>
    <row r="9129" spans="2:12" x14ac:dyDescent="0.35">
      <c r="B9129"/>
      <c r="D9129"/>
      <c r="G9129"/>
      <c r="H9129"/>
      <c r="I9129"/>
      <c r="J9129"/>
      <c r="K9129"/>
      <c r="L9129"/>
    </row>
    <row r="9130" spans="2:12" x14ac:dyDescent="0.35">
      <c r="B9130"/>
      <c r="D9130"/>
      <c r="G9130"/>
      <c r="H9130"/>
      <c r="I9130"/>
      <c r="J9130"/>
      <c r="K9130"/>
      <c r="L9130"/>
    </row>
    <row r="9131" spans="2:12" x14ac:dyDescent="0.35">
      <c r="B9131"/>
      <c r="D9131"/>
      <c r="G9131"/>
      <c r="H9131"/>
      <c r="I9131"/>
      <c r="J9131"/>
      <c r="K9131"/>
      <c r="L9131"/>
    </row>
    <row r="9132" spans="2:12" x14ac:dyDescent="0.35">
      <c r="B9132"/>
      <c r="D9132"/>
      <c r="G9132"/>
      <c r="H9132"/>
      <c r="I9132"/>
      <c r="J9132"/>
      <c r="K9132"/>
      <c r="L9132"/>
    </row>
    <row r="9133" spans="2:12" x14ac:dyDescent="0.35">
      <c r="B9133"/>
      <c r="D9133"/>
      <c r="G9133"/>
      <c r="H9133"/>
      <c r="I9133"/>
      <c r="J9133"/>
      <c r="K9133"/>
      <c r="L9133"/>
    </row>
    <row r="9134" spans="2:12" x14ac:dyDescent="0.35">
      <c r="B9134"/>
      <c r="D9134"/>
      <c r="G9134"/>
      <c r="H9134"/>
      <c r="I9134"/>
      <c r="J9134"/>
      <c r="K9134"/>
      <c r="L9134"/>
    </row>
    <row r="9135" spans="2:12" x14ac:dyDescent="0.35">
      <c r="B9135"/>
      <c r="D9135"/>
      <c r="G9135"/>
      <c r="H9135"/>
      <c r="I9135"/>
      <c r="J9135"/>
      <c r="K9135"/>
      <c r="L9135"/>
    </row>
    <row r="9136" spans="2:12" x14ac:dyDescent="0.35">
      <c r="B9136"/>
      <c r="D9136"/>
      <c r="G9136"/>
      <c r="H9136"/>
      <c r="I9136"/>
      <c r="J9136"/>
      <c r="K9136"/>
      <c r="L9136"/>
    </row>
    <row r="9137" spans="2:12" x14ac:dyDescent="0.35">
      <c r="B9137"/>
      <c r="D9137"/>
      <c r="G9137"/>
      <c r="H9137"/>
      <c r="I9137"/>
      <c r="J9137"/>
      <c r="K9137"/>
      <c r="L9137"/>
    </row>
    <row r="9138" spans="2:12" x14ac:dyDescent="0.35">
      <c r="B9138"/>
      <c r="D9138"/>
      <c r="G9138"/>
      <c r="H9138"/>
      <c r="I9138"/>
      <c r="J9138"/>
      <c r="K9138"/>
      <c r="L9138"/>
    </row>
    <row r="9139" spans="2:12" x14ac:dyDescent="0.35">
      <c r="B9139"/>
      <c r="D9139"/>
      <c r="G9139"/>
      <c r="H9139"/>
      <c r="I9139"/>
      <c r="J9139"/>
      <c r="K9139"/>
      <c r="L9139"/>
    </row>
    <row r="9140" spans="2:12" x14ac:dyDescent="0.35">
      <c r="B9140"/>
      <c r="D9140"/>
      <c r="G9140"/>
      <c r="H9140"/>
      <c r="I9140"/>
      <c r="J9140"/>
      <c r="K9140"/>
      <c r="L9140"/>
    </row>
    <row r="9141" spans="2:12" x14ac:dyDescent="0.35">
      <c r="B9141"/>
      <c r="D9141"/>
      <c r="G9141"/>
      <c r="H9141"/>
      <c r="I9141"/>
      <c r="J9141"/>
      <c r="K9141"/>
      <c r="L9141"/>
    </row>
    <row r="9142" spans="2:12" x14ac:dyDescent="0.35">
      <c r="B9142"/>
      <c r="D9142"/>
      <c r="G9142"/>
      <c r="H9142"/>
      <c r="I9142"/>
      <c r="J9142"/>
      <c r="K9142"/>
      <c r="L9142"/>
    </row>
    <row r="9143" spans="2:12" x14ac:dyDescent="0.35">
      <c r="B9143"/>
      <c r="D9143"/>
      <c r="G9143"/>
      <c r="H9143"/>
      <c r="I9143"/>
      <c r="J9143"/>
      <c r="K9143"/>
      <c r="L9143"/>
    </row>
    <row r="9144" spans="2:12" x14ac:dyDescent="0.35">
      <c r="B9144"/>
      <c r="D9144"/>
      <c r="G9144"/>
      <c r="H9144"/>
      <c r="I9144"/>
      <c r="J9144"/>
      <c r="K9144"/>
      <c r="L9144"/>
    </row>
    <row r="9145" spans="2:12" x14ac:dyDescent="0.35">
      <c r="B9145"/>
      <c r="D9145"/>
      <c r="G9145"/>
      <c r="H9145"/>
      <c r="I9145"/>
      <c r="J9145"/>
      <c r="K9145"/>
      <c r="L9145"/>
    </row>
    <row r="9146" spans="2:12" x14ac:dyDescent="0.35">
      <c r="B9146"/>
      <c r="D9146"/>
      <c r="G9146"/>
      <c r="H9146"/>
      <c r="I9146"/>
      <c r="J9146"/>
      <c r="K9146"/>
      <c r="L9146"/>
    </row>
    <row r="9147" spans="2:12" x14ac:dyDescent="0.35">
      <c r="B9147"/>
      <c r="D9147"/>
      <c r="G9147"/>
      <c r="H9147"/>
      <c r="I9147"/>
      <c r="J9147"/>
      <c r="K9147"/>
      <c r="L9147"/>
    </row>
    <row r="9148" spans="2:12" x14ac:dyDescent="0.35">
      <c r="B9148"/>
      <c r="D9148"/>
      <c r="G9148"/>
      <c r="H9148"/>
      <c r="I9148"/>
      <c r="J9148"/>
      <c r="K9148"/>
      <c r="L9148"/>
    </row>
    <row r="9149" spans="2:12" x14ac:dyDescent="0.35">
      <c r="B9149"/>
      <c r="D9149"/>
      <c r="G9149"/>
      <c r="H9149"/>
      <c r="I9149"/>
      <c r="J9149"/>
      <c r="K9149"/>
      <c r="L9149"/>
    </row>
    <row r="9150" spans="2:12" x14ac:dyDescent="0.35">
      <c r="B9150"/>
      <c r="D9150"/>
      <c r="G9150"/>
      <c r="H9150"/>
      <c r="I9150"/>
      <c r="J9150"/>
      <c r="K9150"/>
      <c r="L9150"/>
    </row>
    <row r="9151" spans="2:12" x14ac:dyDescent="0.35">
      <c r="B9151"/>
      <c r="D9151"/>
      <c r="G9151"/>
      <c r="H9151"/>
      <c r="I9151"/>
      <c r="J9151"/>
      <c r="K9151"/>
      <c r="L9151"/>
    </row>
    <row r="9152" spans="2:12" x14ac:dyDescent="0.35">
      <c r="B9152"/>
      <c r="D9152"/>
      <c r="G9152"/>
      <c r="H9152"/>
      <c r="I9152"/>
      <c r="J9152"/>
      <c r="K9152"/>
      <c r="L9152"/>
    </row>
    <row r="9153" spans="2:12" x14ac:dyDescent="0.35">
      <c r="B9153"/>
      <c r="D9153"/>
      <c r="G9153"/>
      <c r="H9153"/>
      <c r="I9153"/>
      <c r="J9153"/>
      <c r="K9153"/>
      <c r="L9153"/>
    </row>
    <row r="9154" spans="2:12" x14ac:dyDescent="0.35">
      <c r="B9154"/>
      <c r="D9154"/>
      <c r="G9154"/>
      <c r="H9154"/>
      <c r="I9154"/>
      <c r="J9154"/>
      <c r="K9154"/>
      <c r="L9154"/>
    </row>
    <row r="9155" spans="2:12" x14ac:dyDescent="0.35">
      <c r="B9155"/>
      <c r="D9155"/>
      <c r="G9155"/>
      <c r="H9155"/>
      <c r="I9155"/>
      <c r="J9155"/>
      <c r="K9155"/>
      <c r="L9155"/>
    </row>
    <row r="9156" spans="2:12" x14ac:dyDescent="0.35">
      <c r="B9156"/>
      <c r="D9156"/>
      <c r="G9156"/>
      <c r="H9156"/>
      <c r="I9156"/>
      <c r="J9156"/>
      <c r="K9156"/>
      <c r="L9156"/>
    </row>
    <row r="9157" spans="2:12" x14ac:dyDescent="0.35">
      <c r="B9157"/>
      <c r="D9157"/>
      <c r="G9157"/>
      <c r="H9157"/>
      <c r="I9157"/>
      <c r="J9157"/>
      <c r="K9157"/>
      <c r="L9157"/>
    </row>
    <row r="9158" spans="2:12" x14ac:dyDescent="0.35">
      <c r="B9158"/>
      <c r="D9158"/>
      <c r="G9158"/>
      <c r="H9158"/>
      <c r="I9158"/>
      <c r="J9158"/>
      <c r="K9158"/>
      <c r="L9158"/>
    </row>
    <row r="9159" spans="2:12" x14ac:dyDescent="0.35">
      <c r="B9159"/>
      <c r="D9159"/>
      <c r="G9159"/>
      <c r="H9159"/>
      <c r="I9159"/>
      <c r="J9159"/>
      <c r="K9159"/>
      <c r="L9159"/>
    </row>
    <row r="9160" spans="2:12" x14ac:dyDescent="0.35">
      <c r="B9160"/>
      <c r="D9160"/>
      <c r="G9160"/>
      <c r="H9160"/>
      <c r="I9160"/>
      <c r="J9160"/>
      <c r="K9160"/>
      <c r="L9160"/>
    </row>
    <row r="9161" spans="2:12" x14ac:dyDescent="0.35">
      <c r="B9161"/>
      <c r="D9161"/>
      <c r="G9161"/>
      <c r="H9161"/>
      <c r="I9161"/>
      <c r="J9161"/>
      <c r="K9161"/>
      <c r="L9161"/>
    </row>
    <row r="9162" spans="2:12" x14ac:dyDescent="0.35">
      <c r="B9162"/>
      <c r="D9162"/>
      <c r="G9162"/>
      <c r="H9162"/>
      <c r="I9162"/>
      <c r="J9162"/>
      <c r="K9162"/>
      <c r="L9162"/>
    </row>
    <row r="9163" spans="2:12" x14ac:dyDescent="0.35">
      <c r="B9163"/>
      <c r="D9163"/>
      <c r="G9163"/>
      <c r="H9163"/>
      <c r="I9163"/>
      <c r="J9163"/>
      <c r="K9163"/>
      <c r="L9163"/>
    </row>
    <row r="9164" spans="2:12" x14ac:dyDescent="0.35">
      <c r="B9164"/>
      <c r="D9164"/>
      <c r="G9164"/>
      <c r="H9164"/>
      <c r="I9164"/>
      <c r="J9164"/>
      <c r="K9164"/>
      <c r="L9164"/>
    </row>
    <row r="9165" spans="2:12" x14ac:dyDescent="0.35">
      <c r="B9165"/>
      <c r="D9165"/>
      <c r="G9165"/>
      <c r="H9165"/>
      <c r="I9165"/>
      <c r="J9165"/>
      <c r="K9165"/>
      <c r="L9165"/>
    </row>
    <row r="9166" spans="2:12" x14ac:dyDescent="0.35">
      <c r="B9166"/>
      <c r="D9166"/>
      <c r="G9166"/>
      <c r="H9166"/>
      <c r="I9166"/>
      <c r="J9166"/>
      <c r="K9166"/>
      <c r="L9166"/>
    </row>
    <row r="9167" spans="2:12" x14ac:dyDescent="0.35">
      <c r="B9167"/>
      <c r="D9167"/>
      <c r="G9167"/>
      <c r="H9167"/>
      <c r="I9167"/>
      <c r="J9167"/>
      <c r="K9167"/>
      <c r="L9167"/>
    </row>
    <row r="9168" spans="2:12" x14ac:dyDescent="0.35">
      <c r="B9168"/>
      <c r="D9168"/>
      <c r="G9168"/>
      <c r="H9168"/>
      <c r="I9168"/>
      <c r="J9168"/>
      <c r="K9168"/>
      <c r="L9168"/>
    </row>
    <row r="9169" spans="2:12" x14ac:dyDescent="0.35">
      <c r="B9169"/>
      <c r="D9169"/>
      <c r="G9169"/>
      <c r="H9169"/>
      <c r="I9169"/>
      <c r="J9169"/>
      <c r="K9169"/>
      <c r="L9169"/>
    </row>
    <row r="9170" spans="2:12" x14ac:dyDescent="0.35">
      <c r="B9170"/>
      <c r="D9170"/>
      <c r="G9170"/>
      <c r="H9170"/>
      <c r="I9170"/>
      <c r="J9170"/>
      <c r="K9170"/>
      <c r="L9170"/>
    </row>
    <row r="9171" spans="2:12" x14ac:dyDescent="0.35">
      <c r="B9171"/>
      <c r="D9171"/>
      <c r="G9171"/>
      <c r="H9171"/>
      <c r="I9171"/>
      <c r="J9171"/>
      <c r="K9171"/>
      <c r="L9171"/>
    </row>
    <row r="9172" spans="2:12" x14ac:dyDescent="0.35">
      <c r="B9172"/>
      <c r="D9172"/>
      <c r="G9172"/>
      <c r="H9172"/>
      <c r="I9172"/>
      <c r="J9172"/>
      <c r="K9172"/>
      <c r="L9172"/>
    </row>
    <row r="9173" spans="2:12" x14ac:dyDescent="0.35">
      <c r="B9173"/>
      <c r="D9173"/>
      <c r="G9173"/>
      <c r="H9173"/>
      <c r="I9173"/>
      <c r="J9173"/>
      <c r="K9173"/>
      <c r="L9173"/>
    </row>
    <row r="9174" spans="2:12" x14ac:dyDescent="0.35">
      <c r="B9174"/>
      <c r="D9174"/>
      <c r="G9174"/>
      <c r="H9174"/>
      <c r="I9174"/>
      <c r="J9174"/>
      <c r="K9174"/>
      <c r="L9174"/>
    </row>
    <row r="9175" spans="2:12" x14ac:dyDescent="0.35">
      <c r="B9175"/>
      <c r="D9175"/>
      <c r="G9175"/>
      <c r="H9175"/>
      <c r="I9175"/>
      <c r="J9175"/>
      <c r="K9175"/>
      <c r="L9175"/>
    </row>
    <row r="9176" spans="2:12" x14ac:dyDescent="0.35">
      <c r="B9176"/>
      <c r="D9176"/>
      <c r="G9176"/>
      <c r="H9176"/>
      <c r="I9176"/>
      <c r="J9176"/>
      <c r="K9176"/>
      <c r="L9176"/>
    </row>
    <row r="9177" spans="2:12" x14ac:dyDescent="0.35">
      <c r="B9177"/>
      <c r="D9177"/>
      <c r="G9177"/>
      <c r="H9177"/>
      <c r="I9177"/>
      <c r="J9177"/>
      <c r="K9177"/>
      <c r="L9177"/>
    </row>
    <row r="9178" spans="2:12" x14ac:dyDescent="0.35">
      <c r="B9178"/>
      <c r="D9178"/>
      <c r="G9178"/>
      <c r="H9178"/>
      <c r="I9178"/>
      <c r="J9178"/>
      <c r="K9178"/>
      <c r="L9178"/>
    </row>
    <row r="9179" spans="2:12" x14ac:dyDescent="0.35">
      <c r="B9179"/>
      <c r="D9179"/>
      <c r="G9179"/>
      <c r="H9179"/>
      <c r="I9179"/>
      <c r="J9179"/>
      <c r="K9179"/>
      <c r="L9179"/>
    </row>
    <row r="9180" spans="2:12" x14ac:dyDescent="0.35">
      <c r="B9180"/>
      <c r="D9180"/>
      <c r="G9180"/>
      <c r="H9180"/>
      <c r="I9180"/>
      <c r="J9180"/>
      <c r="K9180"/>
      <c r="L9180"/>
    </row>
    <row r="9181" spans="2:12" x14ac:dyDescent="0.35">
      <c r="B9181"/>
      <c r="D9181"/>
      <c r="G9181"/>
      <c r="H9181"/>
      <c r="I9181"/>
      <c r="J9181"/>
      <c r="K9181"/>
      <c r="L9181"/>
    </row>
    <row r="9182" spans="2:12" x14ac:dyDescent="0.35">
      <c r="B9182"/>
      <c r="D9182"/>
      <c r="G9182"/>
      <c r="H9182"/>
      <c r="I9182"/>
      <c r="J9182"/>
      <c r="K9182"/>
      <c r="L9182"/>
    </row>
    <row r="9183" spans="2:12" x14ac:dyDescent="0.35">
      <c r="B9183"/>
      <c r="D9183"/>
      <c r="G9183"/>
      <c r="H9183"/>
      <c r="I9183"/>
      <c r="J9183"/>
      <c r="K9183"/>
      <c r="L9183"/>
    </row>
    <row r="9184" spans="2:12" x14ac:dyDescent="0.35">
      <c r="B9184"/>
      <c r="D9184"/>
      <c r="G9184"/>
      <c r="H9184"/>
      <c r="I9184"/>
      <c r="J9184"/>
      <c r="K9184"/>
      <c r="L9184"/>
    </row>
    <row r="9185" spans="2:12" x14ac:dyDescent="0.35">
      <c r="B9185"/>
      <c r="D9185"/>
      <c r="G9185"/>
      <c r="H9185"/>
      <c r="I9185"/>
      <c r="J9185"/>
      <c r="K9185"/>
      <c r="L9185"/>
    </row>
    <row r="9186" spans="2:12" x14ac:dyDescent="0.35">
      <c r="B9186"/>
      <c r="D9186"/>
      <c r="G9186"/>
      <c r="H9186"/>
      <c r="I9186"/>
      <c r="J9186"/>
      <c r="K9186"/>
      <c r="L9186"/>
    </row>
    <row r="9187" spans="2:12" x14ac:dyDescent="0.35">
      <c r="B9187"/>
      <c r="D9187"/>
      <c r="G9187"/>
      <c r="H9187"/>
      <c r="I9187"/>
      <c r="J9187"/>
      <c r="K9187"/>
      <c r="L9187"/>
    </row>
    <row r="9188" spans="2:12" x14ac:dyDescent="0.35">
      <c r="B9188"/>
      <c r="D9188"/>
      <c r="G9188"/>
      <c r="H9188"/>
      <c r="I9188"/>
      <c r="J9188"/>
      <c r="K9188"/>
      <c r="L9188"/>
    </row>
    <row r="9189" spans="2:12" x14ac:dyDescent="0.35">
      <c r="B9189"/>
      <c r="D9189"/>
      <c r="G9189"/>
      <c r="H9189"/>
      <c r="I9189"/>
      <c r="J9189"/>
      <c r="K9189"/>
      <c r="L9189"/>
    </row>
    <row r="9190" spans="2:12" x14ac:dyDescent="0.35">
      <c r="B9190"/>
      <c r="D9190"/>
      <c r="G9190"/>
      <c r="H9190"/>
      <c r="I9190"/>
      <c r="J9190"/>
      <c r="K9190"/>
      <c r="L9190"/>
    </row>
    <row r="9191" spans="2:12" x14ac:dyDescent="0.35">
      <c r="B9191"/>
      <c r="D9191"/>
      <c r="G9191"/>
      <c r="H9191"/>
      <c r="I9191"/>
      <c r="J9191"/>
      <c r="K9191"/>
      <c r="L9191"/>
    </row>
    <row r="9192" spans="2:12" x14ac:dyDescent="0.35">
      <c r="B9192"/>
      <c r="D9192"/>
      <c r="G9192"/>
      <c r="H9192"/>
      <c r="I9192"/>
      <c r="J9192"/>
      <c r="K9192"/>
      <c r="L9192"/>
    </row>
    <row r="9193" spans="2:12" x14ac:dyDescent="0.35">
      <c r="B9193"/>
      <c r="D9193"/>
      <c r="G9193"/>
      <c r="H9193"/>
      <c r="I9193"/>
      <c r="J9193"/>
      <c r="K9193"/>
      <c r="L9193"/>
    </row>
    <row r="9194" spans="2:12" x14ac:dyDescent="0.35">
      <c r="B9194"/>
      <c r="D9194"/>
      <c r="G9194"/>
      <c r="H9194"/>
      <c r="I9194"/>
      <c r="J9194"/>
      <c r="K9194"/>
      <c r="L9194"/>
    </row>
    <row r="9195" spans="2:12" x14ac:dyDescent="0.35">
      <c r="B9195"/>
      <c r="D9195"/>
      <c r="G9195"/>
      <c r="H9195"/>
      <c r="I9195"/>
      <c r="J9195"/>
      <c r="K9195"/>
      <c r="L9195"/>
    </row>
    <row r="9196" spans="2:12" x14ac:dyDescent="0.35">
      <c r="B9196"/>
      <c r="D9196"/>
      <c r="G9196"/>
      <c r="H9196"/>
      <c r="I9196"/>
      <c r="J9196"/>
      <c r="K9196"/>
      <c r="L9196"/>
    </row>
    <row r="9197" spans="2:12" x14ac:dyDescent="0.35">
      <c r="B9197"/>
      <c r="D9197"/>
      <c r="G9197"/>
      <c r="H9197"/>
      <c r="I9197"/>
      <c r="J9197"/>
      <c r="K9197"/>
      <c r="L9197"/>
    </row>
    <row r="9198" spans="2:12" x14ac:dyDescent="0.35">
      <c r="B9198"/>
      <c r="D9198"/>
      <c r="G9198"/>
      <c r="H9198"/>
      <c r="I9198"/>
      <c r="J9198"/>
      <c r="K9198"/>
      <c r="L9198"/>
    </row>
    <row r="9199" spans="2:12" x14ac:dyDescent="0.35">
      <c r="B9199"/>
      <c r="D9199"/>
      <c r="G9199"/>
      <c r="H9199"/>
      <c r="I9199"/>
      <c r="J9199"/>
      <c r="K9199"/>
      <c r="L9199"/>
    </row>
    <row r="9200" spans="2:12" x14ac:dyDescent="0.35">
      <c r="B9200"/>
      <c r="D9200"/>
      <c r="G9200"/>
      <c r="H9200"/>
      <c r="I9200"/>
      <c r="J9200"/>
      <c r="K9200"/>
      <c r="L9200"/>
    </row>
    <row r="9201" spans="2:12" x14ac:dyDescent="0.35">
      <c r="B9201"/>
      <c r="D9201"/>
      <c r="G9201"/>
      <c r="H9201"/>
      <c r="I9201"/>
      <c r="J9201"/>
      <c r="K9201"/>
      <c r="L9201"/>
    </row>
    <row r="9202" spans="2:12" x14ac:dyDescent="0.35">
      <c r="B9202"/>
      <c r="D9202"/>
      <c r="G9202"/>
      <c r="H9202"/>
      <c r="I9202"/>
      <c r="J9202"/>
      <c r="K9202"/>
      <c r="L9202"/>
    </row>
    <row r="9203" spans="2:12" x14ac:dyDescent="0.35">
      <c r="B9203"/>
      <c r="D9203"/>
      <c r="G9203"/>
      <c r="H9203"/>
      <c r="I9203"/>
      <c r="J9203"/>
      <c r="K9203"/>
      <c r="L9203"/>
    </row>
    <row r="9204" spans="2:12" x14ac:dyDescent="0.35">
      <c r="B9204"/>
      <c r="D9204"/>
      <c r="G9204"/>
      <c r="H9204"/>
      <c r="I9204"/>
      <c r="J9204"/>
      <c r="K9204"/>
      <c r="L9204"/>
    </row>
    <row r="9205" spans="2:12" x14ac:dyDescent="0.35">
      <c r="B9205"/>
      <c r="D9205"/>
      <c r="G9205"/>
      <c r="H9205"/>
      <c r="I9205"/>
      <c r="J9205"/>
      <c r="K9205"/>
      <c r="L9205"/>
    </row>
    <row r="9206" spans="2:12" x14ac:dyDescent="0.35">
      <c r="B9206"/>
      <c r="D9206"/>
      <c r="G9206"/>
      <c r="H9206"/>
      <c r="I9206"/>
      <c r="J9206"/>
      <c r="K9206"/>
      <c r="L9206"/>
    </row>
    <row r="9207" spans="2:12" x14ac:dyDescent="0.35">
      <c r="B9207"/>
      <c r="D9207"/>
      <c r="G9207"/>
      <c r="H9207"/>
      <c r="I9207"/>
      <c r="J9207"/>
      <c r="K9207"/>
      <c r="L9207"/>
    </row>
    <row r="9208" spans="2:12" x14ac:dyDescent="0.35">
      <c r="B9208"/>
      <c r="D9208"/>
      <c r="G9208"/>
      <c r="H9208"/>
      <c r="I9208"/>
      <c r="J9208"/>
      <c r="K9208"/>
      <c r="L9208"/>
    </row>
    <row r="9209" spans="2:12" x14ac:dyDescent="0.35">
      <c r="B9209"/>
      <c r="D9209"/>
      <c r="G9209"/>
      <c r="H9209"/>
      <c r="I9209"/>
      <c r="J9209"/>
      <c r="K9209"/>
      <c r="L9209"/>
    </row>
    <row r="9210" spans="2:12" x14ac:dyDescent="0.35">
      <c r="B9210"/>
      <c r="D9210"/>
      <c r="G9210"/>
      <c r="H9210"/>
      <c r="I9210"/>
      <c r="J9210"/>
      <c r="K9210"/>
      <c r="L9210"/>
    </row>
    <row r="9211" spans="2:12" x14ac:dyDescent="0.35">
      <c r="B9211"/>
      <c r="D9211"/>
      <c r="G9211"/>
      <c r="H9211"/>
      <c r="I9211"/>
      <c r="J9211"/>
      <c r="K9211"/>
      <c r="L9211"/>
    </row>
    <row r="9212" spans="2:12" x14ac:dyDescent="0.35">
      <c r="B9212"/>
      <c r="D9212"/>
      <c r="G9212"/>
      <c r="H9212"/>
      <c r="I9212"/>
      <c r="J9212"/>
      <c r="K9212"/>
      <c r="L9212"/>
    </row>
    <row r="9213" spans="2:12" x14ac:dyDescent="0.35">
      <c r="B9213"/>
      <c r="D9213"/>
      <c r="G9213"/>
      <c r="H9213"/>
      <c r="I9213"/>
      <c r="J9213"/>
      <c r="K9213"/>
      <c r="L9213"/>
    </row>
    <row r="9214" spans="2:12" x14ac:dyDescent="0.35">
      <c r="B9214"/>
      <c r="D9214"/>
      <c r="G9214"/>
      <c r="H9214"/>
      <c r="I9214"/>
      <c r="J9214"/>
      <c r="K9214"/>
      <c r="L9214"/>
    </row>
    <row r="9215" spans="2:12" x14ac:dyDescent="0.35">
      <c r="B9215"/>
      <c r="D9215"/>
      <c r="G9215"/>
      <c r="H9215"/>
      <c r="I9215"/>
      <c r="J9215"/>
      <c r="K9215"/>
      <c r="L9215"/>
    </row>
    <row r="9216" spans="2:12" x14ac:dyDescent="0.35">
      <c r="B9216"/>
      <c r="D9216"/>
      <c r="G9216"/>
      <c r="H9216"/>
      <c r="I9216"/>
      <c r="J9216"/>
      <c r="K9216"/>
      <c r="L9216"/>
    </row>
    <row r="9217" spans="2:12" x14ac:dyDescent="0.35">
      <c r="B9217"/>
      <c r="D9217"/>
      <c r="G9217"/>
      <c r="H9217"/>
      <c r="I9217"/>
      <c r="J9217"/>
      <c r="K9217"/>
      <c r="L9217"/>
    </row>
    <row r="9218" spans="2:12" x14ac:dyDescent="0.35">
      <c r="B9218"/>
      <c r="D9218"/>
      <c r="G9218"/>
      <c r="H9218"/>
      <c r="I9218"/>
      <c r="J9218"/>
      <c r="K9218"/>
      <c r="L9218"/>
    </row>
    <row r="9219" spans="2:12" x14ac:dyDescent="0.35">
      <c r="B9219"/>
      <c r="D9219"/>
      <c r="G9219"/>
      <c r="H9219"/>
      <c r="I9219"/>
      <c r="J9219"/>
      <c r="K9219"/>
      <c r="L9219"/>
    </row>
    <row r="9220" spans="2:12" x14ac:dyDescent="0.35">
      <c r="B9220"/>
      <c r="D9220"/>
      <c r="G9220"/>
      <c r="H9220"/>
      <c r="I9220"/>
      <c r="J9220"/>
      <c r="K9220"/>
      <c r="L9220"/>
    </row>
    <row r="9221" spans="2:12" x14ac:dyDescent="0.35">
      <c r="B9221"/>
      <c r="D9221"/>
      <c r="G9221"/>
      <c r="H9221"/>
      <c r="I9221"/>
      <c r="J9221"/>
      <c r="K9221"/>
      <c r="L9221"/>
    </row>
    <row r="9222" spans="2:12" x14ac:dyDescent="0.35">
      <c r="B9222"/>
      <c r="D9222"/>
      <c r="G9222"/>
      <c r="H9222"/>
      <c r="I9222"/>
      <c r="J9222"/>
      <c r="K9222"/>
      <c r="L9222"/>
    </row>
    <row r="9223" spans="2:12" x14ac:dyDescent="0.35">
      <c r="B9223"/>
      <c r="D9223"/>
      <c r="G9223"/>
      <c r="H9223"/>
      <c r="I9223"/>
      <c r="J9223"/>
      <c r="K9223"/>
      <c r="L9223"/>
    </row>
    <row r="9224" spans="2:12" x14ac:dyDescent="0.35">
      <c r="B9224"/>
      <c r="D9224"/>
      <c r="G9224"/>
      <c r="H9224"/>
      <c r="I9224"/>
      <c r="J9224"/>
      <c r="K9224"/>
      <c r="L9224"/>
    </row>
    <row r="9225" spans="2:12" x14ac:dyDescent="0.35">
      <c r="B9225"/>
      <c r="D9225"/>
      <c r="G9225"/>
      <c r="H9225"/>
      <c r="I9225"/>
      <c r="J9225"/>
      <c r="K9225"/>
      <c r="L9225"/>
    </row>
    <row r="9226" spans="2:12" x14ac:dyDescent="0.35">
      <c r="B9226"/>
      <c r="D9226"/>
      <c r="G9226"/>
      <c r="H9226"/>
      <c r="I9226"/>
      <c r="J9226"/>
      <c r="K9226"/>
      <c r="L9226"/>
    </row>
    <row r="9227" spans="2:12" x14ac:dyDescent="0.35">
      <c r="B9227"/>
      <c r="D9227"/>
      <c r="G9227"/>
      <c r="H9227"/>
      <c r="I9227"/>
      <c r="J9227"/>
      <c r="K9227"/>
      <c r="L9227"/>
    </row>
    <row r="9228" spans="2:12" x14ac:dyDescent="0.35">
      <c r="B9228"/>
      <c r="D9228"/>
      <c r="G9228"/>
      <c r="H9228"/>
      <c r="I9228"/>
      <c r="J9228"/>
      <c r="K9228"/>
      <c r="L9228"/>
    </row>
    <row r="9229" spans="2:12" x14ac:dyDescent="0.35">
      <c r="B9229"/>
      <c r="D9229"/>
      <c r="G9229"/>
      <c r="H9229"/>
      <c r="I9229"/>
      <c r="J9229"/>
      <c r="K9229"/>
      <c r="L9229"/>
    </row>
    <row r="9230" spans="2:12" x14ac:dyDescent="0.35">
      <c r="B9230"/>
      <c r="D9230"/>
      <c r="G9230"/>
      <c r="H9230"/>
      <c r="I9230"/>
      <c r="J9230"/>
      <c r="K9230"/>
      <c r="L9230"/>
    </row>
    <row r="9231" spans="2:12" x14ac:dyDescent="0.35">
      <c r="B9231"/>
      <c r="D9231"/>
      <c r="G9231"/>
      <c r="H9231"/>
      <c r="I9231"/>
      <c r="J9231"/>
      <c r="K9231"/>
      <c r="L9231"/>
    </row>
    <row r="9232" spans="2:12" x14ac:dyDescent="0.35">
      <c r="B9232"/>
      <c r="D9232"/>
      <c r="G9232"/>
      <c r="H9232"/>
      <c r="I9232"/>
      <c r="J9232"/>
      <c r="K9232"/>
      <c r="L9232"/>
    </row>
    <row r="9233" spans="2:12" x14ac:dyDescent="0.35">
      <c r="B9233"/>
      <c r="D9233"/>
      <c r="G9233"/>
      <c r="H9233"/>
      <c r="I9233"/>
      <c r="J9233"/>
      <c r="K9233"/>
      <c r="L9233"/>
    </row>
    <row r="9234" spans="2:12" x14ac:dyDescent="0.35">
      <c r="B9234"/>
      <c r="D9234"/>
      <c r="G9234"/>
      <c r="H9234"/>
      <c r="I9234"/>
      <c r="J9234"/>
      <c r="K9234"/>
      <c r="L9234"/>
    </row>
    <row r="9235" spans="2:12" x14ac:dyDescent="0.35">
      <c r="B9235"/>
      <c r="D9235"/>
      <c r="G9235"/>
      <c r="H9235"/>
      <c r="I9235"/>
      <c r="J9235"/>
      <c r="K9235"/>
      <c r="L9235"/>
    </row>
    <row r="9236" spans="2:12" x14ac:dyDescent="0.35">
      <c r="B9236"/>
      <c r="D9236"/>
      <c r="G9236"/>
      <c r="H9236"/>
      <c r="I9236"/>
      <c r="J9236"/>
      <c r="K9236"/>
      <c r="L9236"/>
    </row>
    <row r="9237" spans="2:12" x14ac:dyDescent="0.35">
      <c r="B9237"/>
      <c r="D9237"/>
      <c r="G9237"/>
      <c r="H9237"/>
      <c r="I9237"/>
      <c r="J9237"/>
      <c r="K9237"/>
      <c r="L9237"/>
    </row>
    <row r="9238" spans="2:12" x14ac:dyDescent="0.35">
      <c r="B9238"/>
      <c r="D9238"/>
      <c r="G9238"/>
      <c r="H9238"/>
      <c r="I9238"/>
      <c r="J9238"/>
      <c r="K9238"/>
      <c r="L9238"/>
    </row>
    <row r="9239" spans="2:12" x14ac:dyDescent="0.35">
      <c r="B9239"/>
      <c r="D9239"/>
      <c r="G9239"/>
      <c r="H9239"/>
      <c r="I9239"/>
      <c r="J9239"/>
      <c r="K9239"/>
      <c r="L9239"/>
    </row>
    <row r="9240" spans="2:12" x14ac:dyDescent="0.35">
      <c r="B9240"/>
      <c r="D9240"/>
      <c r="G9240"/>
      <c r="H9240"/>
      <c r="I9240"/>
      <c r="J9240"/>
      <c r="K9240"/>
      <c r="L9240"/>
    </row>
    <row r="9241" spans="2:12" x14ac:dyDescent="0.35">
      <c r="B9241"/>
      <c r="D9241"/>
      <c r="G9241"/>
      <c r="H9241"/>
      <c r="I9241"/>
      <c r="J9241"/>
      <c r="K9241"/>
      <c r="L9241"/>
    </row>
    <row r="9242" spans="2:12" x14ac:dyDescent="0.35">
      <c r="B9242"/>
      <c r="D9242"/>
      <c r="G9242"/>
      <c r="H9242"/>
      <c r="I9242"/>
      <c r="J9242"/>
      <c r="K9242"/>
      <c r="L9242"/>
    </row>
    <row r="9243" spans="2:12" x14ac:dyDescent="0.35">
      <c r="B9243"/>
      <c r="D9243"/>
      <c r="G9243"/>
      <c r="H9243"/>
      <c r="I9243"/>
      <c r="J9243"/>
      <c r="K9243"/>
      <c r="L9243"/>
    </row>
    <row r="9244" spans="2:12" x14ac:dyDescent="0.35">
      <c r="B9244"/>
      <c r="D9244"/>
      <c r="G9244"/>
      <c r="H9244"/>
      <c r="I9244"/>
      <c r="J9244"/>
      <c r="K9244"/>
      <c r="L9244"/>
    </row>
    <row r="9245" spans="2:12" x14ac:dyDescent="0.35">
      <c r="B9245"/>
      <c r="D9245"/>
      <c r="G9245"/>
      <c r="H9245"/>
      <c r="I9245"/>
      <c r="J9245"/>
      <c r="K9245"/>
      <c r="L9245"/>
    </row>
    <row r="9246" spans="2:12" x14ac:dyDescent="0.35">
      <c r="B9246"/>
      <c r="D9246"/>
      <c r="G9246"/>
      <c r="H9246"/>
      <c r="I9246"/>
      <c r="J9246"/>
      <c r="K9246"/>
      <c r="L9246"/>
    </row>
    <row r="9247" spans="2:12" x14ac:dyDescent="0.35">
      <c r="B9247"/>
      <c r="D9247"/>
      <c r="G9247"/>
      <c r="H9247"/>
      <c r="I9247"/>
      <c r="J9247"/>
      <c r="K9247"/>
      <c r="L9247"/>
    </row>
    <row r="9248" spans="2:12" x14ac:dyDescent="0.35">
      <c r="B9248"/>
      <c r="D9248"/>
      <c r="G9248"/>
      <c r="H9248"/>
      <c r="I9248"/>
      <c r="J9248"/>
      <c r="K9248"/>
      <c r="L9248"/>
    </row>
    <row r="9249" spans="2:12" x14ac:dyDescent="0.35">
      <c r="B9249"/>
      <c r="D9249"/>
      <c r="G9249"/>
      <c r="H9249"/>
      <c r="I9249"/>
      <c r="J9249"/>
      <c r="K9249"/>
      <c r="L9249"/>
    </row>
    <row r="9250" spans="2:12" x14ac:dyDescent="0.35">
      <c r="B9250"/>
      <c r="D9250"/>
      <c r="G9250"/>
      <c r="H9250"/>
      <c r="I9250"/>
      <c r="J9250"/>
      <c r="K9250"/>
      <c r="L9250"/>
    </row>
    <row r="9251" spans="2:12" x14ac:dyDescent="0.35">
      <c r="B9251"/>
      <c r="D9251"/>
      <c r="G9251"/>
      <c r="H9251"/>
      <c r="I9251"/>
      <c r="J9251"/>
      <c r="K9251"/>
      <c r="L9251"/>
    </row>
    <row r="9252" spans="2:12" x14ac:dyDescent="0.35">
      <c r="B9252"/>
      <c r="D9252"/>
      <c r="G9252"/>
      <c r="H9252"/>
      <c r="I9252"/>
      <c r="J9252"/>
      <c r="K9252"/>
      <c r="L9252"/>
    </row>
    <row r="9253" spans="2:12" x14ac:dyDescent="0.35">
      <c r="B9253"/>
      <c r="D9253"/>
      <c r="G9253"/>
      <c r="H9253"/>
      <c r="I9253"/>
      <c r="J9253"/>
      <c r="K9253"/>
      <c r="L9253"/>
    </row>
    <row r="9254" spans="2:12" x14ac:dyDescent="0.35">
      <c r="B9254"/>
      <c r="D9254"/>
      <c r="G9254"/>
      <c r="H9254"/>
      <c r="I9254"/>
      <c r="J9254"/>
      <c r="K9254"/>
      <c r="L9254"/>
    </row>
    <row r="9255" spans="2:12" x14ac:dyDescent="0.35">
      <c r="B9255"/>
      <c r="D9255"/>
      <c r="G9255"/>
      <c r="H9255"/>
      <c r="I9255"/>
      <c r="J9255"/>
      <c r="K9255"/>
      <c r="L9255"/>
    </row>
    <row r="9256" spans="2:12" x14ac:dyDescent="0.35">
      <c r="B9256"/>
      <c r="D9256"/>
      <c r="G9256"/>
      <c r="H9256"/>
      <c r="I9256"/>
      <c r="J9256"/>
      <c r="K9256"/>
      <c r="L9256"/>
    </row>
    <row r="9257" spans="2:12" x14ac:dyDescent="0.35">
      <c r="B9257"/>
      <c r="D9257"/>
      <c r="G9257"/>
      <c r="H9257"/>
      <c r="I9257"/>
      <c r="J9257"/>
      <c r="K9257"/>
      <c r="L9257"/>
    </row>
    <row r="9258" spans="2:12" x14ac:dyDescent="0.35">
      <c r="B9258"/>
      <c r="D9258"/>
      <c r="G9258"/>
      <c r="H9258"/>
      <c r="I9258"/>
      <c r="J9258"/>
      <c r="K9258"/>
      <c r="L9258"/>
    </row>
    <row r="9259" spans="2:12" x14ac:dyDescent="0.35">
      <c r="B9259"/>
      <c r="D9259"/>
      <c r="G9259"/>
      <c r="H9259"/>
      <c r="I9259"/>
      <c r="J9259"/>
      <c r="K9259"/>
      <c r="L9259"/>
    </row>
    <row r="9260" spans="2:12" x14ac:dyDescent="0.35">
      <c r="B9260"/>
      <c r="D9260"/>
      <c r="G9260"/>
      <c r="H9260"/>
      <c r="I9260"/>
      <c r="J9260"/>
      <c r="K9260"/>
      <c r="L9260"/>
    </row>
    <row r="9261" spans="2:12" x14ac:dyDescent="0.35">
      <c r="B9261"/>
      <c r="D9261"/>
      <c r="G9261"/>
      <c r="H9261"/>
      <c r="I9261"/>
      <c r="J9261"/>
      <c r="K9261"/>
      <c r="L9261"/>
    </row>
    <row r="9262" spans="2:12" x14ac:dyDescent="0.35">
      <c r="B9262"/>
      <c r="D9262"/>
      <c r="G9262"/>
      <c r="H9262"/>
      <c r="I9262"/>
      <c r="J9262"/>
      <c r="K9262"/>
      <c r="L9262"/>
    </row>
    <row r="9263" spans="2:12" x14ac:dyDescent="0.35">
      <c r="B9263"/>
      <c r="D9263"/>
      <c r="G9263"/>
      <c r="H9263"/>
      <c r="I9263"/>
      <c r="J9263"/>
      <c r="K9263"/>
      <c r="L9263"/>
    </row>
    <row r="9264" spans="2:12" x14ac:dyDescent="0.35">
      <c r="B9264"/>
      <c r="D9264"/>
      <c r="G9264"/>
      <c r="H9264"/>
      <c r="I9264"/>
      <c r="J9264"/>
      <c r="K9264"/>
      <c r="L9264"/>
    </row>
    <row r="9265" spans="2:12" x14ac:dyDescent="0.35">
      <c r="B9265"/>
      <c r="D9265"/>
      <c r="G9265"/>
      <c r="H9265"/>
      <c r="I9265"/>
      <c r="J9265"/>
      <c r="K9265"/>
      <c r="L9265"/>
    </row>
    <row r="9266" spans="2:12" x14ac:dyDescent="0.35">
      <c r="B9266"/>
      <c r="D9266"/>
      <c r="G9266"/>
      <c r="H9266"/>
      <c r="I9266"/>
      <c r="J9266"/>
      <c r="K9266"/>
      <c r="L9266"/>
    </row>
    <row r="9267" spans="2:12" x14ac:dyDescent="0.35">
      <c r="B9267"/>
      <c r="D9267"/>
      <c r="G9267"/>
      <c r="H9267"/>
      <c r="I9267"/>
      <c r="J9267"/>
      <c r="K9267"/>
      <c r="L9267"/>
    </row>
    <row r="9268" spans="2:12" x14ac:dyDescent="0.35">
      <c r="B9268"/>
      <c r="D9268"/>
      <c r="G9268"/>
      <c r="H9268"/>
      <c r="I9268"/>
      <c r="J9268"/>
      <c r="K9268"/>
      <c r="L9268"/>
    </row>
    <row r="9269" spans="2:12" x14ac:dyDescent="0.35">
      <c r="B9269"/>
      <c r="D9269"/>
      <c r="G9269"/>
      <c r="H9269"/>
      <c r="I9269"/>
      <c r="J9269"/>
      <c r="K9269"/>
      <c r="L9269"/>
    </row>
    <row r="9270" spans="2:12" x14ac:dyDescent="0.35">
      <c r="B9270"/>
      <c r="D9270"/>
      <c r="G9270"/>
      <c r="H9270"/>
      <c r="I9270"/>
      <c r="J9270"/>
      <c r="K9270"/>
      <c r="L9270"/>
    </row>
    <row r="9271" spans="2:12" x14ac:dyDescent="0.35">
      <c r="B9271"/>
      <c r="D9271"/>
      <c r="G9271"/>
      <c r="H9271"/>
      <c r="I9271"/>
      <c r="J9271"/>
      <c r="K9271"/>
      <c r="L9271"/>
    </row>
    <row r="9272" spans="2:12" x14ac:dyDescent="0.35">
      <c r="B9272"/>
      <c r="D9272"/>
      <c r="G9272"/>
      <c r="H9272"/>
      <c r="I9272"/>
      <c r="J9272"/>
      <c r="K9272"/>
      <c r="L9272"/>
    </row>
    <row r="9273" spans="2:12" x14ac:dyDescent="0.35">
      <c r="B9273"/>
      <c r="D9273"/>
      <c r="G9273"/>
      <c r="H9273"/>
      <c r="I9273"/>
      <c r="J9273"/>
      <c r="K9273"/>
      <c r="L9273"/>
    </row>
    <row r="9274" spans="2:12" x14ac:dyDescent="0.35">
      <c r="B9274"/>
      <c r="D9274"/>
      <c r="G9274"/>
      <c r="H9274"/>
      <c r="I9274"/>
      <c r="J9274"/>
      <c r="K9274"/>
      <c r="L9274"/>
    </row>
    <row r="9275" spans="2:12" x14ac:dyDescent="0.35">
      <c r="B9275"/>
      <c r="D9275"/>
      <c r="G9275"/>
      <c r="H9275"/>
      <c r="I9275"/>
      <c r="J9275"/>
      <c r="K9275"/>
      <c r="L9275"/>
    </row>
    <row r="9276" spans="2:12" x14ac:dyDescent="0.35">
      <c r="B9276"/>
      <c r="D9276"/>
      <c r="G9276"/>
      <c r="H9276"/>
      <c r="I9276"/>
      <c r="J9276"/>
      <c r="K9276"/>
      <c r="L9276"/>
    </row>
    <row r="9277" spans="2:12" x14ac:dyDescent="0.35">
      <c r="B9277"/>
      <c r="D9277"/>
      <c r="G9277"/>
      <c r="H9277"/>
      <c r="I9277"/>
      <c r="J9277"/>
      <c r="K9277"/>
      <c r="L9277"/>
    </row>
    <row r="9278" spans="2:12" x14ac:dyDescent="0.35">
      <c r="B9278"/>
      <c r="D9278"/>
      <c r="G9278"/>
      <c r="H9278"/>
      <c r="I9278"/>
      <c r="J9278"/>
      <c r="K9278"/>
      <c r="L9278"/>
    </row>
    <row r="9279" spans="2:12" x14ac:dyDescent="0.35">
      <c r="B9279"/>
      <c r="D9279"/>
      <c r="G9279"/>
      <c r="H9279"/>
      <c r="I9279"/>
      <c r="J9279"/>
      <c r="K9279"/>
      <c r="L9279"/>
    </row>
    <row r="9280" spans="2:12" x14ac:dyDescent="0.35">
      <c r="B9280"/>
      <c r="D9280"/>
      <c r="G9280"/>
      <c r="H9280"/>
      <c r="I9280"/>
      <c r="J9280"/>
      <c r="K9280"/>
      <c r="L9280"/>
    </row>
    <row r="9281" spans="2:12" x14ac:dyDescent="0.35">
      <c r="B9281"/>
      <c r="D9281"/>
      <c r="G9281"/>
      <c r="H9281"/>
      <c r="I9281"/>
      <c r="J9281"/>
      <c r="K9281"/>
      <c r="L9281"/>
    </row>
    <row r="9282" spans="2:12" x14ac:dyDescent="0.35">
      <c r="B9282"/>
      <c r="D9282"/>
      <c r="G9282"/>
      <c r="H9282"/>
      <c r="I9282"/>
      <c r="J9282"/>
      <c r="K9282"/>
      <c r="L9282"/>
    </row>
    <row r="9283" spans="2:12" x14ac:dyDescent="0.35">
      <c r="B9283"/>
      <c r="D9283"/>
      <c r="G9283"/>
      <c r="H9283"/>
      <c r="I9283"/>
      <c r="J9283"/>
      <c r="K9283"/>
      <c r="L9283"/>
    </row>
    <row r="9284" spans="2:12" x14ac:dyDescent="0.35">
      <c r="B9284"/>
      <c r="D9284"/>
      <c r="G9284"/>
      <c r="H9284"/>
      <c r="I9284"/>
      <c r="J9284"/>
      <c r="K9284"/>
      <c r="L9284"/>
    </row>
    <row r="9285" spans="2:12" x14ac:dyDescent="0.35">
      <c r="B9285"/>
      <c r="D9285"/>
      <c r="G9285"/>
      <c r="H9285"/>
      <c r="I9285"/>
      <c r="J9285"/>
      <c r="K9285"/>
      <c r="L9285"/>
    </row>
    <row r="9286" spans="2:12" x14ac:dyDescent="0.35">
      <c r="B9286"/>
      <c r="D9286"/>
      <c r="G9286"/>
      <c r="H9286"/>
      <c r="I9286"/>
      <c r="J9286"/>
      <c r="K9286"/>
      <c r="L9286"/>
    </row>
    <row r="9287" spans="2:12" x14ac:dyDescent="0.35">
      <c r="B9287"/>
      <c r="D9287"/>
      <c r="G9287"/>
      <c r="H9287"/>
      <c r="I9287"/>
      <c r="J9287"/>
      <c r="K9287"/>
      <c r="L9287"/>
    </row>
    <row r="9288" spans="2:12" x14ac:dyDescent="0.35">
      <c r="B9288"/>
      <c r="D9288"/>
      <c r="G9288"/>
      <c r="H9288"/>
      <c r="I9288"/>
      <c r="J9288"/>
      <c r="K9288"/>
      <c r="L9288"/>
    </row>
    <row r="9289" spans="2:12" x14ac:dyDescent="0.35">
      <c r="B9289"/>
      <c r="D9289"/>
      <c r="G9289"/>
      <c r="H9289"/>
      <c r="I9289"/>
      <c r="J9289"/>
      <c r="K9289"/>
      <c r="L9289"/>
    </row>
    <row r="9290" spans="2:12" x14ac:dyDescent="0.35">
      <c r="B9290"/>
      <c r="D9290"/>
      <c r="G9290"/>
      <c r="H9290"/>
      <c r="I9290"/>
      <c r="J9290"/>
      <c r="K9290"/>
      <c r="L9290"/>
    </row>
    <row r="9291" spans="2:12" x14ac:dyDescent="0.35">
      <c r="B9291"/>
      <c r="D9291"/>
      <c r="G9291"/>
      <c r="H9291"/>
      <c r="I9291"/>
      <c r="J9291"/>
      <c r="K9291"/>
      <c r="L9291"/>
    </row>
    <row r="9292" spans="2:12" x14ac:dyDescent="0.35">
      <c r="B9292"/>
      <c r="D9292"/>
      <c r="G9292"/>
      <c r="H9292"/>
      <c r="I9292"/>
      <c r="J9292"/>
      <c r="K9292"/>
      <c r="L9292"/>
    </row>
    <row r="9293" spans="2:12" x14ac:dyDescent="0.35">
      <c r="B9293"/>
      <c r="D9293"/>
      <c r="G9293"/>
      <c r="H9293"/>
      <c r="I9293"/>
      <c r="J9293"/>
      <c r="K9293"/>
      <c r="L9293"/>
    </row>
    <row r="9294" spans="2:12" x14ac:dyDescent="0.35">
      <c r="B9294"/>
      <c r="D9294"/>
      <c r="G9294"/>
      <c r="H9294"/>
      <c r="I9294"/>
      <c r="J9294"/>
      <c r="K9294"/>
      <c r="L9294"/>
    </row>
    <row r="9295" spans="2:12" x14ac:dyDescent="0.35">
      <c r="B9295"/>
      <c r="D9295"/>
      <c r="G9295"/>
      <c r="H9295"/>
      <c r="I9295"/>
      <c r="J9295"/>
      <c r="K9295"/>
      <c r="L9295"/>
    </row>
    <row r="9296" spans="2:12" x14ac:dyDescent="0.35">
      <c r="B9296"/>
      <c r="D9296"/>
      <c r="G9296"/>
      <c r="H9296"/>
      <c r="I9296"/>
      <c r="J9296"/>
      <c r="K9296"/>
      <c r="L9296"/>
    </row>
    <row r="9297" spans="2:12" x14ac:dyDescent="0.35">
      <c r="B9297"/>
      <c r="D9297"/>
      <c r="G9297"/>
      <c r="H9297"/>
      <c r="I9297"/>
      <c r="J9297"/>
      <c r="K9297"/>
      <c r="L9297"/>
    </row>
    <row r="9298" spans="2:12" x14ac:dyDescent="0.35">
      <c r="B9298"/>
      <c r="D9298"/>
      <c r="G9298"/>
      <c r="H9298"/>
      <c r="I9298"/>
      <c r="J9298"/>
      <c r="K9298"/>
      <c r="L9298"/>
    </row>
    <row r="9299" spans="2:12" x14ac:dyDescent="0.35">
      <c r="B9299"/>
      <c r="D9299"/>
      <c r="G9299"/>
      <c r="H9299"/>
      <c r="I9299"/>
      <c r="J9299"/>
      <c r="K9299"/>
      <c r="L9299"/>
    </row>
    <row r="9300" spans="2:12" x14ac:dyDescent="0.35">
      <c r="B9300"/>
      <c r="D9300"/>
      <c r="G9300"/>
      <c r="H9300"/>
      <c r="I9300"/>
      <c r="J9300"/>
      <c r="K9300"/>
      <c r="L9300"/>
    </row>
    <row r="9301" spans="2:12" x14ac:dyDescent="0.35">
      <c r="B9301"/>
      <c r="D9301"/>
      <c r="G9301"/>
      <c r="H9301"/>
      <c r="I9301"/>
      <c r="J9301"/>
      <c r="K9301"/>
      <c r="L9301"/>
    </row>
    <row r="9302" spans="2:12" x14ac:dyDescent="0.35">
      <c r="B9302"/>
      <c r="D9302"/>
      <c r="G9302"/>
      <c r="H9302"/>
      <c r="I9302"/>
      <c r="J9302"/>
      <c r="K9302"/>
      <c r="L9302"/>
    </row>
    <row r="9303" spans="2:12" x14ac:dyDescent="0.35">
      <c r="B9303"/>
      <c r="D9303"/>
      <c r="G9303"/>
      <c r="H9303"/>
      <c r="I9303"/>
      <c r="J9303"/>
      <c r="K9303"/>
      <c r="L9303"/>
    </row>
    <row r="9304" spans="2:12" x14ac:dyDescent="0.35">
      <c r="B9304"/>
      <c r="D9304"/>
      <c r="G9304"/>
      <c r="H9304"/>
      <c r="I9304"/>
      <c r="J9304"/>
      <c r="K9304"/>
      <c r="L9304"/>
    </row>
    <row r="9305" spans="2:12" x14ac:dyDescent="0.35">
      <c r="B9305"/>
      <c r="D9305"/>
      <c r="G9305"/>
      <c r="H9305"/>
      <c r="I9305"/>
      <c r="J9305"/>
      <c r="K9305"/>
      <c r="L9305"/>
    </row>
    <row r="9306" spans="2:12" x14ac:dyDescent="0.35">
      <c r="B9306"/>
      <c r="D9306"/>
      <c r="G9306"/>
      <c r="H9306"/>
      <c r="I9306"/>
      <c r="J9306"/>
      <c r="K9306"/>
      <c r="L9306"/>
    </row>
    <row r="9307" spans="2:12" x14ac:dyDescent="0.35">
      <c r="B9307"/>
      <c r="D9307"/>
      <c r="G9307"/>
      <c r="H9307"/>
      <c r="I9307"/>
      <c r="J9307"/>
      <c r="K9307"/>
      <c r="L9307"/>
    </row>
    <row r="9308" spans="2:12" x14ac:dyDescent="0.35">
      <c r="B9308"/>
      <c r="D9308"/>
      <c r="G9308"/>
      <c r="H9308"/>
      <c r="I9308"/>
      <c r="J9308"/>
      <c r="K9308"/>
      <c r="L9308"/>
    </row>
    <row r="9309" spans="2:12" x14ac:dyDescent="0.35">
      <c r="B9309"/>
      <c r="D9309"/>
      <c r="G9309"/>
      <c r="H9309"/>
      <c r="I9309"/>
      <c r="J9309"/>
      <c r="K9309"/>
      <c r="L9309"/>
    </row>
    <row r="9310" spans="2:12" x14ac:dyDescent="0.35">
      <c r="B9310"/>
      <c r="D9310"/>
      <c r="G9310"/>
      <c r="H9310"/>
      <c r="I9310"/>
      <c r="J9310"/>
      <c r="K9310"/>
      <c r="L9310"/>
    </row>
    <row r="9311" spans="2:12" x14ac:dyDescent="0.35">
      <c r="B9311"/>
      <c r="D9311"/>
      <c r="G9311"/>
      <c r="H9311"/>
      <c r="I9311"/>
      <c r="J9311"/>
      <c r="K9311"/>
      <c r="L9311"/>
    </row>
    <row r="9312" spans="2:12" x14ac:dyDescent="0.35">
      <c r="B9312"/>
      <c r="D9312"/>
      <c r="G9312"/>
      <c r="H9312"/>
      <c r="I9312"/>
      <c r="J9312"/>
      <c r="K9312"/>
      <c r="L9312"/>
    </row>
    <row r="9313" spans="2:12" x14ac:dyDescent="0.35">
      <c r="B9313"/>
      <c r="D9313"/>
      <c r="G9313"/>
      <c r="H9313"/>
      <c r="I9313"/>
      <c r="J9313"/>
      <c r="K9313"/>
      <c r="L9313"/>
    </row>
    <row r="9314" spans="2:12" x14ac:dyDescent="0.35">
      <c r="B9314"/>
      <c r="D9314"/>
      <c r="G9314"/>
      <c r="H9314"/>
      <c r="I9314"/>
      <c r="J9314"/>
      <c r="K9314"/>
      <c r="L9314"/>
    </row>
    <row r="9315" spans="2:12" x14ac:dyDescent="0.35">
      <c r="B9315"/>
      <c r="D9315"/>
      <c r="G9315"/>
      <c r="H9315"/>
      <c r="I9315"/>
      <c r="J9315"/>
      <c r="K9315"/>
      <c r="L9315"/>
    </row>
    <row r="9316" spans="2:12" x14ac:dyDescent="0.35">
      <c r="B9316"/>
      <c r="D9316"/>
      <c r="G9316"/>
      <c r="H9316"/>
      <c r="I9316"/>
      <c r="J9316"/>
      <c r="K9316"/>
      <c r="L9316"/>
    </row>
    <row r="9317" spans="2:12" x14ac:dyDescent="0.35">
      <c r="B9317"/>
      <c r="D9317"/>
      <c r="G9317"/>
      <c r="H9317"/>
      <c r="I9317"/>
      <c r="J9317"/>
      <c r="K9317"/>
      <c r="L9317"/>
    </row>
    <row r="9318" spans="2:12" x14ac:dyDescent="0.35">
      <c r="B9318"/>
      <c r="D9318"/>
      <c r="G9318"/>
      <c r="H9318"/>
      <c r="I9318"/>
      <c r="J9318"/>
      <c r="K9318"/>
      <c r="L9318"/>
    </row>
    <row r="9319" spans="2:12" x14ac:dyDescent="0.35">
      <c r="B9319"/>
      <c r="D9319"/>
      <c r="G9319"/>
      <c r="H9319"/>
      <c r="I9319"/>
      <c r="J9319"/>
      <c r="K9319"/>
      <c r="L9319"/>
    </row>
    <row r="9320" spans="2:12" x14ac:dyDescent="0.35">
      <c r="B9320"/>
      <c r="D9320"/>
      <c r="G9320"/>
      <c r="H9320"/>
      <c r="I9320"/>
      <c r="J9320"/>
      <c r="K9320"/>
      <c r="L9320"/>
    </row>
    <row r="9321" spans="2:12" x14ac:dyDescent="0.35">
      <c r="B9321"/>
      <c r="D9321"/>
      <c r="G9321"/>
      <c r="H9321"/>
      <c r="I9321"/>
      <c r="J9321"/>
      <c r="K9321"/>
      <c r="L9321"/>
    </row>
    <row r="9322" spans="2:12" x14ac:dyDescent="0.35">
      <c r="B9322"/>
      <c r="D9322"/>
      <c r="G9322"/>
      <c r="H9322"/>
      <c r="I9322"/>
      <c r="J9322"/>
      <c r="K9322"/>
      <c r="L9322"/>
    </row>
    <row r="9323" spans="2:12" x14ac:dyDescent="0.35">
      <c r="B9323"/>
      <c r="D9323"/>
      <c r="G9323"/>
      <c r="H9323"/>
      <c r="I9323"/>
      <c r="J9323"/>
      <c r="K9323"/>
      <c r="L9323"/>
    </row>
    <row r="9324" spans="2:12" x14ac:dyDescent="0.35">
      <c r="B9324"/>
      <c r="D9324"/>
      <c r="G9324"/>
      <c r="H9324"/>
      <c r="I9324"/>
      <c r="J9324"/>
      <c r="K9324"/>
      <c r="L9324"/>
    </row>
    <row r="9325" spans="2:12" x14ac:dyDescent="0.35">
      <c r="B9325"/>
      <c r="D9325"/>
      <c r="G9325"/>
      <c r="H9325"/>
      <c r="I9325"/>
      <c r="J9325"/>
      <c r="K9325"/>
      <c r="L9325"/>
    </row>
    <row r="9326" spans="2:12" x14ac:dyDescent="0.35">
      <c r="B9326"/>
      <c r="D9326"/>
      <c r="G9326"/>
      <c r="H9326"/>
      <c r="I9326"/>
      <c r="J9326"/>
      <c r="K9326"/>
      <c r="L9326"/>
    </row>
    <row r="9327" spans="2:12" x14ac:dyDescent="0.35">
      <c r="B9327"/>
      <c r="D9327"/>
      <c r="G9327"/>
      <c r="H9327"/>
      <c r="I9327"/>
      <c r="J9327"/>
      <c r="K9327"/>
      <c r="L9327"/>
    </row>
    <row r="9328" spans="2:12" x14ac:dyDescent="0.35">
      <c r="B9328"/>
      <c r="D9328"/>
      <c r="G9328"/>
      <c r="H9328"/>
      <c r="I9328"/>
      <c r="J9328"/>
      <c r="K9328"/>
      <c r="L9328"/>
    </row>
    <row r="9329" spans="2:12" x14ac:dyDescent="0.35">
      <c r="B9329"/>
      <c r="D9329"/>
      <c r="G9329"/>
      <c r="H9329"/>
      <c r="I9329"/>
      <c r="J9329"/>
      <c r="K9329"/>
      <c r="L9329"/>
    </row>
    <row r="9330" spans="2:12" x14ac:dyDescent="0.35">
      <c r="B9330"/>
      <c r="D9330"/>
      <c r="G9330"/>
      <c r="H9330"/>
      <c r="I9330"/>
      <c r="J9330"/>
      <c r="K9330"/>
      <c r="L9330"/>
    </row>
    <row r="9331" spans="2:12" x14ac:dyDescent="0.35">
      <c r="B9331"/>
      <c r="D9331"/>
      <c r="G9331"/>
      <c r="H9331"/>
      <c r="I9331"/>
      <c r="J9331"/>
      <c r="K9331"/>
      <c r="L9331"/>
    </row>
    <row r="9332" spans="2:12" x14ac:dyDescent="0.35">
      <c r="B9332"/>
      <c r="D9332"/>
      <c r="G9332"/>
      <c r="H9332"/>
      <c r="I9332"/>
      <c r="J9332"/>
      <c r="K9332"/>
      <c r="L9332"/>
    </row>
    <row r="9333" spans="2:12" x14ac:dyDescent="0.35">
      <c r="B9333"/>
      <c r="D9333"/>
      <c r="G9333"/>
      <c r="H9333"/>
      <c r="I9333"/>
      <c r="J9333"/>
      <c r="K9333"/>
      <c r="L9333"/>
    </row>
    <row r="9334" spans="2:12" x14ac:dyDescent="0.35">
      <c r="B9334"/>
      <c r="D9334"/>
      <c r="G9334"/>
      <c r="H9334"/>
      <c r="I9334"/>
      <c r="J9334"/>
      <c r="K9334"/>
      <c r="L9334"/>
    </row>
    <row r="9335" spans="2:12" x14ac:dyDescent="0.35">
      <c r="B9335"/>
      <c r="D9335"/>
      <c r="G9335"/>
      <c r="H9335"/>
      <c r="I9335"/>
      <c r="J9335"/>
      <c r="K9335"/>
      <c r="L9335"/>
    </row>
    <row r="9336" spans="2:12" x14ac:dyDescent="0.35">
      <c r="B9336"/>
      <c r="D9336"/>
      <c r="G9336"/>
      <c r="H9336"/>
      <c r="I9336"/>
      <c r="J9336"/>
      <c r="K9336"/>
      <c r="L9336"/>
    </row>
    <row r="9337" spans="2:12" x14ac:dyDescent="0.35">
      <c r="B9337"/>
      <c r="D9337"/>
      <c r="G9337"/>
      <c r="H9337"/>
      <c r="I9337"/>
      <c r="J9337"/>
      <c r="K9337"/>
      <c r="L9337"/>
    </row>
    <row r="9338" spans="2:12" x14ac:dyDescent="0.35">
      <c r="B9338"/>
      <c r="D9338"/>
      <c r="G9338"/>
      <c r="H9338"/>
      <c r="I9338"/>
      <c r="J9338"/>
      <c r="K9338"/>
      <c r="L9338"/>
    </row>
    <row r="9339" spans="2:12" x14ac:dyDescent="0.35">
      <c r="B9339"/>
      <c r="D9339"/>
      <c r="G9339"/>
      <c r="H9339"/>
      <c r="I9339"/>
      <c r="J9339"/>
      <c r="K9339"/>
      <c r="L9339"/>
    </row>
    <row r="9340" spans="2:12" x14ac:dyDescent="0.35">
      <c r="B9340"/>
      <c r="D9340"/>
      <c r="G9340"/>
      <c r="H9340"/>
      <c r="I9340"/>
      <c r="J9340"/>
      <c r="K9340"/>
      <c r="L9340"/>
    </row>
    <row r="9341" spans="2:12" x14ac:dyDescent="0.35">
      <c r="B9341"/>
      <c r="D9341"/>
      <c r="G9341"/>
      <c r="H9341"/>
      <c r="I9341"/>
      <c r="J9341"/>
      <c r="K9341"/>
      <c r="L9341"/>
    </row>
    <row r="9342" spans="2:12" x14ac:dyDescent="0.35">
      <c r="B9342"/>
      <c r="D9342"/>
      <c r="G9342"/>
      <c r="H9342"/>
      <c r="I9342"/>
      <c r="J9342"/>
      <c r="K9342"/>
      <c r="L9342"/>
    </row>
    <row r="9343" spans="2:12" x14ac:dyDescent="0.35">
      <c r="B9343"/>
      <c r="D9343"/>
      <c r="G9343"/>
      <c r="H9343"/>
      <c r="I9343"/>
      <c r="J9343"/>
      <c r="K9343"/>
      <c r="L9343"/>
    </row>
    <row r="9344" spans="2:12" x14ac:dyDescent="0.35">
      <c r="B9344"/>
      <c r="D9344"/>
      <c r="G9344"/>
      <c r="H9344"/>
      <c r="I9344"/>
      <c r="J9344"/>
      <c r="K9344"/>
      <c r="L9344"/>
    </row>
    <row r="9345" spans="2:12" x14ac:dyDescent="0.35">
      <c r="B9345"/>
      <c r="D9345"/>
      <c r="G9345"/>
      <c r="H9345"/>
      <c r="I9345"/>
      <c r="J9345"/>
      <c r="K9345"/>
      <c r="L9345"/>
    </row>
    <row r="9346" spans="2:12" x14ac:dyDescent="0.35">
      <c r="B9346"/>
      <c r="D9346"/>
      <c r="G9346"/>
      <c r="H9346"/>
      <c r="I9346"/>
      <c r="J9346"/>
      <c r="K9346"/>
      <c r="L9346"/>
    </row>
    <row r="9347" spans="2:12" x14ac:dyDescent="0.35">
      <c r="B9347"/>
      <c r="D9347"/>
      <c r="G9347"/>
      <c r="H9347"/>
      <c r="I9347"/>
      <c r="J9347"/>
      <c r="K9347"/>
      <c r="L9347"/>
    </row>
    <row r="9348" spans="2:12" x14ac:dyDescent="0.35">
      <c r="B9348"/>
      <c r="D9348"/>
      <c r="G9348"/>
      <c r="H9348"/>
      <c r="I9348"/>
      <c r="J9348"/>
      <c r="K9348"/>
      <c r="L9348"/>
    </row>
    <row r="9349" spans="2:12" x14ac:dyDescent="0.35">
      <c r="B9349"/>
      <c r="D9349"/>
      <c r="G9349"/>
      <c r="H9349"/>
      <c r="I9349"/>
      <c r="J9349"/>
      <c r="K9349"/>
      <c r="L9349"/>
    </row>
    <row r="9350" spans="2:12" x14ac:dyDescent="0.35">
      <c r="B9350"/>
      <c r="D9350"/>
      <c r="G9350"/>
      <c r="H9350"/>
      <c r="I9350"/>
      <c r="J9350"/>
      <c r="K9350"/>
      <c r="L9350"/>
    </row>
    <row r="9351" spans="2:12" x14ac:dyDescent="0.35">
      <c r="B9351"/>
      <c r="D9351"/>
      <c r="G9351"/>
      <c r="H9351"/>
      <c r="I9351"/>
      <c r="J9351"/>
      <c r="K9351"/>
      <c r="L9351"/>
    </row>
    <row r="9352" spans="2:12" x14ac:dyDescent="0.35">
      <c r="B9352"/>
      <c r="D9352"/>
      <c r="G9352"/>
      <c r="H9352"/>
      <c r="I9352"/>
      <c r="J9352"/>
      <c r="K9352"/>
      <c r="L9352"/>
    </row>
    <row r="9353" spans="2:12" x14ac:dyDescent="0.35">
      <c r="B9353"/>
      <c r="D9353"/>
      <c r="G9353"/>
      <c r="H9353"/>
      <c r="I9353"/>
      <c r="J9353"/>
      <c r="K9353"/>
      <c r="L9353"/>
    </row>
    <row r="9354" spans="2:12" x14ac:dyDescent="0.35">
      <c r="B9354"/>
      <c r="D9354"/>
      <c r="G9354"/>
      <c r="H9354"/>
      <c r="I9354"/>
      <c r="J9354"/>
      <c r="K9354"/>
      <c r="L9354"/>
    </row>
    <row r="9355" spans="2:12" x14ac:dyDescent="0.35">
      <c r="B9355"/>
      <c r="D9355"/>
      <c r="G9355"/>
      <c r="H9355"/>
      <c r="I9355"/>
      <c r="J9355"/>
      <c r="K9355"/>
      <c r="L9355"/>
    </row>
    <row r="9356" spans="2:12" x14ac:dyDescent="0.35">
      <c r="B9356"/>
      <c r="D9356"/>
      <c r="G9356"/>
      <c r="H9356"/>
      <c r="I9356"/>
      <c r="J9356"/>
      <c r="K9356"/>
      <c r="L9356"/>
    </row>
    <row r="9357" spans="2:12" x14ac:dyDescent="0.35">
      <c r="B9357"/>
      <c r="D9357"/>
      <c r="G9357"/>
      <c r="H9357"/>
      <c r="I9357"/>
      <c r="J9357"/>
      <c r="K9357"/>
      <c r="L9357"/>
    </row>
    <row r="9358" spans="2:12" x14ac:dyDescent="0.35">
      <c r="B9358"/>
      <c r="D9358"/>
      <c r="G9358"/>
      <c r="H9358"/>
      <c r="I9358"/>
      <c r="J9358"/>
      <c r="K9358"/>
      <c r="L9358"/>
    </row>
    <row r="9359" spans="2:12" x14ac:dyDescent="0.35">
      <c r="B9359"/>
      <c r="D9359"/>
      <c r="G9359"/>
      <c r="H9359"/>
      <c r="I9359"/>
      <c r="J9359"/>
      <c r="K9359"/>
      <c r="L9359"/>
    </row>
    <row r="9360" spans="2:12" x14ac:dyDescent="0.35">
      <c r="B9360"/>
      <c r="D9360"/>
      <c r="G9360"/>
      <c r="H9360"/>
      <c r="I9360"/>
      <c r="J9360"/>
      <c r="K9360"/>
      <c r="L9360"/>
    </row>
    <row r="9361" spans="2:12" x14ac:dyDescent="0.35">
      <c r="B9361"/>
      <c r="D9361"/>
      <c r="G9361"/>
      <c r="H9361"/>
      <c r="I9361"/>
      <c r="J9361"/>
      <c r="K9361"/>
      <c r="L9361"/>
    </row>
    <row r="9362" spans="2:12" x14ac:dyDescent="0.35">
      <c r="B9362"/>
      <c r="D9362"/>
      <c r="G9362"/>
      <c r="H9362"/>
      <c r="I9362"/>
      <c r="J9362"/>
      <c r="K9362"/>
      <c r="L9362"/>
    </row>
    <row r="9363" spans="2:12" x14ac:dyDescent="0.35">
      <c r="B9363"/>
      <c r="D9363"/>
      <c r="G9363"/>
      <c r="H9363"/>
      <c r="I9363"/>
      <c r="J9363"/>
      <c r="K9363"/>
      <c r="L9363"/>
    </row>
    <row r="9364" spans="2:12" x14ac:dyDescent="0.35">
      <c r="B9364"/>
      <c r="D9364"/>
      <c r="G9364"/>
      <c r="H9364"/>
      <c r="I9364"/>
      <c r="J9364"/>
      <c r="K9364"/>
      <c r="L9364"/>
    </row>
    <row r="9365" spans="2:12" x14ac:dyDescent="0.35">
      <c r="B9365"/>
      <c r="D9365"/>
      <c r="G9365"/>
      <c r="H9365"/>
      <c r="I9365"/>
      <c r="J9365"/>
      <c r="K9365"/>
      <c r="L9365"/>
    </row>
    <row r="9366" spans="2:12" x14ac:dyDescent="0.35">
      <c r="B9366"/>
      <c r="D9366"/>
      <c r="G9366"/>
      <c r="H9366"/>
      <c r="I9366"/>
      <c r="J9366"/>
      <c r="K9366"/>
      <c r="L9366"/>
    </row>
    <row r="9367" spans="2:12" x14ac:dyDescent="0.35">
      <c r="B9367"/>
      <c r="D9367"/>
      <c r="G9367"/>
      <c r="H9367"/>
      <c r="I9367"/>
      <c r="J9367"/>
      <c r="K9367"/>
      <c r="L9367"/>
    </row>
    <row r="9368" spans="2:12" x14ac:dyDescent="0.35">
      <c r="B9368"/>
      <c r="D9368"/>
      <c r="G9368"/>
      <c r="H9368"/>
      <c r="I9368"/>
      <c r="J9368"/>
      <c r="K9368"/>
      <c r="L9368"/>
    </row>
    <row r="9369" spans="2:12" x14ac:dyDescent="0.35">
      <c r="B9369"/>
      <c r="D9369"/>
      <c r="G9369"/>
      <c r="H9369"/>
      <c r="I9369"/>
      <c r="J9369"/>
      <c r="K9369"/>
      <c r="L9369"/>
    </row>
    <row r="9370" spans="2:12" x14ac:dyDescent="0.35">
      <c r="B9370"/>
      <c r="D9370"/>
      <c r="G9370"/>
      <c r="H9370"/>
      <c r="I9370"/>
      <c r="J9370"/>
      <c r="K9370"/>
      <c r="L9370"/>
    </row>
    <row r="9371" spans="2:12" x14ac:dyDescent="0.35">
      <c r="B9371"/>
      <c r="D9371"/>
      <c r="G9371"/>
      <c r="H9371"/>
      <c r="I9371"/>
      <c r="J9371"/>
      <c r="K9371"/>
      <c r="L9371"/>
    </row>
    <row r="9372" spans="2:12" x14ac:dyDescent="0.35">
      <c r="B9372"/>
      <c r="D9372"/>
      <c r="G9372"/>
      <c r="H9372"/>
      <c r="I9372"/>
      <c r="J9372"/>
      <c r="K9372"/>
      <c r="L9372"/>
    </row>
    <row r="9373" spans="2:12" x14ac:dyDescent="0.35">
      <c r="B9373"/>
      <c r="D9373"/>
      <c r="G9373"/>
      <c r="H9373"/>
      <c r="I9373"/>
      <c r="J9373"/>
      <c r="K9373"/>
      <c r="L9373"/>
    </row>
    <row r="9374" spans="2:12" x14ac:dyDescent="0.35">
      <c r="B9374"/>
      <c r="D9374"/>
      <c r="G9374"/>
      <c r="H9374"/>
      <c r="I9374"/>
      <c r="J9374"/>
      <c r="K9374"/>
      <c r="L9374"/>
    </row>
    <row r="9375" spans="2:12" x14ac:dyDescent="0.35">
      <c r="B9375"/>
      <c r="D9375"/>
      <c r="G9375"/>
      <c r="H9375"/>
      <c r="I9375"/>
      <c r="J9375"/>
      <c r="K9375"/>
      <c r="L9375"/>
    </row>
    <row r="9376" spans="2:12" x14ac:dyDescent="0.35">
      <c r="B9376"/>
      <c r="D9376"/>
      <c r="G9376"/>
      <c r="H9376"/>
      <c r="I9376"/>
      <c r="J9376"/>
      <c r="K9376"/>
      <c r="L9376"/>
    </row>
    <row r="9377" spans="2:12" x14ac:dyDescent="0.35">
      <c r="B9377"/>
      <c r="D9377"/>
      <c r="G9377"/>
      <c r="H9377"/>
      <c r="I9377"/>
      <c r="J9377"/>
      <c r="K9377"/>
      <c r="L9377"/>
    </row>
    <row r="9378" spans="2:12" x14ac:dyDescent="0.35">
      <c r="B9378"/>
      <c r="D9378"/>
      <c r="G9378"/>
      <c r="H9378"/>
      <c r="I9378"/>
      <c r="J9378"/>
      <c r="K9378"/>
      <c r="L9378"/>
    </row>
    <row r="9379" spans="2:12" x14ac:dyDescent="0.35">
      <c r="B9379"/>
      <c r="D9379"/>
      <c r="G9379"/>
      <c r="H9379"/>
      <c r="I9379"/>
      <c r="J9379"/>
      <c r="K9379"/>
      <c r="L9379"/>
    </row>
    <row r="9380" spans="2:12" x14ac:dyDescent="0.35">
      <c r="B9380"/>
      <c r="D9380"/>
      <c r="G9380"/>
      <c r="H9380"/>
      <c r="I9380"/>
      <c r="J9380"/>
      <c r="K9380"/>
      <c r="L9380"/>
    </row>
    <row r="9381" spans="2:12" x14ac:dyDescent="0.35">
      <c r="B9381"/>
      <c r="D9381"/>
      <c r="G9381"/>
      <c r="H9381"/>
      <c r="I9381"/>
      <c r="J9381"/>
      <c r="K9381"/>
      <c r="L9381"/>
    </row>
    <row r="9382" spans="2:12" x14ac:dyDescent="0.35">
      <c r="B9382"/>
      <c r="D9382"/>
      <c r="G9382"/>
      <c r="H9382"/>
      <c r="I9382"/>
      <c r="J9382"/>
      <c r="K9382"/>
      <c r="L9382"/>
    </row>
    <row r="9383" spans="2:12" x14ac:dyDescent="0.35">
      <c r="B9383"/>
      <c r="D9383"/>
      <c r="G9383"/>
      <c r="H9383"/>
      <c r="I9383"/>
      <c r="J9383"/>
      <c r="K9383"/>
      <c r="L9383"/>
    </row>
    <row r="9384" spans="2:12" x14ac:dyDescent="0.35">
      <c r="B9384"/>
      <c r="D9384"/>
      <c r="G9384"/>
      <c r="H9384"/>
      <c r="I9384"/>
      <c r="J9384"/>
      <c r="K9384"/>
      <c r="L9384"/>
    </row>
    <row r="9385" spans="2:12" x14ac:dyDescent="0.35">
      <c r="B9385"/>
      <c r="D9385"/>
      <c r="G9385"/>
      <c r="H9385"/>
      <c r="I9385"/>
      <c r="J9385"/>
      <c r="K9385"/>
      <c r="L9385"/>
    </row>
    <row r="9386" spans="2:12" x14ac:dyDescent="0.35">
      <c r="B9386"/>
      <c r="D9386"/>
      <c r="G9386"/>
      <c r="H9386"/>
      <c r="I9386"/>
      <c r="J9386"/>
      <c r="K9386"/>
      <c r="L9386"/>
    </row>
    <row r="9387" spans="2:12" x14ac:dyDescent="0.35">
      <c r="B9387"/>
      <c r="D9387"/>
      <c r="G9387"/>
      <c r="H9387"/>
      <c r="I9387"/>
      <c r="J9387"/>
      <c r="K9387"/>
      <c r="L9387"/>
    </row>
    <row r="9388" spans="2:12" x14ac:dyDescent="0.35">
      <c r="B9388"/>
      <c r="D9388"/>
      <c r="G9388"/>
      <c r="H9388"/>
      <c r="I9388"/>
      <c r="J9388"/>
      <c r="K9388"/>
      <c r="L9388"/>
    </row>
    <row r="9389" spans="2:12" x14ac:dyDescent="0.35">
      <c r="B9389"/>
      <c r="D9389"/>
      <c r="G9389"/>
      <c r="H9389"/>
      <c r="I9389"/>
      <c r="J9389"/>
      <c r="K9389"/>
      <c r="L9389"/>
    </row>
    <row r="9390" spans="2:12" x14ac:dyDescent="0.35">
      <c r="B9390"/>
      <c r="D9390"/>
      <c r="G9390"/>
      <c r="H9390"/>
      <c r="I9390"/>
      <c r="J9390"/>
      <c r="K9390"/>
      <c r="L9390"/>
    </row>
    <row r="9391" spans="2:12" x14ac:dyDescent="0.35">
      <c r="B9391"/>
      <c r="D9391"/>
      <c r="G9391"/>
      <c r="H9391"/>
      <c r="I9391"/>
      <c r="J9391"/>
      <c r="K9391"/>
      <c r="L9391"/>
    </row>
    <row r="9392" spans="2:12" x14ac:dyDescent="0.35">
      <c r="B9392"/>
      <c r="D9392"/>
      <c r="G9392"/>
      <c r="H9392"/>
      <c r="I9392"/>
      <c r="J9392"/>
      <c r="K9392"/>
      <c r="L9392"/>
    </row>
    <row r="9393" spans="2:12" x14ac:dyDescent="0.35">
      <c r="B9393"/>
      <c r="D9393"/>
      <c r="G9393"/>
      <c r="H9393"/>
      <c r="I9393"/>
      <c r="J9393"/>
      <c r="K9393"/>
      <c r="L9393"/>
    </row>
    <row r="9394" spans="2:12" x14ac:dyDescent="0.35">
      <c r="B9394"/>
      <c r="D9394"/>
      <c r="G9394"/>
      <c r="H9394"/>
      <c r="I9394"/>
      <c r="J9394"/>
      <c r="K9394"/>
      <c r="L9394"/>
    </row>
    <row r="9395" spans="2:12" x14ac:dyDescent="0.35">
      <c r="B9395"/>
      <c r="D9395"/>
      <c r="G9395"/>
      <c r="H9395"/>
      <c r="I9395"/>
      <c r="J9395"/>
      <c r="K9395"/>
      <c r="L9395"/>
    </row>
    <row r="9396" spans="2:12" x14ac:dyDescent="0.35">
      <c r="B9396"/>
      <c r="D9396"/>
      <c r="G9396"/>
      <c r="H9396"/>
      <c r="I9396"/>
      <c r="J9396"/>
      <c r="K9396"/>
      <c r="L9396"/>
    </row>
    <row r="9397" spans="2:12" x14ac:dyDescent="0.35">
      <c r="B9397"/>
      <c r="D9397"/>
      <c r="G9397"/>
      <c r="H9397"/>
      <c r="I9397"/>
      <c r="J9397"/>
      <c r="K9397"/>
      <c r="L9397"/>
    </row>
    <row r="9398" spans="2:12" x14ac:dyDescent="0.35">
      <c r="B9398"/>
      <c r="D9398"/>
      <c r="G9398"/>
      <c r="H9398"/>
      <c r="I9398"/>
      <c r="J9398"/>
      <c r="K9398"/>
      <c r="L9398"/>
    </row>
    <row r="9399" spans="2:12" x14ac:dyDescent="0.35">
      <c r="B9399"/>
      <c r="D9399"/>
      <c r="G9399"/>
      <c r="H9399"/>
      <c r="I9399"/>
      <c r="J9399"/>
      <c r="K9399"/>
      <c r="L9399"/>
    </row>
    <row r="9400" spans="2:12" x14ac:dyDescent="0.35">
      <c r="B9400"/>
      <c r="D9400"/>
      <c r="G9400"/>
      <c r="H9400"/>
      <c r="I9400"/>
      <c r="J9400"/>
      <c r="K9400"/>
      <c r="L9400"/>
    </row>
    <row r="9401" spans="2:12" x14ac:dyDescent="0.35">
      <c r="B9401"/>
      <c r="D9401"/>
      <c r="G9401"/>
      <c r="H9401"/>
      <c r="I9401"/>
      <c r="J9401"/>
      <c r="K9401"/>
      <c r="L9401"/>
    </row>
    <row r="9402" spans="2:12" x14ac:dyDescent="0.35">
      <c r="B9402"/>
      <c r="D9402"/>
      <c r="G9402"/>
      <c r="H9402"/>
      <c r="I9402"/>
      <c r="J9402"/>
      <c r="K9402"/>
      <c r="L9402"/>
    </row>
    <row r="9403" spans="2:12" x14ac:dyDescent="0.35">
      <c r="B9403"/>
      <c r="D9403"/>
      <c r="G9403"/>
      <c r="H9403"/>
      <c r="I9403"/>
      <c r="J9403"/>
      <c r="K9403"/>
      <c r="L9403"/>
    </row>
    <row r="9404" spans="2:12" x14ac:dyDescent="0.35">
      <c r="B9404"/>
      <c r="D9404"/>
      <c r="G9404"/>
      <c r="H9404"/>
      <c r="I9404"/>
      <c r="J9404"/>
      <c r="K9404"/>
      <c r="L9404"/>
    </row>
    <row r="9405" spans="2:12" x14ac:dyDescent="0.35">
      <c r="B9405"/>
      <c r="D9405"/>
      <c r="G9405"/>
      <c r="H9405"/>
      <c r="I9405"/>
      <c r="J9405"/>
      <c r="K9405"/>
      <c r="L9405"/>
    </row>
    <row r="9406" spans="2:12" x14ac:dyDescent="0.35">
      <c r="B9406"/>
      <c r="D9406"/>
      <c r="G9406"/>
      <c r="H9406"/>
      <c r="I9406"/>
      <c r="J9406"/>
      <c r="K9406"/>
      <c r="L9406"/>
    </row>
    <row r="9407" spans="2:12" x14ac:dyDescent="0.35">
      <c r="B9407"/>
      <c r="D9407"/>
      <c r="G9407"/>
      <c r="H9407"/>
      <c r="I9407"/>
      <c r="J9407"/>
      <c r="K9407"/>
      <c r="L9407"/>
    </row>
    <row r="9408" spans="2:12" x14ac:dyDescent="0.35">
      <c r="B9408"/>
      <c r="D9408"/>
      <c r="G9408"/>
      <c r="H9408"/>
      <c r="I9408"/>
      <c r="J9408"/>
      <c r="K9408"/>
      <c r="L9408"/>
    </row>
    <row r="9409" spans="2:12" x14ac:dyDescent="0.35">
      <c r="B9409"/>
      <c r="D9409"/>
      <c r="G9409"/>
      <c r="H9409"/>
      <c r="I9409"/>
      <c r="J9409"/>
      <c r="K9409"/>
      <c r="L9409"/>
    </row>
    <row r="9410" spans="2:12" x14ac:dyDescent="0.35">
      <c r="B9410"/>
      <c r="D9410"/>
      <c r="G9410"/>
      <c r="H9410"/>
      <c r="I9410"/>
      <c r="J9410"/>
      <c r="K9410"/>
      <c r="L9410"/>
    </row>
    <row r="9411" spans="2:12" x14ac:dyDescent="0.35">
      <c r="B9411"/>
      <c r="D9411"/>
      <c r="G9411"/>
      <c r="H9411"/>
      <c r="I9411"/>
      <c r="J9411"/>
      <c r="K9411"/>
      <c r="L9411"/>
    </row>
    <row r="9412" spans="2:12" x14ac:dyDescent="0.35">
      <c r="B9412"/>
      <c r="D9412"/>
      <c r="G9412"/>
      <c r="H9412"/>
      <c r="I9412"/>
      <c r="J9412"/>
      <c r="K9412"/>
      <c r="L9412"/>
    </row>
    <row r="9413" spans="2:12" x14ac:dyDescent="0.35">
      <c r="B9413"/>
      <c r="D9413"/>
      <c r="G9413"/>
      <c r="H9413"/>
      <c r="I9413"/>
      <c r="J9413"/>
      <c r="K9413"/>
      <c r="L9413"/>
    </row>
    <row r="9414" spans="2:12" x14ac:dyDescent="0.35">
      <c r="B9414"/>
      <c r="D9414"/>
      <c r="G9414"/>
      <c r="H9414"/>
      <c r="I9414"/>
      <c r="J9414"/>
      <c r="K9414"/>
      <c r="L9414"/>
    </row>
    <row r="9415" spans="2:12" x14ac:dyDescent="0.35">
      <c r="B9415"/>
      <c r="D9415"/>
      <c r="G9415"/>
      <c r="H9415"/>
      <c r="I9415"/>
      <c r="J9415"/>
      <c r="K9415"/>
      <c r="L9415"/>
    </row>
    <row r="9416" spans="2:12" x14ac:dyDescent="0.35">
      <c r="B9416"/>
      <c r="D9416"/>
      <c r="G9416"/>
      <c r="H9416"/>
      <c r="I9416"/>
      <c r="J9416"/>
      <c r="K9416"/>
      <c r="L9416"/>
    </row>
    <row r="9417" spans="2:12" x14ac:dyDescent="0.35">
      <c r="B9417"/>
      <c r="D9417"/>
      <c r="G9417"/>
      <c r="H9417"/>
      <c r="I9417"/>
      <c r="J9417"/>
      <c r="K9417"/>
      <c r="L9417"/>
    </row>
    <row r="9418" spans="2:12" x14ac:dyDescent="0.35">
      <c r="B9418"/>
      <c r="D9418"/>
      <c r="G9418"/>
      <c r="H9418"/>
      <c r="I9418"/>
      <c r="J9418"/>
      <c r="K9418"/>
      <c r="L9418"/>
    </row>
    <row r="9419" spans="2:12" x14ac:dyDescent="0.35">
      <c r="B9419"/>
      <c r="D9419"/>
      <c r="G9419"/>
      <c r="H9419"/>
      <c r="I9419"/>
      <c r="J9419"/>
      <c r="K9419"/>
      <c r="L9419"/>
    </row>
    <row r="9420" spans="2:12" x14ac:dyDescent="0.35">
      <c r="B9420"/>
      <c r="D9420"/>
      <c r="G9420"/>
      <c r="H9420"/>
      <c r="I9420"/>
      <c r="J9420"/>
      <c r="K9420"/>
      <c r="L9420"/>
    </row>
    <row r="9421" spans="2:12" x14ac:dyDescent="0.35">
      <c r="B9421"/>
      <c r="D9421"/>
      <c r="G9421"/>
      <c r="H9421"/>
      <c r="I9421"/>
      <c r="J9421"/>
      <c r="K9421"/>
      <c r="L9421"/>
    </row>
    <row r="9422" spans="2:12" x14ac:dyDescent="0.35">
      <c r="B9422"/>
      <c r="D9422"/>
      <c r="G9422"/>
      <c r="H9422"/>
      <c r="I9422"/>
      <c r="J9422"/>
      <c r="K9422"/>
      <c r="L9422"/>
    </row>
    <row r="9423" spans="2:12" x14ac:dyDescent="0.35">
      <c r="B9423"/>
      <c r="D9423"/>
      <c r="G9423"/>
      <c r="H9423"/>
      <c r="I9423"/>
      <c r="J9423"/>
      <c r="K9423"/>
      <c r="L9423"/>
    </row>
    <row r="9424" spans="2:12" x14ac:dyDescent="0.35">
      <c r="B9424"/>
      <c r="D9424"/>
      <c r="G9424"/>
      <c r="H9424"/>
      <c r="I9424"/>
      <c r="J9424"/>
      <c r="K9424"/>
      <c r="L9424"/>
    </row>
    <row r="9425" spans="2:12" x14ac:dyDescent="0.35">
      <c r="B9425"/>
      <c r="D9425"/>
      <c r="G9425"/>
      <c r="H9425"/>
      <c r="I9425"/>
      <c r="J9425"/>
      <c r="K9425"/>
      <c r="L9425"/>
    </row>
    <row r="9426" spans="2:12" x14ac:dyDescent="0.35">
      <c r="B9426"/>
      <c r="D9426"/>
      <c r="G9426"/>
      <c r="H9426"/>
      <c r="I9426"/>
      <c r="J9426"/>
      <c r="K9426"/>
      <c r="L9426"/>
    </row>
    <row r="9427" spans="2:12" x14ac:dyDescent="0.35">
      <c r="B9427"/>
      <c r="D9427"/>
      <c r="G9427"/>
      <c r="H9427"/>
      <c r="I9427"/>
      <c r="J9427"/>
      <c r="K9427"/>
      <c r="L9427"/>
    </row>
    <row r="9428" spans="2:12" x14ac:dyDescent="0.35">
      <c r="B9428"/>
      <c r="D9428"/>
      <c r="G9428"/>
      <c r="H9428"/>
      <c r="I9428"/>
      <c r="J9428"/>
      <c r="K9428"/>
      <c r="L9428"/>
    </row>
    <row r="9429" spans="2:12" x14ac:dyDescent="0.35">
      <c r="B9429"/>
      <c r="D9429"/>
      <c r="G9429"/>
      <c r="H9429"/>
      <c r="I9429"/>
      <c r="J9429"/>
      <c r="K9429"/>
      <c r="L9429"/>
    </row>
    <row r="9430" spans="2:12" x14ac:dyDescent="0.35">
      <c r="B9430"/>
      <c r="D9430"/>
      <c r="G9430"/>
      <c r="H9430"/>
      <c r="I9430"/>
      <c r="J9430"/>
      <c r="K9430"/>
      <c r="L9430"/>
    </row>
    <row r="9431" spans="2:12" x14ac:dyDescent="0.35">
      <c r="B9431"/>
      <c r="D9431"/>
      <c r="G9431"/>
      <c r="H9431"/>
      <c r="I9431"/>
      <c r="J9431"/>
      <c r="K9431"/>
      <c r="L9431"/>
    </row>
    <row r="9432" spans="2:12" x14ac:dyDescent="0.35">
      <c r="B9432"/>
      <c r="D9432"/>
      <c r="G9432"/>
      <c r="H9432"/>
      <c r="I9432"/>
      <c r="J9432"/>
      <c r="K9432"/>
      <c r="L9432"/>
    </row>
    <row r="9433" spans="2:12" x14ac:dyDescent="0.35">
      <c r="B9433"/>
      <c r="D9433"/>
      <c r="G9433"/>
      <c r="H9433"/>
      <c r="I9433"/>
      <c r="J9433"/>
      <c r="K9433"/>
      <c r="L9433"/>
    </row>
    <row r="9434" spans="2:12" x14ac:dyDescent="0.35">
      <c r="B9434"/>
      <c r="D9434"/>
      <c r="G9434"/>
      <c r="H9434"/>
      <c r="I9434"/>
      <c r="J9434"/>
      <c r="K9434"/>
      <c r="L9434"/>
    </row>
    <row r="9435" spans="2:12" x14ac:dyDescent="0.35">
      <c r="B9435"/>
      <c r="D9435"/>
      <c r="G9435"/>
      <c r="H9435"/>
      <c r="I9435"/>
      <c r="J9435"/>
      <c r="K9435"/>
      <c r="L9435"/>
    </row>
    <row r="9436" spans="2:12" x14ac:dyDescent="0.35">
      <c r="B9436"/>
      <c r="D9436"/>
      <c r="G9436"/>
      <c r="H9436"/>
      <c r="I9436"/>
      <c r="J9436"/>
      <c r="K9436"/>
      <c r="L9436"/>
    </row>
    <row r="9437" spans="2:12" x14ac:dyDescent="0.35">
      <c r="B9437"/>
      <c r="D9437"/>
      <c r="G9437"/>
      <c r="H9437"/>
      <c r="I9437"/>
      <c r="J9437"/>
      <c r="K9437"/>
      <c r="L9437"/>
    </row>
    <row r="9438" spans="2:12" x14ac:dyDescent="0.35">
      <c r="B9438"/>
      <c r="D9438"/>
      <c r="G9438"/>
      <c r="H9438"/>
      <c r="I9438"/>
      <c r="J9438"/>
      <c r="K9438"/>
      <c r="L9438"/>
    </row>
    <row r="9439" spans="2:12" x14ac:dyDescent="0.35">
      <c r="B9439"/>
      <c r="D9439"/>
      <c r="G9439"/>
      <c r="H9439"/>
      <c r="I9439"/>
      <c r="J9439"/>
      <c r="K9439"/>
      <c r="L9439"/>
    </row>
    <row r="9440" spans="2:12" x14ac:dyDescent="0.35">
      <c r="B9440"/>
      <c r="D9440"/>
      <c r="G9440"/>
      <c r="H9440"/>
      <c r="I9440"/>
      <c r="J9440"/>
      <c r="K9440"/>
      <c r="L9440"/>
    </row>
    <row r="9441" spans="2:12" x14ac:dyDescent="0.35">
      <c r="B9441"/>
      <c r="D9441"/>
      <c r="G9441"/>
      <c r="H9441"/>
      <c r="I9441"/>
      <c r="J9441"/>
      <c r="K9441"/>
      <c r="L9441"/>
    </row>
    <row r="9442" spans="2:12" x14ac:dyDescent="0.35">
      <c r="B9442"/>
      <c r="D9442"/>
      <c r="G9442"/>
      <c r="H9442"/>
      <c r="I9442"/>
      <c r="J9442"/>
      <c r="K9442"/>
      <c r="L9442"/>
    </row>
    <row r="9443" spans="2:12" x14ac:dyDescent="0.35">
      <c r="B9443"/>
      <c r="D9443"/>
      <c r="G9443"/>
      <c r="H9443"/>
      <c r="I9443"/>
      <c r="J9443"/>
      <c r="K9443"/>
      <c r="L9443"/>
    </row>
    <row r="9444" spans="2:12" x14ac:dyDescent="0.35">
      <c r="B9444"/>
      <c r="D9444"/>
      <c r="G9444"/>
      <c r="H9444"/>
      <c r="I9444"/>
      <c r="J9444"/>
      <c r="K9444"/>
      <c r="L9444"/>
    </row>
    <row r="9445" spans="2:12" x14ac:dyDescent="0.35">
      <c r="B9445"/>
      <c r="D9445"/>
      <c r="G9445"/>
      <c r="H9445"/>
      <c r="I9445"/>
      <c r="J9445"/>
      <c r="K9445"/>
      <c r="L9445"/>
    </row>
    <row r="9446" spans="2:12" x14ac:dyDescent="0.35">
      <c r="B9446"/>
      <c r="D9446"/>
      <c r="G9446"/>
      <c r="H9446"/>
      <c r="I9446"/>
      <c r="J9446"/>
      <c r="K9446"/>
      <c r="L9446"/>
    </row>
    <row r="9447" spans="2:12" x14ac:dyDescent="0.35">
      <c r="B9447"/>
      <c r="D9447"/>
      <c r="G9447"/>
      <c r="H9447"/>
      <c r="I9447"/>
      <c r="J9447"/>
      <c r="K9447"/>
      <c r="L9447"/>
    </row>
    <row r="9448" spans="2:12" x14ac:dyDescent="0.35">
      <c r="B9448"/>
      <c r="D9448"/>
      <c r="G9448"/>
      <c r="H9448"/>
      <c r="I9448"/>
      <c r="J9448"/>
      <c r="K9448"/>
      <c r="L9448"/>
    </row>
    <row r="9449" spans="2:12" x14ac:dyDescent="0.35">
      <c r="B9449"/>
      <c r="D9449"/>
      <c r="G9449"/>
      <c r="H9449"/>
      <c r="I9449"/>
      <c r="J9449"/>
      <c r="K9449"/>
      <c r="L9449"/>
    </row>
    <row r="9450" spans="2:12" x14ac:dyDescent="0.35">
      <c r="B9450"/>
      <c r="D9450"/>
      <c r="G9450"/>
      <c r="H9450"/>
      <c r="I9450"/>
      <c r="J9450"/>
      <c r="K9450"/>
      <c r="L9450"/>
    </row>
    <row r="9451" spans="2:12" x14ac:dyDescent="0.35">
      <c r="B9451"/>
      <c r="D9451"/>
      <c r="G9451"/>
      <c r="H9451"/>
      <c r="I9451"/>
      <c r="J9451"/>
      <c r="K9451"/>
      <c r="L9451"/>
    </row>
    <row r="9452" spans="2:12" x14ac:dyDescent="0.35">
      <c r="B9452"/>
      <c r="D9452"/>
      <c r="G9452"/>
      <c r="H9452"/>
      <c r="I9452"/>
      <c r="J9452"/>
      <c r="K9452"/>
      <c r="L9452"/>
    </row>
    <row r="9453" spans="2:12" x14ac:dyDescent="0.35">
      <c r="B9453"/>
      <c r="D9453"/>
      <c r="G9453"/>
      <c r="H9453"/>
      <c r="I9453"/>
      <c r="J9453"/>
      <c r="K9453"/>
      <c r="L9453"/>
    </row>
    <row r="9454" spans="2:12" x14ac:dyDescent="0.35">
      <c r="B9454"/>
      <c r="D9454"/>
      <c r="G9454"/>
      <c r="H9454"/>
      <c r="I9454"/>
      <c r="J9454"/>
      <c r="K9454"/>
      <c r="L9454"/>
    </row>
    <row r="9455" spans="2:12" x14ac:dyDescent="0.35">
      <c r="B9455"/>
      <c r="D9455"/>
      <c r="G9455"/>
      <c r="H9455"/>
      <c r="I9455"/>
      <c r="J9455"/>
      <c r="K9455"/>
      <c r="L9455"/>
    </row>
    <row r="9456" spans="2:12" x14ac:dyDescent="0.35">
      <c r="B9456"/>
      <c r="D9456"/>
      <c r="G9456"/>
      <c r="H9456"/>
      <c r="I9456"/>
      <c r="J9456"/>
      <c r="K9456"/>
      <c r="L9456"/>
    </row>
    <row r="9457" spans="2:12" x14ac:dyDescent="0.35">
      <c r="B9457"/>
      <c r="D9457"/>
      <c r="G9457"/>
      <c r="H9457"/>
      <c r="I9457"/>
      <c r="J9457"/>
      <c r="K9457"/>
      <c r="L9457"/>
    </row>
    <row r="9458" spans="2:12" x14ac:dyDescent="0.35">
      <c r="B9458"/>
      <c r="D9458"/>
      <c r="G9458"/>
      <c r="H9458"/>
      <c r="I9458"/>
      <c r="J9458"/>
      <c r="K9458"/>
      <c r="L9458"/>
    </row>
    <row r="9459" spans="2:12" x14ac:dyDescent="0.35">
      <c r="B9459"/>
      <c r="D9459"/>
      <c r="G9459"/>
      <c r="H9459"/>
      <c r="I9459"/>
      <c r="J9459"/>
      <c r="K9459"/>
      <c r="L9459"/>
    </row>
    <row r="9460" spans="2:12" x14ac:dyDescent="0.35">
      <c r="B9460"/>
      <c r="D9460"/>
      <c r="G9460"/>
      <c r="H9460"/>
      <c r="I9460"/>
      <c r="J9460"/>
      <c r="K9460"/>
      <c r="L9460"/>
    </row>
    <row r="9461" spans="2:12" x14ac:dyDescent="0.35">
      <c r="B9461"/>
      <c r="D9461"/>
      <c r="G9461"/>
      <c r="H9461"/>
      <c r="I9461"/>
      <c r="J9461"/>
      <c r="K9461"/>
      <c r="L9461"/>
    </row>
    <row r="9462" spans="2:12" x14ac:dyDescent="0.35">
      <c r="B9462"/>
      <c r="D9462"/>
      <c r="G9462"/>
      <c r="H9462"/>
      <c r="I9462"/>
      <c r="J9462"/>
      <c r="K9462"/>
      <c r="L9462"/>
    </row>
    <row r="9463" spans="2:12" x14ac:dyDescent="0.35">
      <c r="B9463"/>
      <c r="D9463"/>
      <c r="G9463"/>
      <c r="H9463"/>
      <c r="I9463"/>
      <c r="J9463"/>
      <c r="K9463"/>
      <c r="L9463"/>
    </row>
    <row r="9464" spans="2:12" x14ac:dyDescent="0.35">
      <c r="B9464"/>
      <c r="D9464"/>
      <c r="G9464"/>
      <c r="H9464"/>
      <c r="I9464"/>
      <c r="J9464"/>
      <c r="K9464"/>
      <c r="L9464"/>
    </row>
    <row r="9465" spans="2:12" x14ac:dyDescent="0.35">
      <c r="B9465"/>
      <c r="D9465"/>
      <c r="G9465"/>
      <c r="H9465"/>
      <c r="I9465"/>
      <c r="J9465"/>
      <c r="K9465"/>
      <c r="L9465"/>
    </row>
    <row r="9466" spans="2:12" x14ac:dyDescent="0.35">
      <c r="B9466"/>
      <c r="D9466"/>
      <c r="G9466"/>
      <c r="H9466"/>
      <c r="I9466"/>
      <c r="J9466"/>
      <c r="K9466"/>
      <c r="L9466"/>
    </row>
    <row r="9467" spans="2:12" x14ac:dyDescent="0.35">
      <c r="B9467"/>
      <c r="D9467"/>
      <c r="G9467"/>
      <c r="H9467"/>
      <c r="I9467"/>
      <c r="J9467"/>
      <c r="K9467"/>
      <c r="L9467"/>
    </row>
    <row r="9468" spans="2:12" x14ac:dyDescent="0.35">
      <c r="B9468"/>
      <c r="D9468"/>
      <c r="G9468"/>
      <c r="H9468"/>
      <c r="I9468"/>
      <c r="J9468"/>
      <c r="K9468"/>
      <c r="L9468"/>
    </row>
    <row r="9469" spans="2:12" x14ac:dyDescent="0.35">
      <c r="B9469"/>
      <c r="D9469"/>
      <c r="G9469"/>
      <c r="H9469"/>
      <c r="I9469"/>
      <c r="J9469"/>
      <c r="K9469"/>
      <c r="L9469"/>
    </row>
    <row r="9470" spans="2:12" x14ac:dyDescent="0.35">
      <c r="B9470"/>
      <c r="D9470"/>
      <c r="G9470"/>
      <c r="H9470"/>
      <c r="I9470"/>
      <c r="J9470"/>
      <c r="K9470"/>
      <c r="L9470"/>
    </row>
    <row r="9471" spans="2:12" x14ac:dyDescent="0.35">
      <c r="B9471"/>
      <c r="D9471"/>
      <c r="G9471"/>
      <c r="H9471"/>
      <c r="I9471"/>
      <c r="J9471"/>
      <c r="K9471"/>
      <c r="L9471"/>
    </row>
    <row r="9472" spans="2:12" x14ac:dyDescent="0.35">
      <c r="B9472"/>
      <c r="D9472"/>
      <c r="G9472"/>
      <c r="H9472"/>
      <c r="I9472"/>
      <c r="J9472"/>
      <c r="K9472"/>
      <c r="L9472"/>
    </row>
    <row r="9473" spans="2:12" x14ac:dyDescent="0.35">
      <c r="B9473"/>
      <c r="D9473"/>
      <c r="G9473"/>
      <c r="H9473"/>
      <c r="I9473"/>
      <c r="J9473"/>
      <c r="K9473"/>
      <c r="L9473"/>
    </row>
    <row r="9474" spans="2:12" x14ac:dyDescent="0.35">
      <c r="B9474"/>
      <c r="D9474"/>
      <c r="G9474"/>
      <c r="H9474"/>
      <c r="I9474"/>
      <c r="J9474"/>
      <c r="K9474"/>
      <c r="L9474"/>
    </row>
    <row r="9475" spans="2:12" x14ac:dyDescent="0.35">
      <c r="B9475"/>
      <c r="D9475"/>
      <c r="G9475"/>
      <c r="H9475"/>
      <c r="I9475"/>
      <c r="J9475"/>
      <c r="K9475"/>
      <c r="L9475"/>
    </row>
    <row r="9476" spans="2:12" x14ac:dyDescent="0.35">
      <c r="B9476"/>
      <c r="D9476"/>
      <c r="G9476"/>
      <c r="H9476"/>
      <c r="I9476"/>
      <c r="J9476"/>
      <c r="K9476"/>
      <c r="L9476"/>
    </row>
    <row r="9477" spans="2:12" x14ac:dyDescent="0.35">
      <c r="B9477"/>
      <c r="D9477"/>
      <c r="G9477"/>
      <c r="H9477"/>
      <c r="I9477"/>
      <c r="J9477"/>
      <c r="K9477"/>
      <c r="L9477"/>
    </row>
    <row r="9478" spans="2:12" x14ac:dyDescent="0.35">
      <c r="B9478"/>
      <c r="D9478"/>
      <c r="G9478"/>
      <c r="H9478"/>
      <c r="I9478"/>
      <c r="J9478"/>
      <c r="K9478"/>
      <c r="L9478"/>
    </row>
    <row r="9479" spans="2:12" x14ac:dyDescent="0.35">
      <c r="B9479"/>
      <c r="D9479"/>
      <c r="G9479"/>
      <c r="H9479"/>
      <c r="I9479"/>
      <c r="J9479"/>
      <c r="K9479"/>
      <c r="L9479"/>
    </row>
    <row r="9480" spans="2:12" x14ac:dyDescent="0.35">
      <c r="B9480"/>
      <c r="D9480"/>
      <c r="G9480"/>
      <c r="H9480"/>
      <c r="I9480"/>
      <c r="J9480"/>
      <c r="K9480"/>
      <c r="L9480"/>
    </row>
    <row r="9481" spans="2:12" x14ac:dyDescent="0.35">
      <c r="B9481"/>
      <c r="D9481"/>
      <c r="G9481"/>
      <c r="H9481"/>
      <c r="I9481"/>
      <c r="J9481"/>
      <c r="K9481"/>
      <c r="L9481"/>
    </row>
    <row r="9482" spans="2:12" x14ac:dyDescent="0.35">
      <c r="B9482"/>
      <c r="D9482"/>
      <c r="G9482"/>
      <c r="H9482"/>
      <c r="I9482"/>
      <c r="J9482"/>
      <c r="K9482"/>
      <c r="L9482"/>
    </row>
    <row r="9483" spans="2:12" x14ac:dyDescent="0.35">
      <c r="B9483"/>
      <c r="D9483"/>
      <c r="G9483"/>
      <c r="H9483"/>
      <c r="I9483"/>
      <c r="J9483"/>
      <c r="K9483"/>
      <c r="L9483"/>
    </row>
    <row r="9484" spans="2:12" x14ac:dyDescent="0.35">
      <c r="B9484"/>
      <c r="D9484"/>
      <c r="G9484"/>
      <c r="H9484"/>
      <c r="I9484"/>
      <c r="J9484"/>
      <c r="K9484"/>
      <c r="L9484"/>
    </row>
    <row r="9485" spans="2:12" x14ac:dyDescent="0.35">
      <c r="B9485"/>
      <c r="D9485"/>
      <c r="G9485"/>
      <c r="H9485"/>
      <c r="I9485"/>
      <c r="J9485"/>
      <c r="K9485"/>
      <c r="L9485"/>
    </row>
    <row r="9486" spans="2:12" x14ac:dyDescent="0.35">
      <c r="B9486"/>
      <c r="D9486"/>
      <c r="G9486"/>
      <c r="H9486"/>
      <c r="I9486"/>
      <c r="J9486"/>
      <c r="K9486"/>
      <c r="L9486"/>
    </row>
    <row r="9487" spans="2:12" x14ac:dyDescent="0.35">
      <c r="B9487"/>
      <c r="D9487"/>
      <c r="G9487"/>
      <c r="H9487"/>
      <c r="I9487"/>
      <c r="J9487"/>
      <c r="K9487"/>
      <c r="L9487"/>
    </row>
    <row r="9488" spans="2:12" x14ac:dyDescent="0.35">
      <c r="B9488"/>
      <c r="D9488"/>
      <c r="G9488"/>
      <c r="H9488"/>
      <c r="I9488"/>
      <c r="J9488"/>
      <c r="K9488"/>
      <c r="L9488"/>
    </row>
    <row r="9489" spans="2:12" x14ac:dyDescent="0.35">
      <c r="B9489"/>
      <c r="D9489"/>
      <c r="G9489"/>
      <c r="H9489"/>
      <c r="I9489"/>
      <c r="J9489"/>
      <c r="K9489"/>
      <c r="L9489"/>
    </row>
    <row r="9490" spans="2:12" x14ac:dyDescent="0.35">
      <c r="B9490"/>
      <c r="D9490"/>
      <c r="G9490"/>
      <c r="H9490"/>
      <c r="I9490"/>
      <c r="J9490"/>
      <c r="K9490"/>
      <c r="L9490"/>
    </row>
    <row r="9491" spans="2:12" x14ac:dyDescent="0.35">
      <c r="B9491"/>
      <c r="D9491"/>
      <c r="G9491"/>
      <c r="H9491"/>
      <c r="I9491"/>
      <c r="J9491"/>
      <c r="K9491"/>
      <c r="L9491"/>
    </row>
    <row r="9492" spans="2:12" x14ac:dyDescent="0.35">
      <c r="B9492"/>
      <c r="D9492"/>
      <c r="G9492"/>
      <c r="H9492"/>
      <c r="I9492"/>
      <c r="J9492"/>
      <c r="K9492"/>
      <c r="L9492"/>
    </row>
    <row r="9493" spans="2:12" x14ac:dyDescent="0.35">
      <c r="B9493"/>
      <c r="D9493"/>
      <c r="G9493"/>
      <c r="H9493"/>
      <c r="I9493"/>
      <c r="J9493"/>
      <c r="K9493"/>
      <c r="L9493"/>
    </row>
    <row r="9494" spans="2:12" x14ac:dyDescent="0.35">
      <c r="B9494"/>
      <c r="D9494"/>
      <c r="G9494"/>
      <c r="H9494"/>
      <c r="I9494"/>
      <c r="J9494"/>
      <c r="K9494"/>
      <c r="L9494"/>
    </row>
    <row r="9495" spans="2:12" x14ac:dyDescent="0.35">
      <c r="B9495"/>
      <c r="D9495"/>
      <c r="G9495"/>
      <c r="H9495"/>
      <c r="I9495"/>
      <c r="J9495"/>
      <c r="K9495"/>
      <c r="L9495"/>
    </row>
    <row r="9496" spans="2:12" x14ac:dyDescent="0.35">
      <c r="B9496"/>
      <c r="D9496"/>
      <c r="G9496"/>
      <c r="H9496"/>
      <c r="I9496"/>
      <c r="J9496"/>
      <c r="K9496"/>
      <c r="L9496"/>
    </row>
    <row r="9497" spans="2:12" x14ac:dyDescent="0.35">
      <c r="B9497"/>
      <c r="D9497"/>
      <c r="G9497"/>
      <c r="H9497"/>
      <c r="I9497"/>
      <c r="J9497"/>
      <c r="K9497"/>
      <c r="L9497"/>
    </row>
    <row r="9498" spans="2:12" x14ac:dyDescent="0.35">
      <c r="B9498"/>
      <c r="D9498"/>
      <c r="G9498"/>
      <c r="H9498"/>
      <c r="I9498"/>
      <c r="J9498"/>
      <c r="K9498"/>
      <c r="L9498"/>
    </row>
    <row r="9499" spans="2:12" x14ac:dyDescent="0.35">
      <c r="B9499"/>
      <c r="D9499"/>
      <c r="G9499"/>
      <c r="H9499"/>
      <c r="I9499"/>
      <c r="J9499"/>
      <c r="K9499"/>
      <c r="L9499"/>
    </row>
    <row r="9500" spans="2:12" x14ac:dyDescent="0.35">
      <c r="B9500"/>
      <c r="D9500"/>
      <c r="G9500"/>
      <c r="H9500"/>
      <c r="I9500"/>
      <c r="J9500"/>
      <c r="K9500"/>
      <c r="L9500"/>
    </row>
    <row r="9501" spans="2:12" x14ac:dyDescent="0.35">
      <c r="B9501"/>
      <c r="D9501"/>
      <c r="G9501"/>
      <c r="H9501"/>
      <c r="I9501"/>
      <c r="J9501"/>
      <c r="K9501"/>
      <c r="L9501"/>
    </row>
    <row r="9502" spans="2:12" x14ac:dyDescent="0.35">
      <c r="B9502"/>
      <c r="D9502"/>
      <c r="G9502"/>
      <c r="H9502"/>
      <c r="I9502"/>
      <c r="J9502"/>
      <c r="K9502"/>
      <c r="L9502"/>
    </row>
    <row r="9503" spans="2:12" x14ac:dyDescent="0.35">
      <c r="B9503"/>
      <c r="D9503"/>
      <c r="G9503"/>
      <c r="H9503"/>
      <c r="I9503"/>
      <c r="J9503"/>
      <c r="K9503"/>
      <c r="L9503"/>
    </row>
    <row r="9504" spans="2:12" x14ac:dyDescent="0.35">
      <c r="B9504"/>
      <c r="D9504"/>
      <c r="G9504"/>
      <c r="H9504"/>
      <c r="I9504"/>
      <c r="J9504"/>
      <c r="K9504"/>
      <c r="L9504"/>
    </row>
    <row r="9505" spans="2:12" x14ac:dyDescent="0.35">
      <c r="B9505"/>
      <c r="D9505"/>
      <c r="G9505"/>
      <c r="H9505"/>
      <c r="I9505"/>
      <c r="J9505"/>
      <c r="K9505"/>
      <c r="L9505"/>
    </row>
    <row r="9506" spans="2:12" x14ac:dyDescent="0.35">
      <c r="B9506"/>
      <c r="D9506"/>
      <c r="G9506"/>
      <c r="H9506"/>
      <c r="I9506"/>
      <c r="J9506"/>
      <c r="K9506"/>
      <c r="L9506"/>
    </row>
    <row r="9507" spans="2:12" x14ac:dyDescent="0.35">
      <c r="B9507"/>
      <c r="D9507"/>
      <c r="G9507"/>
      <c r="H9507"/>
      <c r="I9507"/>
      <c r="J9507"/>
      <c r="K9507"/>
      <c r="L9507"/>
    </row>
    <row r="9508" spans="2:12" x14ac:dyDescent="0.35">
      <c r="B9508"/>
      <c r="D9508"/>
      <c r="G9508"/>
      <c r="H9508"/>
      <c r="I9508"/>
      <c r="J9508"/>
      <c r="K9508"/>
      <c r="L9508"/>
    </row>
    <row r="9509" spans="2:12" x14ac:dyDescent="0.35">
      <c r="B9509"/>
      <c r="D9509"/>
      <c r="G9509"/>
      <c r="H9509"/>
      <c r="I9509"/>
      <c r="J9509"/>
      <c r="K9509"/>
      <c r="L9509"/>
    </row>
    <row r="9510" spans="2:12" x14ac:dyDescent="0.35">
      <c r="B9510"/>
      <c r="D9510"/>
      <c r="G9510"/>
      <c r="H9510"/>
      <c r="I9510"/>
      <c r="J9510"/>
      <c r="K9510"/>
      <c r="L9510"/>
    </row>
    <row r="9511" spans="2:12" x14ac:dyDescent="0.35">
      <c r="B9511"/>
      <c r="D9511"/>
      <c r="G9511"/>
      <c r="H9511"/>
      <c r="I9511"/>
      <c r="J9511"/>
      <c r="K9511"/>
      <c r="L9511"/>
    </row>
    <row r="9512" spans="2:12" x14ac:dyDescent="0.35">
      <c r="B9512"/>
      <c r="D9512"/>
      <c r="G9512"/>
      <c r="H9512"/>
      <c r="I9512"/>
      <c r="J9512"/>
      <c r="K9512"/>
      <c r="L9512"/>
    </row>
    <row r="9513" spans="2:12" x14ac:dyDescent="0.35">
      <c r="B9513"/>
      <c r="D9513"/>
      <c r="G9513"/>
      <c r="H9513"/>
      <c r="I9513"/>
      <c r="J9513"/>
      <c r="K9513"/>
      <c r="L9513"/>
    </row>
    <row r="9514" spans="2:12" x14ac:dyDescent="0.35">
      <c r="B9514"/>
      <c r="D9514"/>
      <c r="G9514"/>
      <c r="H9514"/>
      <c r="I9514"/>
      <c r="J9514"/>
      <c r="K9514"/>
      <c r="L9514"/>
    </row>
    <row r="9515" spans="2:12" x14ac:dyDescent="0.35">
      <c r="B9515"/>
      <c r="D9515"/>
      <c r="G9515"/>
      <c r="H9515"/>
      <c r="I9515"/>
      <c r="J9515"/>
      <c r="K9515"/>
      <c r="L9515"/>
    </row>
    <row r="9516" spans="2:12" x14ac:dyDescent="0.35">
      <c r="B9516"/>
      <c r="D9516"/>
      <c r="G9516"/>
      <c r="H9516"/>
      <c r="I9516"/>
      <c r="J9516"/>
      <c r="K9516"/>
      <c r="L9516"/>
    </row>
    <row r="9517" spans="2:12" x14ac:dyDescent="0.35">
      <c r="B9517"/>
      <c r="D9517"/>
      <c r="G9517"/>
      <c r="H9517"/>
      <c r="I9517"/>
      <c r="J9517"/>
      <c r="K9517"/>
      <c r="L9517"/>
    </row>
    <row r="9518" spans="2:12" x14ac:dyDescent="0.35">
      <c r="B9518"/>
      <c r="D9518"/>
      <c r="G9518"/>
      <c r="H9518"/>
      <c r="I9518"/>
      <c r="J9518"/>
      <c r="K9518"/>
      <c r="L9518"/>
    </row>
    <row r="9519" spans="2:12" x14ac:dyDescent="0.35">
      <c r="B9519"/>
      <c r="D9519"/>
      <c r="G9519"/>
      <c r="H9519"/>
      <c r="I9519"/>
      <c r="J9519"/>
      <c r="K9519"/>
      <c r="L9519"/>
    </row>
    <row r="9520" spans="2:12" x14ac:dyDescent="0.35">
      <c r="B9520"/>
      <c r="D9520"/>
      <c r="G9520"/>
      <c r="H9520"/>
      <c r="I9520"/>
      <c r="J9520"/>
      <c r="K9520"/>
      <c r="L9520"/>
    </row>
    <row r="9521" spans="2:12" x14ac:dyDescent="0.35">
      <c r="B9521"/>
      <c r="D9521"/>
      <c r="G9521"/>
      <c r="H9521"/>
      <c r="I9521"/>
      <c r="J9521"/>
      <c r="K9521"/>
      <c r="L9521"/>
    </row>
    <row r="9522" spans="2:12" x14ac:dyDescent="0.35">
      <c r="B9522"/>
      <c r="D9522"/>
      <c r="G9522"/>
      <c r="H9522"/>
      <c r="I9522"/>
      <c r="J9522"/>
      <c r="K9522"/>
      <c r="L9522"/>
    </row>
    <row r="9523" spans="2:12" x14ac:dyDescent="0.35">
      <c r="B9523"/>
      <c r="D9523"/>
      <c r="G9523"/>
      <c r="H9523"/>
      <c r="I9523"/>
      <c r="J9523"/>
      <c r="K9523"/>
      <c r="L9523"/>
    </row>
    <row r="9524" spans="2:12" x14ac:dyDescent="0.35">
      <c r="B9524"/>
      <c r="D9524"/>
      <c r="G9524"/>
      <c r="H9524"/>
      <c r="I9524"/>
      <c r="J9524"/>
      <c r="K9524"/>
      <c r="L9524"/>
    </row>
    <row r="9525" spans="2:12" x14ac:dyDescent="0.35">
      <c r="B9525"/>
      <c r="D9525"/>
      <c r="G9525"/>
      <c r="H9525"/>
      <c r="I9525"/>
      <c r="J9525"/>
      <c r="K9525"/>
      <c r="L9525"/>
    </row>
    <row r="9526" spans="2:12" x14ac:dyDescent="0.35">
      <c r="B9526"/>
      <c r="D9526"/>
      <c r="G9526"/>
      <c r="H9526"/>
      <c r="I9526"/>
      <c r="J9526"/>
      <c r="K9526"/>
      <c r="L9526"/>
    </row>
    <row r="9527" spans="2:12" x14ac:dyDescent="0.35">
      <c r="B9527"/>
      <c r="D9527"/>
      <c r="G9527"/>
      <c r="H9527"/>
      <c r="I9527"/>
      <c r="J9527"/>
      <c r="K9527"/>
      <c r="L9527"/>
    </row>
    <row r="9528" spans="2:12" x14ac:dyDescent="0.35">
      <c r="B9528"/>
      <c r="D9528"/>
      <c r="G9528"/>
      <c r="H9528"/>
      <c r="I9528"/>
      <c r="J9528"/>
      <c r="K9528"/>
      <c r="L9528"/>
    </row>
    <row r="9529" spans="2:12" x14ac:dyDescent="0.35">
      <c r="B9529"/>
      <c r="D9529"/>
      <c r="G9529"/>
      <c r="H9529"/>
      <c r="I9529"/>
      <c r="J9529"/>
      <c r="K9529"/>
      <c r="L9529"/>
    </row>
    <row r="9530" spans="2:12" x14ac:dyDescent="0.35">
      <c r="B9530"/>
      <c r="D9530"/>
      <c r="G9530"/>
      <c r="H9530"/>
      <c r="I9530"/>
      <c r="J9530"/>
      <c r="K9530"/>
      <c r="L9530"/>
    </row>
    <row r="9531" spans="2:12" x14ac:dyDescent="0.35">
      <c r="B9531"/>
      <c r="D9531"/>
      <c r="G9531"/>
      <c r="H9531"/>
      <c r="I9531"/>
      <c r="J9531"/>
      <c r="K9531"/>
      <c r="L9531"/>
    </row>
    <row r="9532" spans="2:12" x14ac:dyDescent="0.35">
      <c r="B9532"/>
      <c r="D9532"/>
      <c r="G9532"/>
      <c r="H9532"/>
      <c r="I9532"/>
      <c r="J9532"/>
      <c r="K9532"/>
      <c r="L9532"/>
    </row>
    <row r="9533" spans="2:12" x14ac:dyDescent="0.35">
      <c r="B9533"/>
      <c r="D9533"/>
      <c r="G9533"/>
      <c r="H9533"/>
      <c r="I9533"/>
      <c r="J9533"/>
      <c r="K9533"/>
      <c r="L9533"/>
    </row>
    <row r="9534" spans="2:12" x14ac:dyDescent="0.35">
      <c r="B9534"/>
      <c r="D9534"/>
      <c r="G9534"/>
      <c r="H9534"/>
      <c r="I9534"/>
      <c r="J9534"/>
      <c r="K9534"/>
      <c r="L9534"/>
    </row>
    <row r="9535" spans="2:12" x14ac:dyDescent="0.35">
      <c r="B9535"/>
      <c r="D9535"/>
      <c r="G9535"/>
      <c r="H9535"/>
      <c r="I9535"/>
      <c r="J9535"/>
      <c r="K9535"/>
      <c r="L9535"/>
    </row>
    <row r="9536" spans="2:12" x14ac:dyDescent="0.35">
      <c r="B9536"/>
      <c r="D9536"/>
      <c r="G9536"/>
      <c r="H9536"/>
      <c r="I9536"/>
      <c r="J9536"/>
      <c r="K9536"/>
      <c r="L9536"/>
    </row>
    <row r="9537" spans="2:12" x14ac:dyDescent="0.35">
      <c r="B9537"/>
      <c r="D9537"/>
      <c r="G9537"/>
      <c r="H9537"/>
      <c r="I9537"/>
      <c r="J9537"/>
      <c r="K9537"/>
      <c r="L9537"/>
    </row>
    <row r="9538" spans="2:12" x14ac:dyDescent="0.35">
      <c r="B9538"/>
      <c r="D9538"/>
      <c r="G9538"/>
      <c r="H9538"/>
      <c r="I9538"/>
      <c r="J9538"/>
      <c r="K9538"/>
      <c r="L9538"/>
    </row>
    <row r="9539" spans="2:12" x14ac:dyDescent="0.35">
      <c r="B9539"/>
      <c r="D9539"/>
      <c r="G9539"/>
      <c r="H9539"/>
      <c r="I9539"/>
      <c r="J9539"/>
      <c r="K9539"/>
      <c r="L9539"/>
    </row>
    <row r="9540" spans="2:12" x14ac:dyDescent="0.35">
      <c r="B9540"/>
      <c r="D9540"/>
      <c r="G9540"/>
      <c r="H9540"/>
      <c r="I9540"/>
      <c r="J9540"/>
      <c r="K9540"/>
      <c r="L9540"/>
    </row>
    <row r="9541" spans="2:12" x14ac:dyDescent="0.35">
      <c r="B9541"/>
      <c r="D9541"/>
      <c r="G9541"/>
      <c r="H9541"/>
      <c r="I9541"/>
      <c r="J9541"/>
      <c r="K9541"/>
      <c r="L9541"/>
    </row>
    <row r="9542" spans="2:12" x14ac:dyDescent="0.35">
      <c r="B9542"/>
      <c r="D9542"/>
      <c r="G9542"/>
      <c r="H9542"/>
      <c r="I9542"/>
      <c r="J9542"/>
      <c r="K9542"/>
      <c r="L9542"/>
    </row>
    <row r="9543" spans="2:12" x14ac:dyDescent="0.35">
      <c r="B9543"/>
      <c r="D9543"/>
      <c r="G9543"/>
      <c r="H9543"/>
      <c r="I9543"/>
      <c r="J9543"/>
      <c r="K9543"/>
      <c r="L9543"/>
    </row>
    <row r="9544" spans="2:12" x14ac:dyDescent="0.35">
      <c r="B9544"/>
      <c r="D9544"/>
      <c r="G9544"/>
      <c r="H9544"/>
      <c r="I9544"/>
      <c r="J9544"/>
      <c r="K9544"/>
      <c r="L9544"/>
    </row>
    <row r="9545" spans="2:12" x14ac:dyDescent="0.35">
      <c r="B9545"/>
      <c r="D9545"/>
      <c r="G9545"/>
      <c r="H9545"/>
      <c r="I9545"/>
      <c r="J9545"/>
      <c r="K9545"/>
      <c r="L9545"/>
    </row>
    <row r="9546" spans="2:12" x14ac:dyDescent="0.35">
      <c r="B9546"/>
      <c r="D9546"/>
      <c r="G9546"/>
      <c r="H9546"/>
      <c r="I9546"/>
      <c r="J9546"/>
      <c r="K9546"/>
      <c r="L9546"/>
    </row>
    <row r="9547" spans="2:12" x14ac:dyDescent="0.35">
      <c r="B9547"/>
      <c r="D9547"/>
      <c r="G9547"/>
      <c r="H9547"/>
      <c r="I9547"/>
      <c r="J9547"/>
      <c r="K9547"/>
      <c r="L9547"/>
    </row>
    <row r="9548" spans="2:12" x14ac:dyDescent="0.35">
      <c r="B9548"/>
      <c r="D9548"/>
      <c r="G9548"/>
      <c r="H9548"/>
      <c r="I9548"/>
      <c r="J9548"/>
      <c r="K9548"/>
      <c r="L9548"/>
    </row>
    <row r="9549" spans="2:12" x14ac:dyDescent="0.35">
      <c r="B9549"/>
      <c r="D9549"/>
      <c r="G9549"/>
      <c r="H9549"/>
      <c r="I9549"/>
      <c r="J9549"/>
      <c r="K9549"/>
      <c r="L9549"/>
    </row>
    <row r="9550" spans="2:12" x14ac:dyDescent="0.35">
      <c r="B9550"/>
      <c r="D9550"/>
      <c r="G9550"/>
      <c r="H9550"/>
      <c r="I9550"/>
      <c r="J9550"/>
      <c r="K9550"/>
      <c r="L9550"/>
    </row>
    <row r="9551" spans="2:12" x14ac:dyDescent="0.35">
      <c r="B9551"/>
      <c r="D9551"/>
      <c r="G9551"/>
      <c r="H9551"/>
      <c r="I9551"/>
      <c r="J9551"/>
      <c r="K9551"/>
      <c r="L9551"/>
    </row>
    <row r="9552" spans="2:12" x14ac:dyDescent="0.35">
      <c r="B9552"/>
      <c r="D9552"/>
      <c r="G9552"/>
      <c r="H9552"/>
      <c r="I9552"/>
      <c r="J9552"/>
      <c r="K9552"/>
      <c r="L9552"/>
    </row>
    <row r="9553" spans="2:12" x14ac:dyDescent="0.35">
      <c r="B9553"/>
      <c r="D9553"/>
      <c r="G9553"/>
      <c r="H9553"/>
      <c r="I9553"/>
      <c r="J9553"/>
      <c r="K9553"/>
      <c r="L9553"/>
    </row>
    <row r="9554" spans="2:12" x14ac:dyDescent="0.35">
      <c r="B9554"/>
      <c r="D9554"/>
      <c r="G9554"/>
      <c r="H9554"/>
      <c r="I9554"/>
      <c r="J9554"/>
      <c r="K9554"/>
      <c r="L9554"/>
    </row>
    <row r="9555" spans="2:12" x14ac:dyDescent="0.35">
      <c r="B9555"/>
      <c r="D9555"/>
      <c r="G9555"/>
      <c r="H9555"/>
      <c r="I9555"/>
      <c r="J9555"/>
      <c r="K9555"/>
      <c r="L9555"/>
    </row>
    <row r="9556" spans="2:12" x14ac:dyDescent="0.35">
      <c r="B9556"/>
      <c r="D9556"/>
      <c r="G9556"/>
      <c r="H9556"/>
      <c r="I9556"/>
      <c r="J9556"/>
      <c r="K9556"/>
      <c r="L9556"/>
    </row>
    <row r="9557" spans="2:12" x14ac:dyDescent="0.35">
      <c r="B9557"/>
      <c r="D9557"/>
      <c r="G9557"/>
      <c r="H9557"/>
      <c r="I9557"/>
      <c r="J9557"/>
      <c r="K9557"/>
      <c r="L9557"/>
    </row>
    <row r="9558" spans="2:12" x14ac:dyDescent="0.35">
      <c r="B9558"/>
      <c r="D9558"/>
      <c r="G9558"/>
      <c r="H9558"/>
      <c r="I9558"/>
      <c r="J9558"/>
      <c r="K9558"/>
      <c r="L9558"/>
    </row>
    <row r="9559" spans="2:12" x14ac:dyDescent="0.35">
      <c r="B9559"/>
      <c r="D9559"/>
      <c r="G9559"/>
      <c r="H9559"/>
      <c r="I9559"/>
      <c r="J9559"/>
      <c r="K9559"/>
      <c r="L9559"/>
    </row>
    <row r="9560" spans="2:12" x14ac:dyDescent="0.35">
      <c r="B9560"/>
      <c r="D9560"/>
      <c r="G9560"/>
      <c r="H9560"/>
      <c r="I9560"/>
      <c r="J9560"/>
      <c r="K9560"/>
      <c r="L9560"/>
    </row>
    <row r="9561" spans="2:12" x14ac:dyDescent="0.35">
      <c r="B9561"/>
      <c r="D9561"/>
      <c r="G9561"/>
      <c r="H9561"/>
      <c r="I9561"/>
      <c r="J9561"/>
      <c r="K9561"/>
      <c r="L9561"/>
    </row>
    <row r="9562" spans="2:12" x14ac:dyDescent="0.35">
      <c r="B9562"/>
      <c r="D9562"/>
      <c r="G9562"/>
      <c r="H9562"/>
      <c r="I9562"/>
      <c r="J9562"/>
      <c r="K9562"/>
      <c r="L9562"/>
    </row>
    <row r="9563" spans="2:12" x14ac:dyDescent="0.35">
      <c r="B9563"/>
      <c r="D9563"/>
      <c r="G9563"/>
      <c r="H9563"/>
      <c r="I9563"/>
      <c r="J9563"/>
      <c r="K9563"/>
      <c r="L9563"/>
    </row>
    <row r="9564" spans="2:12" x14ac:dyDescent="0.35">
      <c r="B9564"/>
      <c r="D9564"/>
      <c r="G9564"/>
      <c r="H9564"/>
      <c r="I9564"/>
      <c r="J9564"/>
      <c r="K9564"/>
      <c r="L9564"/>
    </row>
    <row r="9565" spans="2:12" x14ac:dyDescent="0.35">
      <c r="B9565"/>
      <c r="D9565"/>
      <c r="G9565"/>
      <c r="H9565"/>
      <c r="I9565"/>
      <c r="J9565"/>
      <c r="K9565"/>
      <c r="L9565"/>
    </row>
    <row r="9566" spans="2:12" x14ac:dyDescent="0.35">
      <c r="B9566"/>
      <c r="D9566"/>
      <c r="G9566"/>
      <c r="H9566"/>
      <c r="I9566"/>
      <c r="J9566"/>
      <c r="K9566"/>
      <c r="L9566"/>
    </row>
    <row r="9567" spans="2:12" x14ac:dyDescent="0.35">
      <c r="B9567"/>
      <c r="D9567"/>
      <c r="G9567"/>
      <c r="H9567"/>
      <c r="I9567"/>
      <c r="J9567"/>
      <c r="K9567"/>
      <c r="L9567"/>
    </row>
    <row r="9568" spans="2:12" x14ac:dyDescent="0.35">
      <c r="B9568"/>
      <c r="D9568"/>
      <c r="G9568"/>
      <c r="H9568"/>
      <c r="I9568"/>
      <c r="J9568"/>
      <c r="K9568"/>
      <c r="L9568"/>
    </row>
    <row r="9569" spans="2:12" x14ac:dyDescent="0.35">
      <c r="B9569"/>
      <c r="D9569"/>
      <c r="G9569"/>
      <c r="H9569"/>
      <c r="I9569"/>
      <c r="J9569"/>
      <c r="K9569"/>
      <c r="L9569"/>
    </row>
    <row r="9570" spans="2:12" x14ac:dyDescent="0.35">
      <c r="B9570"/>
      <c r="D9570"/>
      <c r="G9570"/>
      <c r="H9570"/>
      <c r="I9570"/>
      <c r="J9570"/>
      <c r="K9570"/>
      <c r="L9570"/>
    </row>
    <row r="9571" spans="2:12" x14ac:dyDescent="0.35">
      <c r="B9571"/>
      <c r="D9571"/>
      <c r="G9571"/>
      <c r="H9571"/>
      <c r="I9571"/>
      <c r="J9571"/>
      <c r="K9571"/>
      <c r="L9571"/>
    </row>
    <row r="9572" spans="2:12" x14ac:dyDescent="0.35">
      <c r="B9572"/>
      <c r="D9572"/>
      <c r="G9572"/>
      <c r="H9572"/>
      <c r="I9572"/>
      <c r="J9572"/>
      <c r="K9572"/>
      <c r="L9572"/>
    </row>
    <row r="9573" spans="2:12" x14ac:dyDescent="0.35">
      <c r="B9573"/>
      <c r="D9573"/>
      <c r="G9573"/>
      <c r="H9573"/>
      <c r="I9573"/>
      <c r="J9573"/>
      <c r="K9573"/>
      <c r="L9573"/>
    </row>
    <row r="9574" spans="2:12" x14ac:dyDescent="0.35">
      <c r="B9574"/>
      <c r="D9574"/>
      <c r="G9574"/>
      <c r="H9574"/>
      <c r="I9574"/>
      <c r="J9574"/>
      <c r="K9574"/>
      <c r="L9574"/>
    </row>
    <row r="9575" spans="2:12" x14ac:dyDescent="0.35">
      <c r="B9575"/>
      <c r="D9575"/>
      <c r="G9575"/>
      <c r="H9575"/>
      <c r="I9575"/>
      <c r="J9575"/>
      <c r="K9575"/>
      <c r="L9575"/>
    </row>
    <row r="9576" spans="2:12" x14ac:dyDescent="0.35">
      <c r="B9576"/>
      <c r="D9576"/>
      <c r="G9576"/>
      <c r="H9576"/>
      <c r="I9576"/>
      <c r="J9576"/>
      <c r="K9576"/>
      <c r="L9576"/>
    </row>
    <row r="9577" spans="2:12" x14ac:dyDescent="0.35">
      <c r="B9577"/>
      <c r="D9577"/>
      <c r="G9577"/>
      <c r="H9577"/>
      <c r="I9577"/>
      <c r="J9577"/>
      <c r="K9577"/>
      <c r="L9577"/>
    </row>
    <row r="9578" spans="2:12" x14ac:dyDescent="0.35">
      <c r="B9578"/>
      <c r="D9578"/>
      <c r="G9578"/>
      <c r="H9578"/>
      <c r="I9578"/>
      <c r="J9578"/>
      <c r="K9578"/>
      <c r="L9578"/>
    </row>
    <row r="9579" spans="2:12" x14ac:dyDescent="0.35">
      <c r="B9579"/>
      <c r="D9579"/>
      <c r="G9579"/>
      <c r="H9579"/>
      <c r="I9579"/>
      <c r="J9579"/>
      <c r="K9579"/>
      <c r="L9579"/>
    </row>
    <row r="9580" spans="2:12" x14ac:dyDescent="0.35">
      <c r="B9580"/>
      <c r="D9580"/>
      <c r="G9580"/>
      <c r="H9580"/>
      <c r="I9580"/>
      <c r="J9580"/>
      <c r="K9580"/>
      <c r="L9580"/>
    </row>
    <row r="9581" spans="2:12" x14ac:dyDescent="0.35">
      <c r="B9581"/>
      <c r="D9581"/>
      <c r="G9581"/>
      <c r="H9581"/>
      <c r="I9581"/>
      <c r="J9581"/>
      <c r="K9581"/>
      <c r="L9581"/>
    </row>
    <row r="9582" spans="2:12" x14ac:dyDescent="0.35">
      <c r="B9582"/>
      <c r="D9582"/>
      <c r="G9582"/>
      <c r="H9582"/>
      <c r="I9582"/>
      <c r="J9582"/>
      <c r="K9582"/>
      <c r="L9582"/>
    </row>
    <row r="9583" spans="2:12" x14ac:dyDescent="0.35">
      <c r="B9583"/>
      <c r="D9583"/>
      <c r="G9583"/>
      <c r="H9583"/>
      <c r="I9583"/>
      <c r="J9583"/>
      <c r="K9583"/>
      <c r="L9583"/>
    </row>
    <row r="9584" spans="2:12" x14ac:dyDescent="0.35">
      <c r="B9584"/>
      <c r="D9584"/>
      <c r="G9584"/>
      <c r="H9584"/>
      <c r="I9584"/>
      <c r="J9584"/>
      <c r="K9584"/>
      <c r="L9584"/>
    </row>
    <row r="9585" spans="2:12" x14ac:dyDescent="0.35">
      <c r="B9585"/>
      <c r="D9585"/>
      <c r="G9585"/>
      <c r="H9585"/>
      <c r="I9585"/>
      <c r="J9585"/>
      <c r="K9585"/>
      <c r="L9585"/>
    </row>
    <row r="9586" spans="2:12" x14ac:dyDescent="0.35">
      <c r="B9586"/>
      <c r="D9586"/>
      <c r="G9586"/>
      <c r="H9586"/>
      <c r="I9586"/>
      <c r="J9586"/>
      <c r="K9586"/>
      <c r="L9586"/>
    </row>
    <row r="9587" spans="2:12" x14ac:dyDescent="0.35">
      <c r="B9587"/>
      <c r="D9587"/>
      <c r="G9587"/>
      <c r="H9587"/>
      <c r="I9587"/>
      <c r="J9587"/>
      <c r="K9587"/>
      <c r="L9587"/>
    </row>
    <row r="9588" spans="2:12" x14ac:dyDescent="0.35">
      <c r="B9588"/>
      <c r="D9588"/>
      <c r="G9588"/>
      <c r="H9588"/>
      <c r="I9588"/>
      <c r="J9588"/>
      <c r="K9588"/>
      <c r="L9588"/>
    </row>
    <row r="9589" spans="2:12" x14ac:dyDescent="0.35">
      <c r="B9589"/>
      <c r="D9589"/>
      <c r="G9589"/>
      <c r="H9589"/>
      <c r="I9589"/>
      <c r="J9589"/>
      <c r="K9589"/>
      <c r="L9589"/>
    </row>
    <row r="9590" spans="2:12" x14ac:dyDescent="0.35">
      <c r="B9590"/>
      <c r="D9590"/>
      <c r="G9590"/>
      <c r="H9590"/>
      <c r="I9590"/>
      <c r="J9590"/>
      <c r="K9590"/>
      <c r="L9590"/>
    </row>
    <row r="9591" spans="2:12" x14ac:dyDescent="0.35">
      <c r="B9591"/>
      <c r="D9591"/>
      <c r="G9591"/>
      <c r="H9591"/>
      <c r="I9591"/>
      <c r="J9591"/>
      <c r="K9591"/>
      <c r="L9591"/>
    </row>
    <row r="9592" spans="2:12" x14ac:dyDescent="0.35">
      <c r="B9592"/>
      <c r="D9592"/>
      <c r="G9592"/>
      <c r="H9592"/>
      <c r="I9592"/>
      <c r="J9592"/>
      <c r="K9592"/>
      <c r="L9592"/>
    </row>
    <row r="9593" spans="2:12" x14ac:dyDescent="0.35">
      <c r="B9593"/>
      <c r="D9593"/>
      <c r="G9593"/>
      <c r="H9593"/>
      <c r="I9593"/>
      <c r="J9593"/>
      <c r="K9593"/>
      <c r="L9593"/>
    </row>
    <row r="9594" spans="2:12" x14ac:dyDescent="0.35">
      <c r="B9594"/>
      <c r="D9594"/>
      <c r="G9594"/>
      <c r="H9594"/>
      <c r="I9594"/>
      <c r="J9594"/>
      <c r="K9594"/>
      <c r="L9594"/>
    </row>
    <row r="9595" spans="2:12" x14ac:dyDescent="0.35">
      <c r="B9595"/>
      <c r="D9595"/>
      <c r="G9595"/>
      <c r="H9595"/>
      <c r="I9595"/>
      <c r="J9595"/>
      <c r="K9595"/>
      <c r="L9595"/>
    </row>
    <row r="9596" spans="2:12" x14ac:dyDescent="0.35">
      <c r="B9596"/>
      <c r="D9596"/>
      <c r="G9596"/>
      <c r="H9596"/>
      <c r="I9596"/>
      <c r="J9596"/>
      <c r="K9596"/>
      <c r="L9596"/>
    </row>
    <row r="9597" spans="2:12" x14ac:dyDescent="0.35">
      <c r="B9597"/>
      <c r="D9597"/>
      <c r="G9597"/>
      <c r="H9597"/>
      <c r="I9597"/>
      <c r="J9597"/>
      <c r="K9597"/>
      <c r="L9597"/>
    </row>
    <row r="9598" spans="2:12" x14ac:dyDescent="0.35">
      <c r="B9598"/>
      <c r="D9598"/>
      <c r="G9598"/>
      <c r="H9598"/>
      <c r="I9598"/>
      <c r="J9598"/>
      <c r="K9598"/>
      <c r="L9598"/>
    </row>
    <row r="9599" spans="2:12" x14ac:dyDescent="0.35">
      <c r="B9599"/>
      <c r="D9599"/>
      <c r="G9599"/>
      <c r="H9599"/>
      <c r="I9599"/>
      <c r="J9599"/>
      <c r="K9599"/>
      <c r="L9599"/>
    </row>
    <row r="9600" spans="2:12" x14ac:dyDescent="0.35">
      <c r="B9600"/>
      <c r="D9600"/>
      <c r="G9600"/>
      <c r="H9600"/>
      <c r="I9600"/>
      <c r="J9600"/>
      <c r="K9600"/>
      <c r="L9600"/>
    </row>
    <row r="9601" spans="2:12" x14ac:dyDescent="0.35">
      <c r="B9601"/>
      <c r="D9601"/>
      <c r="G9601"/>
      <c r="H9601"/>
      <c r="I9601"/>
      <c r="J9601"/>
      <c r="K9601"/>
      <c r="L9601"/>
    </row>
    <row r="9602" spans="2:12" x14ac:dyDescent="0.35">
      <c r="B9602"/>
      <c r="D9602"/>
      <c r="G9602"/>
      <c r="H9602"/>
      <c r="I9602"/>
      <c r="J9602"/>
      <c r="K9602"/>
      <c r="L9602"/>
    </row>
    <row r="9603" spans="2:12" x14ac:dyDescent="0.35">
      <c r="B9603"/>
      <c r="D9603"/>
      <c r="G9603"/>
      <c r="H9603"/>
      <c r="I9603"/>
      <c r="J9603"/>
      <c r="K9603"/>
      <c r="L9603"/>
    </row>
    <row r="9604" spans="2:12" x14ac:dyDescent="0.35">
      <c r="B9604"/>
      <c r="D9604"/>
      <c r="G9604"/>
      <c r="H9604"/>
      <c r="I9604"/>
      <c r="J9604"/>
      <c r="K9604"/>
      <c r="L9604"/>
    </row>
    <row r="9605" spans="2:12" x14ac:dyDescent="0.35">
      <c r="B9605"/>
      <c r="D9605"/>
      <c r="G9605"/>
      <c r="H9605"/>
      <c r="I9605"/>
      <c r="J9605"/>
      <c r="K9605"/>
      <c r="L9605"/>
    </row>
    <row r="9606" spans="2:12" x14ac:dyDescent="0.35">
      <c r="B9606"/>
      <c r="D9606"/>
      <c r="G9606"/>
      <c r="H9606"/>
      <c r="I9606"/>
      <c r="J9606"/>
      <c r="K9606"/>
      <c r="L9606"/>
    </row>
    <row r="9607" spans="2:12" x14ac:dyDescent="0.35">
      <c r="B9607"/>
      <c r="D9607"/>
      <c r="G9607"/>
      <c r="H9607"/>
      <c r="I9607"/>
      <c r="J9607"/>
      <c r="K9607"/>
      <c r="L9607"/>
    </row>
    <row r="9608" spans="2:12" x14ac:dyDescent="0.35">
      <c r="B9608"/>
      <c r="D9608"/>
      <c r="G9608"/>
      <c r="H9608"/>
      <c r="I9608"/>
      <c r="J9608"/>
      <c r="K9608"/>
      <c r="L9608"/>
    </row>
    <row r="9609" spans="2:12" x14ac:dyDescent="0.35">
      <c r="B9609"/>
      <c r="D9609"/>
      <c r="G9609"/>
      <c r="H9609"/>
      <c r="I9609"/>
      <c r="J9609"/>
      <c r="K9609"/>
      <c r="L9609"/>
    </row>
    <row r="9610" spans="2:12" x14ac:dyDescent="0.35">
      <c r="B9610"/>
      <c r="D9610"/>
      <c r="G9610"/>
      <c r="H9610"/>
      <c r="I9610"/>
      <c r="J9610"/>
      <c r="K9610"/>
      <c r="L9610"/>
    </row>
    <row r="9611" spans="2:12" x14ac:dyDescent="0.35">
      <c r="B9611"/>
      <c r="D9611"/>
      <c r="G9611"/>
      <c r="H9611"/>
      <c r="I9611"/>
      <c r="J9611"/>
      <c r="K9611"/>
      <c r="L9611"/>
    </row>
    <row r="9612" spans="2:12" x14ac:dyDescent="0.35">
      <c r="B9612"/>
      <c r="D9612"/>
      <c r="G9612"/>
      <c r="H9612"/>
      <c r="I9612"/>
      <c r="J9612"/>
      <c r="K9612"/>
      <c r="L9612"/>
    </row>
    <row r="9613" spans="2:12" x14ac:dyDescent="0.35">
      <c r="B9613"/>
      <c r="D9613"/>
      <c r="G9613"/>
      <c r="H9613"/>
      <c r="I9613"/>
      <c r="J9613"/>
      <c r="K9613"/>
      <c r="L9613"/>
    </row>
    <row r="9614" spans="2:12" x14ac:dyDescent="0.35">
      <c r="B9614"/>
      <c r="D9614"/>
      <c r="G9614"/>
      <c r="H9614"/>
      <c r="I9614"/>
      <c r="J9614"/>
      <c r="K9614"/>
      <c r="L9614"/>
    </row>
    <row r="9615" spans="2:12" x14ac:dyDescent="0.35">
      <c r="B9615"/>
      <c r="D9615"/>
      <c r="G9615"/>
      <c r="H9615"/>
      <c r="I9615"/>
      <c r="J9615"/>
      <c r="K9615"/>
      <c r="L9615"/>
    </row>
    <row r="9616" spans="2:12" x14ac:dyDescent="0.35">
      <c r="B9616"/>
      <c r="D9616"/>
      <c r="G9616"/>
      <c r="H9616"/>
      <c r="I9616"/>
      <c r="J9616"/>
      <c r="K9616"/>
      <c r="L9616"/>
    </row>
    <row r="9617" spans="2:12" x14ac:dyDescent="0.35">
      <c r="B9617"/>
      <c r="D9617"/>
      <c r="G9617"/>
      <c r="H9617"/>
      <c r="I9617"/>
      <c r="J9617"/>
      <c r="K9617"/>
      <c r="L9617"/>
    </row>
    <row r="9618" spans="2:12" x14ac:dyDescent="0.35">
      <c r="B9618"/>
      <c r="D9618"/>
      <c r="G9618"/>
      <c r="H9618"/>
      <c r="I9618"/>
      <c r="J9618"/>
      <c r="K9618"/>
      <c r="L9618"/>
    </row>
    <row r="9619" spans="2:12" x14ac:dyDescent="0.35">
      <c r="B9619"/>
      <c r="D9619"/>
      <c r="G9619"/>
      <c r="H9619"/>
      <c r="I9619"/>
      <c r="J9619"/>
      <c r="K9619"/>
      <c r="L9619"/>
    </row>
    <row r="9620" spans="2:12" x14ac:dyDescent="0.35">
      <c r="B9620"/>
      <c r="D9620"/>
      <c r="G9620"/>
      <c r="H9620"/>
      <c r="I9620"/>
      <c r="J9620"/>
      <c r="K9620"/>
      <c r="L9620"/>
    </row>
    <row r="9621" spans="2:12" x14ac:dyDescent="0.35">
      <c r="B9621"/>
      <c r="D9621"/>
      <c r="G9621"/>
      <c r="H9621"/>
      <c r="I9621"/>
      <c r="J9621"/>
      <c r="K9621"/>
      <c r="L9621"/>
    </row>
    <row r="9622" spans="2:12" x14ac:dyDescent="0.35">
      <c r="B9622"/>
      <c r="D9622"/>
      <c r="G9622"/>
      <c r="H9622"/>
      <c r="I9622"/>
      <c r="J9622"/>
      <c r="K9622"/>
      <c r="L9622"/>
    </row>
    <row r="9623" spans="2:12" x14ac:dyDescent="0.35">
      <c r="B9623"/>
      <c r="D9623"/>
      <c r="G9623"/>
      <c r="H9623"/>
      <c r="I9623"/>
      <c r="J9623"/>
      <c r="K9623"/>
      <c r="L9623"/>
    </row>
    <row r="9624" spans="2:12" x14ac:dyDescent="0.35">
      <c r="B9624"/>
      <c r="D9624"/>
      <c r="G9624"/>
      <c r="H9624"/>
      <c r="I9624"/>
      <c r="J9624"/>
      <c r="K9624"/>
      <c r="L9624"/>
    </row>
    <row r="9625" spans="2:12" x14ac:dyDescent="0.35">
      <c r="B9625"/>
      <c r="D9625"/>
      <c r="G9625"/>
      <c r="H9625"/>
      <c r="I9625"/>
      <c r="J9625"/>
      <c r="K9625"/>
      <c r="L9625"/>
    </row>
    <row r="9626" spans="2:12" x14ac:dyDescent="0.35">
      <c r="B9626"/>
      <c r="D9626"/>
      <c r="G9626"/>
      <c r="H9626"/>
      <c r="I9626"/>
      <c r="J9626"/>
      <c r="K9626"/>
      <c r="L9626"/>
    </row>
    <row r="9627" spans="2:12" x14ac:dyDescent="0.35">
      <c r="B9627"/>
      <c r="D9627"/>
      <c r="G9627"/>
      <c r="H9627"/>
      <c r="I9627"/>
      <c r="J9627"/>
      <c r="K9627"/>
      <c r="L9627"/>
    </row>
    <row r="9628" spans="2:12" x14ac:dyDescent="0.35">
      <c r="B9628"/>
      <c r="D9628"/>
      <c r="G9628"/>
      <c r="H9628"/>
      <c r="I9628"/>
      <c r="J9628"/>
      <c r="K9628"/>
      <c r="L9628"/>
    </row>
    <row r="9629" spans="2:12" x14ac:dyDescent="0.35">
      <c r="B9629"/>
      <c r="D9629"/>
      <c r="G9629"/>
      <c r="H9629"/>
      <c r="I9629"/>
      <c r="J9629"/>
      <c r="K9629"/>
      <c r="L9629"/>
    </row>
    <row r="9630" spans="2:12" x14ac:dyDescent="0.35">
      <c r="B9630"/>
      <c r="D9630"/>
      <c r="G9630"/>
      <c r="H9630"/>
      <c r="I9630"/>
      <c r="J9630"/>
      <c r="K9630"/>
      <c r="L9630"/>
    </row>
    <row r="9631" spans="2:12" x14ac:dyDescent="0.35">
      <c r="B9631"/>
      <c r="D9631"/>
      <c r="G9631"/>
      <c r="H9631"/>
      <c r="I9631"/>
      <c r="J9631"/>
      <c r="K9631"/>
      <c r="L9631"/>
    </row>
    <row r="9632" spans="2:12" x14ac:dyDescent="0.35">
      <c r="B9632"/>
      <c r="D9632"/>
      <c r="G9632"/>
      <c r="H9632"/>
      <c r="I9632"/>
      <c r="J9632"/>
      <c r="K9632"/>
      <c r="L9632"/>
    </row>
    <row r="9633" spans="2:12" x14ac:dyDescent="0.35">
      <c r="B9633"/>
      <c r="D9633"/>
      <c r="G9633"/>
      <c r="H9633"/>
      <c r="I9633"/>
      <c r="J9633"/>
      <c r="K9633"/>
      <c r="L9633"/>
    </row>
    <row r="9634" spans="2:12" x14ac:dyDescent="0.35">
      <c r="B9634"/>
      <c r="D9634"/>
      <c r="G9634"/>
      <c r="H9634"/>
      <c r="I9634"/>
      <c r="J9634"/>
      <c r="K9634"/>
      <c r="L9634"/>
    </row>
    <row r="9635" spans="2:12" x14ac:dyDescent="0.35">
      <c r="B9635"/>
      <c r="D9635"/>
      <c r="G9635"/>
      <c r="H9635"/>
      <c r="I9635"/>
      <c r="J9635"/>
      <c r="K9635"/>
      <c r="L9635"/>
    </row>
    <row r="9636" spans="2:12" x14ac:dyDescent="0.35">
      <c r="B9636"/>
      <c r="D9636"/>
      <c r="G9636"/>
      <c r="H9636"/>
      <c r="I9636"/>
      <c r="J9636"/>
      <c r="K9636"/>
      <c r="L9636"/>
    </row>
    <row r="9637" spans="2:12" x14ac:dyDescent="0.35">
      <c r="B9637"/>
      <c r="D9637"/>
      <c r="G9637"/>
      <c r="H9637"/>
      <c r="I9637"/>
      <c r="J9637"/>
      <c r="K9637"/>
      <c r="L9637"/>
    </row>
    <row r="9638" spans="2:12" x14ac:dyDescent="0.35">
      <c r="B9638"/>
      <c r="D9638"/>
      <c r="G9638"/>
      <c r="H9638"/>
      <c r="I9638"/>
      <c r="J9638"/>
      <c r="K9638"/>
      <c r="L9638"/>
    </row>
    <row r="9639" spans="2:12" x14ac:dyDescent="0.35">
      <c r="B9639"/>
      <c r="D9639"/>
      <c r="G9639"/>
      <c r="H9639"/>
      <c r="I9639"/>
      <c r="J9639"/>
      <c r="K9639"/>
      <c r="L9639"/>
    </row>
    <row r="9640" spans="2:12" x14ac:dyDescent="0.35">
      <c r="B9640"/>
      <c r="D9640"/>
      <c r="G9640"/>
      <c r="H9640"/>
      <c r="I9640"/>
      <c r="J9640"/>
      <c r="K9640"/>
      <c r="L9640"/>
    </row>
    <row r="9641" spans="2:12" x14ac:dyDescent="0.35">
      <c r="B9641"/>
      <c r="D9641"/>
      <c r="G9641"/>
      <c r="H9641"/>
      <c r="I9641"/>
      <c r="J9641"/>
      <c r="K9641"/>
      <c r="L9641"/>
    </row>
    <row r="9642" spans="2:12" x14ac:dyDescent="0.35">
      <c r="B9642"/>
      <c r="D9642"/>
      <c r="G9642"/>
      <c r="H9642"/>
      <c r="I9642"/>
      <c r="J9642"/>
      <c r="K9642"/>
      <c r="L9642"/>
    </row>
    <row r="9643" spans="2:12" x14ac:dyDescent="0.35">
      <c r="B9643"/>
      <c r="D9643"/>
      <c r="G9643"/>
      <c r="H9643"/>
      <c r="I9643"/>
      <c r="J9643"/>
      <c r="K9643"/>
      <c r="L9643"/>
    </row>
    <row r="9644" spans="2:12" x14ac:dyDescent="0.35">
      <c r="B9644"/>
      <c r="D9644"/>
      <c r="G9644"/>
      <c r="H9644"/>
      <c r="I9644"/>
      <c r="J9644"/>
      <c r="K9644"/>
      <c r="L9644"/>
    </row>
    <row r="9645" spans="2:12" x14ac:dyDescent="0.35">
      <c r="B9645"/>
      <c r="D9645"/>
      <c r="G9645"/>
      <c r="H9645"/>
      <c r="I9645"/>
      <c r="J9645"/>
      <c r="K9645"/>
      <c r="L9645"/>
    </row>
    <row r="9646" spans="2:12" x14ac:dyDescent="0.35">
      <c r="B9646"/>
      <c r="D9646"/>
      <c r="G9646"/>
      <c r="H9646"/>
      <c r="I9646"/>
      <c r="J9646"/>
      <c r="K9646"/>
      <c r="L9646"/>
    </row>
    <row r="9647" spans="2:12" x14ac:dyDescent="0.35">
      <c r="B9647"/>
      <c r="D9647"/>
      <c r="G9647"/>
      <c r="H9647"/>
      <c r="I9647"/>
      <c r="J9647"/>
      <c r="K9647"/>
      <c r="L9647"/>
    </row>
    <row r="9648" spans="2:12" x14ac:dyDescent="0.35">
      <c r="B9648"/>
      <c r="D9648"/>
      <c r="G9648"/>
      <c r="H9648"/>
      <c r="I9648"/>
      <c r="J9648"/>
      <c r="K9648"/>
      <c r="L9648"/>
    </row>
    <row r="9649" spans="2:12" x14ac:dyDescent="0.35">
      <c r="B9649"/>
      <c r="D9649"/>
      <c r="G9649"/>
      <c r="H9649"/>
      <c r="I9649"/>
      <c r="J9649"/>
      <c r="K9649"/>
      <c r="L9649"/>
    </row>
    <row r="9650" spans="2:12" x14ac:dyDescent="0.35">
      <c r="B9650"/>
      <c r="D9650"/>
      <c r="G9650"/>
      <c r="H9650"/>
      <c r="I9650"/>
      <c r="J9650"/>
      <c r="K9650"/>
      <c r="L9650"/>
    </row>
    <row r="9651" spans="2:12" x14ac:dyDescent="0.35">
      <c r="B9651"/>
      <c r="D9651"/>
      <c r="G9651"/>
      <c r="H9651"/>
      <c r="I9651"/>
      <c r="J9651"/>
      <c r="K9651"/>
      <c r="L9651"/>
    </row>
    <row r="9652" spans="2:12" x14ac:dyDescent="0.35">
      <c r="B9652"/>
      <c r="D9652"/>
      <c r="G9652"/>
      <c r="H9652"/>
      <c r="I9652"/>
      <c r="J9652"/>
      <c r="K9652"/>
      <c r="L9652"/>
    </row>
    <row r="9653" spans="2:12" x14ac:dyDescent="0.35">
      <c r="B9653"/>
      <c r="D9653"/>
      <c r="G9653"/>
      <c r="H9653"/>
      <c r="I9653"/>
      <c r="J9653"/>
      <c r="K9653"/>
      <c r="L9653"/>
    </row>
    <row r="9654" spans="2:12" x14ac:dyDescent="0.35">
      <c r="B9654"/>
      <c r="D9654"/>
      <c r="G9654"/>
      <c r="H9654"/>
      <c r="I9654"/>
      <c r="J9654"/>
      <c r="K9654"/>
      <c r="L9654"/>
    </row>
    <row r="9655" spans="2:12" x14ac:dyDescent="0.35">
      <c r="B9655"/>
      <c r="D9655"/>
      <c r="G9655"/>
      <c r="H9655"/>
      <c r="I9655"/>
      <c r="J9655"/>
      <c r="K9655"/>
      <c r="L9655"/>
    </row>
    <row r="9656" spans="2:12" x14ac:dyDescent="0.35">
      <c r="B9656"/>
      <c r="D9656"/>
      <c r="G9656"/>
      <c r="H9656"/>
      <c r="I9656"/>
      <c r="J9656"/>
      <c r="K9656"/>
      <c r="L9656"/>
    </row>
    <row r="9657" spans="2:12" x14ac:dyDescent="0.35">
      <c r="B9657"/>
      <c r="D9657"/>
      <c r="G9657"/>
      <c r="H9657"/>
      <c r="I9657"/>
      <c r="J9657"/>
      <c r="K9657"/>
      <c r="L9657"/>
    </row>
    <row r="9658" spans="2:12" x14ac:dyDescent="0.35">
      <c r="B9658"/>
      <c r="D9658"/>
      <c r="G9658"/>
      <c r="H9658"/>
      <c r="I9658"/>
      <c r="J9658"/>
      <c r="K9658"/>
      <c r="L9658"/>
    </row>
    <row r="9659" spans="2:12" x14ac:dyDescent="0.35">
      <c r="B9659"/>
      <c r="D9659"/>
      <c r="G9659"/>
      <c r="H9659"/>
      <c r="I9659"/>
      <c r="J9659"/>
      <c r="K9659"/>
      <c r="L9659"/>
    </row>
    <row r="9660" spans="2:12" x14ac:dyDescent="0.35">
      <c r="B9660"/>
      <c r="D9660"/>
      <c r="G9660"/>
      <c r="H9660"/>
      <c r="I9660"/>
      <c r="J9660"/>
      <c r="K9660"/>
      <c r="L9660"/>
    </row>
    <row r="9661" spans="2:12" x14ac:dyDescent="0.35">
      <c r="B9661"/>
      <c r="D9661"/>
      <c r="G9661"/>
      <c r="H9661"/>
      <c r="I9661"/>
      <c r="J9661"/>
      <c r="K9661"/>
      <c r="L9661"/>
    </row>
    <row r="9662" spans="2:12" x14ac:dyDescent="0.35">
      <c r="B9662"/>
      <c r="D9662"/>
      <c r="G9662"/>
      <c r="H9662"/>
      <c r="I9662"/>
      <c r="J9662"/>
      <c r="K9662"/>
      <c r="L9662"/>
    </row>
    <row r="9663" spans="2:12" x14ac:dyDescent="0.35">
      <c r="B9663"/>
      <c r="D9663"/>
      <c r="G9663"/>
      <c r="H9663"/>
      <c r="I9663"/>
      <c r="J9663"/>
      <c r="K9663"/>
      <c r="L9663"/>
    </row>
    <row r="9664" spans="2:12" x14ac:dyDescent="0.35">
      <c r="B9664"/>
      <c r="D9664"/>
      <c r="G9664"/>
      <c r="H9664"/>
      <c r="I9664"/>
      <c r="J9664"/>
      <c r="K9664"/>
      <c r="L9664"/>
    </row>
    <row r="9665" spans="2:12" x14ac:dyDescent="0.35">
      <c r="B9665"/>
      <c r="D9665"/>
      <c r="G9665"/>
      <c r="H9665"/>
      <c r="I9665"/>
      <c r="J9665"/>
      <c r="K9665"/>
      <c r="L9665"/>
    </row>
    <row r="9666" spans="2:12" x14ac:dyDescent="0.35">
      <c r="B9666"/>
      <c r="D9666"/>
      <c r="G9666"/>
      <c r="H9666"/>
      <c r="I9666"/>
      <c r="J9666"/>
      <c r="K9666"/>
      <c r="L9666"/>
    </row>
    <row r="9667" spans="2:12" x14ac:dyDescent="0.35">
      <c r="B9667"/>
      <c r="D9667"/>
      <c r="G9667"/>
      <c r="H9667"/>
      <c r="I9667"/>
      <c r="J9667"/>
      <c r="K9667"/>
      <c r="L9667"/>
    </row>
    <row r="9668" spans="2:12" x14ac:dyDescent="0.35">
      <c r="B9668"/>
      <c r="D9668"/>
      <c r="G9668"/>
      <c r="H9668"/>
      <c r="I9668"/>
      <c r="J9668"/>
      <c r="K9668"/>
      <c r="L9668"/>
    </row>
    <row r="9669" spans="2:12" x14ac:dyDescent="0.35">
      <c r="B9669"/>
      <c r="D9669"/>
      <c r="G9669"/>
      <c r="H9669"/>
      <c r="I9669"/>
      <c r="J9669"/>
      <c r="K9669"/>
      <c r="L9669"/>
    </row>
    <row r="9670" spans="2:12" x14ac:dyDescent="0.35">
      <c r="B9670"/>
      <c r="D9670"/>
      <c r="G9670"/>
      <c r="H9670"/>
      <c r="I9670"/>
      <c r="J9670"/>
      <c r="K9670"/>
      <c r="L9670"/>
    </row>
    <row r="9671" spans="2:12" x14ac:dyDescent="0.35">
      <c r="B9671"/>
      <c r="D9671"/>
      <c r="G9671"/>
      <c r="H9671"/>
      <c r="I9671"/>
      <c r="J9671"/>
      <c r="K9671"/>
      <c r="L9671"/>
    </row>
    <row r="9672" spans="2:12" x14ac:dyDescent="0.35">
      <c r="B9672"/>
      <c r="D9672"/>
      <c r="G9672"/>
      <c r="H9672"/>
      <c r="I9672"/>
      <c r="J9672"/>
      <c r="K9672"/>
      <c r="L9672"/>
    </row>
    <row r="9673" spans="2:12" x14ac:dyDescent="0.35">
      <c r="B9673"/>
      <c r="D9673"/>
      <c r="G9673"/>
      <c r="H9673"/>
      <c r="I9673"/>
      <c r="J9673"/>
      <c r="K9673"/>
      <c r="L9673"/>
    </row>
    <row r="9674" spans="2:12" x14ac:dyDescent="0.35">
      <c r="B9674"/>
      <c r="D9674"/>
      <c r="G9674"/>
      <c r="H9674"/>
      <c r="I9674"/>
      <c r="J9674"/>
      <c r="K9674"/>
      <c r="L9674"/>
    </row>
    <row r="9675" spans="2:12" x14ac:dyDescent="0.35">
      <c r="B9675"/>
      <c r="D9675"/>
      <c r="G9675"/>
      <c r="H9675"/>
      <c r="I9675"/>
      <c r="J9675"/>
      <c r="K9675"/>
      <c r="L9675"/>
    </row>
    <row r="9676" spans="2:12" x14ac:dyDescent="0.35">
      <c r="B9676"/>
      <c r="D9676"/>
      <c r="G9676"/>
      <c r="H9676"/>
      <c r="I9676"/>
      <c r="J9676"/>
      <c r="K9676"/>
      <c r="L9676"/>
    </row>
    <row r="9677" spans="2:12" x14ac:dyDescent="0.35">
      <c r="B9677"/>
      <c r="D9677"/>
      <c r="G9677"/>
      <c r="H9677"/>
      <c r="I9677"/>
      <c r="J9677"/>
      <c r="K9677"/>
      <c r="L9677"/>
    </row>
    <row r="9678" spans="2:12" x14ac:dyDescent="0.35">
      <c r="B9678"/>
      <c r="D9678"/>
      <c r="G9678"/>
      <c r="H9678"/>
      <c r="I9678"/>
      <c r="J9678"/>
      <c r="K9678"/>
      <c r="L9678"/>
    </row>
    <row r="9679" spans="2:12" x14ac:dyDescent="0.35">
      <c r="B9679"/>
      <c r="D9679"/>
      <c r="G9679"/>
      <c r="H9679"/>
      <c r="I9679"/>
      <c r="J9679"/>
      <c r="K9679"/>
      <c r="L9679"/>
    </row>
    <row r="9680" spans="2:12" x14ac:dyDescent="0.35">
      <c r="B9680"/>
      <c r="D9680"/>
      <c r="G9680"/>
      <c r="H9680"/>
      <c r="I9680"/>
      <c r="J9680"/>
      <c r="K9680"/>
      <c r="L9680"/>
    </row>
    <row r="9681" spans="2:12" x14ac:dyDescent="0.35">
      <c r="B9681"/>
      <c r="D9681"/>
      <c r="G9681"/>
      <c r="H9681"/>
      <c r="I9681"/>
      <c r="J9681"/>
      <c r="K9681"/>
      <c r="L9681"/>
    </row>
    <row r="9682" spans="2:12" x14ac:dyDescent="0.35">
      <c r="B9682"/>
      <c r="D9682"/>
      <c r="G9682"/>
      <c r="H9682"/>
      <c r="I9682"/>
      <c r="J9682"/>
      <c r="K9682"/>
      <c r="L9682"/>
    </row>
    <row r="9683" spans="2:12" x14ac:dyDescent="0.35">
      <c r="B9683"/>
      <c r="D9683"/>
      <c r="G9683"/>
      <c r="H9683"/>
      <c r="I9683"/>
      <c r="J9683"/>
      <c r="K9683"/>
      <c r="L9683"/>
    </row>
    <row r="9684" spans="2:12" x14ac:dyDescent="0.35">
      <c r="B9684"/>
      <c r="D9684"/>
      <c r="G9684"/>
      <c r="H9684"/>
      <c r="I9684"/>
      <c r="J9684"/>
      <c r="K9684"/>
      <c r="L9684"/>
    </row>
    <row r="9685" spans="2:12" x14ac:dyDescent="0.35">
      <c r="B9685"/>
      <c r="D9685"/>
      <c r="G9685"/>
      <c r="H9685"/>
      <c r="I9685"/>
      <c r="J9685"/>
      <c r="K9685"/>
      <c r="L9685"/>
    </row>
    <row r="9686" spans="2:12" x14ac:dyDescent="0.35">
      <c r="B9686"/>
      <c r="D9686"/>
      <c r="G9686"/>
      <c r="H9686"/>
      <c r="I9686"/>
      <c r="J9686"/>
      <c r="K9686"/>
      <c r="L9686"/>
    </row>
    <row r="9687" spans="2:12" x14ac:dyDescent="0.35">
      <c r="B9687"/>
      <c r="D9687"/>
      <c r="G9687"/>
      <c r="H9687"/>
      <c r="I9687"/>
      <c r="J9687"/>
      <c r="K9687"/>
      <c r="L9687"/>
    </row>
    <row r="9688" spans="2:12" x14ac:dyDescent="0.35">
      <c r="B9688"/>
      <c r="D9688"/>
      <c r="G9688"/>
      <c r="H9688"/>
      <c r="I9688"/>
      <c r="J9688"/>
      <c r="K9688"/>
      <c r="L9688"/>
    </row>
    <row r="9689" spans="2:12" x14ac:dyDescent="0.35">
      <c r="B9689"/>
      <c r="D9689"/>
      <c r="G9689"/>
      <c r="H9689"/>
      <c r="I9689"/>
      <c r="J9689"/>
      <c r="K9689"/>
      <c r="L9689"/>
    </row>
    <row r="9690" spans="2:12" x14ac:dyDescent="0.35">
      <c r="B9690"/>
      <c r="D9690"/>
      <c r="G9690"/>
      <c r="H9690"/>
      <c r="I9690"/>
      <c r="J9690"/>
      <c r="K9690"/>
      <c r="L9690"/>
    </row>
    <row r="9691" spans="2:12" x14ac:dyDescent="0.35">
      <c r="B9691"/>
      <c r="D9691"/>
      <c r="G9691"/>
      <c r="H9691"/>
      <c r="I9691"/>
      <c r="J9691"/>
      <c r="K9691"/>
      <c r="L9691"/>
    </row>
    <row r="9692" spans="2:12" x14ac:dyDescent="0.35">
      <c r="B9692"/>
      <c r="D9692"/>
      <c r="G9692"/>
      <c r="H9692"/>
      <c r="I9692"/>
      <c r="J9692"/>
      <c r="K9692"/>
      <c r="L9692"/>
    </row>
    <row r="9693" spans="2:12" x14ac:dyDescent="0.35">
      <c r="B9693"/>
      <c r="D9693"/>
      <c r="G9693"/>
      <c r="H9693"/>
      <c r="I9693"/>
      <c r="J9693"/>
      <c r="K9693"/>
      <c r="L9693"/>
    </row>
    <row r="9694" spans="2:12" x14ac:dyDescent="0.35">
      <c r="B9694"/>
      <c r="D9694"/>
      <c r="G9694"/>
      <c r="H9694"/>
      <c r="I9694"/>
      <c r="J9694"/>
      <c r="K9694"/>
      <c r="L9694"/>
    </row>
    <row r="9695" spans="2:12" x14ac:dyDescent="0.35">
      <c r="B9695"/>
      <c r="D9695"/>
      <c r="G9695"/>
      <c r="H9695"/>
      <c r="I9695"/>
      <c r="J9695"/>
      <c r="K9695"/>
      <c r="L9695"/>
    </row>
    <row r="9696" spans="2:12" x14ac:dyDescent="0.35">
      <c r="B9696"/>
      <c r="D9696"/>
      <c r="G9696"/>
      <c r="H9696"/>
      <c r="I9696"/>
      <c r="J9696"/>
      <c r="K9696"/>
      <c r="L9696"/>
    </row>
    <row r="9697" spans="2:12" x14ac:dyDescent="0.35">
      <c r="B9697"/>
      <c r="D9697"/>
      <c r="G9697"/>
      <c r="H9697"/>
      <c r="I9697"/>
      <c r="J9697"/>
      <c r="K9697"/>
      <c r="L9697"/>
    </row>
    <row r="9698" spans="2:12" x14ac:dyDescent="0.35">
      <c r="B9698"/>
      <c r="D9698"/>
      <c r="G9698"/>
      <c r="H9698"/>
      <c r="I9698"/>
      <c r="J9698"/>
      <c r="K9698"/>
      <c r="L9698"/>
    </row>
    <row r="9699" spans="2:12" x14ac:dyDescent="0.35">
      <c r="B9699"/>
      <c r="D9699"/>
      <c r="G9699"/>
      <c r="H9699"/>
      <c r="I9699"/>
      <c r="J9699"/>
      <c r="K9699"/>
      <c r="L9699"/>
    </row>
    <row r="9700" spans="2:12" x14ac:dyDescent="0.35">
      <c r="B9700"/>
      <c r="D9700"/>
      <c r="G9700"/>
      <c r="H9700"/>
      <c r="I9700"/>
      <c r="J9700"/>
      <c r="K9700"/>
      <c r="L9700"/>
    </row>
    <row r="9701" spans="2:12" x14ac:dyDescent="0.35">
      <c r="B9701"/>
      <c r="D9701"/>
      <c r="G9701"/>
      <c r="H9701"/>
      <c r="I9701"/>
      <c r="J9701"/>
      <c r="K9701"/>
      <c r="L9701"/>
    </row>
    <row r="9702" spans="2:12" x14ac:dyDescent="0.35">
      <c r="B9702"/>
      <c r="D9702"/>
      <c r="G9702"/>
      <c r="H9702"/>
      <c r="I9702"/>
      <c r="J9702"/>
      <c r="K9702"/>
      <c r="L9702"/>
    </row>
    <row r="9703" spans="2:12" x14ac:dyDescent="0.35">
      <c r="B9703"/>
      <c r="D9703"/>
      <c r="G9703"/>
      <c r="H9703"/>
      <c r="I9703"/>
      <c r="J9703"/>
      <c r="K9703"/>
      <c r="L9703"/>
    </row>
    <row r="9704" spans="2:12" x14ac:dyDescent="0.35">
      <c r="B9704"/>
      <c r="D9704"/>
      <c r="G9704"/>
      <c r="H9704"/>
      <c r="I9704"/>
      <c r="J9704"/>
      <c r="K9704"/>
      <c r="L9704"/>
    </row>
    <row r="9705" spans="2:12" x14ac:dyDescent="0.35">
      <c r="B9705"/>
      <c r="D9705"/>
      <c r="G9705"/>
      <c r="H9705"/>
      <c r="I9705"/>
      <c r="J9705"/>
      <c r="K9705"/>
      <c r="L9705"/>
    </row>
    <row r="9706" spans="2:12" x14ac:dyDescent="0.35">
      <c r="B9706"/>
      <c r="D9706"/>
      <c r="G9706"/>
      <c r="H9706"/>
      <c r="I9706"/>
      <c r="J9706"/>
      <c r="K9706"/>
      <c r="L9706"/>
    </row>
    <row r="9707" spans="2:12" x14ac:dyDescent="0.35">
      <c r="B9707"/>
      <c r="D9707"/>
      <c r="G9707"/>
      <c r="H9707"/>
      <c r="I9707"/>
      <c r="J9707"/>
      <c r="K9707"/>
      <c r="L9707"/>
    </row>
    <row r="9708" spans="2:12" x14ac:dyDescent="0.35">
      <c r="B9708"/>
      <c r="D9708"/>
      <c r="G9708"/>
      <c r="H9708"/>
      <c r="I9708"/>
      <c r="J9708"/>
      <c r="K9708"/>
      <c r="L9708"/>
    </row>
    <row r="9709" spans="2:12" x14ac:dyDescent="0.35">
      <c r="B9709"/>
      <c r="D9709"/>
      <c r="G9709"/>
      <c r="H9709"/>
      <c r="I9709"/>
      <c r="J9709"/>
      <c r="K9709"/>
      <c r="L9709"/>
    </row>
    <row r="9710" spans="2:12" x14ac:dyDescent="0.35">
      <c r="B9710"/>
      <c r="D9710"/>
      <c r="G9710"/>
      <c r="H9710"/>
      <c r="I9710"/>
      <c r="J9710"/>
      <c r="K9710"/>
      <c r="L9710"/>
    </row>
    <row r="9711" spans="2:12" x14ac:dyDescent="0.35">
      <c r="B9711"/>
      <c r="D9711"/>
      <c r="G9711"/>
      <c r="H9711"/>
      <c r="I9711"/>
      <c r="J9711"/>
      <c r="K9711"/>
      <c r="L9711"/>
    </row>
    <row r="9712" spans="2:12" x14ac:dyDescent="0.35">
      <c r="B9712"/>
      <c r="D9712"/>
      <c r="G9712"/>
      <c r="H9712"/>
      <c r="I9712"/>
      <c r="J9712"/>
      <c r="K9712"/>
      <c r="L9712"/>
    </row>
    <row r="9713" spans="2:12" x14ac:dyDescent="0.35">
      <c r="B9713"/>
      <c r="D9713"/>
      <c r="G9713"/>
      <c r="H9713"/>
      <c r="I9713"/>
      <c r="J9713"/>
      <c r="K9713"/>
      <c r="L9713"/>
    </row>
    <row r="9714" spans="2:12" x14ac:dyDescent="0.35">
      <c r="B9714"/>
      <c r="D9714"/>
      <c r="G9714"/>
      <c r="H9714"/>
      <c r="I9714"/>
      <c r="J9714"/>
      <c r="K9714"/>
      <c r="L9714"/>
    </row>
    <row r="9715" spans="2:12" x14ac:dyDescent="0.35">
      <c r="B9715"/>
      <c r="D9715"/>
      <c r="G9715"/>
      <c r="H9715"/>
      <c r="I9715"/>
      <c r="J9715"/>
      <c r="K9715"/>
      <c r="L9715"/>
    </row>
    <row r="9716" spans="2:12" x14ac:dyDescent="0.35">
      <c r="B9716"/>
      <c r="D9716"/>
      <c r="G9716"/>
      <c r="H9716"/>
      <c r="I9716"/>
      <c r="J9716"/>
      <c r="K9716"/>
      <c r="L9716"/>
    </row>
    <row r="9717" spans="2:12" x14ac:dyDescent="0.35">
      <c r="B9717"/>
      <c r="D9717"/>
      <c r="G9717"/>
      <c r="H9717"/>
      <c r="I9717"/>
      <c r="J9717"/>
      <c r="K9717"/>
      <c r="L9717"/>
    </row>
    <row r="9718" spans="2:12" x14ac:dyDescent="0.35">
      <c r="B9718"/>
      <c r="D9718"/>
      <c r="G9718"/>
      <c r="H9718"/>
      <c r="I9718"/>
      <c r="J9718"/>
      <c r="K9718"/>
      <c r="L9718"/>
    </row>
    <row r="9719" spans="2:12" x14ac:dyDescent="0.35">
      <c r="B9719"/>
      <c r="D9719"/>
      <c r="G9719"/>
      <c r="H9719"/>
      <c r="I9719"/>
      <c r="J9719"/>
      <c r="K9719"/>
      <c r="L9719"/>
    </row>
    <row r="9720" spans="2:12" x14ac:dyDescent="0.35">
      <c r="B9720"/>
      <c r="D9720"/>
      <c r="G9720"/>
      <c r="H9720"/>
      <c r="I9720"/>
      <c r="J9720"/>
      <c r="K9720"/>
      <c r="L9720"/>
    </row>
    <row r="9721" spans="2:12" x14ac:dyDescent="0.35">
      <c r="B9721"/>
      <c r="D9721"/>
      <c r="G9721"/>
      <c r="H9721"/>
      <c r="I9721"/>
      <c r="J9721"/>
      <c r="K9721"/>
      <c r="L9721"/>
    </row>
    <row r="9722" spans="2:12" x14ac:dyDescent="0.35">
      <c r="B9722"/>
      <c r="D9722"/>
      <c r="G9722"/>
      <c r="H9722"/>
      <c r="I9722"/>
      <c r="J9722"/>
      <c r="K9722"/>
      <c r="L9722"/>
    </row>
    <row r="9723" spans="2:12" x14ac:dyDescent="0.35">
      <c r="B9723"/>
      <c r="D9723"/>
      <c r="G9723"/>
      <c r="H9723"/>
      <c r="I9723"/>
      <c r="J9723"/>
      <c r="K9723"/>
      <c r="L9723"/>
    </row>
    <row r="9724" spans="2:12" x14ac:dyDescent="0.35">
      <c r="B9724"/>
      <c r="D9724"/>
      <c r="G9724"/>
      <c r="H9724"/>
      <c r="I9724"/>
      <c r="J9724"/>
      <c r="K9724"/>
      <c r="L9724"/>
    </row>
    <row r="9725" spans="2:12" x14ac:dyDescent="0.35">
      <c r="B9725"/>
      <c r="D9725"/>
      <c r="G9725"/>
      <c r="H9725"/>
      <c r="I9725"/>
      <c r="J9725"/>
      <c r="K9725"/>
      <c r="L9725"/>
    </row>
    <row r="9726" spans="2:12" x14ac:dyDescent="0.35">
      <c r="B9726"/>
      <c r="D9726"/>
      <c r="G9726"/>
      <c r="H9726"/>
      <c r="I9726"/>
      <c r="J9726"/>
      <c r="K9726"/>
      <c r="L9726"/>
    </row>
    <row r="9727" spans="2:12" x14ac:dyDescent="0.35">
      <c r="B9727"/>
      <c r="D9727"/>
      <c r="G9727"/>
      <c r="H9727"/>
      <c r="I9727"/>
      <c r="J9727"/>
      <c r="K9727"/>
      <c r="L9727"/>
    </row>
    <row r="9728" spans="2:12" x14ac:dyDescent="0.35">
      <c r="B9728"/>
      <c r="D9728"/>
      <c r="G9728"/>
      <c r="H9728"/>
      <c r="I9728"/>
      <c r="J9728"/>
      <c r="K9728"/>
      <c r="L9728"/>
    </row>
    <row r="9729" spans="2:12" x14ac:dyDescent="0.35">
      <c r="B9729"/>
      <c r="D9729"/>
      <c r="G9729"/>
      <c r="H9729"/>
      <c r="I9729"/>
      <c r="J9729"/>
      <c r="K9729"/>
      <c r="L9729"/>
    </row>
    <row r="9730" spans="2:12" x14ac:dyDescent="0.35">
      <c r="B9730"/>
      <c r="D9730"/>
      <c r="G9730"/>
      <c r="H9730"/>
      <c r="I9730"/>
      <c r="J9730"/>
      <c r="K9730"/>
      <c r="L9730"/>
    </row>
    <row r="9731" spans="2:12" x14ac:dyDescent="0.35">
      <c r="B9731"/>
      <c r="D9731"/>
      <c r="G9731"/>
      <c r="H9731"/>
      <c r="I9731"/>
      <c r="J9731"/>
      <c r="K9731"/>
      <c r="L9731"/>
    </row>
    <row r="9732" spans="2:12" x14ac:dyDescent="0.35">
      <c r="B9732"/>
      <c r="D9732"/>
      <c r="G9732"/>
      <c r="H9732"/>
      <c r="I9732"/>
      <c r="J9732"/>
      <c r="K9732"/>
      <c r="L9732"/>
    </row>
    <row r="9733" spans="2:12" x14ac:dyDescent="0.35">
      <c r="B9733"/>
      <c r="D9733"/>
      <c r="G9733"/>
      <c r="H9733"/>
      <c r="I9733"/>
      <c r="J9733"/>
      <c r="K9733"/>
      <c r="L9733"/>
    </row>
    <row r="9734" spans="2:12" x14ac:dyDescent="0.35">
      <c r="B9734"/>
      <c r="D9734"/>
      <c r="G9734"/>
      <c r="H9734"/>
      <c r="I9734"/>
      <c r="J9734"/>
      <c r="K9734"/>
      <c r="L9734"/>
    </row>
    <row r="9735" spans="2:12" x14ac:dyDescent="0.35">
      <c r="B9735"/>
      <c r="D9735"/>
      <c r="G9735"/>
      <c r="H9735"/>
      <c r="I9735"/>
      <c r="J9735"/>
      <c r="K9735"/>
      <c r="L9735"/>
    </row>
    <row r="9736" spans="2:12" x14ac:dyDescent="0.35">
      <c r="B9736"/>
      <c r="D9736"/>
      <c r="G9736"/>
      <c r="H9736"/>
      <c r="I9736"/>
      <c r="J9736"/>
      <c r="K9736"/>
      <c r="L9736"/>
    </row>
    <row r="9737" spans="2:12" x14ac:dyDescent="0.35">
      <c r="B9737"/>
      <c r="D9737"/>
      <c r="G9737"/>
      <c r="H9737"/>
      <c r="I9737"/>
      <c r="J9737"/>
      <c r="K9737"/>
      <c r="L9737"/>
    </row>
    <row r="9738" spans="2:12" x14ac:dyDescent="0.35">
      <c r="B9738"/>
      <c r="D9738"/>
      <c r="G9738"/>
      <c r="H9738"/>
      <c r="I9738"/>
      <c r="J9738"/>
      <c r="K9738"/>
      <c r="L9738"/>
    </row>
    <row r="9739" spans="2:12" x14ac:dyDescent="0.35">
      <c r="B9739"/>
      <c r="D9739"/>
      <c r="G9739"/>
      <c r="H9739"/>
      <c r="I9739"/>
      <c r="J9739"/>
      <c r="K9739"/>
      <c r="L9739"/>
    </row>
    <row r="9740" spans="2:12" x14ac:dyDescent="0.35">
      <c r="B9740"/>
      <c r="D9740"/>
      <c r="G9740"/>
      <c r="H9740"/>
      <c r="I9740"/>
      <c r="J9740"/>
      <c r="K9740"/>
      <c r="L9740"/>
    </row>
    <row r="9741" spans="2:12" x14ac:dyDescent="0.35">
      <c r="B9741"/>
      <c r="D9741"/>
      <c r="G9741"/>
      <c r="H9741"/>
      <c r="I9741"/>
      <c r="J9741"/>
      <c r="K9741"/>
      <c r="L9741"/>
    </row>
    <row r="9742" spans="2:12" x14ac:dyDescent="0.35">
      <c r="B9742"/>
      <c r="D9742"/>
      <c r="G9742"/>
      <c r="H9742"/>
      <c r="I9742"/>
      <c r="J9742"/>
      <c r="K9742"/>
      <c r="L9742"/>
    </row>
    <row r="9743" spans="2:12" x14ac:dyDescent="0.35">
      <c r="B9743"/>
      <c r="D9743"/>
      <c r="G9743"/>
      <c r="H9743"/>
      <c r="I9743"/>
      <c r="J9743"/>
      <c r="K9743"/>
      <c r="L9743"/>
    </row>
    <row r="9744" spans="2:12" x14ac:dyDescent="0.35">
      <c r="B9744"/>
      <c r="D9744"/>
      <c r="G9744"/>
      <c r="H9744"/>
      <c r="I9744"/>
      <c r="J9744"/>
      <c r="K9744"/>
      <c r="L9744"/>
    </row>
    <row r="9745" spans="2:12" x14ac:dyDescent="0.35">
      <c r="B9745"/>
      <c r="D9745"/>
      <c r="G9745"/>
      <c r="H9745"/>
      <c r="I9745"/>
      <c r="J9745"/>
      <c r="K9745"/>
      <c r="L9745"/>
    </row>
    <row r="9746" spans="2:12" x14ac:dyDescent="0.35">
      <c r="B9746"/>
      <c r="D9746"/>
      <c r="G9746"/>
      <c r="H9746"/>
      <c r="I9746"/>
      <c r="J9746"/>
      <c r="K9746"/>
      <c r="L9746"/>
    </row>
    <row r="9747" spans="2:12" x14ac:dyDescent="0.35">
      <c r="B9747"/>
      <c r="D9747"/>
      <c r="G9747"/>
      <c r="H9747"/>
      <c r="I9747"/>
      <c r="J9747"/>
      <c r="K9747"/>
      <c r="L9747"/>
    </row>
    <row r="9748" spans="2:12" x14ac:dyDescent="0.35">
      <c r="B9748"/>
      <c r="D9748"/>
      <c r="G9748"/>
      <c r="H9748"/>
      <c r="I9748"/>
      <c r="J9748"/>
      <c r="K9748"/>
      <c r="L9748"/>
    </row>
    <row r="9749" spans="2:12" x14ac:dyDescent="0.35">
      <c r="B9749"/>
      <c r="D9749"/>
      <c r="G9749"/>
      <c r="H9749"/>
      <c r="I9749"/>
      <c r="J9749"/>
      <c r="K9749"/>
      <c r="L9749"/>
    </row>
    <row r="9750" spans="2:12" x14ac:dyDescent="0.35">
      <c r="B9750"/>
      <c r="D9750"/>
      <c r="G9750"/>
      <c r="H9750"/>
      <c r="I9750"/>
      <c r="J9750"/>
      <c r="K9750"/>
      <c r="L9750"/>
    </row>
    <row r="9751" spans="2:12" x14ac:dyDescent="0.35">
      <c r="B9751"/>
      <c r="D9751"/>
      <c r="G9751"/>
      <c r="H9751"/>
      <c r="I9751"/>
      <c r="J9751"/>
      <c r="K9751"/>
      <c r="L9751"/>
    </row>
    <row r="9752" spans="2:12" x14ac:dyDescent="0.35">
      <c r="B9752"/>
      <c r="D9752"/>
      <c r="G9752"/>
      <c r="H9752"/>
      <c r="I9752"/>
      <c r="J9752"/>
      <c r="K9752"/>
      <c r="L9752"/>
    </row>
    <row r="9753" spans="2:12" x14ac:dyDescent="0.35">
      <c r="B9753"/>
      <c r="D9753"/>
      <c r="G9753"/>
      <c r="H9753"/>
      <c r="I9753"/>
      <c r="J9753"/>
      <c r="K9753"/>
      <c r="L9753"/>
    </row>
    <row r="9754" spans="2:12" x14ac:dyDescent="0.35">
      <c r="B9754"/>
      <c r="D9754"/>
      <c r="G9754"/>
      <c r="H9754"/>
      <c r="I9754"/>
      <c r="J9754"/>
      <c r="K9754"/>
      <c r="L9754"/>
    </row>
    <row r="9755" spans="2:12" x14ac:dyDescent="0.35">
      <c r="B9755"/>
      <c r="D9755"/>
      <c r="G9755"/>
      <c r="H9755"/>
      <c r="I9755"/>
      <c r="J9755"/>
      <c r="K9755"/>
      <c r="L9755"/>
    </row>
    <row r="9756" spans="2:12" x14ac:dyDescent="0.35">
      <c r="B9756"/>
      <c r="D9756"/>
      <c r="G9756"/>
      <c r="H9756"/>
      <c r="I9756"/>
      <c r="J9756"/>
      <c r="K9756"/>
      <c r="L9756"/>
    </row>
    <row r="9757" spans="2:12" x14ac:dyDescent="0.35">
      <c r="B9757"/>
      <c r="D9757"/>
      <c r="G9757"/>
      <c r="H9757"/>
      <c r="I9757"/>
      <c r="J9757"/>
      <c r="K9757"/>
      <c r="L9757"/>
    </row>
    <row r="9758" spans="2:12" x14ac:dyDescent="0.35">
      <c r="B9758"/>
      <c r="D9758"/>
      <c r="G9758"/>
      <c r="H9758"/>
      <c r="I9758"/>
      <c r="J9758"/>
      <c r="K9758"/>
      <c r="L9758"/>
    </row>
    <row r="9759" spans="2:12" x14ac:dyDescent="0.35">
      <c r="B9759"/>
      <c r="D9759"/>
      <c r="G9759"/>
      <c r="H9759"/>
      <c r="I9759"/>
      <c r="J9759"/>
      <c r="K9759"/>
      <c r="L9759"/>
    </row>
    <row r="9760" spans="2:12" x14ac:dyDescent="0.35">
      <c r="B9760"/>
      <c r="D9760"/>
      <c r="G9760"/>
      <c r="H9760"/>
      <c r="I9760"/>
      <c r="J9760"/>
      <c r="K9760"/>
      <c r="L9760"/>
    </row>
    <row r="9761" spans="2:12" x14ac:dyDescent="0.35">
      <c r="B9761"/>
      <c r="D9761"/>
      <c r="G9761"/>
      <c r="H9761"/>
      <c r="I9761"/>
      <c r="J9761"/>
      <c r="K9761"/>
      <c r="L9761"/>
    </row>
    <row r="9762" spans="2:12" x14ac:dyDescent="0.35">
      <c r="B9762"/>
      <c r="D9762"/>
      <c r="G9762"/>
      <c r="H9762"/>
      <c r="I9762"/>
      <c r="J9762"/>
      <c r="K9762"/>
      <c r="L9762"/>
    </row>
    <row r="9763" spans="2:12" x14ac:dyDescent="0.35">
      <c r="B9763"/>
      <c r="D9763"/>
      <c r="G9763"/>
      <c r="H9763"/>
      <c r="I9763"/>
      <c r="J9763"/>
      <c r="K9763"/>
      <c r="L9763"/>
    </row>
    <row r="9764" spans="2:12" x14ac:dyDescent="0.35">
      <c r="B9764"/>
      <c r="D9764"/>
      <c r="G9764"/>
      <c r="H9764"/>
      <c r="I9764"/>
      <c r="J9764"/>
      <c r="K9764"/>
      <c r="L9764"/>
    </row>
    <row r="9765" spans="2:12" x14ac:dyDescent="0.35">
      <c r="B9765"/>
      <c r="D9765"/>
      <c r="G9765"/>
      <c r="H9765"/>
      <c r="I9765"/>
      <c r="J9765"/>
      <c r="K9765"/>
      <c r="L9765"/>
    </row>
    <row r="9766" spans="2:12" x14ac:dyDescent="0.35">
      <c r="B9766"/>
      <c r="D9766"/>
      <c r="G9766"/>
      <c r="H9766"/>
      <c r="I9766"/>
      <c r="J9766"/>
      <c r="K9766"/>
      <c r="L9766"/>
    </row>
    <row r="9767" spans="2:12" x14ac:dyDescent="0.35">
      <c r="B9767"/>
      <c r="D9767"/>
      <c r="G9767"/>
      <c r="H9767"/>
      <c r="I9767"/>
      <c r="J9767"/>
      <c r="K9767"/>
      <c r="L9767"/>
    </row>
    <row r="9768" spans="2:12" x14ac:dyDescent="0.35">
      <c r="B9768"/>
      <c r="D9768"/>
      <c r="G9768"/>
      <c r="H9768"/>
      <c r="I9768"/>
      <c r="J9768"/>
      <c r="K9768"/>
      <c r="L9768"/>
    </row>
    <row r="9769" spans="2:12" x14ac:dyDescent="0.35">
      <c r="B9769"/>
      <c r="D9769"/>
      <c r="G9769"/>
      <c r="H9769"/>
      <c r="I9769"/>
      <c r="J9769"/>
      <c r="K9769"/>
      <c r="L9769"/>
    </row>
    <row r="9770" spans="2:12" x14ac:dyDescent="0.35">
      <c r="B9770"/>
      <c r="D9770"/>
      <c r="G9770"/>
      <c r="H9770"/>
      <c r="I9770"/>
      <c r="J9770"/>
      <c r="K9770"/>
      <c r="L9770"/>
    </row>
    <row r="9771" spans="2:12" x14ac:dyDescent="0.35">
      <c r="B9771"/>
      <c r="D9771"/>
      <c r="G9771"/>
      <c r="H9771"/>
      <c r="I9771"/>
      <c r="J9771"/>
      <c r="K9771"/>
      <c r="L9771"/>
    </row>
    <row r="9772" spans="2:12" x14ac:dyDescent="0.35">
      <c r="B9772"/>
      <c r="D9772"/>
      <c r="G9772"/>
      <c r="H9772"/>
      <c r="I9772"/>
      <c r="J9772"/>
      <c r="K9772"/>
      <c r="L9772"/>
    </row>
    <row r="9773" spans="2:12" x14ac:dyDescent="0.35">
      <c r="B9773"/>
      <c r="D9773"/>
      <c r="G9773"/>
      <c r="H9773"/>
      <c r="I9773"/>
      <c r="J9773"/>
      <c r="K9773"/>
      <c r="L9773"/>
    </row>
    <row r="9774" spans="2:12" x14ac:dyDescent="0.35">
      <c r="B9774"/>
      <c r="D9774"/>
      <c r="G9774"/>
      <c r="H9774"/>
      <c r="I9774"/>
      <c r="J9774"/>
      <c r="K9774"/>
      <c r="L9774"/>
    </row>
    <row r="9775" spans="2:12" x14ac:dyDescent="0.35">
      <c r="B9775"/>
      <c r="D9775"/>
      <c r="G9775"/>
      <c r="H9775"/>
      <c r="I9775"/>
      <c r="J9775"/>
      <c r="K9775"/>
      <c r="L9775"/>
    </row>
    <row r="9776" spans="2:12" x14ac:dyDescent="0.35">
      <c r="B9776"/>
      <c r="D9776"/>
      <c r="G9776"/>
      <c r="H9776"/>
      <c r="I9776"/>
      <c r="J9776"/>
      <c r="K9776"/>
      <c r="L9776"/>
    </row>
    <row r="9777" spans="2:12" x14ac:dyDescent="0.35">
      <c r="B9777"/>
      <c r="D9777"/>
      <c r="G9777"/>
      <c r="H9777"/>
      <c r="I9777"/>
      <c r="J9777"/>
      <c r="K9777"/>
      <c r="L9777"/>
    </row>
    <row r="9778" spans="2:12" x14ac:dyDescent="0.35">
      <c r="B9778"/>
      <c r="D9778"/>
      <c r="G9778"/>
      <c r="H9778"/>
      <c r="I9778"/>
      <c r="J9778"/>
      <c r="K9778"/>
      <c r="L9778"/>
    </row>
    <row r="9779" spans="2:12" x14ac:dyDescent="0.35">
      <c r="B9779"/>
      <c r="D9779"/>
      <c r="G9779"/>
      <c r="H9779"/>
      <c r="I9779"/>
      <c r="J9779"/>
      <c r="K9779"/>
      <c r="L9779"/>
    </row>
    <row r="9780" spans="2:12" x14ac:dyDescent="0.35">
      <c r="B9780"/>
      <c r="D9780"/>
      <c r="G9780"/>
      <c r="H9780"/>
      <c r="I9780"/>
      <c r="J9780"/>
      <c r="K9780"/>
      <c r="L9780"/>
    </row>
    <row r="9781" spans="2:12" x14ac:dyDescent="0.35">
      <c r="B9781"/>
      <c r="D9781"/>
      <c r="G9781"/>
      <c r="H9781"/>
      <c r="I9781"/>
      <c r="J9781"/>
      <c r="K9781"/>
      <c r="L9781"/>
    </row>
    <row r="9782" spans="2:12" x14ac:dyDescent="0.35">
      <c r="B9782"/>
      <c r="D9782"/>
      <c r="G9782"/>
      <c r="H9782"/>
      <c r="I9782"/>
      <c r="J9782"/>
      <c r="K9782"/>
      <c r="L9782"/>
    </row>
    <row r="9783" spans="2:12" x14ac:dyDescent="0.35">
      <c r="B9783"/>
      <c r="D9783"/>
      <c r="G9783"/>
      <c r="H9783"/>
      <c r="I9783"/>
      <c r="J9783"/>
      <c r="K9783"/>
      <c r="L9783"/>
    </row>
    <row r="9784" spans="2:12" x14ac:dyDescent="0.35">
      <c r="B9784"/>
      <c r="D9784"/>
      <c r="G9784"/>
      <c r="H9784"/>
      <c r="I9784"/>
      <c r="J9784"/>
      <c r="K9784"/>
      <c r="L9784"/>
    </row>
    <row r="9785" spans="2:12" x14ac:dyDescent="0.35">
      <c r="B9785"/>
      <c r="D9785"/>
      <c r="G9785"/>
      <c r="H9785"/>
      <c r="I9785"/>
      <c r="J9785"/>
      <c r="K9785"/>
      <c r="L9785"/>
    </row>
    <row r="9786" spans="2:12" x14ac:dyDescent="0.35">
      <c r="B9786"/>
      <c r="D9786"/>
      <c r="G9786"/>
      <c r="H9786"/>
      <c r="I9786"/>
      <c r="J9786"/>
      <c r="K9786"/>
      <c r="L9786"/>
    </row>
    <row r="9787" spans="2:12" x14ac:dyDescent="0.35">
      <c r="B9787"/>
      <c r="D9787"/>
      <c r="G9787"/>
      <c r="H9787"/>
      <c r="I9787"/>
      <c r="J9787"/>
      <c r="K9787"/>
      <c r="L9787"/>
    </row>
    <row r="9788" spans="2:12" x14ac:dyDescent="0.35">
      <c r="B9788"/>
      <c r="D9788"/>
      <c r="G9788"/>
      <c r="H9788"/>
      <c r="I9788"/>
      <c r="J9788"/>
      <c r="K9788"/>
      <c r="L9788"/>
    </row>
    <row r="9789" spans="2:12" x14ac:dyDescent="0.35">
      <c r="B9789"/>
      <c r="D9789"/>
      <c r="G9789"/>
      <c r="H9789"/>
      <c r="I9789"/>
      <c r="J9789"/>
      <c r="K9789"/>
      <c r="L9789"/>
    </row>
    <row r="9790" spans="2:12" x14ac:dyDescent="0.35">
      <c r="B9790"/>
      <c r="D9790"/>
      <c r="G9790"/>
      <c r="H9790"/>
      <c r="I9790"/>
      <c r="J9790"/>
      <c r="K9790"/>
      <c r="L9790"/>
    </row>
    <row r="9791" spans="2:12" x14ac:dyDescent="0.35">
      <c r="B9791"/>
      <c r="D9791"/>
      <c r="G9791"/>
      <c r="H9791"/>
      <c r="I9791"/>
      <c r="J9791"/>
      <c r="K9791"/>
      <c r="L9791"/>
    </row>
    <row r="9792" spans="2:12" x14ac:dyDescent="0.35">
      <c r="B9792"/>
      <c r="D9792"/>
      <c r="G9792"/>
      <c r="H9792"/>
      <c r="I9792"/>
      <c r="J9792"/>
      <c r="K9792"/>
      <c r="L9792"/>
    </row>
    <row r="9793" spans="2:12" x14ac:dyDescent="0.35">
      <c r="B9793"/>
      <c r="D9793"/>
      <c r="G9793"/>
      <c r="H9793"/>
      <c r="I9793"/>
      <c r="J9793"/>
      <c r="K9793"/>
      <c r="L9793"/>
    </row>
    <row r="9794" spans="2:12" x14ac:dyDescent="0.35">
      <c r="B9794"/>
      <c r="D9794"/>
      <c r="G9794"/>
      <c r="H9794"/>
      <c r="I9794"/>
      <c r="J9794"/>
      <c r="K9794"/>
      <c r="L9794"/>
    </row>
    <row r="9795" spans="2:12" x14ac:dyDescent="0.35">
      <c r="B9795"/>
      <c r="D9795"/>
      <c r="G9795"/>
      <c r="H9795"/>
      <c r="I9795"/>
      <c r="J9795"/>
      <c r="K9795"/>
      <c r="L9795"/>
    </row>
    <row r="9796" spans="2:12" x14ac:dyDescent="0.35">
      <c r="B9796"/>
      <c r="D9796"/>
      <c r="G9796"/>
      <c r="H9796"/>
      <c r="I9796"/>
      <c r="J9796"/>
      <c r="K9796"/>
      <c r="L9796"/>
    </row>
    <row r="9797" spans="2:12" x14ac:dyDescent="0.35">
      <c r="B9797"/>
      <c r="D9797"/>
      <c r="G9797"/>
      <c r="H9797"/>
      <c r="I9797"/>
      <c r="J9797"/>
      <c r="K9797"/>
      <c r="L9797"/>
    </row>
    <row r="9798" spans="2:12" x14ac:dyDescent="0.35">
      <c r="B9798"/>
      <c r="D9798"/>
      <c r="G9798"/>
      <c r="H9798"/>
      <c r="I9798"/>
      <c r="J9798"/>
      <c r="K9798"/>
      <c r="L9798"/>
    </row>
    <row r="9799" spans="2:12" x14ac:dyDescent="0.35">
      <c r="B9799"/>
      <c r="D9799"/>
      <c r="G9799"/>
      <c r="H9799"/>
      <c r="I9799"/>
      <c r="J9799"/>
      <c r="K9799"/>
      <c r="L9799"/>
    </row>
    <row r="9800" spans="2:12" x14ac:dyDescent="0.35">
      <c r="B9800"/>
      <c r="D9800"/>
      <c r="G9800"/>
      <c r="H9800"/>
      <c r="I9800"/>
      <c r="J9800"/>
      <c r="K9800"/>
      <c r="L9800"/>
    </row>
    <row r="9801" spans="2:12" x14ac:dyDescent="0.35">
      <c r="B9801"/>
      <c r="D9801"/>
      <c r="G9801"/>
      <c r="H9801"/>
      <c r="I9801"/>
      <c r="J9801"/>
      <c r="K9801"/>
      <c r="L9801"/>
    </row>
    <row r="9802" spans="2:12" x14ac:dyDescent="0.35">
      <c r="B9802"/>
      <c r="D9802"/>
      <c r="G9802"/>
      <c r="H9802"/>
      <c r="I9802"/>
      <c r="J9802"/>
      <c r="K9802"/>
      <c r="L9802"/>
    </row>
    <row r="9803" spans="2:12" x14ac:dyDescent="0.35">
      <c r="B9803"/>
      <c r="D9803"/>
      <c r="G9803"/>
      <c r="H9803"/>
      <c r="I9803"/>
      <c r="J9803"/>
      <c r="K9803"/>
      <c r="L9803"/>
    </row>
    <row r="9804" spans="2:12" x14ac:dyDescent="0.35">
      <c r="B9804"/>
      <c r="D9804"/>
      <c r="G9804"/>
      <c r="H9804"/>
      <c r="I9804"/>
      <c r="J9804"/>
      <c r="K9804"/>
      <c r="L9804"/>
    </row>
    <row r="9805" spans="2:12" x14ac:dyDescent="0.35">
      <c r="B9805"/>
      <c r="D9805"/>
      <c r="G9805"/>
      <c r="H9805"/>
      <c r="I9805"/>
      <c r="J9805"/>
      <c r="K9805"/>
      <c r="L9805"/>
    </row>
    <row r="9806" spans="2:12" x14ac:dyDescent="0.35">
      <c r="B9806"/>
      <c r="D9806"/>
      <c r="G9806"/>
      <c r="H9806"/>
      <c r="I9806"/>
      <c r="J9806"/>
      <c r="K9806"/>
      <c r="L9806"/>
    </row>
    <row r="9807" spans="2:12" x14ac:dyDescent="0.35">
      <c r="B9807"/>
      <c r="D9807"/>
      <c r="G9807"/>
      <c r="H9807"/>
      <c r="I9807"/>
      <c r="J9807"/>
      <c r="K9807"/>
      <c r="L9807"/>
    </row>
    <row r="9808" spans="2:12" x14ac:dyDescent="0.35">
      <c r="B9808"/>
      <c r="D9808"/>
      <c r="G9808"/>
      <c r="H9808"/>
      <c r="I9808"/>
      <c r="J9808"/>
      <c r="K9808"/>
      <c r="L9808"/>
    </row>
    <row r="9809" spans="2:12" x14ac:dyDescent="0.35">
      <c r="B9809"/>
      <c r="D9809"/>
      <c r="G9809"/>
      <c r="H9809"/>
      <c r="I9809"/>
      <c r="J9809"/>
      <c r="K9809"/>
      <c r="L9809"/>
    </row>
    <row r="9810" spans="2:12" x14ac:dyDescent="0.35">
      <c r="B9810"/>
      <c r="D9810"/>
      <c r="G9810"/>
      <c r="H9810"/>
      <c r="I9810"/>
      <c r="J9810"/>
      <c r="K9810"/>
      <c r="L9810"/>
    </row>
    <row r="9811" spans="2:12" x14ac:dyDescent="0.35">
      <c r="B9811"/>
      <c r="D9811"/>
      <c r="G9811"/>
      <c r="H9811"/>
      <c r="I9811"/>
      <c r="J9811"/>
      <c r="K9811"/>
      <c r="L9811"/>
    </row>
    <row r="9812" spans="2:12" x14ac:dyDescent="0.35">
      <c r="B9812"/>
      <c r="D9812"/>
      <c r="G9812"/>
      <c r="H9812"/>
      <c r="I9812"/>
      <c r="J9812"/>
      <c r="K9812"/>
      <c r="L9812"/>
    </row>
    <row r="9813" spans="2:12" x14ac:dyDescent="0.35">
      <c r="B9813"/>
      <c r="D9813"/>
      <c r="G9813"/>
      <c r="H9813"/>
      <c r="I9813"/>
      <c r="J9813"/>
      <c r="K9813"/>
      <c r="L9813"/>
    </row>
    <row r="9814" spans="2:12" x14ac:dyDescent="0.35">
      <c r="B9814"/>
      <c r="D9814"/>
      <c r="G9814"/>
      <c r="H9814"/>
      <c r="I9814"/>
      <c r="J9814"/>
      <c r="K9814"/>
      <c r="L9814"/>
    </row>
    <row r="9815" spans="2:12" x14ac:dyDescent="0.35">
      <c r="B9815"/>
      <c r="D9815"/>
      <c r="G9815"/>
      <c r="H9815"/>
      <c r="I9815"/>
      <c r="J9815"/>
      <c r="K9815"/>
      <c r="L9815"/>
    </row>
    <row r="9816" spans="2:12" x14ac:dyDescent="0.35">
      <c r="B9816"/>
      <c r="D9816"/>
      <c r="G9816"/>
      <c r="H9816"/>
      <c r="I9816"/>
      <c r="J9816"/>
      <c r="K9816"/>
      <c r="L9816"/>
    </row>
    <row r="9817" spans="2:12" x14ac:dyDescent="0.35">
      <c r="B9817"/>
      <c r="D9817"/>
      <c r="G9817"/>
      <c r="H9817"/>
      <c r="I9817"/>
      <c r="J9817"/>
      <c r="K9817"/>
      <c r="L9817"/>
    </row>
    <row r="9818" spans="2:12" x14ac:dyDescent="0.35">
      <c r="B9818"/>
      <c r="D9818"/>
      <c r="G9818"/>
      <c r="H9818"/>
      <c r="I9818"/>
      <c r="J9818"/>
      <c r="K9818"/>
      <c r="L9818"/>
    </row>
    <row r="9819" spans="2:12" x14ac:dyDescent="0.35">
      <c r="B9819"/>
      <c r="D9819"/>
      <c r="G9819"/>
      <c r="H9819"/>
      <c r="I9819"/>
      <c r="J9819"/>
      <c r="K9819"/>
      <c r="L9819"/>
    </row>
    <row r="9820" spans="2:12" x14ac:dyDescent="0.35">
      <c r="B9820"/>
      <c r="D9820"/>
      <c r="G9820"/>
      <c r="H9820"/>
      <c r="I9820"/>
      <c r="J9820"/>
      <c r="K9820"/>
      <c r="L9820"/>
    </row>
    <row r="9821" spans="2:12" x14ac:dyDescent="0.35">
      <c r="B9821"/>
      <c r="D9821"/>
      <c r="G9821"/>
      <c r="H9821"/>
      <c r="I9821"/>
      <c r="J9821"/>
      <c r="K9821"/>
      <c r="L9821"/>
    </row>
    <row r="9822" spans="2:12" x14ac:dyDescent="0.35">
      <c r="B9822"/>
      <c r="D9822"/>
      <c r="G9822"/>
      <c r="H9822"/>
      <c r="I9822"/>
      <c r="J9822"/>
      <c r="K9822"/>
      <c r="L9822"/>
    </row>
    <row r="9823" spans="2:12" x14ac:dyDescent="0.35">
      <c r="B9823"/>
      <c r="D9823"/>
      <c r="G9823"/>
      <c r="H9823"/>
      <c r="I9823"/>
      <c r="J9823"/>
      <c r="K9823"/>
      <c r="L9823"/>
    </row>
    <row r="9824" spans="2:12" x14ac:dyDescent="0.35">
      <c r="B9824"/>
      <c r="D9824"/>
      <c r="G9824"/>
      <c r="H9824"/>
      <c r="I9824"/>
      <c r="J9824"/>
      <c r="K9824"/>
      <c r="L9824"/>
    </row>
    <row r="9825" spans="2:12" x14ac:dyDescent="0.35">
      <c r="B9825"/>
      <c r="D9825"/>
      <c r="G9825"/>
      <c r="H9825"/>
      <c r="I9825"/>
      <c r="J9825"/>
      <c r="K9825"/>
      <c r="L9825"/>
    </row>
    <row r="9826" spans="2:12" x14ac:dyDescent="0.35">
      <c r="B9826"/>
      <c r="D9826"/>
      <c r="G9826"/>
      <c r="H9826"/>
      <c r="I9826"/>
      <c r="J9826"/>
      <c r="K9826"/>
      <c r="L9826"/>
    </row>
    <row r="9827" spans="2:12" x14ac:dyDescent="0.35">
      <c r="B9827"/>
      <c r="D9827"/>
      <c r="G9827"/>
      <c r="H9827"/>
      <c r="I9827"/>
      <c r="J9827"/>
      <c r="K9827"/>
      <c r="L9827"/>
    </row>
    <row r="9828" spans="2:12" x14ac:dyDescent="0.35">
      <c r="B9828"/>
      <c r="D9828"/>
      <c r="G9828"/>
      <c r="H9828"/>
      <c r="I9828"/>
      <c r="J9828"/>
      <c r="K9828"/>
      <c r="L9828"/>
    </row>
    <row r="9829" spans="2:12" x14ac:dyDescent="0.35">
      <c r="B9829"/>
      <c r="D9829"/>
      <c r="G9829"/>
      <c r="H9829"/>
      <c r="I9829"/>
      <c r="J9829"/>
      <c r="K9829"/>
      <c r="L9829"/>
    </row>
    <row r="9830" spans="2:12" x14ac:dyDescent="0.35">
      <c r="B9830"/>
      <c r="D9830"/>
      <c r="G9830"/>
      <c r="H9830"/>
      <c r="I9830"/>
      <c r="J9830"/>
      <c r="K9830"/>
      <c r="L9830"/>
    </row>
    <row r="9831" spans="2:12" x14ac:dyDescent="0.35">
      <c r="B9831"/>
      <c r="D9831"/>
      <c r="G9831"/>
      <c r="H9831"/>
      <c r="I9831"/>
      <c r="J9831"/>
      <c r="K9831"/>
      <c r="L9831"/>
    </row>
    <row r="9832" spans="2:12" x14ac:dyDescent="0.35">
      <c r="B9832"/>
      <c r="D9832"/>
      <c r="G9832"/>
      <c r="H9832"/>
      <c r="I9832"/>
      <c r="J9832"/>
      <c r="K9832"/>
      <c r="L9832"/>
    </row>
    <row r="9833" spans="2:12" x14ac:dyDescent="0.35">
      <c r="B9833"/>
      <c r="D9833"/>
      <c r="G9833"/>
      <c r="H9833"/>
      <c r="I9833"/>
      <c r="J9833"/>
      <c r="K9833"/>
      <c r="L9833"/>
    </row>
    <row r="9834" spans="2:12" x14ac:dyDescent="0.35">
      <c r="B9834"/>
      <c r="D9834"/>
      <c r="G9834"/>
      <c r="H9834"/>
      <c r="I9834"/>
      <c r="J9834"/>
      <c r="K9834"/>
      <c r="L9834"/>
    </row>
    <row r="9835" spans="2:12" x14ac:dyDescent="0.35">
      <c r="B9835"/>
      <c r="D9835"/>
      <c r="G9835"/>
      <c r="H9835"/>
      <c r="I9835"/>
      <c r="J9835"/>
      <c r="K9835"/>
      <c r="L9835"/>
    </row>
    <row r="9836" spans="2:12" x14ac:dyDescent="0.35">
      <c r="B9836"/>
      <c r="D9836"/>
      <c r="G9836"/>
      <c r="H9836"/>
      <c r="I9836"/>
      <c r="J9836"/>
      <c r="K9836"/>
      <c r="L9836"/>
    </row>
    <row r="9837" spans="2:12" x14ac:dyDescent="0.35">
      <c r="B9837"/>
      <c r="D9837"/>
      <c r="G9837"/>
      <c r="H9837"/>
      <c r="I9837"/>
      <c r="J9837"/>
      <c r="K9837"/>
      <c r="L9837"/>
    </row>
    <row r="9838" spans="2:12" x14ac:dyDescent="0.35">
      <c r="B9838"/>
      <c r="D9838"/>
      <c r="G9838"/>
      <c r="H9838"/>
      <c r="I9838"/>
      <c r="J9838"/>
      <c r="K9838"/>
      <c r="L9838"/>
    </row>
    <row r="9839" spans="2:12" x14ac:dyDescent="0.35">
      <c r="B9839"/>
      <c r="D9839"/>
      <c r="G9839"/>
      <c r="H9839"/>
      <c r="I9839"/>
      <c r="J9839"/>
      <c r="K9839"/>
      <c r="L9839"/>
    </row>
    <row r="9840" spans="2:12" x14ac:dyDescent="0.35">
      <c r="B9840"/>
      <c r="D9840"/>
      <c r="G9840"/>
      <c r="H9840"/>
      <c r="I9840"/>
      <c r="J9840"/>
      <c r="K9840"/>
      <c r="L9840"/>
    </row>
    <row r="9841" spans="2:12" x14ac:dyDescent="0.35">
      <c r="B9841"/>
      <c r="D9841"/>
      <c r="G9841"/>
      <c r="H9841"/>
      <c r="I9841"/>
      <c r="J9841"/>
      <c r="K9841"/>
      <c r="L9841"/>
    </row>
    <row r="9842" spans="2:12" x14ac:dyDescent="0.35">
      <c r="B9842"/>
      <c r="D9842"/>
      <c r="G9842"/>
      <c r="H9842"/>
      <c r="I9842"/>
      <c r="J9842"/>
      <c r="K9842"/>
      <c r="L9842"/>
    </row>
    <row r="9843" spans="2:12" x14ac:dyDescent="0.35">
      <c r="B9843"/>
      <c r="D9843"/>
      <c r="G9843"/>
      <c r="H9843"/>
      <c r="I9843"/>
      <c r="J9843"/>
      <c r="K9843"/>
      <c r="L9843"/>
    </row>
    <row r="9844" spans="2:12" x14ac:dyDescent="0.35">
      <c r="B9844"/>
      <c r="D9844"/>
      <c r="G9844"/>
      <c r="H9844"/>
      <c r="I9844"/>
      <c r="J9844"/>
      <c r="K9844"/>
      <c r="L9844"/>
    </row>
    <row r="9845" spans="2:12" x14ac:dyDescent="0.35">
      <c r="B9845"/>
      <c r="D9845"/>
      <c r="G9845"/>
      <c r="H9845"/>
      <c r="I9845"/>
      <c r="J9845"/>
      <c r="K9845"/>
      <c r="L9845"/>
    </row>
    <row r="9846" spans="2:12" x14ac:dyDescent="0.35">
      <c r="B9846"/>
      <c r="D9846"/>
      <c r="G9846"/>
      <c r="H9846"/>
      <c r="I9846"/>
      <c r="J9846"/>
      <c r="K9846"/>
      <c r="L9846"/>
    </row>
    <row r="9847" spans="2:12" x14ac:dyDescent="0.35">
      <c r="B9847"/>
      <c r="D9847"/>
      <c r="G9847"/>
      <c r="H9847"/>
      <c r="I9847"/>
      <c r="J9847"/>
      <c r="K9847"/>
      <c r="L9847"/>
    </row>
    <row r="9848" spans="2:12" x14ac:dyDescent="0.35">
      <c r="B9848"/>
      <c r="D9848"/>
      <c r="G9848"/>
      <c r="H9848"/>
      <c r="I9848"/>
      <c r="J9848"/>
      <c r="K9848"/>
      <c r="L9848"/>
    </row>
    <row r="9849" spans="2:12" x14ac:dyDescent="0.35">
      <c r="B9849"/>
      <c r="D9849"/>
      <c r="G9849"/>
      <c r="H9849"/>
      <c r="I9849"/>
      <c r="J9849"/>
      <c r="K9849"/>
      <c r="L9849"/>
    </row>
    <row r="9850" spans="2:12" x14ac:dyDescent="0.35">
      <c r="B9850"/>
      <c r="D9850"/>
      <c r="G9850"/>
      <c r="H9850"/>
      <c r="I9850"/>
      <c r="J9850"/>
      <c r="K9850"/>
      <c r="L9850"/>
    </row>
    <row r="9851" spans="2:12" x14ac:dyDescent="0.35">
      <c r="B9851"/>
      <c r="D9851"/>
      <c r="G9851"/>
      <c r="H9851"/>
      <c r="I9851"/>
      <c r="J9851"/>
      <c r="K9851"/>
      <c r="L9851"/>
    </row>
    <row r="9852" spans="2:12" x14ac:dyDescent="0.35">
      <c r="B9852"/>
      <c r="D9852"/>
      <c r="G9852"/>
      <c r="H9852"/>
      <c r="I9852"/>
      <c r="J9852"/>
      <c r="K9852"/>
      <c r="L9852"/>
    </row>
    <row r="9853" spans="2:12" x14ac:dyDescent="0.35">
      <c r="B9853"/>
      <c r="D9853"/>
      <c r="G9853"/>
      <c r="H9853"/>
      <c r="I9853"/>
      <c r="J9853"/>
      <c r="K9853"/>
      <c r="L9853"/>
    </row>
    <row r="9854" spans="2:12" x14ac:dyDescent="0.35">
      <c r="B9854"/>
      <c r="D9854"/>
      <c r="G9854"/>
      <c r="H9854"/>
      <c r="I9854"/>
      <c r="J9854"/>
      <c r="K9854"/>
      <c r="L9854"/>
    </row>
    <row r="9855" spans="2:12" x14ac:dyDescent="0.35">
      <c r="B9855"/>
      <c r="D9855"/>
      <c r="G9855"/>
      <c r="H9855"/>
      <c r="I9855"/>
      <c r="J9855"/>
      <c r="K9855"/>
      <c r="L9855"/>
    </row>
    <row r="9856" spans="2:12" x14ac:dyDescent="0.35">
      <c r="B9856"/>
      <c r="D9856"/>
      <c r="G9856"/>
      <c r="H9856"/>
      <c r="I9856"/>
      <c r="J9856"/>
      <c r="K9856"/>
      <c r="L9856"/>
    </row>
    <row r="9857" spans="2:12" x14ac:dyDescent="0.35">
      <c r="B9857"/>
      <c r="D9857"/>
      <c r="G9857"/>
      <c r="H9857"/>
      <c r="I9857"/>
      <c r="J9857"/>
      <c r="K9857"/>
      <c r="L9857"/>
    </row>
    <row r="9858" spans="2:12" x14ac:dyDescent="0.35">
      <c r="B9858"/>
      <c r="D9858"/>
      <c r="G9858"/>
      <c r="H9858"/>
      <c r="I9858"/>
      <c r="J9858"/>
      <c r="K9858"/>
      <c r="L9858"/>
    </row>
    <row r="9859" spans="2:12" x14ac:dyDescent="0.35">
      <c r="B9859"/>
      <c r="D9859"/>
      <c r="G9859"/>
      <c r="H9859"/>
      <c r="I9859"/>
      <c r="J9859"/>
      <c r="K9859"/>
      <c r="L9859"/>
    </row>
    <row r="9860" spans="2:12" x14ac:dyDescent="0.35">
      <c r="B9860"/>
      <c r="D9860"/>
      <c r="G9860"/>
      <c r="H9860"/>
      <c r="I9860"/>
      <c r="J9860"/>
      <c r="K9860"/>
      <c r="L9860"/>
    </row>
    <row r="9861" spans="2:12" x14ac:dyDescent="0.35">
      <c r="B9861"/>
      <c r="D9861"/>
      <c r="G9861"/>
      <c r="H9861"/>
      <c r="I9861"/>
      <c r="J9861"/>
      <c r="K9861"/>
      <c r="L9861"/>
    </row>
    <row r="9862" spans="2:12" x14ac:dyDescent="0.35">
      <c r="B9862"/>
      <c r="D9862"/>
      <c r="G9862"/>
      <c r="H9862"/>
      <c r="I9862"/>
      <c r="J9862"/>
      <c r="K9862"/>
      <c r="L9862"/>
    </row>
    <row r="9863" spans="2:12" x14ac:dyDescent="0.35">
      <c r="B9863"/>
      <c r="D9863"/>
      <c r="G9863"/>
      <c r="H9863"/>
      <c r="I9863"/>
      <c r="J9863"/>
      <c r="K9863"/>
      <c r="L9863"/>
    </row>
    <row r="9864" spans="2:12" x14ac:dyDescent="0.35">
      <c r="B9864"/>
      <c r="D9864"/>
      <c r="G9864"/>
      <c r="H9864"/>
      <c r="I9864"/>
      <c r="J9864"/>
      <c r="K9864"/>
      <c r="L9864"/>
    </row>
    <row r="9865" spans="2:12" x14ac:dyDescent="0.35">
      <c r="B9865"/>
      <c r="D9865"/>
      <c r="G9865"/>
      <c r="H9865"/>
      <c r="I9865"/>
      <c r="J9865"/>
      <c r="K9865"/>
      <c r="L9865"/>
    </row>
    <row r="9866" spans="2:12" x14ac:dyDescent="0.35">
      <c r="B9866"/>
      <c r="D9866"/>
      <c r="G9866"/>
      <c r="H9866"/>
      <c r="I9866"/>
      <c r="J9866"/>
      <c r="K9866"/>
      <c r="L9866"/>
    </row>
    <row r="9867" spans="2:12" x14ac:dyDescent="0.35">
      <c r="B9867"/>
      <c r="D9867"/>
      <c r="G9867"/>
      <c r="H9867"/>
      <c r="I9867"/>
      <c r="J9867"/>
      <c r="K9867"/>
      <c r="L9867"/>
    </row>
    <row r="9868" spans="2:12" x14ac:dyDescent="0.35">
      <c r="B9868"/>
      <c r="D9868"/>
      <c r="G9868"/>
      <c r="H9868"/>
      <c r="I9868"/>
      <c r="J9868"/>
      <c r="K9868"/>
      <c r="L9868"/>
    </row>
    <row r="9869" spans="2:12" x14ac:dyDescent="0.35">
      <c r="B9869"/>
      <c r="D9869"/>
      <c r="G9869"/>
      <c r="H9869"/>
      <c r="I9869"/>
      <c r="J9869"/>
      <c r="K9869"/>
      <c r="L9869"/>
    </row>
    <row r="9870" spans="2:12" x14ac:dyDescent="0.35">
      <c r="B9870"/>
      <c r="D9870"/>
      <c r="G9870"/>
      <c r="H9870"/>
      <c r="I9870"/>
      <c r="J9870"/>
      <c r="K9870"/>
      <c r="L9870"/>
    </row>
    <row r="9871" spans="2:12" x14ac:dyDescent="0.35">
      <c r="B9871"/>
      <c r="D9871"/>
      <c r="G9871"/>
      <c r="H9871"/>
      <c r="I9871"/>
      <c r="J9871"/>
      <c r="K9871"/>
      <c r="L9871"/>
    </row>
    <row r="9872" spans="2:12" x14ac:dyDescent="0.35">
      <c r="B9872"/>
      <c r="D9872"/>
      <c r="G9872"/>
      <c r="H9872"/>
      <c r="I9872"/>
      <c r="J9872"/>
      <c r="K9872"/>
      <c r="L9872"/>
    </row>
    <row r="9873" spans="2:12" x14ac:dyDescent="0.35">
      <c r="B9873"/>
      <c r="D9873"/>
      <c r="G9873"/>
      <c r="H9873"/>
      <c r="I9873"/>
      <c r="J9873"/>
      <c r="K9873"/>
      <c r="L9873"/>
    </row>
    <row r="9874" spans="2:12" x14ac:dyDescent="0.35">
      <c r="B9874"/>
      <c r="D9874"/>
      <c r="G9874"/>
      <c r="H9874"/>
      <c r="I9874"/>
      <c r="J9874"/>
      <c r="K9874"/>
      <c r="L9874"/>
    </row>
    <row r="9875" spans="2:12" x14ac:dyDescent="0.35">
      <c r="B9875"/>
      <c r="D9875"/>
      <c r="G9875"/>
      <c r="H9875"/>
      <c r="I9875"/>
      <c r="J9875"/>
      <c r="K9875"/>
      <c r="L9875"/>
    </row>
    <row r="9876" spans="2:12" x14ac:dyDescent="0.35">
      <c r="B9876"/>
      <c r="D9876"/>
      <c r="G9876"/>
      <c r="H9876"/>
      <c r="I9876"/>
      <c r="J9876"/>
      <c r="K9876"/>
      <c r="L9876"/>
    </row>
    <row r="9877" spans="2:12" x14ac:dyDescent="0.35">
      <c r="B9877"/>
      <c r="D9877"/>
      <c r="G9877"/>
      <c r="H9877"/>
      <c r="I9877"/>
      <c r="J9877"/>
      <c r="K9877"/>
      <c r="L9877"/>
    </row>
    <row r="9878" spans="2:12" x14ac:dyDescent="0.35">
      <c r="B9878"/>
      <c r="D9878"/>
      <c r="G9878"/>
      <c r="H9878"/>
      <c r="I9878"/>
      <c r="J9878"/>
      <c r="K9878"/>
      <c r="L9878"/>
    </row>
    <row r="9879" spans="2:12" x14ac:dyDescent="0.35">
      <c r="B9879"/>
      <c r="D9879"/>
      <c r="G9879"/>
      <c r="H9879"/>
      <c r="I9879"/>
      <c r="J9879"/>
      <c r="K9879"/>
      <c r="L9879"/>
    </row>
    <row r="9880" spans="2:12" x14ac:dyDescent="0.35">
      <c r="B9880"/>
      <c r="D9880"/>
      <c r="G9880"/>
      <c r="H9880"/>
      <c r="I9880"/>
      <c r="J9880"/>
      <c r="K9880"/>
      <c r="L9880"/>
    </row>
    <row r="9881" spans="2:12" x14ac:dyDescent="0.35">
      <c r="B9881"/>
      <c r="D9881"/>
      <c r="G9881"/>
      <c r="H9881"/>
      <c r="I9881"/>
      <c r="J9881"/>
      <c r="K9881"/>
      <c r="L9881"/>
    </row>
    <row r="9882" spans="2:12" x14ac:dyDescent="0.35">
      <c r="B9882"/>
      <c r="D9882"/>
      <c r="G9882"/>
      <c r="H9882"/>
      <c r="I9882"/>
      <c r="J9882"/>
      <c r="K9882"/>
      <c r="L9882"/>
    </row>
    <row r="9883" spans="2:12" x14ac:dyDescent="0.35">
      <c r="B9883"/>
      <c r="D9883"/>
      <c r="G9883"/>
      <c r="H9883"/>
      <c r="I9883"/>
      <c r="J9883"/>
      <c r="K9883"/>
      <c r="L9883"/>
    </row>
    <row r="9884" spans="2:12" x14ac:dyDescent="0.35">
      <c r="B9884"/>
      <c r="D9884"/>
      <c r="G9884"/>
      <c r="H9884"/>
      <c r="I9884"/>
      <c r="J9884"/>
      <c r="K9884"/>
      <c r="L9884"/>
    </row>
    <row r="9885" spans="2:12" x14ac:dyDescent="0.35">
      <c r="B9885"/>
      <c r="D9885"/>
      <c r="G9885"/>
      <c r="H9885"/>
      <c r="I9885"/>
      <c r="J9885"/>
      <c r="K9885"/>
      <c r="L9885"/>
    </row>
    <row r="9886" spans="2:12" x14ac:dyDescent="0.35">
      <c r="B9886"/>
      <c r="D9886"/>
      <c r="G9886"/>
      <c r="H9886"/>
      <c r="I9886"/>
      <c r="J9886"/>
      <c r="K9886"/>
      <c r="L9886"/>
    </row>
    <row r="9887" spans="2:12" x14ac:dyDescent="0.35">
      <c r="B9887"/>
      <c r="D9887"/>
      <c r="G9887"/>
      <c r="H9887"/>
      <c r="I9887"/>
      <c r="J9887"/>
      <c r="K9887"/>
      <c r="L9887"/>
    </row>
    <row r="9888" spans="2:12" x14ac:dyDescent="0.35">
      <c r="B9888"/>
      <c r="D9888"/>
      <c r="G9888"/>
      <c r="H9888"/>
      <c r="I9888"/>
      <c r="J9888"/>
      <c r="K9888"/>
      <c r="L9888"/>
    </row>
    <row r="9889" spans="2:12" x14ac:dyDescent="0.35">
      <c r="B9889"/>
      <c r="D9889"/>
      <c r="G9889"/>
      <c r="H9889"/>
      <c r="I9889"/>
      <c r="J9889"/>
      <c r="K9889"/>
      <c r="L9889"/>
    </row>
    <row r="9890" spans="2:12" x14ac:dyDescent="0.35">
      <c r="B9890"/>
      <c r="D9890"/>
      <c r="G9890"/>
      <c r="H9890"/>
      <c r="I9890"/>
      <c r="J9890"/>
      <c r="K9890"/>
      <c r="L9890"/>
    </row>
    <row r="9891" spans="2:12" x14ac:dyDescent="0.35">
      <c r="B9891"/>
      <c r="D9891"/>
      <c r="G9891"/>
      <c r="H9891"/>
      <c r="I9891"/>
      <c r="J9891"/>
      <c r="K9891"/>
      <c r="L9891"/>
    </row>
    <row r="9892" spans="2:12" x14ac:dyDescent="0.35">
      <c r="B9892"/>
      <c r="D9892"/>
      <c r="G9892"/>
      <c r="H9892"/>
      <c r="I9892"/>
      <c r="J9892"/>
      <c r="K9892"/>
      <c r="L9892"/>
    </row>
    <row r="9893" spans="2:12" x14ac:dyDescent="0.35">
      <c r="B9893"/>
      <c r="D9893"/>
      <c r="G9893"/>
      <c r="H9893"/>
      <c r="I9893"/>
      <c r="J9893"/>
      <c r="K9893"/>
      <c r="L9893"/>
    </row>
    <row r="9894" spans="2:12" x14ac:dyDescent="0.35">
      <c r="B9894"/>
      <c r="D9894"/>
      <c r="G9894"/>
      <c r="H9894"/>
      <c r="I9894"/>
      <c r="J9894"/>
      <c r="K9894"/>
      <c r="L9894"/>
    </row>
    <row r="9895" spans="2:12" x14ac:dyDescent="0.35">
      <c r="B9895"/>
      <c r="D9895"/>
      <c r="G9895"/>
      <c r="H9895"/>
      <c r="I9895"/>
      <c r="J9895"/>
      <c r="K9895"/>
      <c r="L9895"/>
    </row>
    <row r="9896" spans="2:12" x14ac:dyDescent="0.35">
      <c r="B9896"/>
      <c r="D9896"/>
      <c r="G9896"/>
      <c r="H9896"/>
      <c r="I9896"/>
      <c r="J9896"/>
      <c r="K9896"/>
      <c r="L9896"/>
    </row>
    <row r="9897" spans="2:12" x14ac:dyDescent="0.35">
      <c r="B9897"/>
      <c r="D9897"/>
      <c r="G9897"/>
      <c r="H9897"/>
      <c r="I9897"/>
      <c r="J9897"/>
      <c r="K9897"/>
      <c r="L9897"/>
    </row>
    <row r="9898" spans="2:12" x14ac:dyDescent="0.35">
      <c r="B9898"/>
      <c r="D9898"/>
      <c r="G9898"/>
      <c r="H9898"/>
      <c r="I9898"/>
      <c r="J9898"/>
      <c r="K9898"/>
      <c r="L9898"/>
    </row>
    <row r="9899" spans="2:12" x14ac:dyDescent="0.35">
      <c r="B9899"/>
      <c r="D9899"/>
      <c r="G9899"/>
      <c r="H9899"/>
      <c r="I9899"/>
      <c r="J9899"/>
      <c r="K9899"/>
      <c r="L9899"/>
    </row>
    <row r="9900" spans="2:12" x14ac:dyDescent="0.35">
      <c r="B9900"/>
      <c r="D9900"/>
      <c r="G9900"/>
      <c r="H9900"/>
      <c r="I9900"/>
      <c r="J9900"/>
      <c r="K9900"/>
      <c r="L9900"/>
    </row>
    <row r="9901" spans="2:12" x14ac:dyDescent="0.35">
      <c r="B9901"/>
      <c r="D9901"/>
      <c r="G9901"/>
      <c r="H9901"/>
      <c r="I9901"/>
      <c r="J9901"/>
      <c r="K9901"/>
      <c r="L9901"/>
    </row>
    <row r="9902" spans="2:12" x14ac:dyDescent="0.35">
      <c r="B9902"/>
      <c r="D9902"/>
      <c r="G9902"/>
      <c r="H9902"/>
      <c r="I9902"/>
      <c r="J9902"/>
      <c r="K9902"/>
      <c r="L9902"/>
    </row>
    <row r="9903" spans="2:12" x14ac:dyDescent="0.35">
      <c r="B9903"/>
      <c r="D9903"/>
      <c r="G9903"/>
      <c r="H9903"/>
      <c r="I9903"/>
      <c r="J9903"/>
      <c r="K9903"/>
      <c r="L9903"/>
    </row>
    <row r="9904" spans="2:12" x14ac:dyDescent="0.35">
      <c r="B9904"/>
      <c r="D9904"/>
      <c r="G9904"/>
      <c r="H9904"/>
      <c r="I9904"/>
      <c r="J9904"/>
      <c r="K9904"/>
      <c r="L9904"/>
    </row>
    <row r="9905" spans="2:12" x14ac:dyDescent="0.35">
      <c r="B9905"/>
      <c r="D9905"/>
      <c r="G9905"/>
      <c r="H9905"/>
      <c r="I9905"/>
      <c r="J9905"/>
      <c r="K9905"/>
      <c r="L9905"/>
    </row>
    <row r="9906" spans="2:12" x14ac:dyDescent="0.35">
      <c r="B9906"/>
      <c r="D9906"/>
      <c r="G9906"/>
      <c r="H9906"/>
      <c r="I9906"/>
      <c r="J9906"/>
      <c r="K9906"/>
      <c r="L9906"/>
    </row>
    <row r="9907" spans="2:12" x14ac:dyDescent="0.35">
      <c r="B9907"/>
      <c r="D9907"/>
      <c r="G9907"/>
      <c r="H9907"/>
      <c r="I9907"/>
      <c r="J9907"/>
      <c r="K9907"/>
      <c r="L9907"/>
    </row>
    <row r="9908" spans="2:12" x14ac:dyDescent="0.35">
      <c r="B9908"/>
      <c r="D9908"/>
      <c r="G9908"/>
      <c r="H9908"/>
      <c r="I9908"/>
      <c r="J9908"/>
      <c r="K9908"/>
      <c r="L9908"/>
    </row>
    <row r="9909" spans="2:12" x14ac:dyDescent="0.35">
      <c r="B9909"/>
      <c r="D9909"/>
      <c r="G9909"/>
      <c r="H9909"/>
      <c r="I9909"/>
      <c r="J9909"/>
      <c r="K9909"/>
      <c r="L9909"/>
    </row>
    <row r="9910" spans="2:12" x14ac:dyDescent="0.35">
      <c r="B9910"/>
      <c r="D9910"/>
      <c r="G9910"/>
      <c r="H9910"/>
      <c r="I9910"/>
      <c r="J9910"/>
      <c r="K9910"/>
      <c r="L9910"/>
    </row>
    <row r="9911" spans="2:12" x14ac:dyDescent="0.35">
      <c r="B9911"/>
      <c r="D9911"/>
      <c r="G9911"/>
      <c r="H9911"/>
      <c r="I9911"/>
      <c r="J9911"/>
      <c r="K9911"/>
      <c r="L9911"/>
    </row>
    <row r="9912" spans="2:12" x14ac:dyDescent="0.35">
      <c r="B9912"/>
      <c r="D9912"/>
      <c r="G9912"/>
      <c r="H9912"/>
      <c r="I9912"/>
      <c r="J9912"/>
      <c r="K9912"/>
      <c r="L9912"/>
    </row>
    <row r="9913" spans="2:12" x14ac:dyDescent="0.35">
      <c r="B9913"/>
      <c r="D9913"/>
      <c r="G9913"/>
      <c r="H9913"/>
      <c r="I9913"/>
      <c r="J9913"/>
      <c r="K9913"/>
      <c r="L9913"/>
    </row>
    <row r="9914" spans="2:12" x14ac:dyDescent="0.35">
      <c r="B9914"/>
      <c r="D9914"/>
      <c r="G9914"/>
      <c r="H9914"/>
      <c r="I9914"/>
      <c r="J9914"/>
      <c r="K9914"/>
      <c r="L9914"/>
    </row>
    <row r="9915" spans="2:12" x14ac:dyDescent="0.35">
      <c r="B9915"/>
      <c r="D9915"/>
      <c r="G9915"/>
      <c r="H9915"/>
      <c r="I9915"/>
      <c r="J9915"/>
      <c r="K9915"/>
      <c r="L9915"/>
    </row>
    <row r="9916" spans="2:12" x14ac:dyDescent="0.35">
      <c r="B9916"/>
      <c r="D9916"/>
      <c r="G9916"/>
      <c r="H9916"/>
      <c r="I9916"/>
      <c r="J9916"/>
      <c r="K9916"/>
      <c r="L9916"/>
    </row>
    <row r="9917" spans="2:12" x14ac:dyDescent="0.35">
      <c r="B9917"/>
      <c r="D9917"/>
      <c r="G9917"/>
      <c r="H9917"/>
      <c r="I9917"/>
      <c r="J9917"/>
      <c r="K9917"/>
      <c r="L9917"/>
    </row>
    <row r="9918" spans="2:12" x14ac:dyDescent="0.35">
      <c r="B9918"/>
      <c r="D9918"/>
      <c r="G9918"/>
      <c r="H9918"/>
      <c r="I9918"/>
      <c r="J9918"/>
      <c r="K9918"/>
      <c r="L9918"/>
    </row>
    <row r="9919" spans="2:12" x14ac:dyDescent="0.35">
      <c r="B9919"/>
      <c r="D9919"/>
      <c r="G9919"/>
      <c r="H9919"/>
      <c r="I9919"/>
      <c r="J9919"/>
      <c r="K9919"/>
      <c r="L9919"/>
    </row>
    <row r="9920" spans="2:12" x14ac:dyDescent="0.35">
      <c r="B9920"/>
      <c r="D9920"/>
      <c r="G9920"/>
      <c r="H9920"/>
      <c r="I9920"/>
      <c r="J9920"/>
      <c r="K9920"/>
      <c r="L9920"/>
    </row>
    <row r="9921" spans="2:12" x14ac:dyDescent="0.35">
      <c r="B9921"/>
      <c r="D9921"/>
      <c r="G9921"/>
      <c r="H9921"/>
      <c r="I9921"/>
      <c r="J9921"/>
      <c r="K9921"/>
      <c r="L9921"/>
    </row>
    <row r="9922" spans="2:12" x14ac:dyDescent="0.35">
      <c r="B9922"/>
      <c r="D9922"/>
      <c r="G9922"/>
      <c r="H9922"/>
      <c r="I9922"/>
      <c r="J9922"/>
      <c r="K9922"/>
      <c r="L9922"/>
    </row>
    <row r="9923" spans="2:12" x14ac:dyDescent="0.35">
      <c r="B9923"/>
      <c r="D9923"/>
      <c r="G9923"/>
      <c r="H9923"/>
      <c r="I9923"/>
      <c r="J9923"/>
      <c r="K9923"/>
      <c r="L9923"/>
    </row>
    <row r="9924" spans="2:12" x14ac:dyDescent="0.35">
      <c r="B9924"/>
      <c r="D9924"/>
      <c r="G9924"/>
      <c r="H9924"/>
      <c r="I9924"/>
      <c r="J9924"/>
      <c r="K9924"/>
      <c r="L9924"/>
    </row>
    <row r="9925" spans="2:12" x14ac:dyDescent="0.35">
      <c r="B9925"/>
      <c r="D9925"/>
      <c r="G9925"/>
      <c r="H9925"/>
      <c r="I9925"/>
      <c r="J9925"/>
      <c r="K9925"/>
      <c r="L9925"/>
    </row>
    <row r="9926" spans="2:12" x14ac:dyDescent="0.35">
      <c r="B9926"/>
      <c r="D9926"/>
      <c r="G9926"/>
      <c r="H9926"/>
      <c r="I9926"/>
      <c r="J9926"/>
      <c r="K9926"/>
      <c r="L9926"/>
    </row>
    <row r="9927" spans="2:12" x14ac:dyDescent="0.35">
      <c r="B9927"/>
      <c r="D9927"/>
      <c r="G9927"/>
      <c r="H9927"/>
      <c r="I9927"/>
      <c r="J9927"/>
      <c r="K9927"/>
      <c r="L9927"/>
    </row>
    <row r="9928" spans="2:12" x14ac:dyDescent="0.35">
      <c r="B9928"/>
      <c r="D9928"/>
      <c r="G9928"/>
      <c r="H9928"/>
      <c r="I9928"/>
      <c r="J9928"/>
      <c r="K9928"/>
      <c r="L9928"/>
    </row>
    <row r="9929" spans="2:12" x14ac:dyDescent="0.35">
      <c r="B9929"/>
      <c r="D9929"/>
      <c r="G9929"/>
      <c r="H9929"/>
      <c r="I9929"/>
      <c r="J9929"/>
      <c r="K9929"/>
      <c r="L9929"/>
    </row>
    <row r="9930" spans="2:12" x14ac:dyDescent="0.35">
      <c r="B9930"/>
      <c r="D9930"/>
      <c r="G9930"/>
      <c r="H9930"/>
      <c r="I9930"/>
      <c r="J9930"/>
      <c r="K9930"/>
      <c r="L9930"/>
    </row>
    <row r="9931" spans="2:12" x14ac:dyDescent="0.35">
      <c r="B9931"/>
      <c r="D9931"/>
      <c r="G9931"/>
      <c r="H9931"/>
      <c r="I9931"/>
      <c r="J9931"/>
      <c r="K9931"/>
      <c r="L9931"/>
    </row>
    <row r="9932" spans="2:12" x14ac:dyDescent="0.35">
      <c r="B9932"/>
      <c r="D9932"/>
      <c r="G9932"/>
      <c r="H9932"/>
      <c r="I9932"/>
      <c r="J9932"/>
      <c r="K9932"/>
      <c r="L9932"/>
    </row>
    <row r="9933" spans="2:12" x14ac:dyDescent="0.35">
      <c r="B9933"/>
      <c r="D9933"/>
      <c r="G9933"/>
      <c r="H9933"/>
      <c r="I9933"/>
      <c r="J9933"/>
      <c r="K9933"/>
      <c r="L9933"/>
    </row>
    <row r="9934" spans="2:12" x14ac:dyDescent="0.35">
      <c r="B9934"/>
      <c r="D9934"/>
      <c r="G9934"/>
      <c r="H9934"/>
      <c r="I9934"/>
      <c r="J9934"/>
      <c r="K9934"/>
      <c r="L9934"/>
    </row>
    <row r="9935" spans="2:12" x14ac:dyDescent="0.35">
      <c r="B9935"/>
      <c r="D9935"/>
      <c r="G9935"/>
      <c r="H9935"/>
      <c r="I9935"/>
      <c r="J9935"/>
      <c r="K9935"/>
      <c r="L9935"/>
    </row>
    <row r="9936" spans="2:12" x14ac:dyDescent="0.35">
      <c r="B9936"/>
      <c r="D9936"/>
      <c r="G9936"/>
      <c r="H9936"/>
      <c r="I9936"/>
      <c r="J9936"/>
      <c r="K9936"/>
      <c r="L9936"/>
    </row>
    <row r="9937" spans="2:12" x14ac:dyDescent="0.35">
      <c r="B9937"/>
      <c r="D9937"/>
      <c r="G9937"/>
      <c r="H9937"/>
      <c r="I9937"/>
      <c r="J9937"/>
      <c r="K9937"/>
      <c r="L9937"/>
    </row>
    <row r="9938" spans="2:12" x14ac:dyDescent="0.35">
      <c r="B9938"/>
      <c r="D9938"/>
      <c r="G9938"/>
      <c r="H9938"/>
      <c r="I9938"/>
      <c r="J9938"/>
      <c r="K9938"/>
      <c r="L9938"/>
    </row>
    <row r="9939" spans="2:12" x14ac:dyDescent="0.35">
      <c r="B9939"/>
      <c r="D9939"/>
      <c r="G9939"/>
      <c r="H9939"/>
      <c r="I9939"/>
      <c r="J9939"/>
      <c r="K9939"/>
      <c r="L9939"/>
    </row>
    <row r="9940" spans="2:12" x14ac:dyDescent="0.35">
      <c r="B9940"/>
      <c r="D9940"/>
      <c r="G9940"/>
      <c r="H9940"/>
      <c r="I9940"/>
      <c r="J9940"/>
      <c r="K9940"/>
      <c r="L9940"/>
    </row>
    <row r="9941" spans="2:12" x14ac:dyDescent="0.35">
      <c r="B9941"/>
      <c r="D9941"/>
      <c r="G9941"/>
      <c r="H9941"/>
      <c r="I9941"/>
      <c r="J9941"/>
      <c r="K9941"/>
      <c r="L9941"/>
    </row>
    <row r="9942" spans="2:12" x14ac:dyDescent="0.35">
      <c r="B9942"/>
      <c r="D9942"/>
      <c r="G9942"/>
      <c r="H9942"/>
      <c r="I9942"/>
      <c r="J9942"/>
      <c r="K9942"/>
      <c r="L9942"/>
    </row>
    <row r="9943" spans="2:12" x14ac:dyDescent="0.35">
      <c r="B9943"/>
      <c r="D9943"/>
      <c r="G9943"/>
      <c r="H9943"/>
      <c r="I9943"/>
      <c r="J9943"/>
      <c r="K9943"/>
      <c r="L9943"/>
    </row>
    <row r="9944" spans="2:12" x14ac:dyDescent="0.35">
      <c r="B9944"/>
      <c r="D9944"/>
      <c r="G9944"/>
      <c r="H9944"/>
      <c r="I9944"/>
      <c r="J9944"/>
      <c r="K9944"/>
      <c r="L9944"/>
    </row>
    <row r="9945" spans="2:12" x14ac:dyDescent="0.35">
      <c r="B9945"/>
      <c r="D9945"/>
      <c r="G9945"/>
      <c r="H9945"/>
      <c r="I9945"/>
      <c r="J9945"/>
      <c r="K9945"/>
      <c r="L9945"/>
    </row>
    <row r="9946" spans="2:12" x14ac:dyDescent="0.35">
      <c r="B9946"/>
      <c r="D9946"/>
      <c r="G9946"/>
      <c r="H9946"/>
      <c r="I9946"/>
      <c r="J9946"/>
      <c r="K9946"/>
      <c r="L9946"/>
    </row>
    <row r="9947" spans="2:12" x14ac:dyDescent="0.35">
      <c r="B9947"/>
      <c r="D9947"/>
      <c r="G9947"/>
      <c r="H9947"/>
      <c r="I9947"/>
      <c r="J9947"/>
      <c r="K9947"/>
      <c r="L9947"/>
    </row>
    <row r="9948" spans="2:12" x14ac:dyDescent="0.35">
      <c r="B9948"/>
      <c r="D9948"/>
      <c r="G9948"/>
      <c r="H9948"/>
      <c r="I9948"/>
      <c r="J9948"/>
      <c r="K9948"/>
      <c r="L9948"/>
    </row>
    <row r="9949" spans="2:12" x14ac:dyDescent="0.35">
      <c r="B9949"/>
      <c r="D9949"/>
      <c r="G9949"/>
      <c r="H9949"/>
      <c r="I9949"/>
      <c r="J9949"/>
      <c r="K9949"/>
      <c r="L9949"/>
    </row>
    <row r="9950" spans="2:12" x14ac:dyDescent="0.35">
      <c r="B9950"/>
      <c r="D9950"/>
      <c r="G9950"/>
      <c r="H9950"/>
      <c r="I9950"/>
      <c r="J9950"/>
      <c r="K9950"/>
      <c r="L9950"/>
    </row>
    <row r="9951" spans="2:12" x14ac:dyDescent="0.35">
      <c r="B9951"/>
      <c r="D9951"/>
      <c r="G9951"/>
      <c r="H9951"/>
      <c r="I9951"/>
      <c r="J9951"/>
      <c r="K9951"/>
      <c r="L9951"/>
    </row>
    <row r="9952" spans="2:12" x14ac:dyDescent="0.35">
      <c r="B9952"/>
      <c r="D9952"/>
      <c r="G9952"/>
      <c r="H9952"/>
      <c r="I9952"/>
      <c r="J9952"/>
      <c r="K9952"/>
      <c r="L9952"/>
    </row>
    <row r="9953" spans="2:12" x14ac:dyDescent="0.35">
      <c r="B9953"/>
      <c r="D9953"/>
      <c r="G9953"/>
      <c r="H9953"/>
      <c r="I9953"/>
      <c r="J9953"/>
      <c r="K9953"/>
      <c r="L9953"/>
    </row>
    <row r="9954" spans="2:12" x14ac:dyDescent="0.35">
      <c r="B9954"/>
      <c r="D9954"/>
      <c r="G9954"/>
      <c r="H9954"/>
      <c r="I9954"/>
      <c r="J9954"/>
      <c r="K9954"/>
      <c r="L9954"/>
    </row>
    <row r="9955" spans="2:12" x14ac:dyDescent="0.35">
      <c r="B9955"/>
      <c r="D9955"/>
      <c r="G9955"/>
      <c r="H9955"/>
      <c r="I9955"/>
      <c r="J9955"/>
      <c r="K9955"/>
      <c r="L9955"/>
    </row>
    <row r="9956" spans="2:12" x14ac:dyDescent="0.35">
      <c r="B9956"/>
      <c r="D9956"/>
      <c r="G9956"/>
      <c r="H9956"/>
      <c r="I9956"/>
      <c r="J9956"/>
      <c r="K9956"/>
      <c r="L9956"/>
    </row>
    <row r="9957" spans="2:12" x14ac:dyDescent="0.35">
      <c r="B9957"/>
      <c r="D9957"/>
      <c r="G9957"/>
      <c r="H9957"/>
      <c r="I9957"/>
      <c r="J9957"/>
      <c r="K9957"/>
      <c r="L9957"/>
    </row>
    <row r="9958" spans="2:12" x14ac:dyDescent="0.35">
      <c r="B9958"/>
      <c r="D9958"/>
      <c r="G9958"/>
      <c r="H9958"/>
      <c r="I9958"/>
      <c r="J9958"/>
      <c r="K9958"/>
      <c r="L9958"/>
    </row>
    <row r="9959" spans="2:12" x14ac:dyDescent="0.35">
      <c r="B9959"/>
      <c r="D9959"/>
      <c r="G9959"/>
      <c r="H9959"/>
      <c r="I9959"/>
      <c r="J9959"/>
      <c r="K9959"/>
      <c r="L9959"/>
    </row>
    <row r="9960" spans="2:12" x14ac:dyDescent="0.35">
      <c r="B9960"/>
      <c r="D9960"/>
      <c r="G9960"/>
      <c r="H9960"/>
      <c r="I9960"/>
      <c r="J9960"/>
      <c r="K9960"/>
      <c r="L9960"/>
    </row>
    <row r="9961" spans="2:12" x14ac:dyDescent="0.35">
      <c r="B9961"/>
      <c r="D9961"/>
      <c r="G9961"/>
      <c r="H9961"/>
      <c r="I9961"/>
      <c r="J9961"/>
      <c r="K9961"/>
      <c r="L9961"/>
    </row>
    <row r="9962" spans="2:12" x14ac:dyDescent="0.35">
      <c r="B9962"/>
      <c r="D9962"/>
      <c r="G9962"/>
      <c r="H9962"/>
      <c r="I9962"/>
      <c r="J9962"/>
      <c r="K9962"/>
      <c r="L9962"/>
    </row>
    <row r="9963" spans="2:12" x14ac:dyDescent="0.35">
      <c r="B9963"/>
      <c r="D9963"/>
      <c r="G9963"/>
      <c r="H9963"/>
      <c r="I9963"/>
      <c r="J9963"/>
      <c r="K9963"/>
      <c r="L9963"/>
    </row>
    <row r="9964" spans="2:12" x14ac:dyDescent="0.35">
      <c r="B9964"/>
      <c r="D9964"/>
      <c r="G9964"/>
      <c r="H9964"/>
      <c r="I9964"/>
      <c r="J9964"/>
      <c r="K9964"/>
      <c r="L9964"/>
    </row>
    <row r="9965" spans="2:12" x14ac:dyDescent="0.35">
      <c r="B9965"/>
      <c r="D9965"/>
      <c r="G9965"/>
      <c r="H9965"/>
      <c r="I9965"/>
      <c r="J9965"/>
      <c r="K9965"/>
      <c r="L9965"/>
    </row>
    <row r="9966" spans="2:12" x14ac:dyDescent="0.35">
      <c r="B9966"/>
      <c r="D9966"/>
      <c r="G9966"/>
      <c r="H9966"/>
      <c r="I9966"/>
      <c r="J9966"/>
      <c r="K9966"/>
      <c r="L9966"/>
    </row>
    <row r="9967" spans="2:12" x14ac:dyDescent="0.35">
      <c r="B9967"/>
      <c r="D9967"/>
      <c r="G9967"/>
      <c r="H9967"/>
      <c r="I9967"/>
      <c r="J9967"/>
      <c r="K9967"/>
      <c r="L9967"/>
    </row>
    <row r="9968" spans="2:12" x14ac:dyDescent="0.35">
      <c r="B9968"/>
      <c r="D9968"/>
      <c r="G9968"/>
      <c r="H9968"/>
      <c r="I9968"/>
      <c r="J9968"/>
      <c r="K9968"/>
      <c r="L9968"/>
    </row>
    <row r="9969" spans="2:12" x14ac:dyDescent="0.35">
      <c r="B9969"/>
      <c r="D9969"/>
      <c r="G9969"/>
      <c r="H9969"/>
      <c r="I9969"/>
      <c r="J9969"/>
      <c r="K9969"/>
      <c r="L9969"/>
    </row>
    <row r="9970" spans="2:12" x14ac:dyDescent="0.35">
      <c r="B9970"/>
      <c r="D9970"/>
      <c r="G9970"/>
      <c r="H9970"/>
      <c r="I9970"/>
      <c r="J9970"/>
      <c r="K9970"/>
      <c r="L9970"/>
    </row>
    <row r="9971" spans="2:12" x14ac:dyDescent="0.35">
      <c r="B9971"/>
      <c r="D9971"/>
      <c r="G9971"/>
      <c r="H9971"/>
      <c r="I9971"/>
      <c r="J9971"/>
      <c r="K9971"/>
      <c r="L9971"/>
    </row>
    <row r="9972" spans="2:12" x14ac:dyDescent="0.35">
      <c r="B9972"/>
      <c r="D9972"/>
      <c r="G9972"/>
      <c r="H9972"/>
      <c r="I9972"/>
      <c r="J9972"/>
      <c r="K9972"/>
      <c r="L9972"/>
    </row>
    <row r="9973" spans="2:12" x14ac:dyDescent="0.35">
      <c r="B9973"/>
      <c r="D9973"/>
      <c r="G9973"/>
      <c r="H9973"/>
      <c r="I9973"/>
      <c r="J9973"/>
      <c r="K9973"/>
      <c r="L9973"/>
    </row>
    <row r="9974" spans="2:12" x14ac:dyDescent="0.35">
      <c r="B9974"/>
      <c r="D9974"/>
      <c r="G9974"/>
      <c r="H9974"/>
      <c r="I9974"/>
      <c r="J9974"/>
      <c r="K9974"/>
      <c r="L9974"/>
    </row>
    <row r="9975" spans="2:12" x14ac:dyDescent="0.35">
      <c r="B9975"/>
      <c r="D9975"/>
      <c r="G9975"/>
      <c r="H9975"/>
      <c r="I9975"/>
      <c r="J9975"/>
      <c r="K9975"/>
      <c r="L9975"/>
    </row>
    <row r="9976" spans="2:12" x14ac:dyDescent="0.35">
      <c r="B9976"/>
      <c r="D9976"/>
      <c r="G9976"/>
      <c r="H9976"/>
      <c r="I9976"/>
      <c r="J9976"/>
      <c r="K9976"/>
      <c r="L9976"/>
    </row>
    <row r="9977" spans="2:12" x14ac:dyDescent="0.35">
      <c r="B9977"/>
      <c r="D9977"/>
      <c r="G9977"/>
      <c r="H9977"/>
      <c r="I9977"/>
      <c r="J9977"/>
      <c r="K9977"/>
      <c r="L9977"/>
    </row>
    <row r="9978" spans="2:12" x14ac:dyDescent="0.35">
      <c r="B9978"/>
      <c r="D9978"/>
      <c r="G9978"/>
      <c r="H9978"/>
      <c r="I9978"/>
      <c r="J9978"/>
      <c r="K9978"/>
      <c r="L9978"/>
    </row>
    <row r="9979" spans="2:12" x14ac:dyDescent="0.35">
      <c r="B9979"/>
      <c r="D9979"/>
      <c r="G9979"/>
      <c r="H9979"/>
      <c r="I9979"/>
      <c r="J9979"/>
      <c r="K9979"/>
      <c r="L9979"/>
    </row>
    <row r="9980" spans="2:12" x14ac:dyDescent="0.35">
      <c r="B9980"/>
      <c r="D9980"/>
      <c r="G9980"/>
      <c r="H9980"/>
      <c r="I9980"/>
      <c r="J9980"/>
      <c r="K9980"/>
      <c r="L9980"/>
    </row>
    <row r="9981" spans="2:12" x14ac:dyDescent="0.35">
      <c r="B9981"/>
      <c r="D9981"/>
      <c r="G9981"/>
      <c r="H9981"/>
      <c r="I9981"/>
      <c r="J9981"/>
      <c r="K9981"/>
      <c r="L9981"/>
    </row>
    <row r="9982" spans="2:12" x14ac:dyDescent="0.35">
      <c r="B9982"/>
      <c r="D9982"/>
      <c r="G9982"/>
      <c r="H9982"/>
      <c r="I9982"/>
      <c r="J9982"/>
      <c r="K9982"/>
      <c r="L9982"/>
    </row>
    <row r="9983" spans="2:12" x14ac:dyDescent="0.35">
      <c r="B9983"/>
      <c r="D9983"/>
      <c r="G9983"/>
      <c r="H9983"/>
      <c r="I9983"/>
      <c r="J9983"/>
      <c r="K9983"/>
      <c r="L9983"/>
    </row>
    <row r="9984" spans="2:12" x14ac:dyDescent="0.35">
      <c r="B9984"/>
      <c r="D9984"/>
      <c r="G9984"/>
      <c r="H9984"/>
      <c r="I9984"/>
      <c r="J9984"/>
      <c r="K9984"/>
      <c r="L9984"/>
    </row>
    <row r="9985" spans="2:12" x14ac:dyDescent="0.35">
      <c r="B9985"/>
      <c r="D9985"/>
      <c r="G9985"/>
      <c r="H9985"/>
      <c r="I9985"/>
      <c r="J9985"/>
      <c r="K9985"/>
      <c r="L9985"/>
    </row>
    <row r="9986" spans="2:12" x14ac:dyDescent="0.35">
      <c r="B9986"/>
      <c r="D9986"/>
      <c r="G9986"/>
      <c r="H9986"/>
      <c r="I9986"/>
      <c r="J9986"/>
      <c r="K9986"/>
      <c r="L9986"/>
    </row>
    <row r="9987" spans="2:12" x14ac:dyDescent="0.35">
      <c r="B9987"/>
      <c r="D9987"/>
      <c r="G9987"/>
      <c r="H9987"/>
      <c r="I9987"/>
      <c r="J9987"/>
      <c r="K9987"/>
      <c r="L9987"/>
    </row>
    <row r="9988" spans="2:12" x14ac:dyDescent="0.35">
      <c r="B9988"/>
      <c r="D9988"/>
      <c r="G9988"/>
      <c r="H9988"/>
      <c r="I9988"/>
      <c r="J9988"/>
      <c r="K9988"/>
      <c r="L9988"/>
    </row>
    <row r="9989" spans="2:12" x14ac:dyDescent="0.35">
      <c r="B9989"/>
      <c r="D9989"/>
      <c r="G9989"/>
      <c r="H9989"/>
      <c r="I9989"/>
      <c r="J9989"/>
      <c r="K9989"/>
      <c r="L9989"/>
    </row>
    <row r="9990" spans="2:12" x14ac:dyDescent="0.35">
      <c r="B9990"/>
      <c r="D9990"/>
      <c r="G9990"/>
      <c r="H9990"/>
      <c r="I9990"/>
      <c r="J9990"/>
      <c r="K9990"/>
      <c r="L9990"/>
    </row>
    <row r="9991" spans="2:12" x14ac:dyDescent="0.35">
      <c r="B9991"/>
      <c r="D9991"/>
      <c r="G9991"/>
      <c r="H9991"/>
      <c r="I9991"/>
      <c r="J9991"/>
      <c r="K9991"/>
      <c r="L9991"/>
    </row>
    <row r="9992" spans="2:12" x14ac:dyDescent="0.35">
      <c r="B9992"/>
      <c r="D9992"/>
      <c r="G9992"/>
      <c r="H9992"/>
      <c r="I9992"/>
      <c r="J9992"/>
      <c r="K9992"/>
      <c r="L9992"/>
    </row>
    <row r="9993" spans="2:12" x14ac:dyDescent="0.35">
      <c r="B9993"/>
      <c r="D9993"/>
      <c r="G9993"/>
      <c r="H9993"/>
      <c r="I9993"/>
      <c r="J9993"/>
      <c r="K9993"/>
      <c r="L9993"/>
    </row>
    <row r="9994" spans="2:12" x14ac:dyDescent="0.35">
      <c r="B9994"/>
      <c r="D9994"/>
      <c r="G9994"/>
      <c r="H9994"/>
      <c r="I9994"/>
      <c r="J9994"/>
      <c r="K9994"/>
      <c r="L9994"/>
    </row>
    <row r="9995" spans="2:12" x14ac:dyDescent="0.35">
      <c r="B9995"/>
      <c r="D9995"/>
      <c r="G9995"/>
      <c r="H9995"/>
      <c r="I9995"/>
      <c r="J9995"/>
      <c r="K9995"/>
      <c r="L9995"/>
    </row>
    <row r="9996" spans="2:12" x14ac:dyDescent="0.35">
      <c r="B9996"/>
      <c r="D9996"/>
      <c r="G9996"/>
      <c r="H9996"/>
      <c r="I9996"/>
      <c r="J9996"/>
      <c r="K9996"/>
      <c r="L9996"/>
    </row>
    <row r="9997" spans="2:12" x14ac:dyDescent="0.35">
      <c r="B9997"/>
      <c r="D9997"/>
      <c r="G9997"/>
      <c r="H9997"/>
      <c r="I9997"/>
      <c r="J9997"/>
      <c r="K9997"/>
      <c r="L9997"/>
    </row>
    <row r="9998" spans="2:12" x14ac:dyDescent="0.35">
      <c r="B9998"/>
      <c r="D9998"/>
      <c r="G9998"/>
      <c r="H9998"/>
      <c r="I9998"/>
      <c r="J9998"/>
      <c r="K9998"/>
      <c r="L9998"/>
    </row>
    <row r="9999" spans="2:12" x14ac:dyDescent="0.35">
      <c r="B9999"/>
      <c r="D9999"/>
      <c r="G9999"/>
      <c r="H9999"/>
      <c r="I9999"/>
      <c r="J9999"/>
      <c r="K9999"/>
      <c r="L9999"/>
    </row>
    <row r="10000" spans="2:12" x14ac:dyDescent="0.35">
      <c r="B10000"/>
      <c r="D10000"/>
      <c r="G10000"/>
      <c r="H10000"/>
      <c r="I10000"/>
      <c r="J10000"/>
      <c r="K10000"/>
      <c r="L10000"/>
    </row>
    <row r="10001" spans="2:12" x14ac:dyDescent="0.35">
      <c r="B10001"/>
      <c r="D10001"/>
      <c r="G10001"/>
      <c r="H10001"/>
      <c r="I10001"/>
      <c r="J10001"/>
      <c r="K10001"/>
      <c r="L10001"/>
    </row>
    <row r="10002" spans="2:12" x14ac:dyDescent="0.35">
      <c r="B10002"/>
      <c r="D10002"/>
      <c r="G10002"/>
      <c r="H10002"/>
      <c r="I10002"/>
      <c r="J10002"/>
      <c r="K10002"/>
      <c r="L10002"/>
    </row>
    <row r="10003" spans="2:12" x14ac:dyDescent="0.35">
      <c r="B10003"/>
      <c r="D10003"/>
      <c r="G10003"/>
      <c r="H10003"/>
      <c r="I10003"/>
      <c r="J10003"/>
      <c r="K10003"/>
      <c r="L10003"/>
    </row>
    <row r="10004" spans="2:12" x14ac:dyDescent="0.35">
      <c r="B10004"/>
      <c r="D10004"/>
      <c r="G10004"/>
      <c r="H10004"/>
      <c r="I10004"/>
      <c r="J10004"/>
      <c r="K10004"/>
      <c r="L10004"/>
    </row>
    <row r="10005" spans="2:12" x14ac:dyDescent="0.35">
      <c r="B10005"/>
      <c r="D10005"/>
      <c r="G10005"/>
      <c r="H10005"/>
      <c r="I10005"/>
      <c r="J10005"/>
      <c r="K10005"/>
      <c r="L10005"/>
    </row>
    <row r="10006" spans="2:12" x14ac:dyDescent="0.35">
      <c r="B10006"/>
      <c r="D10006"/>
      <c r="G10006"/>
      <c r="H10006"/>
      <c r="I10006"/>
      <c r="J10006"/>
      <c r="K10006"/>
      <c r="L10006"/>
    </row>
    <row r="10007" spans="2:12" x14ac:dyDescent="0.35">
      <c r="B10007"/>
      <c r="D10007"/>
      <c r="G10007"/>
      <c r="H10007"/>
      <c r="I10007"/>
      <c r="J10007"/>
      <c r="K10007"/>
      <c r="L10007"/>
    </row>
    <row r="10008" spans="2:12" x14ac:dyDescent="0.35">
      <c r="B10008"/>
      <c r="D10008"/>
      <c r="G10008"/>
      <c r="H10008"/>
      <c r="I10008"/>
      <c r="J10008"/>
      <c r="K10008"/>
      <c r="L10008"/>
    </row>
    <row r="10009" spans="2:12" x14ac:dyDescent="0.35">
      <c r="B10009"/>
      <c r="D10009"/>
      <c r="G10009"/>
      <c r="H10009"/>
      <c r="I10009"/>
      <c r="J10009"/>
      <c r="K10009"/>
      <c r="L10009"/>
    </row>
    <row r="10010" spans="2:12" x14ac:dyDescent="0.35">
      <c r="B10010"/>
      <c r="D10010"/>
      <c r="G10010"/>
      <c r="H10010"/>
      <c r="I10010"/>
      <c r="J10010"/>
      <c r="K10010"/>
      <c r="L10010"/>
    </row>
    <row r="10011" spans="2:12" x14ac:dyDescent="0.35">
      <c r="B10011"/>
      <c r="D10011"/>
      <c r="G10011"/>
      <c r="H10011"/>
      <c r="I10011"/>
      <c r="J10011"/>
      <c r="K10011"/>
      <c r="L10011"/>
    </row>
    <row r="10012" spans="2:12" x14ac:dyDescent="0.35">
      <c r="B10012"/>
      <c r="D10012"/>
      <c r="G10012"/>
      <c r="H10012"/>
      <c r="I10012"/>
      <c r="J10012"/>
      <c r="K10012"/>
      <c r="L10012"/>
    </row>
    <row r="10013" spans="2:12" x14ac:dyDescent="0.35">
      <c r="B10013"/>
      <c r="D10013"/>
      <c r="G10013"/>
      <c r="H10013"/>
      <c r="I10013"/>
      <c r="J10013"/>
      <c r="K10013"/>
      <c r="L10013"/>
    </row>
    <row r="10014" spans="2:12" x14ac:dyDescent="0.35">
      <c r="B10014"/>
      <c r="D10014"/>
      <c r="G10014"/>
      <c r="H10014"/>
      <c r="I10014"/>
      <c r="J10014"/>
      <c r="K10014"/>
      <c r="L10014"/>
    </row>
    <row r="10015" spans="2:12" x14ac:dyDescent="0.35">
      <c r="B10015"/>
      <c r="D10015"/>
      <c r="G10015"/>
      <c r="H10015"/>
      <c r="I10015"/>
      <c r="J10015"/>
      <c r="K10015"/>
      <c r="L10015"/>
    </row>
    <row r="10016" spans="2:12" x14ac:dyDescent="0.35">
      <c r="B10016"/>
      <c r="D10016"/>
      <c r="G10016"/>
      <c r="H10016"/>
      <c r="I10016"/>
      <c r="J10016"/>
      <c r="K10016"/>
      <c r="L10016"/>
    </row>
    <row r="10017" spans="2:12" x14ac:dyDescent="0.35">
      <c r="B10017"/>
      <c r="D10017"/>
      <c r="G10017"/>
      <c r="H10017"/>
      <c r="I10017"/>
      <c r="J10017"/>
      <c r="K10017"/>
      <c r="L10017"/>
    </row>
    <row r="10018" spans="2:12" x14ac:dyDescent="0.35">
      <c r="B10018"/>
      <c r="D10018"/>
      <c r="G10018"/>
      <c r="H10018"/>
      <c r="I10018"/>
      <c r="J10018"/>
      <c r="K10018"/>
      <c r="L10018"/>
    </row>
    <row r="10019" spans="2:12" x14ac:dyDescent="0.35">
      <c r="B10019"/>
      <c r="D10019"/>
      <c r="G10019"/>
      <c r="H10019"/>
      <c r="I10019"/>
      <c r="J10019"/>
      <c r="K10019"/>
      <c r="L10019"/>
    </row>
    <row r="10020" spans="2:12" x14ac:dyDescent="0.35">
      <c r="B10020"/>
      <c r="D10020"/>
      <c r="G10020"/>
      <c r="H10020"/>
      <c r="I10020"/>
      <c r="J10020"/>
      <c r="K10020"/>
      <c r="L10020"/>
    </row>
    <row r="10021" spans="2:12" x14ac:dyDescent="0.35">
      <c r="B10021"/>
      <c r="D10021"/>
      <c r="G10021"/>
      <c r="H10021"/>
      <c r="I10021"/>
      <c r="J10021"/>
      <c r="K10021"/>
      <c r="L10021"/>
    </row>
    <row r="10022" spans="2:12" x14ac:dyDescent="0.35">
      <c r="B10022"/>
      <c r="D10022"/>
      <c r="G10022"/>
      <c r="H10022"/>
      <c r="I10022"/>
      <c r="J10022"/>
      <c r="K10022"/>
      <c r="L10022"/>
    </row>
    <row r="10023" spans="2:12" x14ac:dyDescent="0.35">
      <c r="B10023"/>
      <c r="D10023"/>
      <c r="G10023"/>
      <c r="H10023"/>
      <c r="I10023"/>
      <c r="J10023"/>
      <c r="K10023"/>
      <c r="L10023"/>
    </row>
    <row r="10024" spans="2:12" x14ac:dyDescent="0.35">
      <c r="B10024"/>
      <c r="D10024"/>
      <c r="G10024"/>
      <c r="H10024"/>
      <c r="I10024"/>
      <c r="J10024"/>
      <c r="K10024"/>
      <c r="L10024"/>
    </row>
    <row r="10025" spans="2:12" x14ac:dyDescent="0.35">
      <c r="B10025"/>
      <c r="D10025"/>
      <c r="G10025"/>
      <c r="H10025"/>
      <c r="I10025"/>
      <c r="J10025"/>
      <c r="K10025"/>
      <c r="L10025"/>
    </row>
    <row r="10026" spans="2:12" x14ac:dyDescent="0.35">
      <c r="B10026"/>
      <c r="D10026"/>
      <c r="G10026"/>
      <c r="H10026"/>
      <c r="I10026"/>
      <c r="J10026"/>
      <c r="K10026"/>
      <c r="L10026"/>
    </row>
    <row r="10027" spans="2:12" x14ac:dyDescent="0.35">
      <c r="B10027"/>
      <c r="D10027"/>
      <c r="G10027"/>
      <c r="H10027"/>
      <c r="I10027"/>
      <c r="J10027"/>
      <c r="K10027"/>
      <c r="L10027"/>
    </row>
    <row r="10028" spans="2:12" x14ac:dyDescent="0.35">
      <c r="B10028"/>
      <c r="D10028"/>
      <c r="G10028"/>
      <c r="H10028"/>
      <c r="I10028"/>
      <c r="J10028"/>
      <c r="K10028"/>
      <c r="L10028"/>
    </row>
    <row r="10029" spans="2:12" x14ac:dyDescent="0.35">
      <c r="B10029"/>
      <c r="D10029"/>
      <c r="G10029"/>
      <c r="H10029"/>
      <c r="I10029"/>
      <c r="J10029"/>
      <c r="K10029"/>
      <c r="L10029"/>
    </row>
    <row r="10030" spans="2:12" x14ac:dyDescent="0.35">
      <c r="B10030"/>
      <c r="D10030"/>
      <c r="G10030"/>
      <c r="H10030"/>
      <c r="I10030"/>
      <c r="J10030"/>
      <c r="K10030"/>
      <c r="L10030"/>
    </row>
    <row r="10031" spans="2:12" x14ac:dyDescent="0.35">
      <c r="B10031"/>
      <c r="D10031"/>
      <c r="G10031"/>
      <c r="H10031"/>
      <c r="I10031"/>
      <c r="J10031"/>
      <c r="K10031"/>
      <c r="L10031"/>
    </row>
    <row r="10032" spans="2:12" x14ac:dyDescent="0.35">
      <c r="B10032"/>
      <c r="D10032"/>
      <c r="G10032"/>
      <c r="H10032"/>
      <c r="I10032"/>
      <c r="J10032"/>
      <c r="K10032"/>
      <c r="L10032"/>
    </row>
    <row r="10033" spans="2:12" x14ac:dyDescent="0.35">
      <c r="B10033"/>
      <c r="D10033"/>
      <c r="G10033"/>
      <c r="H10033"/>
      <c r="I10033"/>
      <c r="J10033"/>
      <c r="K10033"/>
      <c r="L10033"/>
    </row>
    <row r="10034" spans="2:12" x14ac:dyDescent="0.35">
      <c r="B10034"/>
      <c r="D10034"/>
      <c r="G10034"/>
      <c r="H10034"/>
      <c r="I10034"/>
      <c r="J10034"/>
      <c r="K10034"/>
      <c r="L10034"/>
    </row>
    <row r="10035" spans="2:12" x14ac:dyDescent="0.35">
      <c r="B10035"/>
      <c r="D10035"/>
      <c r="G10035"/>
      <c r="H10035"/>
      <c r="I10035"/>
      <c r="J10035"/>
      <c r="K10035"/>
      <c r="L10035"/>
    </row>
    <row r="10036" spans="2:12" x14ac:dyDescent="0.35">
      <c r="B10036"/>
      <c r="D10036"/>
      <c r="G10036"/>
      <c r="H10036"/>
      <c r="I10036"/>
      <c r="J10036"/>
      <c r="K10036"/>
      <c r="L10036"/>
    </row>
    <row r="10037" spans="2:12" x14ac:dyDescent="0.35">
      <c r="B10037"/>
      <c r="D10037"/>
      <c r="G10037"/>
      <c r="H10037"/>
      <c r="I10037"/>
      <c r="J10037"/>
      <c r="K10037"/>
      <c r="L10037"/>
    </row>
    <row r="10038" spans="2:12" x14ac:dyDescent="0.35">
      <c r="B10038"/>
      <c r="D10038"/>
      <c r="G10038"/>
      <c r="H10038"/>
      <c r="I10038"/>
      <c r="J10038"/>
      <c r="K10038"/>
      <c r="L10038"/>
    </row>
    <row r="10039" spans="2:12" x14ac:dyDescent="0.35">
      <c r="B10039"/>
      <c r="D10039"/>
      <c r="G10039"/>
      <c r="H10039"/>
      <c r="I10039"/>
      <c r="J10039"/>
      <c r="K10039"/>
      <c r="L10039"/>
    </row>
    <row r="10040" spans="2:12" x14ac:dyDescent="0.35">
      <c r="B10040"/>
      <c r="D10040"/>
      <c r="G10040"/>
      <c r="H10040"/>
      <c r="I10040"/>
      <c r="J10040"/>
      <c r="K10040"/>
      <c r="L10040"/>
    </row>
    <row r="10041" spans="2:12" x14ac:dyDescent="0.35">
      <c r="B10041"/>
      <c r="D10041"/>
      <c r="G10041"/>
      <c r="H10041"/>
      <c r="I10041"/>
      <c r="J10041"/>
      <c r="K10041"/>
      <c r="L10041"/>
    </row>
    <row r="10042" spans="2:12" x14ac:dyDescent="0.35">
      <c r="B10042"/>
      <c r="D10042"/>
      <c r="G10042"/>
      <c r="H10042"/>
      <c r="I10042"/>
      <c r="J10042"/>
      <c r="K10042"/>
      <c r="L10042"/>
    </row>
    <row r="10043" spans="2:12" x14ac:dyDescent="0.35">
      <c r="B10043"/>
      <c r="D10043"/>
      <c r="G10043"/>
      <c r="H10043"/>
      <c r="I10043"/>
      <c r="J10043"/>
      <c r="K10043"/>
      <c r="L10043"/>
    </row>
    <row r="10044" spans="2:12" x14ac:dyDescent="0.35">
      <c r="B10044"/>
      <c r="D10044"/>
      <c r="G10044"/>
      <c r="H10044"/>
      <c r="I10044"/>
      <c r="J10044"/>
      <c r="K10044"/>
      <c r="L10044"/>
    </row>
    <row r="10045" spans="2:12" x14ac:dyDescent="0.35">
      <c r="B10045"/>
      <c r="D10045"/>
      <c r="G10045"/>
      <c r="H10045"/>
      <c r="I10045"/>
      <c r="J10045"/>
      <c r="K10045"/>
      <c r="L10045"/>
    </row>
    <row r="10046" spans="2:12" x14ac:dyDescent="0.35">
      <c r="B10046"/>
      <c r="D10046"/>
      <c r="G10046"/>
      <c r="H10046"/>
      <c r="I10046"/>
      <c r="J10046"/>
      <c r="K10046"/>
      <c r="L10046"/>
    </row>
    <row r="10047" spans="2:12" x14ac:dyDescent="0.35">
      <c r="B10047"/>
      <c r="D10047"/>
      <c r="G10047"/>
      <c r="H10047"/>
      <c r="I10047"/>
      <c r="J10047"/>
      <c r="K10047"/>
      <c r="L10047"/>
    </row>
    <row r="10048" spans="2:12" x14ac:dyDescent="0.35">
      <c r="B10048"/>
      <c r="D10048"/>
      <c r="G10048"/>
      <c r="H10048"/>
      <c r="I10048"/>
      <c r="J10048"/>
      <c r="K10048"/>
      <c r="L10048"/>
    </row>
    <row r="10049" spans="2:12" x14ac:dyDescent="0.35">
      <c r="B10049"/>
      <c r="D10049"/>
      <c r="G10049"/>
      <c r="H10049"/>
      <c r="I10049"/>
      <c r="J10049"/>
      <c r="K10049"/>
      <c r="L10049"/>
    </row>
    <row r="10050" spans="2:12" x14ac:dyDescent="0.35">
      <c r="B10050"/>
      <c r="D10050"/>
      <c r="G10050"/>
      <c r="H10050"/>
      <c r="I10050"/>
      <c r="J10050"/>
      <c r="K10050"/>
      <c r="L10050"/>
    </row>
    <row r="10051" spans="2:12" x14ac:dyDescent="0.35">
      <c r="B10051"/>
      <c r="D10051"/>
      <c r="G10051"/>
      <c r="H10051"/>
      <c r="I10051"/>
      <c r="J10051"/>
      <c r="K10051"/>
      <c r="L10051"/>
    </row>
    <row r="10052" spans="2:12" x14ac:dyDescent="0.35">
      <c r="B10052"/>
      <c r="D10052"/>
      <c r="G10052"/>
      <c r="H10052"/>
      <c r="I10052"/>
      <c r="J10052"/>
      <c r="K10052"/>
      <c r="L10052"/>
    </row>
    <row r="10053" spans="2:12" x14ac:dyDescent="0.35">
      <c r="B10053"/>
      <c r="D10053"/>
      <c r="G10053"/>
      <c r="H10053"/>
      <c r="I10053"/>
      <c r="J10053"/>
      <c r="K10053"/>
      <c r="L10053"/>
    </row>
    <row r="10054" spans="2:12" x14ac:dyDescent="0.35">
      <c r="B10054"/>
      <c r="D10054"/>
      <c r="G10054"/>
      <c r="H10054"/>
      <c r="I10054"/>
      <c r="J10054"/>
      <c r="K10054"/>
      <c r="L10054"/>
    </row>
    <row r="10055" spans="2:12" x14ac:dyDescent="0.35">
      <c r="B10055"/>
      <c r="D10055"/>
      <c r="G10055"/>
      <c r="H10055"/>
      <c r="I10055"/>
      <c r="J10055"/>
      <c r="K10055"/>
      <c r="L10055"/>
    </row>
    <row r="10056" spans="2:12" x14ac:dyDescent="0.35">
      <c r="B10056"/>
      <c r="D10056"/>
      <c r="G10056"/>
      <c r="H10056"/>
      <c r="I10056"/>
      <c r="J10056"/>
      <c r="K10056"/>
      <c r="L10056"/>
    </row>
    <row r="10057" spans="2:12" x14ac:dyDescent="0.35">
      <c r="B10057"/>
      <c r="D10057"/>
      <c r="G10057"/>
      <c r="H10057"/>
      <c r="I10057"/>
      <c r="J10057"/>
      <c r="K10057"/>
      <c r="L10057"/>
    </row>
    <row r="10058" spans="2:12" x14ac:dyDescent="0.35">
      <c r="B10058"/>
      <c r="D10058"/>
      <c r="G10058"/>
      <c r="H10058"/>
      <c r="I10058"/>
      <c r="J10058"/>
      <c r="K10058"/>
      <c r="L10058"/>
    </row>
    <row r="10059" spans="2:12" x14ac:dyDescent="0.35">
      <c r="B10059"/>
      <c r="D10059"/>
      <c r="G10059"/>
      <c r="H10059"/>
      <c r="I10059"/>
      <c r="J10059"/>
      <c r="K10059"/>
      <c r="L10059"/>
    </row>
    <row r="10060" spans="2:12" x14ac:dyDescent="0.35">
      <c r="B10060"/>
      <c r="D10060"/>
      <c r="G10060"/>
      <c r="H10060"/>
      <c r="I10060"/>
      <c r="J10060"/>
      <c r="K10060"/>
      <c r="L10060"/>
    </row>
    <row r="10061" spans="2:12" x14ac:dyDescent="0.35">
      <c r="B10061"/>
      <c r="D10061"/>
      <c r="G10061"/>
      <c r="H10061"/>
      <c r="I10061"/>
      <c r="J10061"/>
      <c r="K10061"/>
      <c r="L10061"/>
    </row>
    <row r="10062" spans="2:12" x14ac:dyDescent="0.35">
      <c r="B10062"/>
      <c r="D10062"/>
      <c r="G10062"/>
      <c r="H10062"/>
      <c r="I10062"/>
      <c r="J10062"/>
      <c r="K10062"/>
      <c r="L10062"/>
    </row>
    <row r="10063" spans="2:12" x14ac:dyDescent="0.35">
      <c r="B10063"/>
      <c r="D10063"/>
      <c r="G10063"/>
      <c r="H10063"/>
      <c r="I10063"/>
      <c r="J10063"/>
      <c r="K10063"/>
      <c r="L10063"/>
    </row>
    <row r="10064" spans="2:12" x14ac:dyDescent="0.35">
      <c r="B10064"/>
      <c r="D10064"/>
      <c r="G10064"/>
      <c r="H10064"/>
      <c r="I10064"/>
      <c r="J10064"/>
      <c r="K10064"/>
      <c r="L10064"/>
    </row>
    <row r="10065" spans="2:12" x14ac:dyDescent="0.35">
      <c r="B10065"/>
      <c r="D10065"/>
      <c r="G10065"/>
      <c r="H10065"/>
      <c r="I10065"/>
      <c r="J10065"/>
      <c r="K10065"/>
      <c r="L10065"/>
    </row>
    <row r="10066" spans="2:12" x14ac:dyDescent="0.35">
      <c r="B10066"/>
      <c r="D10066"/>
      <c r="G10066"/>
      <c r="H10066"/>
      <c r="I10066"/>
      <c r="J10066"/>
      <c r="K10066"/>
      <c r="L10066"/>
    </row>
    <row r="10067" spans="2:12" x14ac:dyDescent="0.35">
      <c r="B10067"/>
      <c r="D10067"/>
      <c r="G10067"/>
      <c r="H10067"/>
      <c r="I10067"/>
      <c r="J10067"/>
      <c r="K10067"/>
      <c r="L10067"/>
    </row>
    <row r="10068" spans="2:12" x14ac:dyDescent="0.35">
      <c r="B10068"/>
      <c r="D10068"/>
      <c r="G10068"/>
      <c r="H10068"/>
      <c r="I10068"/>
      <c r="J10068"/>
      <c r="K10068"/>
      <c r="L10068"/>
    </row>
    <row r="10069" spans="2:12" x14ac:dyDescent="0.35">
      <c r="B10069"/>
      <c r="D10069"/>
      <c r="G10069"/>
      <c r="H10069"/>
      <c r="I10069"/>
      <c r="J10069"/>
      <c r="K10069"/>
      <c r="L10069"/>
    </row>
    <row r="10070" spans="2:12" x14ac:dyDescent="0.35">
      <c r="B10070"/>
      <c r="D10070"/>
      <c r="G10070"/>
      <c r="H10070"/>
      <c r="I10070"/>
      <c r="J10070"/>
      <c r="K10070"/>
      <c r="L10070"/>
    </row>
    <row r="10071" spans="2:12" x14ac:dyDescent="0.35">
      <c r="B10071"/>
      <c r="D10071"/>
      <c r="G10071"/>
      <c r="H10071"/>
      <c r="I10071"/>
      <c r="J10071"/>
      <c r="K10071"/>
      <c r="L10071"/>
    </row>
    <row r="10072" spans="2:12" x14ac:dyDescent="0.35">
      <c r="B10072"/>
      <c r="D10072"/>
      <c r="G10072"/>
      <c r="H10072"/>
      <c r="I10072"/>
      <c r="J10072"/>
      <c r="K10072"/>
      <c r="L10072"/>
    </row>
    <row r="10073" spans="2:12" x14ac:dyDescent="0.35">
      <c r="B10073"/>
      <c r="D10073"/>
      <c r="G10073"/>
      <c r="H10073"/>
      <c r="I10073"/>
      <c r="J10073"/>
      <c r="K10073"/>
      <c r="L10073"/>
    </row>
    <row r="10074" spans="2:12" x14ac:dyDescent="0.35">
      <c r="B10074"/>
      <c r="D10074"/>
      <c r="G10074"/>
      <c r="H10074"/>
      <c r="I10074"/>
      <c r="J10074"/>
      <c r="K10074"/>
      <c r="L10074"/>
    </row>
    <row r="10075" spans="2:12" x14ac:dyDescent="0.35">
      <c r="B10075"/>
      <c r="D10075"/>
      <c r="G10075"/>
      <c r="H10075"/>
      <c r="I10075"/>
      <c r="J10075"/>
      <c r="K10075"/>
      <c r="L10075"/>
    </row>
    <row r="10076" spans="2:12" x14ac:dyDescent="0.35">
      <c r="B10076"/>
      <c r="D10076"/>
      <c r="G10076"/>
      <c r="H10076"/>
      <c r="I10076"/>
      <c r="J10076"/>
      <c r="K10076"/>
      <c r="L10076"/>
    </row>
    <row r="10077" spans="2:12" x14ac:dyDescent="0.35">
      <c r="B10077"/>
      <c r="D10077"/>
      <c r="G10077"/>
      <c r="H10077"/>
      <c r="I10077"/>
      <c r="J10077"/>
      <c r="K10077"/>
      <c r="L10077"/>
    </row>
    <row r="10078" spans="2:12" x14ac:dyDescent="0.35">
      <c r="B10078"/>
      <c r="D10078"/>
      <c r="G10078"/>
      <c r="H10078"/>
      <c r="I10078"/>
      <c r="J10078"/>
      <c r="K10078"/>
      <c r="L10078"/>
    </row>
    <row r="10079" spans="2:12" x14ac:dyDescent="0.35">
      <c r="B10079"/>
      <c r="D10079"/>
      <c r="G10079"/>
      <c r="H10079"/>
      <c r="I10079"/>
      <c r="J10079"/>
      <c r="K10079"/>
      <c r="L10079"/>
    </row>
    <row r="10080" spans="2:12" x14ac:dyDescent="0.35">
      <c r="B10080"/>
      <c r="D10080"/>
      <c r="G10080"/>
      <c r="H10080"/>
      <c r="I10080"/>
      <c r="J10080"/>
      <c r="K10080"/>
      <c r="L10080"/>
    </row>
    <row r="10081" spans="2:12" x14ac:dyDescent="0.35">
      <c r="B10081"/>
      <c r="D10081"/>
      <c r="G10081"/>
      <c r="H10081"/>
      <c r="I10081"/>
      <c r="J10081"/>
      <c r="K10081"/>
      <c r="L10081"/>
    </row>
    <row r="10082" spans="2:12" x14ac:dyDescent="0.35">
      <c r="B10082"/>
      <c r="D10082"/>
      <c r="G10082"/>
      <c r="H10082"/>
      <c r="I10082"/>
      <c r="J10082"/>
      <c r="K10082"/>
      <c r="L10082"/>
    </row>
    <row r="10083" spans="2:12" x14ac:dyDescent="0.35">
      <c r="B10083"/>
      <c r="D10083"/>
      <c r="G10083"/>
      <c r="H10083"/>
      <c r="I10083"/>
      <c r="J10083"/>
      <c r="K10083"/>
      <c r="L10083"/>
    </row>
    <row r="10084" spans="2:12" x14ac:dyDescent="0.35">
      <c r="B10084"/>
      <c r="D10084"/>
      <c r="G10084"/>
      <c r="H10084"/>
      <c r="I10084"/>
      <c r="J10084"/>
      <c r="K10084"/>
      <c r="L10084"/>
    </row>
    <row r="10085" spans="2:12" x14ac:dyDescent="0.35">
      <c r="B10085"/>
      <c r="D10085"/>
      <c r="G10085"/>
      <c r="H10085"/>
      <c r="I10085"/>
      <c r="J10085"/>
      <c r="K10085"/>
      <c r="L10085"/>
    </row>
    <row r="10086" spans="2:12" x14ac:dyDescent="0.35">
      <c r="B10086"/>
      <c r="D10086"/>
      <c r="G10086"/>
      <c r="H10086"/>
      <c r="I10086"/>
      <c r="J10086"/>
      <c r="K10086"/>
      <c r="L10086"/>
    </row>
    <row r="10087" spans="2:12" x14ac:dyDescent="0.35">
      <c r="B10087"/>
      <c r="D10087"/>
      <c r="G10087"/>
      <c r="H10087"/>
      <c r="I10087"/>
      <c r="J10087"/>
      <c r="K10087"/>
      <c r="L10087"/>
    </row>
    <row r="10088" spans="2:12" x14ac:dyDescent="0.35">
      <c r="B10088"/>
      <c r="D10088"/>
      <c r="G10088"/>
      <c r="H10088"/>
      <c r="I10088"/>
      <c r="J10088"/>
      <c r="K10088"/>
      <c r="L10088"/>
    </row>
    <row r="10089" spans="2:12" x14ac:dyDescent="0.35">
      <c r="B10089"/>
      <c r="D10089"/>
      <c r="G10089"/>
      <c r="H10089"/>
      <c r="I10089"/>
      <c r="J10089"/>
      <c r="K10089"/>
      <c r="L10089"/>
    </row>
    <row r="10090" spans="2:12" x14ac:dyDescent="0.35">
      <c r="B10090"/>
      <c r="D10090"/>
      <c r="G10090"/>
      <c r="H10090"/>
      <c r="I10090"/>
      <c r="J10090"/>
      <c r="K10090"/>
      <c r="L10090"/>
    </row>
    <row r="10091" spans="2:12" x14ac:dyDescent="0.35">
      <c r="B10091"/>
      <c r="D10091"/>
      <c r="G10091"/>
      <c r="H10091"/>
      <c r="I10091"/>
      <c r="J10091"/>
      <c r="K10091"/>
      <c r="L10091"/>
    </row>
    <row r="10092" spans="2:12" x14ac:dyDescent="0.35">
      <c r="B10092"/>
      <c r="D10092"/>
      <c r="G10092"/>
      <c r="H10092"/>
      <c r="I10092"/>
      <c r="J10092"/>
      <c r="K10092"/>
      <c r="L10092"/>
    </row>
    <row r="10093" spans="2:12" x14ac:dyDescent="0.35">
      <c r="B10093"/>
      <c r="D10093"/>
      <c r="G10093"/>
      <c r="H10093"/>
      <c r="I10093"/>
      <c r="J10093"/>
      <c r="K10093"/>
      <c r="L10093"/>
    </row>
    <row r="10094" spans="2:12" x14ac:dyDescent="0.35">
      <c r="B10094"/>
      <c r="D10094"/>
      <c r="G10094"/>
      <c r="H10094"/>
      <c r="I10094"/>
      <c r="J10094"/>
      <c r="K10094"/>
      <c r="L10094"/>
    </row>
    <row r="10095" spans="2:12" x14ac:dyDescent="0.35">
      <c r="B10095"/>
      <c r="D10095"/>
      <c r="G10095"/>
      <c r="H10095"/>
      <c r="I10095"/>
      <c r="J10095"/>
      <c r="K10095"/>
      <c r="L10095"/>
    </row>
    <row r="10096" spans="2:12" x14ac:dyDescent="0.35">
      <c r="B10096"/>
      <c r="D10096"/>
      <c r="G10096"/>
      <c r="H10096"/>
      <c r="I10096"/>
      <c r="J10096"/>
      <c r="K10096"/>
      <c r="L10096"/>
    </row>
    <row r="10097" spans="2:12" x14ac:dyDescent="0.35">
      <c r="B10097"/>
      <c r="D10097"/>
      <c r="G10097"/>
      <c r="H10097"/>
      <c r="I10097"/>
      <c r="J10097"/>
      <c r="K10097"/>
      <c r="L10097"/>
    </row>
    <row r="10098" spans="2:12" x14ac:dyDescent="0.35">
      <c r="B10098"/>
      <c r="D10098"/>
      <c r="G10098"/>
      <c r="H10098"/>
      <c r="I10098"/>
      <c r="J10098"/>
      <c r="K10098"/>
      <c r="L10098"/>
    </row>
    <row r="10099" spans="2:12" x14ac:dyDescent="0.35">
      <c r="B10099"/>
      <c r="D10099"/>
      <c r="G10099"/>
      <c r="H10099"/>
      <c r="I10099"/>
      <c r="J10099"/>
      <c r="K10099"/>
      <c r="L10099"/>
    </row>
    <row r="10100" spans="2:12" x14ac:dyDescent="0.35">
      <c r="B10100"/>
      <c r="D10100"/>
      <c r="G10100"/>
      <c r="H10100"/>
      <c r="I10100"/>
      <c r="J10100"/>
      <c r="K10100"/>
      <c r="L10100"/>
    </row>
    <row r="10101" spans="2:12" x14ac:dyDescent="0.35">
      <c r="B10101"/>
      <c r="D10101"/>
      <c r="G10101"/>
      <c r="H10101"/>
      <c r="I10101"/>
      <c r="J10101"/>
      <c r="K10101"/>
      <c r="L10101"/>
    </row>
    <row r="10102" spans="2:12" x14ac:dyDescent="0.35">
      <c r="B10102"/>
      <c r="D10102"/>
      <c r="G10102"/>
      <c r="H10102"/>
      <c r="I10102"/>
      <c r="J10102"/>
      <c r="K10102"/>
      <c r="L10102"/>
    </row>
    <row r="10103" spans="2:12" x14ac:dyDescent="0.35">
      <c r="B10103"/>
      <c r="D10103"/>
      <c r="G10103"/>
      <c r="H10103"/>
      <c r="I10103"/>
      <c r="J10103"/>
      <c r="K10103"/>
      <c r="L10103"/>
    </row>
    <row r="10104" spans="2:12" x14ac:dyDescent="0.35">
      <c r="B10104"/>
      <c r="D10104"/>
      <c r="G10104"/>
      <c r="H10104"/>
      <c r="I10104"/>
      <c r="J10104"/>
      <c r="K10104"/>
      <c r="L10104"/>
    </row>
    <row r="10105" spans="2:12" x14ac:dyDescent="0.35">
      <c r="B10105"/>
      <c r="D10105"/>
      <c r="G10105"/>
      <c r="H10105"/>
      <c r="I10105"/>
      <c r="J10105"/>
      <c r="K10105"/>
      <c r="L10105"/>
    </row>
    <row r="10106" spans="2:12" x14ac:dyDescent="0.35">
      <c r="B10106"/>
      <c r="D10106"/>
      <c r="G10106"/>
      <c r="H10106"/>
      <c r="I10106"/>
      <c r="J10106"/>
      <c r="K10106"/>
      <c r="L10106"/>
    </row>
    <row r="10107" spans="2:12" x14ac:dyDescent="0.35">
      <c r="B10107"/>
      <c r="D10107"/>
      <c r="G10107"/>
      <c r="H10107"/>
      <c r="I10107"/>
      <c r="J10107"/>
      <c r="K10107"/>
      <c r="L10107"/>
    </row>
    <row r="10108" spans="2:12" x14ac:dyDescent="0.35">
      <c r="B10108"/>
      <c r="D10108"/>
      <c r="G10108"/>
      <c r="H10108"/>
      <c r="I10108"/>
      <c r="J10108"/>
      <c r="K10108"/>
      <c r="L10108"/>
    </row>
    <row r="10109" spans="2:12" x14ac:dyDescent="0.35">
      <c r="B10109"/>
      <c r="D10109"/>
      <c r="G10109"/>
      <c r="H10109"/>
      <c r="I10109"/>
      <c r="J10109"/>
      <c r="K10109"/>
      <c r="L10109"/>
    </row>
    <row r="10110" spans="2:12" x14ac:dyDescent="0.35">
      <c r="B10110"/>
      <c r="D10110"/>
      <c r="G10110"/>
      <c r="H10110"/>
      <c r="I10110"/>
      <c r="J10110"/>
      <c r="K10110"/>
      <c r="L10110"/>
    </row>
    <row r="10111" spans="2:12" x14ac:dyDescent="0.35">
      <c r="B10111"/>
      <c r="D10111"/>
      <c r="G10111"/>
      <c r="H10111"/>
      <c r="I10111"/>
      <c r="J10111"/>
      <c r="K10111"/>
      <c r="L10111"/>
    </row>
    <row r="10112" spans="2:12" x14ac:dyDescent="0.35">
      <c r="B10112"/>
      <c r="D10112"/>
      <c r="G10112"/>
      <c r="H10112"/>
      <c r="I10112"/>
      <c r="J10112"/>
      <c r="K10112"/>
      <c r="L10112"/>
    </row>
    <row r="10113" spans="2:12" x14ac:dyDescent="0.35">
      <c r="B10113"/>
      <c r="D10113"/>
      <c r="G10113"/>
      <c r="H10113"/>
      <c r="I10113"/>
      <c r="J10113"/>
      <c r="K10113"/>
      <c r="L10113"/>
    </row>
    <row r="10114" spans="2:12" x14ac:dyDescent="0.35">
      <c r="B10114"/>
      <c r="D10114"/>
      <c r="G10114"/>
      <c r="H10114"/>
      <c r="I10114"/>
      <c r="J10114"/>
      <c r="K10114"/>
      <c r="L10114"/>
    </row>
    <row r="10115" spans="2:12" x14ac:dyDescent="0.35">
      <c r="B10115"/>
      <c r="D10115"/>
      <c r="G10115"/>
      <c r="H10115"/>
      <c r="I10115"/>
      <c r="J10115"/>
      <c r="K10115"/>
      <c r="L10115"/>
    </row>
    <row r="10116" spans="2:12" x14ac:dyDescent="0.35">
      <c r="B10116"/>
      <c r="D10116"/>
      <c r="G10116"/>
      <c r="H10116"/>
      <c r="I10116"/>
      <c r="J10116"/>
      <c r="K10116"/>
      <c r="L10116"/>
    </row>
    <row r="10117" spans="2:12" x14ac:dyDescent="0.35">
      <c r="B10117"/>
      <c r="D10117"/>
      <c r="G10117"/>
      <c r="H10117"/>
      <c r="I10117"/>
      <c r="J10117"/>
      <c r="K10117"/>
      <c r="L10117"/>
    </row>
    <row r="10118" spans="2:12" x14ac:dyDescent="0.35">
      <c r="B10118"/>
      <c r="D10118"/>
      <c r="G10118"/>
      <c r="H10118"/>
      <c r="I10118"/>
      <c r="J10118"/>
      <c r="K10118"/>
      <c r="L10118"/>
    </row>
    <row r="10119" spans="2:12" x14ac:dyDescent="0.35">
      <c r="B10119"/>
      <c r="D10119"/>
      <c r="G10119"/>
      <c r="H10119"/>
      <c r="I10119"/>
      <c r="J10119"/>
      <c r="K10119"/>
      <c r="L10119"/>
    </row>
    <row r="10120" spans="2:12" x14ac:dyDescent="0.35">
      <c r="B10120"/>
      <c r="D10120"/>
      <c r="G10120"/>
      <c r="H10120"/>
      <c r="I10120"/>
      <c r="J10120"/>
      <c r="K10120"/>
      <c r="L10120"/>
    </row>
    <row r="10121" spans="2:12" x14ac:dyDescent="0.35">
      <c r="B10121"/>
      <c r="D10121"/>
      <c r="G10121"/>
      <c r="H10121"/>
      <c r="I10121"/>
      <c r="J10121"/>
      <c r="K10121"/>
      <c r="L10121"/>
    </row>
    <row r="10122" spans="2:12" x14ac:dyDescent="0.35">
      <c r="B10122"/>
      <c r="D10122"/>
      <c r="G10122"/>
      <c r="H10122"/>
      <c r="I10122"/>
      <c r="J10122"/>
      <c r="K10122"/>
      <c r="L10122"/>
    </row>
    <row r="10123" spans="2:12" x14ac:dyDescent="0.35">
      <c r="B10123"/>
      <c r="D10123"/>
      <c r="G10123"/>
      <c r="H10123"/>
      <c r="I10123"/>
      <c r="J10123"/>
      <c r="K10123"/>
      <c r="L10123"/>
    </row>
    <row r="10124" spans="2:12" x14ac:dyDescent="0.35">
      <c r="B10124"/>
      <c r="D10124"/>
      <c r="G10124"/>
      <c r="H10124"/>
      <c r="I10124"/>
      <c r="J10124"/>
      <c r="K10124"/>
      <c r="L10124"/>
    </row>
    <row r="10125" spans="2:12" x14ac:dyDescent="0.35">
      <c r="B10125"/>
      <c r="D10125"/>
      <c r="G10125"/>
      <c r="H10125"/>
      <c r="I10125"/>
      <c r="J10125"/>
      <c r="K10125"/>
      <c r="L10125"/>
    </row>
    <row r="10126" spans="2:12" x14ac:dyDescent="0.35">
      <c r="B10126"/>
      <c r="D10126"/>
      <c r="G10126"/>
      <c r="H10126"/>
      <c r="I10126"/>
      <c r="J10126"/>
      <c r="K10126"/>
      <c r="L10126"/>
    </row>
    <row r="10127" spans="2:12" x14ac:dyDescent="0.35">
      <c r="B10127"/>
      <c r="D10127"/>
      <c r="G10127"/>
      <c r="H10127"/>
      <c r="I10127"/>
      <c r="J10127"/>
      <c r="K10127"/>
      <c r="L10127"/>
    </row>
    <row r="10128" spans="2:12" x14ac:dyDescent="0.35">
      <c r="B10128"/>
      <c r="D10128"/>
      <c r="G10128"/>
      <c r="H10128"/>
      <c r="I10128"/>
      <c r="J10128"/>
      <c r="K10128"/>
      <c r="L10128"/>
    </row>
    <row r="10129" spans="2:12" x14ac:dyDescent="0.35">
      <c r="B10129"/>
      <c r="D10129"/>
      <c r="G10129"/>
      <c r="H10129"/>
      <c r="I10129"/>
      <c r="J10129"/>
      <c r="K10129"/>
      <c r="L10129"/>
    </row>
    <row r="10130" spans="2:12" x14ac:dyDescent="0.35">
      <c r="B10130"/>
      <c r="D10130"/>
      <c r="G10130"/>
      <c r="H10130"/>
      <c r="I10130"/>
      <c r="J10130"/>
      <c r="K10130"/>
      <c r="L10130"/>
    </row>
    <row r="10131" spans="2:12" x14ac:dyDescent="0.35">
      <c r="B10131"/>
      <c r="D10131"/>
      <c r="G10131"/>
      <c r="H10131"/>
      <c r="I10131"/>
      <c r="J10131"/>
      <c r="K10131"/>
      <c r="L10131"/>
    </row>
    <row r="10132" spans="2:12" x14ac:dyDescent="0.35">
      <c r="B10132"/>
      <c r="D10132"/>
      <c r="G10132"/>
      <c r="H10132"/>
      <c r="I10132"/>
      <c r="J10132"/>
      <c r="K10132"/>
      <c r="L10132"/>
    </row>
    <row r="10133" spans="2:12" x14ac:dyDescent="0.35">
      <c r="B10133"/>
      <c r="D10133"/>
      <c r="G10133"/>
      <c r="H10133"/>
      <c r="I10133"/>
      <c r="J10133"/>
      <c r="K10133"/>
      <c r="L10133"/>
    </row>
    <row r="10134" spans="2:12" x14ac:dyDescent="0.35">
      <c r="B10134"/>
      <c r="D10134"/>
      <c r="G10134"/>
      <c r="H10134"/>
      <c r="I10134"/>
      <c r="J10134"/>
      <c r="K10134"/>
      <c r="L10134"/>
    </row>
    <row r="10135" spans="2:12" x14ac:dyDescent="0.35">
      <c r="B10135"/>
      <c r="D10135"/>
      <c r="G10135"/>
      <c r="H10135"/>
      <c r="I10135"/>
      <c r="J10135"/>
      <c r="K10135"/>
      <c r="L10135"/>
    </row>
    <row r="10136" spans="2:12" x14ac:dyDescent="0.35">
      <c r="B10136"/>
      <c r="D10136"/>
      <c r="G10136"/>
      <c r="H10136"/>
      <c r="I10136"/>
      <c r="J10136"/>
      <c r="K10136"/>
      <c r="L10136"/>
    </row>
    <row r="10137" spans="2:12" x14ac:dyDescent="0.35">
      <c r="B10137"/>
      <c r="D10137"/>
      <c r="G10137"/>
      <c r="H10137"/>
      <c r="I10137"/>
      <c r="J10137"/>
      <c r="K10137"/>
      <c r="L10137"/>
    </row>
    <row r="10138" spans="2:12" x14ac:dyDescent="0.35">
      <c r="B10138"/>
      <c r="D10138"/>
      <c r="G10138"/>
      <c r="H10138"/>
      <c r="I10138"/>
      <c r="J10138"/>
      <c r="K10138"/>
      <c r="L10138"/>
    </row>
    <row r="10139" spans="2:12" x14ac:dyDescent="0.35">
      <c r="B10139"/>
      <c r="D10139"/>
      <c r="G10139"/>
      <c r="H10139"/>
      <c r="I10139"/>
      <c r="J10139"/>
      <c r="K10139"/>
      <c r="L10139"/>
    </row>
    <row r="10140" spans="2:12" x14ac:dyDescent="0.35">
      <c r="B10140"/>
      <c r="D10140"/>
      <c r="G10140"/>
      <c r="H10140"/>
      <c r="I10140"/>
      <c r="J10140"/>
      <c r="K10140"/>
      <c r="L10140"/>
    </row>
    <row r="10141" spans="2:12" x14ac:dyDescent="0.35">
      <c r="B10141"/>
      <c r="D10141"/>
      <c r="G10141"/>
      <c r="H10141"/>
      <c r="I10141"/>
      <c r="J10141"/>
      <c r="K10141"/>
      <c r="L10141"/>
    </row>
    <row r="10142" spans="2:12" x14ac:dyDescent="0.35">
      <c r="B10142"/>
      <c r="D10142"/>
      <c r="G10142"/>
      <c r="H10142"/>
      <c r="I10142"/>
      <c r="J10142"/>
      <c r="K10142"/>
      <c r="L10142"/>
    </row>
    <row r="10143" spans="2:12" x14ac:dyDescent="0.35">
      <c r="B10143"/>
      <c r="D10143"/>
      <c r="G10143"/>
      <c r="H10143"/>
      <c r="I10143"/>
      <c r="J10143"/>
      <c r="K10143"/>
      <c r="L10143"/>
    </row>
    <row r="10144" spans="2:12" x14ac:dyDescent="0.35">
      <c r="B10144"/>
      <c r="D10144"/>
      <c r="G10144"/>
      <c r="H10144"/>
      <c r="I10144"/>
      <c r="J10144"/>
      <c r="K10144"/>
      <c r="L10144"/>
    </row>
    <row r="10145" spans="2:12" x14ac:dyDescent="0.35">
      <c r="B10145"/>
      <c r="D10145"/>
      <c r="G10145"/>
      <c r="H10145"/>
      <c r="I10145"/>
      <c r="J10145"/>
      <c r="K10145"/>
      <c r="L10145"/>
    </row>
    <row r="10146" spans="2:12" x14ac:dyDescent="0.35">
      <c r="B10146"/>
      <c r="D10146"/>
      <c r="G10146"/>
      <c r="H10146"/>
      <c r="I10146"/>
      <c r="J10146"/>
      <c r="K10146"/>
      <c r="L10146"/>
    </row>
    <row r="10147" spans="2:12" x14ac:dyDescent="0.35">
      <c r="B10147"/>
      <c r="D10147"/>
      <c r="G10147"/>
      <c r="H10147"/>
      <c r="I10147"/>
      <c r="J10147"/>
      <c r="K10147"/>
      <c r="L10147"/>
    </row>
    <row r="10148" spans="2:12" x14ac:dyDescent="0.35">
      <c r="B10148"/>
      <c r="D10148"/>
      <c r="G10148"/>
      <c r="H10148"/>
      <c r="I10148"/>
      <c r="J10148"/>
      <c r="K10148"/>
      <c r="L10148"/>
    </row>
    <row r="10149" spans="2:12" x14ac:dyDescent="0.35">
      <c r="B10149"/>
      <c r="D10149"/>
      <c r="G10149"/>
      <c r="H10149"/>
      <c r="I10149"/>
      <c r="J10149"/>
      <c r="K10149"/>
      <c r="L10149"/>
    </row>
    <row r="10150" spans="2:12" x14ac:dyDescent="0.35">
      <c r="B10150"/>
      <c r="D10150"/>
      <c r="G10150"/>
      <c r="H10150"/>
      <c r="I10150"/>
      <c r="J10150"/>
      <c r="K10150"/>
      <c r="L10150"/>
    </row>
    <row r="10151" spans="2:12" x14ac:dyDescent="0.35">
      <c r="B10151"/>
      <c r="D10151"/>
      <c r="G10151"/>
      <c r="H10151"/>
      <c r="I10151"/>
      <c r="J10151"/>
      <c r="K10151"/>
      <c r="L10151"/>
    </row>
    <row r="10152" spans="2:12" x14ac:dyDescent="0.35">
      <c r="B10152"/>
      <c r="D10152"/>
      <c r="G10152"/>
      <c r="H10152"/>
      <c r="I10152"/>
      <c r="J10152"/>
      <c r="K10152"/>
      <c r="L10152"/>
    </row>
    <row r="10153" spans="2:12" x14ac:dyDescent="0.35">
      <c r="B10153"/>
      <c r="D10153"/>
      <c r="G10153"/>
      <c r="H10153"/>
      <c r="I10153"/>
      <c r="J10153"/>
      <c r="K10153"/>
      <c r="L10153"/>
    </row>
    <row r="10154" spans="2:12" x14ac:dyDescent="0.35">
      <c r="B10154"/>
      <c r="D10154"/>
      <c r="G10154"/>
      <c r="H10154"/>
      <c r="I10154"/>
      <c r="J10154"/>
      <c r="K10154"/>
      <c r="L10154"/>
    </row>
    <row r="10155" spans="2:12" x14ac:dyDescent="0.35">
      <c r="B10155"/>
      <c r="D10155"/>
      <c r="G10155"/>
      <c r="H10155"/>
      <c r="I10155"/>
      <c r="J10155"/>
      <c r="K10155"/>
      <c r="L10155"/>
    </row>
    <row r="10156" spans="2:12" x14ac:dyDescent="0.35">
      <c r="B10156"/>
      <c r="D10156"/>
      <c r="G10156"/>
      <c r="H10156"/>
      <c r="I10156"/>
      <c r="J10156"/>
      <c r="K10156"/>
      <c r="L10156"/>
    </row>
    <row r="10157" spans="2:12" x14ac:dyDescent="0.35">
      <c r="B10157"/>
      <c r="D10157"/>
      <c r="G10157"/>
      <c r="H10157"/>
      <c r="I10157"/>
      <c r="J10157"/>
      <c r="K10157"/>
      <c r="L10157"/>
    </row>
    <row r="10158" spans="2:12" x14ac:dyDescent="0.35">
      <c r="B10158"/>
      <c r="D10158"/>
      <c r="G10158"/>
      <c r="H10158"/>
      <c r="I10158"/>
      <c r="J10158"/>
      <c r="K10158"/>
      <c r="L10158"/>
    </row>
    <row r="10159" spans="2:12" x14ac:dyDescent="0.35">
      <c r="B10159"/>
      <c r="D10159"/>
      <c r="G10159"/>
      <c r="H10159"/>
      <c r="I10159"/>
      <c r="J10159"/>
      <c r="K10159"/>
      <c r="L10159"/>
    </row>
    <row r="10160" spans="2:12" x14ac:dyDescent="0.35">
      <c r="B10160"/>
      <c r="D10160"/>
      <c r="G10160"/>
      <c r="H10160"/>
      <c r="I10160"/>
      <c r="J10160"/>
      <c r="K10160"/>
      <c r="L10160"/>
    </row>
    <row r="10161" spans="2:12" x14ac:dyDescent="0.35">
      <c r="B10161"/>
      <c r="D10161"/>
      <c r="G10161"/>
      <c r="H10161"/>
      <c r="I10161"/>
      <c r="J10161"/>
      <c r="K10161"/>
      <c r="L10161"/>
    </row>
    <row r="10162" spans="2:12" x14ac:dyDescent="0.35">
      <c r="B10162"/>
      <c r="D10162"/>
      <c r="G10162"/>
      <c r="H10162"/>
      <c r="I10162"/>
      <c r="J10162"/>
      <c r="K10162"/>
      <c r="L10162"/>
    </row>
    <row r="10163" spans="2:12" x14ac:dyDescent="0.35">
      <c r="B10163"/>
      <c r="D10163"/>
      <c r="G10163"/>
      <c r="H10163"/>
      <c r="I10163"/>
      <c r="J10163"/>
      <c r="K10163"/>
      <c r="L10163"/>
    </row>
    <row r="10164" spans="2:12" x14ac:dyDescent="0.35">
      <c r="B10164"/>
      <c r="D10164"/>
      <c r="G10164"/>
      <c r="H10164"/>
      <c r="I10164"/>
      <c r="J10164"/>
      <c r="K10164"/>
      <c r="L10164"/>
    </row>
    <row r="10165" spans="2:12" x14ac:dyDescent="0.35">
      <c r="B10165"/>
      <c r="D10165"/>
      <c r="G10165"/>
      <c r="H10165"/>
      <c r="I10165"/>
      <c r="J10165"/>
      <c r="K10165"/>
      <c r="L10165"/>
    </row>
    <row r="10166" spans="2:12" x14ac:dyDescent="0.35">
      <c r="B10166"/>
      <c r="D10166"/>
      <c r="G10166"/>
      <c r="H10166"/>
      <c r="I10166"/>
      <c r="J10166"/>
      <c r="K10166"/>
      <c r="L10166"/>
    </row>
    <row r="10167" spans="2:12" x14ac:dyDescent="0.35">
      <c r="B10167"/>
      <c r="D10167"/>
      <c r="G10167"/>
      <c r="H10167"/>
      <c r="I10167"/>
      <c r="J10167"/>
      <c r="K10167"/>
      <c r="L10167"/>
    </row>
    <row r="10168" spans="2:12" x14ac:dyDescent="0.35">
      <c r="B10168"/>
      <c r="D10168"/>
      <c r="G10168"/>
      <c r="H10168"/>
      <c r="I10168"/>
      <c r="J10168"/>
      <c r="K10168"/>
      <c r="L10168"/>
    </row>
    <row r="10169" spans="2:12" x14ac:dyDescent="0.35">
      <c r="B10169"/>
      <c r="D10169"/>
      <c r="G10169"/>
      <c r="H10169"/>
      <c r="I10169"/>
      <c r="J10169"/>
      <c r="K10169"/>
      <c r="L10169"/>
    </row>
    <row r="10170" spans="2:12" x14ac:dyDescent="0.35">
      <c r="B10170"/>
      <c r="D10170"/>
      <c r="G10170"/>
      <c r="H10170"/>
      <c r="I10170"/>
      <c r="J10170"/>
      <c r="K10170"/>
      <c r="L10170"/>
    </row>
    <row r="10171" spans="2:12" x14ac:dyDescent="0.35">
      <c r="B10171"/>
      <c r="D10171"/>
      <c r="G10171"/>
      <c r="H10171"/>
      <c r="I10171"/>
      <c r="J10171"/>
      <c r="K10171"/>
      <c r="L10171"/>
    </row>
    <row r="10172" spans="2:12" x14ac:dyDescent="0.35">
      <c r="B10172"/>
      <c r="D10172"/>
      <c r="G10172"/>
      <c r="H10172"/>
      <c r="I10172"/>
      <c r="J10172"/>
      <c r="K10172"/>
      <c r="L10172"/>
    </row>
    <row r="10173" spans="2:12" x14ac:dyDescent="0.35">
      <c r="B10173"/>
      <c r="D10173"/>
      <c r="G10173"/>
      <c r="H10173"/>
      <c r="I10173"/>
      <c r="J10173"/>
      <c r="K10173"/>
      <c r="L10173"/>
    </row>
    <row r="10174" spans="2:12" x14ac:dyDescent="0.35">
      <c r="B10174"/>
      <c r="D10174"/>
      <c r="G10174"/>
      <c r="H10174"/>
      <c r="I10174"/>
      <c r="J10174"/>
      <c r="K10174"/>
      <c r="L10174"/>
    </row>
    <row r="10175" spans="2:12" x14ac:dyDescent="0.35">
      <c r="B10175"/>
      <c r="D10175"/>
      <c r="G10175"/>
      <c r="H10175"/>
      <c r="I10175"/>
      <c r="J10175"/>
      <c r="K10175"/>
      <c r="L10175"/>
    </row>
    <row r="10176" spans="2:12" x14ac:dyDescent="0.35">
      <c r="B10176"/>
      <c r="D10176"/>
      <c r="G10176"/>
      <c r="H10176"/>
      <c r="I10176"/>
      <c r="J10176"/>
      <c r="K10176"/>
      <c r="L10176"/>
    </row>
    <row r="10177" spans="2:12" x14ac:dyDescent="0.35">
      <c r="B10177"/>
      <c r="D10177"/>
      <c r="G10177"/>
      <c r="H10177"/>
      <c r="I10177"/>
      <c r="J10177"/>
      <c r="K10177"/>
      <c r="L10177"/>
    </row>
    <row r="10178" spans="2:12" x14ac:dyDescent="0.35">
      <c r="B10178"/>
      <c r="D10178"/>
      <c r="G10178"/>
      <c r="H10178"/>
      <c r="I10178"/>
      <c r="J10178"/>
      <c r="K10178"/>
      <c r="L10178"/>
    </row>
    <row r="10179" spans="2:12" x14ac:dyDescent="0.35">
      <c r="B10179"/>
      <c r="D10179"/>
      <c r="G10179"/>
      <c r="H10179"/>
      <c r="I10179"/>
      <c r="J10179"/>
      <c r="K10179"/>
      <c r="L10179"/>
    </row>
    <row r="10180" spans="2:12" x14ac:dyDescent="0.35">
      <c r="B10180"/>
      <c r="D10180"/>
      <c r="G10180"/>
      <c r="H10180"/>
      <c r="I10180"/>
      <c r="J10180"/>
      <c r="K10180"/>
      <c r="L10180"/>
    </row>
    <row r="10181" spans="2:12" x14ac:dyDescent="0.35">
      <c r="B10181"/>
      <c r="D10181"/>
      <c r="G10181"/>
      <c r="H10181"/>
      <c r="I10181"/>
      <c r="J10181"/>
      <c r="K10181"/>
      <c r="L10181"/>
    </row>
    <row r="10182" spans="2:12" x14ac:dyDescent="0.35">
      <c r="B10182"/>
      <c r="D10182"/>
      <c r="G10182"/>
      <c r="H10182"/>
      <c r="I10182"/>
      <c r="J10182"/>
      <c r="K10182"/>
      <c r="L10182"/>
    </row>
    <row r="10183" spans="2:12" x14ac:dyDescent="0.35">
      <c r="B10183"/>
      <c r="D10183"/>
      <c r="G10183"/>
      <c r="H10183"/>
      <c r="I10183"/>
      <c r="J10183"/>
      <c r="K10183"/>
      <c r="L10183"/>
    </row>
    <row r="10184" spans="2:12" x14ac:dyDescent="0.35">
      <c r="B10184"/>
      <c r="D10184"/>
      <c r="G10184"/>
      <c r="H10184"/>
      <c r="I10184"/>
      <c r="J10184"/>
      <c r="K10184"/>
      <c r="L10184"/>
    </row>
    <row r="10185" spans="2:12" x14ac:dyDescent="0.35">
      <c r="B10185"/>
      <c r="D10185"/>
      <c r="G10185"/>
      <c r="H10185"/>
      <c r="I10185"/>
      <c r="J10185"/>
      <c r="K10185"/>
      <c r="L10185"/>
    </row>
    <row r="10186" spans="2:12" x14ac:dyDescent="0.35">
      <c r="B10186"/>
      <c r="D10186"/>
      <c r="G10186"/>
      <c r="H10186"/>
      <c r="I10186"/>
      <c r="J10186"/>
      <c r="K10186"/>
      <c r="L10186"/>
    </row>
    <row r="10187" spans="2:12" x14ac:dyDescent="0.35">
      <c r="B10187"/>
      <c r="D10187"/>
      <c r="G10187"/>
      <c r="H10187"/>
      <c r="I10187"/>
      <c r="J10187"/>
      <c r="K10187"/>
      <c r="L10187"/>
    </row>
    <row r="10188" spans="2:12" x14ac:dyDescent="0.35">
      <c r="B10188"/>
      <c r="D10188"/>
      <c r="G10188"/>
      <c r="H10188"/>
      <c r="I10188"/>
      <c r="J10188"/>
      <c r="K10188"/>
      <c r="L10188"/>
    </row>
    <row r="10189" spans="2:12" x14ac:dyDescent="0.35">
      <c r="B10189"/>
      <c r="D10189"/>
      <c r="G10189"/>
      <c r="H10189"/>
      <c r="I10189"/>
      <c r="J10189"/>
      <c r="K10189"/>
      <c r="L10189"/>
    </row>
    <row r="10190" spans="2:12" x14ac:dyDescent="0.35">
      <c r="B10190"/>
      <c r="D10190"/>
      <c r="G10190"/>
      <c r="H10190"/>
      <c r="I10190"/>
      <c r="J10190"/>
      <c r="K10190"/>
      <c r="L10190"/>
    </row>
    <row r="10191" spans="2:12" x14ac:dyDescent="0.35">
      <c r="B10191"/>
      <c r="D10191"/>
      <c r="G10191"/>
      <c r="H10191"/>
      <c r="I10191"/>
      <c r="J10191"/>
      <c r="K10191"/>
      <c r="L10191"/>
    </row>
    <row r="10192" spans="2:12" x14ac:dyDescent="0.35">
      <c r="B10192"/>
      <c r="D10192"/>
      <c r="G10192"/>
      <c r="H10192"/>
      <c r="I10192"/>
      <c r="J10192"/>
      <c r="K10192"/>
      <c r="L10192"/>
    </row>
    <row r="10193" spans="2:12" x14ac:dyDescent="0.35">
      <c r="B10193"/>
      <c r="D10193"/>
      <c r="G10193"/>
      <c r="H10193"/>
      <c r="I10193"/>
      <c r="J10193"/>
      <c r="K10193"/>
      <c r="L10193"/>
    </row>
    <row r="10194" spans="2:12" x14ac:dyDescent="0.35">
      <c r="B10194"/>
      <c r="D10194"/>
      <c r="G10194"/>
      <c r="H10194"/>
      <c r="I10194"/>
      <c r="J10194"/>
      <c r="K10194"/>
      <c r="L10194"/>
    </row>
    <row r="10195" spans="2:12" x14ac:dyDescent="0.35">
      <c r="B10195"/>
      <c r="D10195"/>
      <c r="G10195"/>
      <c r="H10195"/>
      <c r="I10195"/>
      <c r="J10195"/>
      <c r="K10195"/>
      <c r="L10195"/>
    </row>
    <row r="10196" spans="2:12" x14ac:dyDescent="0.35">
      <c r="B10196"/>
      <c r="D10196"/>
      <c r="G10196"/>
      <c r="H10196"/>
      <c r="I10196"/>
      <c r="J10196"/>
      <c r="K10196"/>
      <c r="L10196"/>
    </row>
    <row r="10197" spans="2:12" x14ac:dyDescent="0.35">
      <c r="B10197"/>
      <c r="D10197"/>
      <c r="G10197"/>
      <c r="H10197"/>
      <c r="I10197"/>
      <c r="J10197"/>
      <c r="K10197"/>
      <c r="L10197"/>
    </row>
    <row r="10198" spans="2:12" x14ac:dyDescent="0.35">
      <c r="B10198"/>
      <c r="D10198"/>
      <c r="G10198"/>
      <c r="H10198"/>
      <c r="I10198"/>
      <c r="J10198"/>
      <c r="K10198"/>
      <c r="L10198"/>
    </row>
    <row r="10199" spans="2:12" x14ac:dyDescent="0.35">
      <c r="B10199"/>
      <c r="D10199"/>
      <c r="G10199"/>
      <c r="H10199"/>
      <c r="I10199"/>
      <c r="J10199"/>
      <c r="K10199"/>
      <c r="L10199"/>
    </row>
    <row r="10200" spans="2:12" x14ac:dyDescent="0.35">
      <c r="B10200"/>
      <c r="D10200"/>
      <c r="G10200"/>
      <c r="H10200"/>
      <c r="I10200"/>
      <c r="J10200"/>
      <c r="K10200"/>
      <c r="L10200"/>
    </row>
    <row r="10201" spans="2:12" x14ac:dyDescent="0.35">
      <c r="B10201"/>
      <c r="D10201"/>
      <c r="G10201"/>
      <c r="H10201"/>
      <c r="I10201"/>
      <c r="J10201"/>
      <c r="K10201"/>
      <c r="L10201"/>
    </row>
    <row r="10202" spans="2:12" x14ac:dyDescent="0.35">
      <c r="B10202"/>
      <c r="D10202"/>
      <c r="G10202"/>
      <c r="H10202"/>
      <c r="I10202"/>
      <c r="J10202"/>
      <c r="K10202"/>
      <c r="L10202"/>
    </row>
    <row r="10203" spans="2:12" x14ac:dyDescent="0.35">
      <c r="B10203"/>
      <c r="D10203"/>
      <c r="G10203"/>
      <c r="H10203"/>
      <c r="I10203"/>
      <c r="J10203"/>
      <c r="K10203"/>
      <c r="L10203"/>
    </row>
    <row r="10204" spans="2:12" x14ac:dyDescent="0.35">
      <c r="B10204"/>
      <c r="D10204"/>
      <c r="G10204"/>
      <c r="H10204"/>
      <c r="I10204"/>
      <c r="J10204"/>
      <c r="K10204"/>
      <c r="L10204"/>
    </row>
    <row r="10205" spans="2:12" x14ac:dyDescent="0.35">
      <c r="B10205"/>
      <c r="D10205"/>
      <c r="G10205"/>
      <c r="H10205"/>
      <c r="I10205"/>
      <c r="J10205"/>
      <c r="K10205"/>
      <c r="L10205"/>
    </row>
    <row r="10206" spans="2:12" x14ac:dyDescent="0.35">
      <c r="B10206"/>
      <c r="D10206"/>
      <c r="G10206"/>
      <c r="H10206"/>
      <c r="I10206"/>
      <c r="J10206"/>
      <c r="K10206"/>
      <c r="L10206"/>
    </row>
    <row r="10207" spans="2:12" x14ac:dyDescent="0.35">
      <c r="B10207"/>
      <c r="D10207"/>
      <c r="G10207"/>
      <c r="H10207"/>
      <c r="I10207"/>
      <c r="J10207"/>
      <c r="K10207"/>
      <c r="L10207"/>
    </row>
    <row r="10208" spans="2:12" x14ac:dyDescent="0.35">
      <c r="B10208"/>
      <c r="D10208"/>
      <c r="G10208"/>
      <c r="H10208"/>
      <c r="I10208"/>
      <c r="J10208"/>
      <c r="K10208"/>
      <c r="L10208"/>
    </row>
    <row r="10209" spans="2:12" x14ac:dyDescent="0.35">
      <c r="B10209"/>
      <c r="D10209"/>
      <c r="G10209"/>
      <c r="H10209"/>
      <c r="I10209"/>
      <c r="J10209"/>
      <c r="K10209"/>
      <c r="L10209"/>
    </row>
    <row r="10210" spans="2:12" x14ac:dyDescent="0.35">
      <c r="B10210"/>
      <c r="D10210"/>
      <c r="G10210"/>
      <c r="H10210"/>
      <c r="I10210"/>
      <c r="J10210"/>
      <c r="K10210"/>
      <c r="L10210"/>
    </row>
    <row r="10211" spans="2:12" x14ac:dyDescent="0.35">
      <c r="B10211"/>
      <c r="D10211"/>
      <c r="G10211"/>
      <c r="H10211"/>
      <c r="I10211"/>
      <c r="J10211"/>
      <c r="K10211"/>
      <c r="L10211"/>
    </row>
    <row r="10212" spans="2:12" x14ac:dyDescent="0.35">
      <c r="B10212"/>
      <c r="D10212"/>
      <c r="G10212"/>
      <c r="H10212"/>
      <c r="I10212"/>
      <c r="J10212"/>
      <c r="K10212"/>
      <c r="L10212"/>
    </row>
    <row r="10213" spans="2:12" x14ac:dyDescent="0.35">
      <c r="B10213"/>
      <c r="D10213"/>
      <c r="G10213"/>
      <c r="H10213"/>
      <c r="I10213"/>
      <c r="J10213"/>
      <c r="K10213"/>
      <c r="L10213"/>
    </row>
    <row r="10214" spans="2:12" x14ac:dyDescent="0.35">
      <c r="B10214"/>
      <c r="D10214"/>
      <c r="G10214"/>
      <c r="H10214"/>
      <c r="I10214"/>
      <c r="J10214"/>
      <c r="K10214"/>
      <c r="L10214"/>
    </row>
    <row r="10215" spans="2:12" x14ac:dyDescent="0.35">
      <c r="B10215"/>
      <c r="D10215"/>
      <c r="G10215"/>
      <c r="H10215"/>
      <c r="I10215"/>
      <c r="J10215"/>
      <c r="K10215"/>
      <c r="L10215"/>
    </row>
    <row r="10216" spans="2:12" x14ac:dyDescent="0.35">
      <c r="B10216"/>
      <c r="D10216"/>
      <c r="G10216"/>
      <c r="H10216"/>
      <c r="I10216"/>
      <c r="J10216"/>
      <c r="K10216"/>
      <c r="L10216"/>
    </row>
    <row r="10217" spans="2:12" x14ac:dyDescent="0.35">
      <c r="B10217"/>
      <c r="D10217"/>
      <c r="G10217"/>
      <c r="H10217"/>
      <c r="I10217"/>
      <c r="J10217"/>
      <c r="K10217"/>
      <c r="L10217"/>
    </row>
    <row r="10218" spans="2:12" x14ac:dyDescent="0.35">
      <c r="B10218"/>
      <c r="D10218"/>
      <c r="G10218"/>
      <c r="H10218"/>
      <c r="I10218"/>
      <c r="J10218"/>
      <c r="K10218"/>
      <c r="L10218"/>
    </row>
    <row r="10219" spans="2:12" x14ac:dyDescent="0.35">
      <c r="B10219"/>
      <c r="D10219"/>
      <c r="G10219"/>
      <c r="H10219"/>
      <c r="I10219"/>
      <c r="J10219"/>
      <c r="K10219"/>
      <c r="L10219"/>
    </row>
    <row r="10220" spans="2:12" x14ac:dyDescent="0.35">
      <c r="B10220"/>
      <c r="D10220"/>
      <c r="G10220"/>
      <c r="H10220"/>
      <c r="I10220"/>
      <c r="J10220"/>
      <c r="K10220"/>
      <c r="L10220"/>
    </row>
    <row r="10221" spans="2:12" x14ac:dyDescent="0.35">
      <c r="B10221"/>
      <c r="D10221"/>
      <c r="G10221"/>
      <c r="H10221"/>
      <c r="I10221"/>
      <c r="J10221"/>
      <c r="K10221"/>
      <c r="L10221"/>
    </row>
    <row r="10222" spans="2:12" x14ac:dyDescent="0.35">
      <c r="B10222"/>
      <c r="D10222"/>
      <c r="G10222"/>
      <c r="H10222"/>
      <c r="I10222"/>
      <c r="J10222"/>
      <c r="K10222"/>
      <c r="L10222"/>
    </row>
    <row r="10223" spans="2:12" x14ac:dyDescent="0.35">
      <c r="B10223"/>
      <c r="D10223"/>
      <c r="G10223"/>
      <c r="H10223"/>
      <c r="I10223"/>
      <c r="J10223"/>
      <c r="K10223"/>
      <c r="L10223"/>
    </row>
    <row r="10224" spans="2:12" x14ac:dyDescent="0.35">
      <c r="B10224"/>
      <c r="D10224"/>
      <c r="G10224"/>
      <c r="H10224"/>
      <c r="I10224"/>
      <c r="J10224"/>
      <c r="K10224"/>
      <c r="L10224"/>
    </row>
    <row r="10225" spans="2:12" x14ac:dyDescent="0.35">
      <c r="B10225"/>
      <c r="D10225"/>
      <c r="G10225"/>
      <c r="H10225"/>
      <c r="I10225"/>
      <c r="J10225"/>
      <c r="K10225"/>
      <c r="L10225"/>
    </row>
    <row r="10226" spans="2:12" x14ac:dyDescent="0.35">
      <c r="B10226"/>
      <c r="D10226"/>
      <c r="G10226"/>
      <c r="H10226"/>
      <c r="I10226"/>
      <c r="J10226"/>
      <c r="K10226"/>
      <c r="L10226"/>
    </row>
    <row r="10227" spans="2:12" x14ac:dyDescent="0.35">
      <c r="B10227"/>
      <c r="D10227"/>
      <c r="G10227"/>
      <c r="H10227"/>
      <c r="I10227"/>
      <c r="J10227"/>
      <c r="K10227"/>
      <c r="L10227"/>
    </row>
    <row r="10228" spans="2:12" x14ac:dyDescent="0.35">
      <c r="B10228"/>
      <c r="D10228"/>
      <c r="G10228"/>
      <c r="H10228"/>
      <c r="I10228"/>
      <c r="J10228"/>
      <c r="K10228"/>
      <c r="L10228"/>
    </row>
    <row r="10229" spans="2:12" x14ac:dyDescent="0.35">
      <c r="B10229"/>
      <c r="D10229"/>
      <c r="G10229"/>
      <c r="H10229"/>
      <c r="I10229"/>
      <c r="J10229"/>
      <c r="K10229"/>
      <c r="L10229"/>
    </row>
    <row r="10230" spans="2:12" x14ac:dyDescent="0.35">
      <c r="B10230"/>
      <c r="D10230"/>
      <c r="G10230"/>
      <c r="H10230"/>
      <c r="I10230"/>
      <c r="J10230"/>
      <c r="K10230"/>
      <c r="L10230"/>
    </row>
    <row r="10231" spans="2:12" x14ac:dyDescent="0.35">
      <c r="B10231"/>
      <c r="D10231"/>
      <c r="G10231"/>
      <c r="H10231"/>
      <c r="I10231"/>
      <c r="J10231"/>
      <c r="K10231"/>
      <c r="L10231"/>
    </row>
    <row r="10232" spans="2:12" x14ac:dyDescent="0.35">
      <c r="B10232"/>
      <c r="D10232"/>
      <c r="G10232"/>
      <c r="H10232"/>
      <c r="I10232"/>
      <c r="J10232"/>
      <c r="K10232"/>
      <c r="L10232"/>
    </row>
    <row r="10233" spans="2:12" x14ac:dyDescent="0.35">
      <c r="B10233"/>
      <c r="D10233"/>
      <c r="G10233"/>
      <c r="H10233"/>
      <c r="I10233"/>
      <c r="J10233"/>
      <c r="K10233"/>
      <c r="L10233"/>
    </row>
    <row r="10234" spans="2:12" x14ac:dyDescent="0.35">
      <c r="B10234"/>
      <c r="D10234"/>
      <c r="G10234"/>
      <c r="H10234"/>
      <c r="I10234"/>
      <c r="J10234"/>
      <c r="K10234"/>
      <c r="L10234"/>
    </row>
    <row r="10235" spans="2:12" x14ac:dyDescent="0.35">
      <c r="B10235"/>
      <c r="D10235"/>
      <c r="G10235"/>
      <c r="H10235"/>
      <c r="I10235"/>
      <c r="J10235"/>
      <c r="K10235"/>
      <c r="L10235"/>
    </row>
    <row r="10236" spans="2:12" x14ac:dyDescent="0.35">
      <c r="B10236"/>
      <c r="D10236"/>
      <c r="G10236"/>
      <c r="H10236"/>
      <c r="I10236"/>
      <c r="J10236"/>
      <c r="K10236"/>
      <c r="L10236"/>
    </row>
    <row r="10237" spans="2:12" x14ac:dyDescent="0.35">
      <c r="B10237"/>
      <c r="D10237"/>
      <c r="G10237"/>
      <c r="H10237"/>
      <c r="I10237"/>
      <c r="J10237"/>
      <c r="K10237"/>
      <c r="L10237"/>
    </row>
    <row r="10238" spans="2:12" x14ac:dyDescent="0.35">
      <c r="B10238"/>
      <c r="D10238"/>
      <c r="G10238"/>
      <c r="H10238"/>
      <c r="I10238"/>
      <c r="J10238"/>
      <c r="K10238"/>
      <c r="L10238"/>
    </row>
    <row r="10239" spans="2:12" x14ac:dyDescent="0.35">
      <c r="B10239"/>
      <c r="D10239"/>
      <c r="G10239"/>
      <c r="H10239"/>
      <c r="I10239"/>
      <c r="J10239"/>
      <c r="K10239"/>
      <c r="L10239"/>
    </row>
    <row r="10240" spans="2:12" x14ac:dyDescent="0.35">
      <c r="B10240"/>
      <c r="D10240"/>
      <c r="G10240"/>
      <c r="H10240"/>
      <c r="I10240"/>
      <c r="J10240"/>
      <c r="K10240"/>
      <c r="L10240"/>
    </row>
    <row r="10241" spans="2:12" x14ac:dyDescent="0.35">
      <c r="B10241"/>
      <c r="D10241"/>
      <c r="G10241"/>
      <c r="H10241"/>
      <c r="I10241"/>
      <c r="J10241"/>
      <c r="K10241"/>
      <c r="L10241"/>
    </row>
    <row r="10242" spans="2:12" x14ac:dyDescent="0.35">
      <c r="B10242"/>
      <c r="D10242"/>
      <c r="G10242"/>
      <c r="H10242"/>
      <c r="I10242"/>
      <c r="J10242"/>
      <c r="K10242"/>
      <c r="L10242"/>
    </row>
    <row r="10243" spans="2:12" x14ac:dyDescent="0.35">
      <c r="B10243"/>
      <c r="D10243"/>
      <c r="G10243"/>
      <c r="H10243"/>
      <c r="I10243"/>
      <c r="J10243"/>
      <c r="K10243"/>
      <c r="L10243"/>
    </row>
    <row r="10244" spans="2:12" x14ac:dyDescent="0.35">
      <c r="B10244"/>
      <c r="D10244"/>
      <c r="G10244"/>
      <c r="H10244"/>
      <c r="I10244"/>
      <c r="J10244"/>
      <c r="K10244"/>
      <c r="L10244"/>
    </row>
    <row r="10245" spans="2:12" x14ac:dyDescent="0.35">
      <c r="B10245"/>
      <c r="D10245"/>
      <c r="G10245"/>
      <c r="H10245"/>
      <c r="I10245"/>
      <c r="J10245"/>
      <c r="K10245"/>
      <c r="L10245"/>
    </row>
    <row r="10246" spans="2:12" x14ac:dyDescent="0.35">
      <c r="B10246"/>
      <c r="D10246"/>
      <c r="G10246"/>
      <c r="H10246"/>
      <c r="I10246"/>
      <c r="J10246"/>
      <c r="K10246"/>
      <c r="L10246"/>
    </row>
    <row r="10247" spans="2:12" x14ac:dyDescent="0.35">
      <c r="B10247"/>
      <c r="D10247"/>
      <c r="G10247"/>
      <c r="H10247"/>
      <c r="I10247"/>
      <c r="J10247"/>
      <c r="K10247"/>
      <c r="L10247"/>
    </row>
    <row r="10248" spans="2:12" x14ac:dyDescent="0.35">
      <c r="B10248"/>
      <c r="D10248"/>
      <c r="G10248"/>
      <c r="H10248"/>
      <c r="I10248"/>
      <c r="J10248"/>
      <c r="K10248"/>
      <c r="L10248"/>
    </row>
    <row r="10249" spans="2:12" x14ac:dyDescent="0.35">
      <c r="B10249"/>
      <c r="D10249"/>
      <c r="G10249"/>
      <c r="H10249"/>
      <c r="I10249"/>
      <c r="J10249"/>
      <c r="K10249"/>
      <c r="L10249"/>
    </row>
    <row r="10250" spans="2:12" x14ac:dyDescent="0.35">
      <c r="B10250"/>
      <c r="D10250"/>
      <c r="G10250"/>
      <c r="H10250"/>
      <c r="I10250"/>
      <c r="J10250"/>
      <c r="K10250"/>
      <c r="L10250"/>
    </row>
    <row r="10251" spans="2:12" x14ac:dyDescent="0.35">
      <c r="B10251"/>
      <c r="D10251"/>
      <c r="G10251"/>
      <c r="H10251"/>
      <c r="I10251"/>
      <c r="J10251"/>
      <c r="K10251"/>
      <c r="L10251"/>
    </row>
    <row r="10252" spans="2:12" x14ac:dyDescent="0.35">
      <c r="B10252"/>
      <c r="D10252"/>
      <c r="G10252"/>
      <c r="H10252"/>
      <c r="I10252"/>
      <c r="J10252"/>
      <c r="K10252"/>
      <c r="L10252"/>
    </row>
    <row r="10253" spans="2:12" x14ac:dyDescent="0.35">
      <c r="B10253"/>
      <c r="D10253"/>
      <c r="G10253"/>
      <c r="H10253"/>
      <c r="I10253"/>
      <c r="J10253"/>
      <c r="K10253"/>
      <c r="L10253"/>
    </row>
    <row r="10254" spans="2:12" x14ac:dyDescent="0.35">
      <c r="B10254"/>
      <c r="D10254"/>
      <c r="G10254"/>
      <c r="H10254"/>
      <c r="I10254"/>
      <c r="J10254"/>
      <c r="K10254"/>
      <c r="L10254"/>
    </row>
    <row r="10255" spans="2:12" x14ac:dyDescent="0.35">
      <c r="B10255"/>
      <c r="D10255"/>
      <c r="G10255"/>
      <c r="H10255"/>
      <c r="I10255"/>
      <c r="J10255"/>
      <c r="K10255"/>
      <c r="L10255"/>
    </row>
    <row r="10256" spans="2:12" x14ac:dyDescent="0.35">
      <c r="B10256"/>
      <c r="D10256"/>
      <c r="G10256"/>
      <c r="H10256"/>
      <c r="I10256"/>
      <c r="J10256"/>
      <c r="K10256"/>
      <c r="L10256"/>
    </row>
    <row r="10257" spans="2:12" x14ac:dyDescent="0.35">
      <c r="B10257"/>
      <c r="D10257"/>
      <c r="G10257"/>
      <c r="H10257"/>
      <c r="I10257"/>
      <c r="J10257"/>
      <c r="K10257"/>
      <c r="L10257"/>
    </row>
    <row r="10258" spans="2:12" x14ac:dyDescent="0.35">
      <c r="B10258"/>
      <c r="D10258"/>
      <c r="G10258"/>
      <c r="H10258"/>
      <c r="I10258"/>
      <c r="J10258"/>
      <c r="K10258"/>
      <c r="L10258"/>
    </row>
    <row r="10259" spans="2:12" x14ac:dyDescent="0.35">
      <c r="B10259"/>
      <c r="D10259"/>
      <c r="G10259"/>
      <c r="H10259"/>
      <c r="I10259"/>
      <c r="J10259"/>
      <c r="K10259"/>
      <c r="L10259"/>
    </row>
    <row r="10260" spans="2:12" x14ac:dyDescent="0.35">
      <c r="B10260"/>
      <c r="D10260"/>
      <c r="G10260"/>
      <c r="H10260"/>
      <c r="I10260"/>
      <c r="J10260"/>
      <c r="K10260"/>
      <c r="L10260"/>
    </row>
    <row r="10261" spans="2:12" x14ac:dyDescent="0.35">
      <c r="B10261"/>
      <c r="D10261"/>
      <c r="G10261"/>
      <c r="H10261"/>
      <c r="I10261"/>
      <c r="J10261"/>
      <c r="K10261"/>
      <c r="L10261"/>
    </row>
    <row r="10262" spans="2:12" x14ac:dyDescent="0.35">
      <c r="B10262"/>
      <c r="D10262"/>
      <c r="G10262"/>
      <c r="H10262"/>
      <c r="I10262"/>
      <c r="J10262"/>
      <c r="K10262"/>
      <c r="L10262"/>
    </row>
    <row r="10263" spans="2:12" x14ac:dyDescent="0.35">
      <c r="B10263"/>
      <c r="D10263"/>
      <c r="G10263"/>
      <c r="H10263"/>
      <c r="I10263"/>
      <c r="J10263"/>
      <c r="K10263"/>
      <c r="L10263"/>
    </row>
    <row r="10264" spans="2:12" x14ac:dyDescent="0.35">
      <c r="B10264"/>
      <c r="D10264"/>
      <c r="G10264"/>
      <c r="H10264"/>
      <c r="I10264"/>
      <c r="J10264"/>
      <c r="K10264"/>
      <c r="L10264"/>
    </row>
    <row r="10265" spans="2:12" x14ac:dyDescent="0.35">
      <c r="B10265"/>
      <c r="D10265"/>
      <c r="G10265"/>
      <c r="H10265"/>
      <c r="I10265"/>
      <c r="J10265"/>
      <c r="K10265"/>
      <c r="L10265"/>
    </row>
    <row r="10266" spans="2:12" x14ac:dyDescent="0.35">
      <c r="B10266"/>
      <c r="D10266"/>
      <c r="G10266"/>
      <c r="H10266"/>
      <c r="I10266"/>
      <c r="J10266"/>
      <c r="K10266"/>
      <c r="L10266"/>
    </row>
    <row r="10267" spans="2:12" x14ac:dyDescent="0.35">
      <c r="B10267"/>
      <c r="D10267"/>
      <c r="G10267"/>
      <c r="H10267"/>
      <c r="I10267"/>
      <c r="J10267"/>
      <c r="K10267"/>
      <c r="L10267"/>
    </row>
    <row r="10268" spans="2:12" x14ac:dyDescent="0.35">
      <c r="B10268"/>
      <c r="D10268"/>
      <c r="G10268"/>
      <c r="H10268"/>
      <c r="I10268"/>
      <c r="J10268"/>
      <c r="K10268"/>
      <c r="L10268"/>
    </row>
    <row r="10269" spans="2:12" x14ac:dyDescent="0.35">
      <c r="B10269"/>
      <c r="D10269"/>
      <c r="G10269"/>
      <c r="H10269"/>
      <c r="I10269"/>
      <c r="J10269"/>
      <c r="K10269"/>
      <c r="L10269"/>
    </row>
    <row r="10270" spans="2:12" x14ac:dyDescent="0.35">
      <c r="B10270"/>
      <c r="D10270"/>
      <c r="G10270"/>
      <c r="H10270"/>
      <c r="I10270"/>
      <c r="J10270"/>
      <c r="K10270"/>
      <c r="L10270"/>
    </row>
    <row r="10271" spans="2:12" x14ac:dyDescent="0.35">
      <c r="B10271"/>
      <c r="D10271"/>
      <c r="G10271"/>
      <c r="H10271"/>
      <c r="I10271"/>
      <c r="J10271"/>
      <c r="K10271"/>
      <c r="L10271"/>
    </row>
    <row r="10272" spans="2:12" x14ac:dyDescent="0.35">
      <c r="B10272"/>
      <c r="D10272"/>
      <c r="G10272"/>
      <c r="H10272"/>
      <c r="I10272"/>
      <c r="J10272"/>
      <c r="K10272"/>
      <c r="L10272"/>
    </row>
    <row r="10273" spans="2:12" x14ac:dyDescent="0.35">
      <c r="B10273"/>
      <c r="D10273"/>
      <c r="G10273"/>
      <c r="H10273"/>
      <c r="I10273"/>
      <c r="J10273"/>
      <c r="K10273"/>
      <c r="L10273"/>
    </row>
    <row r="10274" spans="2:12" x14ac:dyDescent="0.35">
      <c r="B10274"/>
      <c r="D10274"/>
      <c r="G10274"/>
      <c r="H10274"/>
      <c r="I10274"/>
      <c r="J10274"/>
      <c r="K10274"/>
      <c r="L10274"/>
    </row>
    <row r="10275" spans="2:12" x14ac:dyDescent="0.35">
      <c r="B10275"/>
      <c r="D10275"/>
      <c r="G10275"/>
      <c r="H10275"/>
      <c r="I10275"/>
      <c r="J10275"/>
      <c r="K10275"/>
      <c r="L10275"/>
    </row>
    <row r="10276" spans="2:12" x14ac:dyDescent="0.35">
      <c r="B10276"/>
      <c r="D10276"/>
      <c r="G10276"/>
      <c r="H10276"/>
      <c r="I10276"/>
      <c r="J10276"/>
      <c r="K10276"/>
      <c r="L10276"/>
    </row>
    <row r="10277" spans="2:12" x14ac:dyDescent="0.35">
      <c r="B10277"/>
      <c r="D10277"/>
      <c r="G10277"/>
      <c r="H10277"/>
      <c r="I10277"/>
      <c r="J10277"/>
      <c r="K10277"/>
      <c r="L10277"/>
    </row>
    <row r="10278" spans="2:12" x14ac:dyDescent="0.35">
      <c r="B10278"/>
      <c r="D10278"/>
      <c r="G10278"/>
      <c r="H10278"/>
      <c r="I10278"/>
      <c r="J10278"/>
      <c r="K10278"/>
      <c r="L10278"/>
    </row>
    <row r="10279" spans="2:12" x14ac:dyDescent="0.35">
      <c r="B10279"/>
      <c r="D10279"/>
      <c r="G10279"/>
      <c r="H10279"/>
      <c r="I10279"/>
      <c r="J10279"/>
      <c r="K10279"/>
      <c r="L10279"/>
    </row>
    <row r="10280" spans="2:12" x14ac:dyDescent="0.35">
      <c r="B10280"/>
      <c r="D10280"/>
      <c r="G10280"/>
      <c r="H10280"/>
      <c r="I10280"/>
      <c r="J10280"/>
      <c r="K10280"/>
      <c r="L10280"/>
    </row>
    <row r="10281" spans="2:12" x14ac:dyDescent="0.35">
      <c r="B10281"/>
      <c r="D10281"/>
      <c r="G10281"/>
      <c r="H10281"/>
      <c r="I10281"/>
      <c r="J10281"/>
      <c r="K10281"/>
      <c r="L10281"/>
    </row>
    <row r="10282" spans="2:12" x14ac:dyDescent="0.35">
      <c r="B10282"/>
      <c r="D10282"/>
      <c r="G10282"/>
      <c r="H10282"/>
      <c r="I10282"/>
      <c r="J10282"/>
      <c r="K10282"/>
      <c r="L10282"/>
    </row>
    <row r="10283" spans="2:12" x14ac:dyDescent="0.35">
      <c r="B10283"/>
      <c r="D10283"/>
      <c r="G10283"/>
      <c r="H10283"/>
      <c r="I10283"/>
      <c r="J10283"/>
      <c r="K10283"/>
      <c r="L10283"/>
    </row>
    <row r="10284" spans="2:12" x14ac:dyDescent="0.35">
      <c r="B10284"/>
      <c r="D10284"/>
      <c r="G10284"/>
      <c r="H10284"/>
      <c r="I10284"/>
      <c r="J10284"/>
      <c r="K10284"/>
      <c r="L10284"/>
    </row>
    <row r="10285" spans="2:12" x14ac:dyDescent="0.35">
      <c r="B10285"/>
      <c r="D10285"/>
      <c r="G10285"/>
      <c r="H10285"/>
      <c r="I10285"/>
      <c r="J10285"/>
      <c r="K10285"/>
      <c r="L10285"/>
    </row>
    <row r="10286" spans="2:12" x14ac:dyDescent="0.35">
      <c r="B10286"/>
      <c r="D10286"/>
      <c r="G10286"/>
      <c r="H10286"/>
      <c r="I10286"/>
      <c r="J10286"/>
      <c r="K10286"/>
      <c r="L10286"/>
    </row>
    <row r="10287" spans="2:12" x14ac:dyDescent="0.35">
      <c r="B10287"/>
      <c r="D10287"/>
      <c r="G10287"/>
      <c r="H10287"/>
      <c r="I10287"/>
      <c r="J10287"/>
      <c r="K10287"/>
      <c r="L10287"/>
    </row>
    <row r="10288" spans="2:12" x14ac:dyDescent="0.35">
      <c r="B10288"/>
      <c r="D10288"/>
      <c r="G10288"/>
      <c r="H10288"/>
      <c r="I10288"/>
      <c r="J10288"/>
      <c r="K10288"/>
      <c r="L10288"/>
    </row>
    <row r="10289" spans="2:12" x14ac:dyDescent="0.35">
      <c r="B10289"/>
      <c r="D10289"/>
      <c r="G10289"/>
      <c r="H10289"/>
      <c r="I10289"/>
      <c r="J10289"/>
      <c r="K10289"/>
      <c r="L10289"/>
    </row>
    <row r="10290" spans="2:12" x14ac:dyDescent="0.35">
      <c r="B10290"/>
      <c r="D10290"/>
      <c r="G10290"/>
      <c r="H10290"/>
      <c r="I10290"/>
      <c r="J10290"/>
      <c r="K10290"/>
      <c r="L10290"/>
    </row>
    <row r="10291" spans="2:12" x14ac:dyDescent="0.35">
      <c r="B10291"/>
      <c r="D10291"/>
      <c r="G10291"/>
      <c r="H10291"/>
      <c r="I10291"/>
      <c r="J10291"/>
      <c r="K10291"/>
      <c r="L10291"/>
    </row>
    <row r="10292" spans="2:12" x14ac:dyDescent="0.35">
      <c r="B10292"/>
      <c r="D10292"/>
      <c r="G10292"/>
      <c r="H10292"/>
      <c r="I10292"/>
      <c r="J10292"/>
      <c r="K10292"/>
      <c r="L10292"/>
    </row>
    <row r="10293" spans="2:12" x14ac:dyDescent="0.35">
      <c r="B10293"/>
      <c r="D10293"/>
      <c r="G10293"/>
      <c r="H10293"/>
      <c r="I10293"/>
      <c r="J10293"/>
      <c r="K10293"/>
      <c r="L10293"/>
    </row>
    <row r="10294" spans="2:12" x14ac:dyDescent="0.35">
      <c r="B10294"/>
      <c r="D10294"/>
      <c r="G10294"/>
      <c r="H10294"/>
      <c r="I10294"/>
      <c r="J10294"/>
      <c r="K10294"/>
      <c r="L10294"/>
    </row>
    <row r="10295" spans="2:12" x14ac:dyDescent="0.35">
      <c r="B10295"/>
      <c r="D10295"/>
      <c r="G10295"/>
      <c r="H10295"/>
      <c r="I10295"/>
      <c r="J10295"/>
      <c r="K10295"/>
      <c r="L10295"/>
    </row>
    <row r="10296" spans="2:12" x14ac:dyDescent="0.35">
      <c r="B10296"/>
      <c r="D10296"/>
      <c r="G10296"/>
      <c r="H10296"/>
      <c r="I10296"/>
      <c r="J10296"/>
      <c r="K10296"/>
      <c r="L10296"/>
    </row>
    <row r="10297" spans="2:12" x14ac:dyDescent="0.35">
      <c r="B10297"/>
      <c r="D10297"/>
      <c r="G10297"/>
      <c r="H10297"/>
      <c r="I10297"/>
      <c r="J10297"/>
      <c r="K10297"/>
      <c r="L10297"/>
    </row>
    <row r="10298" spans="2:12" x14ac:dyDescent="0.35">
      <c r="B10298"/>
      <c r="D10298"/>
      <c r="G10298"/>
      <c r="H10298"/>
      <c r="I10298"/>
      <c r="J10298"/>
      <c r="K10298"/>
      <c r="L10298"/>
    </row>
    <row r="10299" spans="2:12" x14ac:dyDescent="0.35">
      <c r="B10299"/>
      <c r="D10299"/>
      <c r="G10299"/>
      <c r="H10299"/>
      <c r="I10299"/>
      <c r="J10299"/>
      <c r="K10299"/>
      <c r="L10299"/>
    </row>
    <row r="10300" spans="2:12" x14ac:dyDescent="0.35">
      <c r="B10300"/>
      <c r="D10300"/>
      <c r="G10300"/>
      <c r="H10300"/>
      <c r="I10300"/>
      <c r="J10300"/>
      <c r="K10300"/>
      <c r="L10300"/>
    </row>
    <row r="10301" spans="2:12" x14ac:dyDescent="0.35">
      <c r="B10301"/>
      <c r="D10301"/>
      <c r="G10301"/>
      <c r="H10301"/>
      <c r="I10301"/>
      <c r="J10301"/>
      <c r="K10301"/>
      <c r="L10301"/>
    </row>
    <row r="10302" spans="2:12" x14ac:dyDescent="0.35">
      <c r="B10302"/>
      <c r="D10302"/>
      <c r="G10302"/>
      <c r="H10302"/>
      <c r="I10302"/>
      <c r="J10302"/>
      <c r="K10302"/>
      <c r="L10302"/>
    </row>
    <row r="10303" spans="2:12" x14ac:dyDescent="0.35">
      <c r="B10303"/>
      <c r="D10303"/>
      <c r="G10303"/>
      <c r="H10303"/>
      <c r="I10303"/>
      <c r="J10303"/>
      <c r="K10303"/>
      <c r="L10303"/>
    </row>
    <row r="10304" spans="2:12" x14ac:dyDescent="0.35">
      <c r="B10304"/>
      <c r="D10304"/>
      <c r="G10304"/>
      <c r="H10304"/>
      <c r="I10304"/>
      <c r="J10304"/>
      <c r="K10304"/>
      <c r="L10304"/>
    </row>
    <row r="10305" spans="2:12" x14ac:dyDescent="0.35">
      <c r="B10305"/>
      <c r="D10305"/>
      <c r="G10305"/>
      <c r="H10305"/>
      <c r="I10305"/>
      <c r="J10305"/>
      <c r="K10305"/>
      <c r="L10305"/>
    </row>
    <row r="10306" spans="2:12" x14ac:dyDescent="0.35">
      <c r="B10306"/>
      <c r="D10306"/>
      <c r="G10306"/>
      <c r="H10306"/>
      <c r="I10306"/>
      <c r="J10306"/>
      <c r="K10306"/>
      <c r="L10306"/>
    </row>
    <row r="10307" spans="2:12" x14ac:dyDescent="0.35">
      <c r="B10307"/>
      <c r="D10307"/>
      <c r="G10307"/>
      <c r="H10307"/>
      <c r="I10307"/>
      <c r="J10307"/>
      <c r="K10307"/>
      <c r="L10307"/>
    </row>
    <row r="10308" spans="2:12" x14ac:dyDescent="0.35">
      <c r="B10308"/>
      <c r="D10308"/>
      <c r="G10308"/>
      <c r="H10308"/>
      <c r="I10308"/>
      <c r="J10308"/>
      <c r="K10308"/>
      <c r="L10308"/>
    </row>
    <row r="10309" spans="2:12" x14ac:dyDescent="0.35">
      <c r="B10309"/>
      <c r="D10309"/>
      <c r="G10309"/>
      <c r="H10309"/>
      <c r="I10309"/>
      <c r="J10309"/>
      <c r="K10309"/>
      <c r="L10309"/>
    </row>
    <row r="10310" spans="2:12" x14ac:dyDescent="0.35">
      <c r="B10310"/>
      <c r="D10310"/>
      <c r="G10310"/>
      <c r="H10310"/>
      <c r="I10310"/>
      <c r="J10310"/>
      <c r="K10310"/>
      <c r="L10310"/>
    </row>
    <row r="10311" spans="2:12" x14ac:dyDescent="0.35">
      <c r="B10311"/>
      <c r="D10311"/>
      <c r="G10311"/>
      <c r="H10311"/>
      <c r="I10311"/>
      <c r="J10311"/>
      <c r="K10311"/>
      <c r="L10311"/>
    </row>
    <row r="10312" spans="2:12" x14ac:dyDescent="0.35">
      <c r="B10312"/>
      <c r="D10312"/>
      <c r="G10312"/>
      <c r="H10312"/>
      <c r="I10312"/>
      <c r="J10312"/>
      <c r="K10312"/>
      <c r="L10312"/>
    </row>
    <row r="10313" spans="2:12" x14ac:dyDescent="0.35">
      <c r="B10313"/>
      <c r="D10313"/>
      <c r="G10313"/>
      <c r="H10313"/>
      <c r="I10313"/>
      <c r="J10313"/>
      <c r="K10313"/>
      <c r="L10313"/>
    </row>
    <row r="10314" spans="2:12" x14ac:dyDescent="0.35">
      <c r="B10314"/>
      <c r="D10314"/>
      <c r="G10314"/>
      <c r="H10314"/>
      <c r="I10314"/>
      <c r="J10314"/>
      <c r="K10314"/>
      <c r="L10314"/>
    </row>
    <row r="10315" spans="2:12" x14ac:dyDescent="0.35">
      <c r="B10315"/>
      <c r="D10315"/>
      <c r="G10315"/>
      <c r="H10315"/>
      <c r="I10315"/>
      <c r="J10315"/>
      <c r="K10315"/>
      <c r="L10315"/>
    </row>
    <row r="10316" spans="2:12" x14ac:dyDescent="0.35">
      <c r="B10316"/>
      <c r="D10316"/>
      <c r="G10316"/>
      <c r="H10316"/>
      <c r="I10316"/>
      <c r="J10316"/>
      <c r="K10316"/>
      <c r="L10316"/>
    </row>
    <row r="10317" spans="2:12" x14ac:dyDescent="0.35">
      <c r="B10317"/>
      <c r="D10317"/>
      <c r="G10317"/>
      <c r="H10317"/>
      <c r="I10317"/>
      <c r="J10317"/>
      <c r="K10317"/>
      <c r="L10317"/>
    </row>
    <row r="10318" spans="2:12" x14ac:dyDescent="0.35">
      <c r="B10318"/>
      <c r="D10318"/>
      <c r="G10318"/>
      <c r="H10318"/>
      <c r="I10318"/>
      <c r="J10318"/>
      <c r="K10318"/>
      <c r="L10318"/>
    </row>
    <row r="10319" spans="2:12" x14ac:dyDescent="0.35">
      <c r="B10319"/>
      <c r="D10319"/>
      <c r="G10319"/>
      <c r="H10319"/>
      <c r="I10319"/>
      <c r="J10319"/>
      <c r="K10319"/>
      <c r="L10319"/>
    </row>
    <row r="10320" spans="2:12" x14ac:dyDescent="0.35">
      <c r="B10320"/>
      <c r="D10320"/>
      <c r="G10320"/>
      <c r="H10320"/>
      <c r="I10320"/>
      <c r="J10320"/>
      <c r="K10320"/>
      <c r="L10320"/>
    </row>
    <row r="10321" spans="2:12" x14ac:dyDescent="0.35">
      <c r="B10321"/>
      <c r="D10321"/>
      <c r="G10321"/>
      <c r="H10321"/>
      <c r="I10321"/>
      <c r="J10321"/>
      <c r="K10321"/>
      <c r="L10321"/>
    </row>
    <row r="10322" spans="2:12" x14ac:dyDescent="0.35">
      <c r="B10322"/>
      <c r="D10322"/>
      <c r="G10322"/>
      <c r="H10322"/>
      <c r="I10322"/>
      <c r="J10322"/>
      <c r="K10322"/>
      <c r="L10322"/>
    </row>
    <row r="10323" spans="2:12" x14ac:dyDescent="0.35">
      <c r="B10323"/>
      <c r="D10323"/>
      <c r="G10323"/>
      <c r="H10323"/>
      <c r="I10323"/>
      <c r="J10323"/>
      <c r="K10323"/>
      <c r="L10323"/>
    </row>
    <row r="10324" spans="2:12" x14ac:dyDescent="0.35">
      <c r="B10324"/>
      <c r="D10324"/>
      <c r="G10324"/>
      <c r="H10324"/>
      <c r="I10324"/>
      <c r="J10324"/>
      <c r="K10324"/>
      <c r="L10324"/>
    </row>
    <row r="10325" spans="2:12" x14ac:dyDescent="0.35">
      <c r="B10325"/>
      <c r="D10325"/>
      <c r="G10325"/>
      <c r="H10325"/>
      <c r="I10325"/>
      <c r="J10325"/>
      <c r="K10325"/>
      <c r="L10325"/>
    </row>
    <row r="10326" spans="2:12" x14ac:dyDescent="0.35">
      <c r="B10326"/>
      <c r="D10326"/>
      <c r="G10326"/>
      <c r="H10326"/>
      <c r="I10326"/>
      <c r="J10326"/>
      <c r="K10326"/>
      <c r="L10326"/>
    </row>
    <row r="10327" spans="2:12" x14ac:dyDescent="0.35">
      <c r="B10327"/>
      <c r="D10327"/>
      <c r="G10327"/>
      <c r="H10327"/>
      <c r="I10327"/>
      <c r="J10327"/>
      <c r="K10327"/>
      <c r="L10327"/>
    </row>
    <row r="10328" spans="2:12" x14ac:dyDescent="0.35">
      <c r="B10328"/>
      <c r="D10328"/>
      <c r="G10328"/>
      <c r="H10328"/>
      <c r="I10328"/>
      <c r="J10328"/>
      <c r="K10328"/>
      <c r="L10328"/>
    </row>
    <row r="10329" spans="2:12" x14ac:dyDescent="0.35">
      <c r="B10329"/>
      <c r="D10329"/>
      <c r="G10329"/>
      <c r="H10329"/>
      <c r="I10329"/>
      <c r="J10329"/>
      <c r="K10329"/>
      <c r="L10329"/>
    </row>
    <row r="10330" spans="2:12" x14ac:dyDescent="0.35">
      <c r="B10330"/>
      <c r="D10330"/>
      <c r="G10330"/>
      <c r="H10330"/>
      <c r="I10330"/>
      <c r="J10330"/>
      <c r="K10330"/>
      <c r="L10330"/>
    </row>
    <row r="10331" spans="2:12" x14ac:dyDescent="0.35">
      <c r="B10331"/>
      <c r="D10331"/>
      <c r="G10331"/>
      <c r="H10331"/>
      <c r="I10331"/>
      <c r="J10331"/>
      <c r="K10331"/>
      <c r="L10331"/>
    </row>
    <row r="10332" spans="2:12" x14ac:dyDescent="0.35">
      <c r="B10332"/>
      <c r="D10332"/>
      <c r="G10332"/>
      <c r="H10332"/>
      <c r="I10332"/>
      <c r="J10332"/>
      <c r="K10332"/>
      <c r="L10332"/>
    </row>
    <row r="10333" spans="2:12" x14ac:dyDescent="0.35">
      <c r="B10333"/>
      <c r="D10333"/>
      <c r="G10333"/>
      <c r="H10333"/>
      <c r="I10333"/>
      <c r="J10333"/>
      <c r="K10333"/>
      <c r="L10333"/>
    </row>
    <row r="10334" spans="2:12" x14ac:dyDescent="0.35">
      <c r="B10334"/>
      <c r="D10334"/>
      <c r="G10334"/>
      <c r="H10334"/>
      <c r="I10334"/>
      <c r="J10334"/>
      <c r="K10334"/>
      <c r="L10334"/>
    </row>
    <row r="10335" spans="2:12" x14ac:dyDescent="0.35">
      <c r="B10335"/>
      <c r="D10335"/>
      <c r="G10335"/>
      <c r="H10335"/>
      <c r="I10335"/>
      <c r="J10335"/>
      <c r="K10335"/>
      <c r="L10335"/>
    </row>
    <row r="10336" spans="2:12" x14ac:dyDescent="0.35">
      <c r="B10336"/>
      <c r="D10336"/>
      <c r="G10336"/>
      <c r="H10336"/>
      <c r="I10336"/>
      <c r="J10336"/>
      <c r="K10336"/>
      <c r="L10336"/>
    </row>
    <row r="10337" spans="2:12" x14ac:dyDescent="0.35">
      <c r="B10337"/>
      <c r="D10337"/>
      <c r="G10337"/>
      <c r="H10337"/>
      <c r="I10337"/>
      <c r="J10337"/>
      <c r="K10337"/>
      <c r="L10337"/>
    </row>
    <row r="10338" spans="2:12" x14ac:dyDescent="0.35">
      <c r="B10338"/>
      <c r="D10338"/>
      <c r="G10338"/>
      <c r="H10338"/>
      <c r="I10338"/>
      <c r="J10338"/>
      <c r="K10338"/>
      <c r="L10338"/>
    </row>
    <row r="10339" spans="2:12" x14ac:dyDescent="0.35">
      <c r="B10339"/>
      <c r="D10339"/>
      <c r="G10339"/>
      <c r="H10339"/>
      <c r="I10339"/>
      <c r="J10339"/>
      <c r="K10339"/>
      <c r="L10339"/>
    </row>
    <row r="10340" spans="2:12" x14ac:dyDescent="0.35">
      <c r="B10340"/>
      <c r="D10340"/>
      <c r="G10340"/>
      <c r="H10340"/>
      <c r="I10340"/>
      <c r="J10340"/>
      <c r="K10340"/>
      <c r="L10340"/>
    </row>
    <row r="10341" spans="2:12" x14ac:dyDescent="0.35">
      <c r="B10341"/>
      <c r="D10341"/>
      <c r="G10341"/>
      <c r="H10341"/>
      <c r="I10341"/>
      <c r="J10341"/>
      <c r="K10341"/>
      <c r="L10341"/>
    </row>
    <row r="10342" spans="2:12" x14ac:dyDescent="0.35">
      <c r="B10342"/>
      <c r="D10342"/>
      <c r="G10342"/>
      <c r="H10342"/>
      <c r="I10342"/>
      <c r="J10342"/>
      <c r="K10342"/>
      <c r="L10342"/>
    </row>
    <row r="10343" spans="2:12" x14ac:dyDescent="0.35">
      <c r="B10343"/>
      <c r="D10343"/>
      <c r="G10343"/>
      <c r="H10343"/>
      <c r="I10343"/>
      <c r="J10343"/>
      <c r="K10343"/>
      <c r="L10343"/>
    </row>
    <row r="10344" spans="2:12" x14ac:dyDescent="0.35">
      <c r="B10344"/>
      <c r="D10344"/>
      <c r="G10344"/>
      <c r="H10344"/>
      <c r="I10344"/>
      <c r="J10344"/>
      <c r="K10344"/>
      <c r="L10344"/>
    </row>
    <row r="10345" spans="2:12" x14ac:dyDescent="0.35">
      <c r="B10345"/>
      <c r="D10345"/>
      <c r="G10345"/>
      <c r="H10345"/>
      <c r="I10345"/>
      <c r="J10345"/>
      <c r="K10345"/>
      <c r="L10345"/>
    </row>
    <row r="10346" spans="2:12" x14ac:dyDescent="0.35">
      <c r="B10346"/>
      <c r="D10346"/>
      <c r="G10346"/>
      <c r="H10346"/>
      <c r="I10346"/>
      <c r="J10346"/>
      <c r="K10346"/>
      <c r="L10346"/>
    </row>
    <row r="10347" spans="2:12" x14ac:dyDescent="0.35">
      <c r="B10347"/>
      <c r="D10347"/>
      <c r="G10347"/>
      <c r="H10347"/>
      <c r="I10347"/>
      <c r="J10347"/>
      <c r="K10347"/>
      <c r="L10347"/>
    </row>
    <row r="10348" spans="2:12" x14ac:dyDescent="0.35">
      <c r="B10348"/>
      <c r="D10348"/>
      <c r="G10348"/>
      <c r="H10348"/>
      <c r="I10348"/>
      <c r="J10348"/>
      <c r="K10348"/>
      <c r="L10348"/>
    </row>
    <row r="10349" spans="2:12" x14ac:dyDescent="0.35">
      <c r="B10349"/>
      <c r="D10349"/>
      <c r="G10349"/>
      <c r="H10349"/>
      <c r="I10349"/>
      <c r="J10349"/>
      <c r="K10349"/>
      <c r="L10349"/>
    </row>
    <row r="10350" spans="2:12" x14ac:dyDescent="0.35">
      <c r="B10350"/>
      <c r="D10350"/>
      <c r="G10350"/>
      <c r="H10350"/>
      <c r="I10350"/>
      <c r="J10350"/>
      <c r="K10350"/>
      <c r="L10350"/>
    </row>
    <row r="10351" spans="2:12" x14ac:dyDescent="0.35">
      <c r="B10351"/>
      <c r="D10351"/>
      <c r="G10351"/>
      <c r="H10351"/>
      <c r="I10351"/>
      <c r="J10351"/>
      <c r="K10351"/>
      <c r="L10351"/>
    </row>
    <row r="10352" spans="2:12" x14ac:dyDescent="0.35">
      <c r="B10352"/>
      <c r="D10352"/>
      <c r="G10352"/>
      <c r="H10352"/>
      <c r="I10352"/>
      <c r="J10352"/>
      <c r="K10352"/>
      <c r="L10352"/>
    </row>
    <row r="10353" spans="2:12" x14ac:dyDescent="0.35">
      <c r="B10353"/>
      <c r="D10353"/>
      <c r="G10353"/>
      <c r="H10353"/>
      <c r="I10353"/>
      <c r="J10353"/>
      <c r="K10353"/>
      <c r="L10353"/>
    </row>
    <row r="10354" spans="2:12" x14ac:dyDescent="0.35">
      <c r="B10354"/>
      <c r="D10354"/>
      <c r="G10354"/>
      <c r="H10354"/>
      <c r="I10354"/>
      <c r="J10354"/>
      <c r="K10354"/>
      <c r="L10354"/>
    </row>
    <row r="10355" spans="2:12" x14ac:dyDescent="0.35">
      <c r="B10355"/>
      <c r="D10355"/>
      <c r="G10355"/>
      <c r="H10355"/>
      <c r="I10355"/>
      <c r="J10355"/>
      <c r="K10355"/>
      <c r="L10355"/>
    </row>
    <row r="10356" spans="2:12" x14ac:dyDescent="0.35">
      <c r="B10356"/>
      <c r="D10356"/>
      <c r="G10356"/>
      <c r="H10356"/>
      <c r="I10356"/>
      <c r="J10356"/>
      <c r="K10356"/>
      <c r="L10356"/>
    </row>
    <row r="10357" spans="2:12" x14ac:dyDescent="0.35">
      <c r="B10357"/>
      <c r="D10357"/>
      <c r="G10357"/>
      <c r="H10357"/>
      <c r="I10357"/>
      <c r="J10357"/>
      <c r="K10357"/>
      <c r="L10357"/>
    </row>
    <row r="10358" spans="2:12" x14ac:dyDescent="0.35">
      <c r="B10358"/>
      <c r="D10358"/>
      <c r="G10358"/>
      <c r="H10358"/>
      <c r="I10358"/>
      <c r="J10358"/>
      <c r="K10358"/>
      <c r="L10358"/>
    </row>
    <row r="10359" spans="2:12" x14ac:dyDescent="0.35">
      <c r="B10359"/>
      <c r="D10359"/>
      <c r="G10359"/>
      <c r="H10359"/>
      <c r="I10359"/>
      <c r="J10359"/>
      <c r="K10359"/>
      <c r="L10359"/>
    </row>
    <row r="10360" spans="2:12" x14ac:dyDescent="0.35">
      <c r="B10360"/>
      <c r="D10360"/>
      <c r="G10360"/>
      <c r="H10360"/>
      <c r="I10360"/>
      <c r="J10360"/>
      <c r="K10360"/>
      <c r="L10360"/>
    </row>
    <row r="10361" spans="2:12" x14ac:dyDescent="0.35">
      <c r="B10361"/>
      <c r="D10361"/>
      <c r="G10361"/>
      <c r="H10361"/>
      <c r="I10361"/>
      <c r="J10361"/>
      <c r="K10361"/>
      <c r="L10361"/>
    </row>
    <row r="10362" spans="2:12" x14ac:dyDescent="0.35">
      <c r="B10362"/>
      <c r="D10362"/>
      <c r="G10362"/>
      <c r="H10362"/>
      <c r="I10362"/>
      <c r="J10362"/>
      <c r="K10362"/>
      <c r="L10362"/>
    </row>
    <row r="10363" spans="2:12" x14ac:dyDescent="0.35">
      <c r="B10363"/>
      <c r="D10363"/>
      <c r="G10363"/>
      <c r="H10363"/>
      <c r="I10363"/>
      <c r="J10363"/>
      <c r="K10363"/>
      <c r="L10363"/>
    </row>
    <row r="10364" spans="2:12" x14ac:dyDescent="0.35">
      <c r="B10364"/>
      <c r="D10364"/>
      <c r="G10364"/>
      <c r="H10364"/>
      <c r="I10364"/>
      <c r="J10364"/>
      <c r="K10364"/>
      <c r="L10364"/>
    </row>
    <row r="10365" spans="2:12" x14ac:dyDescent="0.35">
      <c r="B10365"/>
      <c r="D10365"/>
      <c r="G10365"/>
      <c r="H10365"/>
      <c r="I10365"/>
      <c r="J10365"/>
      <c r="K10365"/>
      <c r="L10365"/>
    </row>
    <row r="10366" spans="2:12" x14ac:dyDescent="0.35">
      <c r="B10366"/>
      <c r="D10366"/>
      <c r="G10366"/>
      <c r="H10366"/>
      <c r="I10366"/>
      <c r="J10366"/>
      <c r="K10366"/>
      <c r="L10366"/>
    </row>
    <row r="10367" spans="2:12" x14ac:dyDescent="0.35">
      <c r="B10367"/>
      <c r="D10367"/>
      <c r="G10367"/>
      <c r="H10367"/>
      <c r="I10367"/>
      <c r="J10367"/>
      <c r="K10367"/>
      <c r="L10367"/>
    </row>
    <row r="10368" spans="2:12" x14ac:dyDescent="0.35">
      <c r="B10368"/>
      <c r="D10368"/>
      <c r="G10368"/>
      <c r="H10368"/>
      <c r="I10368"/>
      <c r="J10368"/>
      <c r="K10368"/>
      <c r="L10368"/>
    </row>
    <row r="10369" spans="2:12" x14ac:dyDescent="0.35">
      <c r="B10369"/>
      <c r="D10369"/>
      <c r="G10369"/>
      <c r="H10369"/>
      <c r="I10369"/>
      <c r="J10369"/>
      <c r="K10369"/>
      <c r="L10369"/>
    </row>
    <row r="10370" spans="2:12" x14ac:dyDescent="0.35">
      <c r="B10370"/>
      <c r="D10370"/>
      <c r="G10370"/>
      <c r="H10370"/>
      <c r="I10370"/>
      <c r="J10370"/>
      <c r="K10370"/>
      <c r="L10370"/>
    </row>
    <row r="10371" spans="2:12" x14ac:dyDescent="0.35">
      <c r="B10371"/>
      <c r="D10371"/>
      <c r="G10371"/>
      <c r="H10371"/>
      <c r="I10371"/>
      <c r="J10371"/>
      <c r="K10371"/>
      <c r="L10371"/>
    </row>
    <row r="10372" spans="2:12" x14ac:dyDescent="0.35">
      <c r="B10372"/>
      <c r="D10372"/>
      <c r="G10372"/>
      <c r="H10372"/>
      <c r="I10372"/>
      <c r="J10372"/>
      <c r="K10372"/>
      <c r="L10372"/>
    </row>
    <row r="10373" spans="2:12" x14ac:dyDescent="0.35">
      <c r="B10373"/>
      <c r="D10373"/>
      <c r="G10373"/>
      <c r="H10373"/>
      <c r="I10373"/>
      <c r="J10373"/>
      <c r="K10373"/>
      <c r="L10373"/>
    </row>
    <row r="10374" spans="2:12" x14ac:dyDescent="0.35">
      <c r="B10374"/>
      <c r="D10374"/>
      <c r="G10374"/>
      <c r="H10374"/>
      <c r="I10374"/>
      <c r="J10374"/>
      <c r="K10374"/>
      <c r="L10374"/>
    </row>
    <row r="10375" spans="2:12" x14ac:dyDescent="0.35">
      <c r="B10375"/>
      <c r="D10375"/>
      <c r="G10375"/>
      <c r="H10375"/>
      <c r="I10375"/>
      <c r="J10375"/>
      <c r="K10375"/>
      <c r="L10375"/>
    </row>
    <row r="10376" spans="2:12" x14ac:dyDescent="0.35">
      <c r="B10376"/>
      <c r="D10376"/>
      <c r="G10376"/>
      <c r="H10376"/>
      <c r="I10376"/>
      <c r="J10376"/>
      <c r="K10376"/>
      <c r="L10376"/>
    </row>
    <row r="10377" spans="2:12" x14ac:dyDescent="0.35">
      <c r="B10377"/>
      <c r="D10377"/>
      <c r="G10377"/>
      <c r="H10377"/>
      <c r="I10377"/>
      <c r="J10377"/>
      <c r="K10377"/>
      <c r="L10377"/>
    </row>
    <row r="10378" spans="2:12" x14ac:dyDescent="0.35">
      <c r="B10378"/>
      <c r="D10378"/>
      <c r="G10378"/>
      <c r="H10378"/>
      <c r="I10378"/>
      <c r="J10378"/>
      <c r="K10378"/>
      <c r="L10378"/>
    </row>
    <row r="10379" spans="2:12" x14ac:dyDescent="0.35">
      <c r="B10379"/>
      <c r="D10379"/>
      <c r="G10379"/>
      <c r="H10379"/>
      <c r="I10379"/>
      <c r="J10379"/>
      <c r="K10379"/>
      <c r="L10379"/>
    </row>
    <row r="10380" spans="2:12" x14ac:dyDescent="0.35">
      <c r="B10380"/>
      <c r="D10380"/>
      <c r="G10380"/>
      <c r="H10380"/>
      <c r="I10380"/>
      <c r="J10380"/>
      <c r="K10380"/>
      <c r="L10380"/>
    </row>
    <row r="10381" spans="2:12" x14ac:dyDescent="0.35">
      <c r="B10381"/>
      <c r="D10381"/>
      <c r="G10381"/>
      <c r="H10381"/>
      <c r="I10381"/>
      <c r="J10381"/>
      <c r="K10381"/>
      <c r="L10381"/>
    </row>
    <row r="10382" spans="2:12" x14ac:dyDescent="0.35">
      <c r="B10382"/>
      <c r="D10382"/>
      <c r="G10382"/>
      <c r="H10382"/>
      <c r="I10382"/>
      <c r="J10382"/>
      <c r="K10382"/>
      <c r="L10382"/>
    </row>
    <row r="10383" spans="2:12" x14ac:dyDescent="0.35">
      <c r="B10383"/>
      <c r="D10383"/>
      <c r="G10383"/>
      <c r="H10383"/>
      <c r="I10383"/>
      <c r="J10383"/>
      <c r="K10383"/>
      <c r="L10383"/>
    </row>
    <row r="10384" spans="2:12" x14ac:dyDescent="0.35">
      <c r="B10384"/>
      <c r="D10384"/>
      <c r="G10384"/>
      <c r="H10384"/>
      <c r="I10384"/>
      <c r="J10384"/>
      <c r="K10384"/>
      <c r="L10384"/>
    </row>
    <row r="10385" spans="2:12" x14ac:dyDescent="0.35">
      <c r="B10385"/>
      <c r="D10385"/>
      <c r="G10385"/>
      <c r="H10385"/>
      <c r="I10385"/>
      <c r="J10385"/>
      <c r="K10385"/>
      <c r="L10385"/>
    </row>
    <row r="10386" spans="2:12" x14ac:dyDescent="0.35">
      <c r="B10386"/>
      <c r="D10386"/>
      <c r="G10386"/>
      <c r="H10386"/>
      <c r="I10386"/>
      <c r="J10386"/>
      <c r="K10386"/>
      <c r="L10386"/>
    </row>
    <row r="10387" spans="2:12" x14ac:dyDescent="0.35">
      <c r="B10387"/>
      <c r="D10387"/>
      <c r="G10387"/>
      <c r="H10387"/>
      <c r="I10387"/>
      <c r="J10387"/>
      <c r="K10387"/>
      <c r="L10387"/>
    </row>
    <row r="10388" spans="2:12" x14ac:dyDescent="0.35">
      <c r="B10388"/>
      <c r="D10388"/>
      <c r="G10388"/>
      <c r="H10388"/>
      <c r="I10388"/>
      <c r="J10388"/>
      <c r="K10388"/>
      <c r="L10388"/>
    </row>
    <row r="10389" spans="2:12" x14ac:dyDescent="0.35">
      <c r="B10389"/>
      <c r="D10389"/>
      <c r="G10389"/>
      <c r="H10389"/>
      <c r="I10389"/>
      <c r="J10389"/>
      <c r="K10389"/>
      <c r="L10389"/>
    </row>
    <row r="10390" spans="2:12" x14ac:dyDescent="0.35">
      <c r="B10390"/>
      <c r="D10390"/>
      <c r="G10390"/>
      <c r="H10390"/>
      <c r="I10390"/>
      <c r="J10390"/>
      <c r="K10390"/>
      <c r="L10390"/>
    </row>
    <row r="10391" spans="2:12" x14ac:dyDescent="0.35">
      <c r="B10391"/>
      <c r="D10391"/>
      <c r="G10391"/>
      <c r="H10391"/>
      <c r="I10391"/>
      <c r="J10391"/>
      <c r="K10391"/>
      <c r="L10391"/>
    </row>
    <row r="10392" spans="2:12" x14ac:dyDescent="0.35">
      <c r="B10392"/>
      <c r="D10392"/>
      <c r="G10392"/>
      <c r="H10392"/>
      <c r="I10392"/>
      <c r="J10392"/>
      <c r="K10392"/>
      <c r="L10392"/>
    </row>
    <row r="10393" spans="2:12" x14ac:dyDescent="0.35">
      <c r="B10393"/>
      <c r="D10393"/>
      <c r="G10393"/>
      <c r="H10393"/>
      <c r="I10393"/>
      <c r="J10393"/>
      <c r="K10393"/>
      <c r="L10393"/>
    </row>
    <row r="10394" spans="2:12" x14ac:dyDescent="0.35">
      <c r="B10394"/>
      <c r="D10394"/>
      <c r="G10394"/>
      <c r="H10394"/>
      <c r="I10394"/>
      <c r="J10394"/>
      <c r="K10394"/>
      <c r="L10394"/>
    </row>
    <row r="10395" spans="2:12" x14ac:dyDescent="0.35">
      <c r="B10395"/>
      <c r="D10395"/>
      <c r="G10395"/>
      <c r="H10395"/>
      <c r="I10395"/>
      <c r="J10395"/>
      <c r="K10395"/>
      <c r="L10395"/>
    </row>
    <row r="10396" spans="2:12" x14ac:dyDescent="0.35">
      <c r="B10396"/>
      <c r="D10396"/>
      <c r="G10396"/>
      <c r="H10396"/>
      <c r="I10396"/>
      <c r="J10396"/>
      <c r="K10396"/>
      <c r="L10396"/>
    </row>
    <row r="10397" spans="2:12" x14ac:dyDescent="0.35">
      <c r="B10397"/>
      <c r="D10397"/>
      <c r="G10397"/>
      <c r="H10397"/>
      <c r="I10397"/>
      <c r="J10397"/>
      <c r="K10397"/>
      <c r="L10397"/>
    </row>
    <row r="10398" spans="2:12" x14ac:dyDescent="0.35">
      <c r="B10398"/>
      <c r="D10398"/>
      <c r="G10398"/>
      <c r="H10398"/>
      <c r="I10398"/>
      <c r="J10398"/>
      <c r="K10398"/>
      <c r="L10398"/>
    </row>
    <row r="10399" spans="2:12" x14ac:dyDescent="0.35">
      <c r="B10399"/>
      <c r="D10399"/>
      <c r="G10399"/>
      <c r="H10399"/>
      <c r="I10399"/>
      <c r="J10399"/>
      <c r="K10399"/>
      <c r="L10399"/>
    </row>
    <row r="10400" spans="2:12" x14ac:dyDescent="0.35">
      <c r="B10400"/>
      <c r="D10400"/>
      <c r="G10400"/>
      <c r="H10400"/>
      <c r="I10400"/>
      <c r="J10400"/>
      <c r="K10400"/>
      <c r="L10400"/>
    </row>
    <row r="10401" spans="2:12" x14ac:dyDescent="0.35">
      <c r="B10401"/>
      <c r="D10401"/>
      <c r="G10401"/>
      <c r="H10401"/>
      <c r="I10401"/>
      <c r="J10401"/>
      <c r="K10401"/>
      <c r="L10401"/>
    </row>
    <row r="10402" spans="2:12" x14ac:dyDescent="0.35">
      <c r="B10402"/>
      <c r="D10402"/>
      <c r="G10402"/>
      <c r="H10402"/>
      <c r="I10402"/>
      <c r="J10402"/>
      <c r="K10402"/>
      <c r="L10402"/>
    </row>
    <row r="10403" spans="2:12" x14ac:dyDescent="0.35">
      <c r="B10403"/>
      <c r="D10403"/>
      <c r="G10403"/>
      <c r="H10403"/>
      <c r="I10403"/>
      <c r="J10403"/>
      <c r="K10403"/>
      <c r="L10403"/>
    </row>
    <row r="10404" spans="2:12" x14ac:dyDescent="0.35">
      <c r="B10404"/>
      <c r="D10404"/>
      <c r="G10404"/>
      <c r="H10404"/>
      <c r="I10404"/>
      <c r="J10404"/>
      <c r="K10404"/>
      <c r="L10404"/>
    </row>
    <row r="10405" spans="2:12" x14ac:dyDescent="0.35">
      <c r="B10405"/>
      <c r="D10405"/>
      <c r="G10405"/>
      <c r="H10405"/>
      <c r="I10405"/>
      <c r="J10405"/>
      <c r="K10405"/>
      <c r="L10405"/>
    </row>
    <row r="10406" spans="2:12" x14ac:dyDescent="0.35">
      <c r="B10406"/>
      <c r="D10406"/>
      <c r="G10406"/>
      <c r="H10406"/>
      <c r="I10406"/>
      <c r="J10406"/>
      <c r="K10406"/>
      <c r="L10406"/>
    </row>
    <row r="10407" spans="2:12" x14ac:dyDescent="0.35">
      <c r="B10407"/>
      <c r="D10407"/>
      <c r="G10407"/>
      <c r="H10407"/>
      <c r="I10407"/>
      <c r="J10407"/>
      <c r="K10407"/>
      <c r="L10407"/>
    </row>
    <row r="10408" spans="2:12" x14ac:dyDescent="0.35">
      <c r="B10408"/>
      <c r="D10408"/>
      <c r="G10408"/>
      <c r="H10408"/>
      <c r="I10408"/>
      <c r="J10408"/>
      <c r="K10408"/>
      <c r="L10408"/>
    </row>
    <row r="10409" spans="2:12" x14ac:dyDescent="0.35">
      <c r="B10409"/>
      <c r="D10409"/>
      <c r="G10409"/>
      <c r="H10409"/>
      <c r="I10409"/>
      <c r="J10409"/>
      <c r="K10409"/>
      <c r="L10409"/>
    </row>
    <row r="10410" spans="2:12" x14ac:dyDescent="0.35">
      <c r="B10410"/>
      <c r="D10410"/>
      <c r="G10410"/>
      <c r="H10410"/>
      <c r="I10410"/>
      <c r="J10410"/>
      <c r="K10410"/>
      <c r="L10410"/>
    </row>
    <row r="10411" spans="2:12" x14ac:dyDescent="0.35">
      <c r="B10411"/>
      <c r="D10411"/>
      <c r="G10411"/>
      <c r="H10411"/>
      <c r="I10411"/>
      <c r="J10411"/>
      <c r="K10411"/>
      <c r="L10411"/>
    </row>
    <row r="10412" spans="2:12" x14ac:dyDescent="0.35">
      <c r="B10412"/>
      <c r="D10412"/>
      <c r="G10412"/>
      <c r="H10412"/>
      <c r="I10412"/>
      <c r="J10412"/>
      <c r="K10412"/>
      <c r="L10412"/>
    </row>
    <row r="10413" spans="2:12" x14ac:dyDescent="0.35">
      <c r="B10413"/>
      <c r="D10413"/>
      <c r="G10413"/>
      <c r="H10413"/>
      <c r="I10413"/>
      <c r="J10413"/>
      <c r="K10413"/>
      <c r="L10413"/>
    </row>
    <row r="10414" spans="2:12" x14ac:dyDescent="0.35">
      <c r="B10414"/>
      <c r="D10414"/>
      <c r="G10414"/>
      <c r="H10414"/>
      <c r="I10414"/>
      <c r="J10414"/>
      <c r="K10414"/>
      <c r="L10414"/>
    </row>
    <row r="10415" spans="2:12" x14ac:dyDescent="0.35">
      <c r="B10415"/>
      <c r="D10415"/>
      <c r="G10415"/>
      <c r="H10415"/>
      <c r="I10415"/>
      <c r="J10415"/>
      <c r="K10415"/>
      <c r="L10415"/>
    </row>
    <row r="10416" spans="2:12" x14ac:dyDescent="0.35">
      <c r="B10416"/>
      <c r="D10416"/>
      <c r="G10416"/>
      <c r="H10416"/>
      <c r="I10416"/>
      <c r="J10416"/>
      <c r="K10416"/>
      <c r="L10416"/>
    </row>
    <row r="10417" spans="2:12" x14ac:dyDescent="0.35">
      <c r="B10417"/>
      <c r="D10417"/>
      <c r="G10417"/>
      <c r="H10417"/>
      <c r="I10417"/>
      <c r="J10417"/>
      <c r="K10417"/>
      <c r="L10417"/>
    </row>
    <row r="10418" spans="2:12" x14ac:dyDescent="0.35">
      <c r="B10418"/>
      <c r="D10418"/>
      <c r="G10418"/>
      <c r="H10418"/>
      <c r="I10418"/>
      <c r="J10418"/>
      <c r="K10418"/>
      <c r="L10418"/>
    </row>
    <row r="10419" spans="2:12" x14ac:dyDescent="0.35">
      <c r="B10419"/>
      <c r="D10419"/>
      <c r="G10419"/>
      <c r="H10419"/>
      <c r="I10419"/>
      <c r="J10419"/>
      <c r="K10419"/>
      <c r="L10419"/>
    </row>
    <row r="10420" spans="2:12" x14ac:dyDescent="0.35">
      <c r="B10420"/>
      <c r="D10420"/>
      <c r="G10420"/>
      <c r="H10420"/>
      <c r="I10420"/>
      <c r="J10420"/>
      <c r="K10420"/>
      <c r="L10420"/>
    </row>
    <row r="10421" spans="2:12" x14ac:dyDescent="0.35">
      <c r="B10421"/>
      <c r="D10421"/>
      <c r="G10421"/>
      <c r="H10421"/>
      <c r="I10421"/>
      <c r="J10421"/>
      <c r="K10421"/>
      <c r="L10421"/>
    </row>
    <row r="10422" spans="2:12" x14ac:dyDescent="0.35">
      <c r="B10422"/>
      <c r="D10422"/>
      <c r="G10422"/>
      <c r="H10422"/>
      <c r="I10422"/>
      <c r="J10422"/>
      <c r="K10422"/>
      <c r="L10422"/>
    </row>
    <row r="10423" spans="2:12" x14ac:dyDescent="0.35">
      <c r="B10423"/>
      <c r="D10423"/>
      <c r="G10423"/>
      <c r="H10423"/>
      <c r="I10423"/>
      <c r="J10423"/>
      <c r="K10423"/>
      <c r="L10423"/>
    </row>
    <row r="10424" spans="2:12" x14ac:dyDescent="0.35">
      <c r="B10424"/>
      <c r="D10424"/>
      <c r="G10424"/>
      <c r="H10424"/>
      <c r="I10424"/>
      <c r="J10424"/>
      <c r="K10424"/>
      <c r="L10424"/>
    </row>
    <row r="10425" spans="2:12" x14ac:dyDescent="0.35">
      <c r="B10425"/>
      <c r="D10425"/>
      <c r="G10425"/>
      <c r="H10425"/>
      <c r="I10425"/>
      <c r="J10425"/>
      <c r="K10425"/>
      <c r="L10425"/>
    </row>
    <row r="10426" spans="2:12" x14ac:dyDescent="0.35">
      <c r="B10426"/>
      <c r="D10426"/>
      <c r="G10426"/>
      <c r="H10426"/>
      <c r="I10426"/>
      <c r="J10426"/>
      <c r="K10426"/>
      <c r="L10426"/>
    </row>
    <row r="10427" spans="2:12" x14ac:dyDescent="0.35">
      <c r="B10427"/>
      <c r="D10427"/>
      <c r="G10427"/>
      <c r="H10427"/>
      <c r="I10427"/>
      <c r="J10427"/>
      <c r="K10427"/>
      <c r="L10427"/>
    </row>
    <row r="10428" spans="2:12" x14ac:dyDescent="0.35">
      <c r="B10428"/>
      <c r="D10428"/>
      <c r="G10428"/>
      <c r="H10428"/>
      <c r="I10428"/>
      <c r="J10428"/>
      <c r="K10428"/>
      <c r="L10428"/>
    </row>
    <row r="10429" spans="2:12" x14ac:dyDescent="0.35">
      <c r="B10429"/>
      <c r="D10429"/>
      <c r="G10429"/>
      <c r="H10429"/>
      <c r="I10429"/>
      <c r="J10429"/>
      <c r="K10429"/>
      <c r="L10429"/>
    </row>
    <row r="10430" spans="2:12" x14ac:dyDescent="0.35">
      <c r="B10430"/>
      <c r="D10430"/>
      <c r="G10430"/>
      <c r="H10430"/>
      <c r="I10430"/>
      <c r="J10430"/>
      <c r="K10430"/>
      <c r="L10430"/>
    </row>
    <row r="10431" spans="2:12" x14ac:dyDescent="0.35">
      <c r="B10431"/>
      <c r="D10431"/>
      <c r="G10431"/>
      <c r="H10431"/>
      <c r="I10431"/>
      <c r="J10431"/>
      <c r="K10431"/>
      <c r="L10431"/>
    </row>
    <row r="10432" spans="2:12" x14ac:dyDescent="0.35">
      <c r="B10432"/>
      <c r="D10432"/>
      <c r="G10432"/>
      <c r="H10432"/>
      <c r="I10432"/>
      <c r="J10432"/>
      <c r="K10432"/>
      <c r="L10432"/>
    </row>
    <row r="10433" spans="2:12" x14ac:dyDescent="0.35">
      <c r="B10433"/>
      <c r="D10433"/>
      <c r="G10433"/>
      <c r="H10433"/>
      <c r="I10433"/>
      <c r="J10433"/>
      <c r="K10433"/>
      <c r="L10433"/>
    </row>
    <row r="10434" spans="2:12" x14ac:dyDescent="0.35">
      <c r="B10434"/>
      <c r="D10434"/>
      <c r="G10434"/>
      <c r="H10434"/>
      <c r="I10434"/>
      <c r="J10434"/>
      <c r="K10434"/>
      <c r="L10434"/>
    </row>
    <row r="10435" spans="2:12" x14ac:dyDescent="0.35">
      <c r="B10435"/>
      <c r="D10435"/>
      <c r="G10435"/>
      <c r="H10435"/>
      <c r="I10435"/>
      <c r="J10435"/>
      <c r="K10435"/>
      <c r="L10435"/>
    </row>
    <row r="10436" spans="2:12" x14ac:dyDescent="0.35">
      <c r="B10436"/>
      <c r="D10436"/>
      <c r="G10436"/>
      <c r="H10436"/>
      <c r="I10436"/>
      <c r="J10436"/>
      <c r="K10436"/>
      <c r="L10436"/>
    </row>
    <row r="10437" spans="2:12" x14ac:dyDescent="0.35">
      <c r="B10437"/>
      <c r="D10437"/>
      <c r="G10437"/>
      <c r="H10437"/>
      <c r="I10437"/>
      <c r="J10437"/>
      <c r="K10437"/>
      <c r="L10437"/>
    </row>
    <row r="10438" spans="2:12" x14ac:dyDescent="0.35">
      <c r="B10438"/>
      <c r="D10438"/>
      <c r="G10438"/>
      <c r="H10438"/>
      <c r="I10438"/>
      <c r="J10438"/>
      <c r="K10438"/>
      <c r="L10438"/>
    </row>
    <row r="10439" spans="2:12" x14ac:dyDescent="0.35">
      <c r="B10439"/>
      <c r="D10439"/>
      <c r="G10439"/>
      <c r="H10439"/>
      <c r="I10439"/>
      <c r="J10439"/>
      <c r="K10439"/>
      <c r="L10439"/>
    </row>
    <row r="10440" spans="2:12" x14ac:dyDescent="0.35">
      <c r="B10440"/>
      <c r="D10440"/>
      <c r="G10440"/>
      <c r="H10440"/>
      <c r="I10440"/>
      <c r="J10440"/>
      <c r="K10440"/>
      <c r="L10440"/>
    </row>
    <row r="10441" spans="2:12" x14ac:dyDescent="0.35">
      <c r="B10441"/>
      <c r="D10441"/>
      <c r="G10441"/>
      <c r="H10441"/>
      <c r="I10441"/>
      <c r="J10441"/>
      <c r="K10441"/>
      <c r="L10441"/>
    </row>
    <row r="10442" spans="2:12" x14ac:dyDescent="0.35">
      <c r="B10442"/>
      <c r="D10442"/>
      <c r="G10442"/>
      <c r="H10442"/>
      <c r="I10442"/>
      <c r="J10442"/>
      <c r="K10442"/>
      <c r="L10442"/>
    </row>
    <row r="10443" spans="2:12" x14ac:dyDescent="0.35">
      <c r="B10443"/>
      <c r="D10443"/>
      <c r="G10443"/>
      <c r="H10443"/>
      <c r="I10443"/>
      <c r="J10443"/>
      <c r="K10443"/>
      <c r="L10443"/>
    </row>
    <row r="10444" spans="2:12" x14ac:dyDescent="0.35">
      <c r="B10444"/>
      <c r="D10444"/>
      <c r="G10444"/>
      <c r="H10444"/>
      <c r="I10444"/>
      <c r="J10444"/>
      <c r="K10444"/>
      <c r="L10444"/>
    </row>
    <row r="10445" spans="2:12" x14ac:dyDescent="0.35">
      <c r="B10445"/>
      <c r="D10445"/>
      <c r="G10445"/>
      <c r="H10445"/>
      <c r="I10445"/>
      <c r="J10445"/>
      <c r="K10445"/>
      <c r="L10445"/>
    </row>
    <row r="10446" spans="2:12" x14ac:dyDescent="0.35">
      <c r="B10446"/>
      <c r="D10446"/>
      <c r="G10446"/>
      <c r="H10446"/>
      <c r="I10446"/>
      <c r="J10446"/>
      <c r="K10446"/>
      <c r="L10446"/>
    </row>
    <row r="10447" spans="2:12" x14ac:dyDescent="0.35">
      <c r="B10447"/>
      <c r="D10447"/>
      <c r="G10447"/>
      <c r="H10447"/>
      <c r="I10447"/>
      <c r="J10447"/>
      <c r="K10447"/>
      <c r="L10447"/>
    </row>
    <row r="10448" spans="2:12" x14ac:dyDescent="0.35">
      <c r="B10448"/>
      <c r="D10448"/>
      <c r="G10448"/>
      <c r="H10448"/>
      <c r="I10448"/>
      <c r="J10448"/>
      <c r="K10448"/>
      <c r="L10448"/>
    </row>
    <row r="10449" spans="2:12" x14ac:dyDescent="0.35">
      <c r="B10449"/>
      <c r="D10449"/>
      <c r="G10449"/>
      <c r="H10449"/>
      <c r="I10449"/>
      <c r="J10449"/>
      <c r="K10449"/>
      <c r="L10449"/>
    </row>
    <row r="10450" spans="2:12" x14ac:dyDescent="0.35">
      <c r="B10450"/>
      <c r="D10450"/>
      <c r="G10450"/>
      <c r="H10450"/>
      <c r="I10450"/>
      <c r="J10450"/>
      <c r="K10450"/>
      <c r="L10450"/>
    </row>
    <row r="10451" spans="2:12" x14ac:dyDescent="0.35">
      <c r="B10451"/>
      <c r="D10451"/>
      <c r="G10451"/>
      <c r="H10451"/>
      <c r="I10451"/>
      <c r="J10451"/>
      <c r="K10451"/>
      <c r="L10451"/>
    </row>
    <row r="10452" spans="2:12" x14ac:dyDescent="0.35">
      <c r="B10452"/>
      <c r="D10452"/>
      <c r="G10452"/>
      <c r="H10452"/>
      <c r="I10452"/>
      <c r="J10452"/>
      <c r="K10452"/>
      <c r="L10452"/>
    </row>
    <row r="10453" spans="2:12" x14ac:dyDescent="0.35">
      <c r="B10453"/>
      <c r="D10453"/>
      <c r="G10453"/>
      <c r="H10453"/>
      <c r="I10453"/>
      <c r="J10453"/>
      <c r="K10453"/>
      <c r="L10453"/>
    </row>
    <row r="10454" spans="2:12" x14ac:dyDescent="0.35">
      <c r="B10454"/>
      <c r="D10454"/>
      <c r="G10454"/>
      <c r="H10454"/>
      <c r="I10454"/>
      <c r="J10454"/>
      <c r="K10454"/>
      <c r="L10454"/>
    </row>
    <row r="10455" spans="2:12" x14ac:dyDescent="0.35">
      <c r="B10455"/>
      <c r="D10455"/>
      <c r="G10455"/>
      <c r="H10455"/>
      <c r="I10455"/>
      <c r="J10455"/>
      <c r="K10455"/>
      <c r="L10455"/>
    </row>
    <row r="10456" spans="2:12" x14ac:dyDescent="0.35">
      <c r="B10456"/>
      <c r="D10456"/>
      <c r="G10456"/>
      <c r="H10456"/>
      <c r="I10456"/>
      <c r="J10456"/>
      <c r="K10456"/>
      <c r="L10456"/>
    </row>
    <row r="10457" spans="2:12" x14ac:dyDescent="0.35">
      <c r="B10457"/>
      <c r="D10457"/>
      <c r="G10457"/>
      <c r="H10457"/>
      <c r="I10457"/>
      <c r="J10457"/>
      <c r="K10457"/>
      <c r="L10457"/>
    </row>
    <row r="10458" spans="2:12" x14ac:dyDescent="0.35">
      <c r="B10458"/>
      <c r="D10458"/>
      <c r="G10458"/>
      <c r="H10458"/>
      <c r="I10458"/>
      <c r="J10458"/>
      <c r="K10458"/>
      <c r="L10458"/>
    </row>
    <row r="10459" spans="2:12" x14ac:dyDescent="0.35">
      <c r="B10459"/>
      <c r="D10459"/>
      <c r="G10459"/>
      <c r="H10459"/>
      <c r="I10459"/>
      <c r="J10459"/>
      <c r="K10459"/>
      <c r="L10459"/>
    </row>
    <row r="10460" spans="2:12" x14ac:dyDescent="0.35">
      <c r="B10460"/>
      <c r="D10460"/>
      <c r="G10460"/>
      <c r="H10460"/>
      <c r="I10460"/>
      <c r="J10460"/>
      <c r="K10460"/>
      <c r="L10460"/>
    </row>
    <row r="10461" spans="2:12" x14ac:dyDescent="0.35">
      <c r="B10461"/>
      <c r="D10461"/>
      <c r="G10461"/>
      <c r="H10461"/>
      <c r="I10461"/>
      <c r="J10461"/>
      <c r="K10461"/>
      <c r="L10461"/>
    </row>
    <row r="10462" spans="2:12" x14ac:dyDescent="0.35">
      <c r="B10462"/>
      <c r="D10462"/>
      <c r="G10462"/>
      <c r="H10462"/>
      <c r="I10462"/>
      <c r="J10462"/>
      <c r="K10462"/>
      <c r="L10462"/>
    </row>
    <row r="10463" spans="2:12" x14ac:dyDescent="0.35">
      <c r="B10463"/>
      <c r="D10463"/>
      <c r="G10463"/>
      <c r="H10463"/>
      <c r="I10463"/>
      <c r="J10463"/>
      <c r="K10463"/>
      <c r="L10463"/>
    </row>
    <row r="10464" spans="2:12" x14ac:dyDescent="0.35">
      <c r="B10464"/>
      <c r="D10464"/>
      <c r="G10464"/>
      <c r="H10464"/>
      <c r="I10464"/>
      <c r="J10464"/>
      <c r="K10464"/>
      <c r="L10464"/>
    </row>
    <row r="10465" spans="2:12" x14ac:dyDescent="0.35">
      <c r="B10465"/>
      <c r="D10465"/>
      <c r="G10465"/>
      <c r="H10465"/>
      <c r="I10465"/>
      <c r="J10465"/>
      <c r="K10465"/>
      <c r="L10465"/>
    </row>
    <row r="10466" spans="2:12" x14ac:dyDescent="0.35">
      <c r="B10466"/>
      <c r="D10466"/>
      <c r="G10466"/>
      <c r="H10466"/>
      <c r="I10466"/>
      <c r="J10466"/>
      <c r="K10466"/>
      <c r="L10466"/>
    </row>
    <row r="10467" spans="2:12" x14ac:dyDescent="0.35">
      <c r="B10467"/>
      <c r="D10467"/>
      <c r="G10467"/>
      <c r="H10467"/>
      <c r="I10467"/>
      <c r="J10467"/>
      <c r="K10467"/>
      <c r="L10467"/>
    </row>
    <row r="10468" spans="2:12" x14ac:dyDescent="0.35">
      <c r="B10468"/>
      <c r="D10468"/>
      <c r="G10468"/>
      <c r="H10468"/>
      <c r="I10468"/>
      <c r="J10468"/>
      <c r="K10468"/>
      <c r="L10468"/>
    </row>
    <row r="10469" spans="2:12" x14ac:dyDescent="0.35">
      <c r="B10469"/>
      <c r="D10469"/>
      <c r="G10469"/>
      <c r="H10469"/>
      <c r="I10469"/>
      <c r="J10469"/>
      <c r="K10469"/>
      <c r="L10469"/>
    </row>
    <row r="10470" spans="2:12" x14ac:dyDescent="0.35">
      <c r="B10470"/>
      <c r="D10470"/>
      <c r="G10470"/>
      <c r="H10470"/>
      <c r="I10470"/>
      <c r="J10470"/>
      <c r="K10470"/>
      <c r="L10470"/>
    </row>
    <row r="10471" spans="2:12" x14ac:dyDescent="0.35">
      <c r="B10471"/>
      <c r="D10471"/>
      <c r="G10471"/>
      <c r="H10471"/>
      <c r="I10471"/>
      <c r="J10471"/>
      <c r="K10471"/>
      <c r="L10471"/>
    </row>
    <row r="10472" spans="2:12" x14ac:dyDescent="0.35">
      <c r="B10472"/>
      <c r="D10472"/>
      <c r="G10472"/>
      <c r="H10472"/>
      <c r="I10472"/>
      <c r="J10472"/>
      <c r="K10472"/>
      <c r="L10472"/>
    </row>
    <row r="10473" spans="2:12" x14ac:dyDescent="0.35">
      <c r="B10473"/>
      <c r="D10473"/>
      <c r="G10473"/>
      <c r="H10473"/>
      <c r="I10473"/>
      <c r="J10473"/>
      <c r="K10473"/>
      <c r="L10473"/>
    </row>
    <row r="10474" spans="2:12" x14ac:dyDescent="0.35">
      <c r="B10474"/>
      <c r="D10474"/>
      <c r="G10474"/>
      <c r="H10474"/>
      <c r="I10474"/>
      <c r="J10474"/>
      <c r="K10474"/>
      <c r="L10474"/>
    </row>
    <row r="10475" spans="2:12" x14ac:dyDescent="0.35">
      <c r="B10475"/>
      <c r="D10475"/>
      <c r="G10475"/>
      <c r="H10475"/>
      <c r="I10475"/>
      <c r="J10475"/>
      <c r="K10475"/>
      <c r="L10475"/>
    </row>
    <row r="10476" spans="2:12" x14ac:dyDescent="0.35">
      <c r="B10476"/>
      <c r="D10476"/>
      <c r="G10476"/>
      <c r="H10476"/>
      <c r="I10476"/>
      <c r="J10476"/>
      <c r="K10476"/>
      <c r="L10476"/>
    </row>
    <row r="10477" spans="2:12" x14ac:dyDescent="0.35">
      <c r="B10477"/>
      <c r="D10477"/>
      <c r="G10477"/>
      <c r="H10477"/>
      <c r="I10477"/>
      <c r="J10477"/>
      <c r="K10477"/>
      <c r="L10477"/>
    </row>
    <row r="10478" spans="2:12" x14ac:dyDescent="0.35">
      <c r="B10478"/>
      <c r="D10478"/>
      <c r="G10478"/>
      <c r="H10478"/>
      <c r="I10478"/>
      <c r="J10478"/>
      <c r="K10478"/>
      <c r="L10478"/>
    </row>
    <row r="10479" spans="2:12" x14ac:dyDescent="0.35">
      <c r="B10479"/>
      <c r="D10479"/>
      <c r="G10479"/>
      <c r="H10479"/>
      <c r="I10479"/>
      <c r="J10479"/>
      <c r="K10479"/>
      <c r="L10479"/>
    </row>
    <row r="10480" spans="2:12" x14ac:dyDescent="0.35">
      <c r="B10480"/>
      <c r="D10480"/>
      <c r="G10480"/>
      <c r="H10480"/>
      <c r="I10480"/>
      <c r="J10480"/>
      <c r="K10480"/>
      <c r="L10480"/>
    </row>
    <row r="10481" spans="2:12" x14ac:dyDescent="0.35">
      <c r="B10481"/>
      <c r="D10481"/>
      <c r="G10481"/>
      <c r="H10481"/>
      <c r="I10481"/>
      <c r="J10481"/>
      <c r="K10481"/>
      <c r="L10481"/>
    </row>
    <row r="10482" spans="2:12" x14ac:dyDescent="0.35">
      <c r="B10482"/>
      <c r="D10482"/>
      <c r="G10482"/>
      <c r="H10482"/>
      <c r="I10482"/>
      <c r="J10482"/>
      <c r="K10482"/>
      <c r="L10482"/>
    </row>
    <row r="10483" spans="2:12" x14ac:dyDescent="0.35">
      <c r="B10483"/>
      <c r="D10483"/>
      <c r="G10483"/>
      <c r="H10483"/>
      <c r="I10483"/>
      <c r="J10483"/>
      <c r="K10483"/>
      <c r="L10483"/>
    </row>
    <row r="10484" spans="2:12" x14ac:dyDescent="0.35">
      <c r="B10484"/>
      <c r="D10484"/>
      <c r="G10484"/>
      <c r="H10484"/>
      <c r="I10484"/>
      <c r="J10484"/>
      <c r="K10484"/>
      <c r="L10484"/>
    </row>
    <row r="10485" spans="2:12" x14ac:dyDescent="0.35">
      <c r="B10485"/>
      <c r="D10485"/>
      <c r="G10485"/>
      <c r="H10485"/>
      <c r="I10485"/>
      <c r="J10485"/>
      <c r="K10485"/>
      <c r="L10485"/>
    </row>
    <row r="10486" spans="2:12" x14ac:dyDescent="0.35">
      <c r="B10486"/>
      <c r="D10486"/>
      <c r="G10486"/>
      <c r="H10486"/>
      <c r="I10486"/>
      <c r="J10486"/>
      <c r="K10486"/>
      <c r="L10486"/>
    </row>
    <row r="10487" spans="2:12" x14ac:dyDescent="0.35">
      <c r="B10487"/>
      <c r="D10487"/>
      <c r="G10487"/>
      <c r="H10487"/>
      <c r="I10487"/>
      <c r="J10487"/>
      <c r="K10487"/>
      <c r="L10487"/>
    </row>
    <row r="10488" spans="2:12" x14ac:dyDescent="0.35">
      <c r="B10488"/>
      <c r="D10488"/>
      <c r="G10488"/>
      <c r="H10488"/>
      <c r="I10488"/>
      <c r="J10488"/>
      <c r="K10488"/>
      <c r="L10488"/>
    </row>
    <row r="10489" spans="2:12" x14ac:dyDescent="0.35">
      <c r="B10489"/>
      <c r="D10489"/>
      <c r="G10489"/>
      <c r="H10489"/>
      <c r="I10489"/>
      <c r="J10489"/>
      <c r="K10489"/>
      <c r="L10489"/>
    </row>
    <row r="10490" spans="2:12" x14ac:dyDescent="0.35">
      <c r="B10490"/>
      <c r="D10490"/>
      <c r="G10490"/>
      <c r="H10490"/>
      <c r="I10490"/>
      <c r="J10490"/>
      <c r="K10490"/>
      <c r="L10490"/>
    </row>
    <row r="10491" spans="2:12" x14ac:dyDescent="0.35">
      <c r="B10491"/>
      <c r="D10491"/>
      <c r="G10491"/>
      <c r="H10491"/>
      <c r="I10491"/>
      <c r="J10491"/>
      <c r="K10491"/>
      <c r="L10491"/>
    </row>
    <row r="10492" spans="2:12" x14ac:dyDescent="0.35">
      <c r="B10492"/>
      <c r="D10492"/>
      <c r="G10492"/>
      <c r="H10492"/>
      <c r="I10492"/>
      <c r="J10492"/>
      <c r="K10492"/>
      <c r="L10492"/>
    </row>
    <row r="10493" spans="2:12" x14ac:dyDescent="0.35">
      <c r="B10493"/>
      <c r="D10493"/>
      <c r="G10493"/>
      <c r="H10493"/>
      <c r="I10493"/>
      <c r="J10493"/>
      <c r="K10493"/>
      <c r="L10493"/>
    </row>
    <row r="10494" spans="2:12" x14ac:dyDescent="0.35">
      <c r="B10494"/>
      <c r="D10494"/>
      <c r="G10494"/>
      <c r="H10494"/>
      <c r="I10494"/>
      <c r="J10494"/>
      <c r="K10494"/>
      <c r="L10494"/>
    </row>
    <row r="10495" spans="2:12" x14ac:dyDescent="0.35">
      <c r="B10495"/>
      <c r="D10495"/>
      <c r="G10495"/>
      <c r="H10495"/>
      <c r="I10495"/>
      <c r="J10495"/>
      <c r="K10495"/>
      <c r="L10495"/>
    </row>
    <row r="10496" spans="2:12" x14ac:dyDescent="0.35">
      <c r="B10496"/>
      <c r="D10496"/>
      <c r="G10496"/>
      <c r="H10496"/>
      <c r="I10496"/>
      <c r="J10496"/>
      <c r="K10496"/>
      <c r="L10496"/>
    </row>
    <row r="10497" spans="2:12" x14ac:dyDescent="0.35">
      <c r="B10497"/>
      <c r="D10497"/>
      <c r="G10497"/>
      <c r="H10497"/>
      <c r="I10497"/>
      <c r="J10497"/>
      <c r="K10497"/>
      <c r="L10497"/>
    </row>
    <row r="10498" spans="2:12" x14ac:dyDescent="0.35">
      <c r="B10498"/>
      <c r="D10498"/>
      <c r="G10498"/>
      <c r="H10498"/>
      <c r="I10498"/>
      <c r="J10498"/>
      <c r="K10498"/>
      <c r="L10498"/>
    </row>
    <row r="10499" spans="2:12" x14ac:dyDescent="0.35">
      <c r="B10499"/>
      <c r="D10499"/>
      <c r="G10499"/>
      <c r="H10499"/>
      <c r="I10499"/>
      <c r="J10499"/>
      <c r="K10499"/>
      <c r="L10499"/>
    </row>
    <row r="10500" spans="2:12" x14ac:dyDescent="0.35">
      <c r="B10500"/>
      <c r="D10500"/>
      <c r="G10500"/>
      <c r="H10500"/>
      <c r="I10500"/>
      <c r="J10500"/>
      <c r="K10500"/>
      <c r="L10500"/>
    </row>
    <row r="10501" spans="2:12" x14ac:dyDescent="0.35">
      <c r="B10501"/>
      <c r="D10501"/>
      <c r="G10501"/>
      <c r="H10501"/>
      <c r="I10501"/>
      <c r="J10501"/>
      <c r="K10501"/>
      <c r="L10501"/>
    </row>
    <row r="10502" spans="2:12" x14ac:dyDescent="0.35">
      <c r="B10502"/>
      <c r="D10502"/>
      <c r="G10502"/>
      <c r="H10502"/>
      <c r="I10502"/>
      <c r="J10502"/>
      <c r="K10502"/>
      <c r="L10502"/>
    </row>
    <row r="10503" spans="2:12" x14ac:dyDescent="0.35">
      <c r="B10503"/>
      <c r="D10503"/>
      <c r="G10503"/>
      <c r="H10503"/>
      <c r="I10503"/>
      <c r="J10503"/>
      <c r="K10503"/>
      <c r="L10503"/>
    </row>
    <row r="10504" spans="2:12" x14ac:dyDescent="0.35">
      <c r="B10504"/>
      <c r="D10504"/>
      <c r="G10504"/>
      <c r="H10504"/>
      <c r="I10504"/>
      <c r="J10504"/>
      <c r="K10504"/>
      <c r="L10504"/>
    </row>
    <row r="10505" spans="2:12" x14ac:dyDescent="0.35">
      <c r="B10505"/>
      <c r="D10505"/>
      <c r="G10505"/>
      <c r="H10505"/>
      <c r="I10505"/>
      <c r="J10505"/>
      <c r="K10505"/>
      <c r="L10505"/>
    </row>
    <row r="10506" spans="2:12" x14ac:dyDescent="0.35">
      <c r="B10506"/>
      <c r="D10506"/>
      <c r="G10506"/>
      <c r="H10506"/>
      <c r="I10506"/>
      <c r="J10506"/>
      <c r="K10506"/>
      <c r="L10506"/>
    </row>
    <row r="10507" spans="2:12" x14ac:dyDescent="0.35">
      <c r="B10507"/>
      <c r="D10507"/>
      <c r="G10507"/>
      <c r="H10507"/>
      <c r="I10507"/>
      <c r="J10507"/>
      <c r="K10507"/>
      <c r="L10507"/>
    </row>
    <row r="10508" spans="2:12" x14ac:dyDescent="0.35">
      <c r="B10508"/>
      <c r="D10508"/>
      <c r="G10508"/>
      <c r="H10508"/>
      <c r="I10508"/>
      <c r="J10508"/>
      <c r="K10508"/>
      <c r="L10508"/>
    </row>
    <row r="10509" spans="2:12" x14ac:dyDescent="0.35">
      <c r="B10509"/>
      <c r="D10509"/>
      <c r="G10509"/>
      <c r="H10509"/>
      <c r="I10509"/>
      <c r="J10509"/>
      <c r="K10509"/>
      <c r="L10509"/>
    </row>
    <row r="10510" spans="2:12" x14ac:dyDescent="0.35">
      <c r="B10510"/>
      <c r="D10510"/>
      <c r="G10510"/>
      <c r="H10510"/>
      <c r="I10510"/>
      <c r="J10510"/>
      <c r="K10510"/>
      <c r="L10510"/>
    </row>
    <row r="10511" spans="2:12" x14ac:dyDescent="0.35">
      <c r="B10511"/>
      <c r="D10511"/>
      <c r="G10511"/>
      <c r="H10511"/>
      <c r="I10511"/>
      <c r="J10511"/>
      <c r="K10511"/>
      <c r="L10511"/>
    </row>
    <row r="10512" spans="2:12" x14ac:dyDescent="0.35">
      <c r="B10512"/>
      <c r="D10512"/>
      <c r="G10512"/>
      <c r="H10512"/>
      <c r="I10512"/>
      <c r="J10512"/>
      <c r="K10512"/>
      <c r="L10512"/>
    </row>
    <row r="10513" spans="2:12" x14ac:dyDescent="0.35">
      <c r="B10513"/>
      <c r="D10513"/>
      <c r="G10513"/>
      <c r="H10513"/>
      <c r="I10513"/>
      <c r="J10513"/>
      <c r="K10513"/>
      <c r="L10513"/>
    </row>
    <row r="10514" spans="2:12" x14ac:dyDescent="0.35">
      <c r="B10514"/>
      <c r="D10514"/>
      <c r="G10514"/>
      <c r="H10514"/>
      <c r="I10514"/>
      <c r="J10514"/>
      <c r="K10514"/>
      <c r="L10514"/>
    </row>
    <row r="10515" spans="2:12" x14ac:dyDescent="0.35">
      <c r="B10515"/>
      <c r="D10515"/>
      <c r="G10515"/>
      <c r="H10515"/>
      <c r="I10515"/>
      <c r="J10515"/>
      <c r="K10515"/>
      <c r="L10515"/>
    </row>
    <row r="10516" spans="2:12" x14ac:dyDescent="0.35">
      <c r="B10516"/>
      <c r="D10516"/>
      <c r="G10516"/>
      <c r="H10516"/>
      <c r="I10516"/>
      <c r="J10516"/>
      <c r="K10516"/>
      <c r="L10516"/>
    </row>
    <row r="10517" spans="2:12" x14ac:dyDescent="0.35">
      <c r="B10517"/>
      <c r="D10517"/>
      <c r="G10517"/>
      <c r="H10517"/>
      <c r="I10517"/>
      <c r="J10517"/>
      <c r="K10517"/>
      <c r="L10517"/>
    </row>
    <row r="10518" spans="2:12" x14ac:dyDescent="0.35">
      <c r="B10518"/>
      <c r="D10518"/>
      <c r="G10518"/>
      <c r="H10518"/>
      <c r="I10518"/>
      <c r="J10518"/>
      <c r="K10518"/>
      <c r="L10518"/>
    </row>
    <row r="10519" spans="2:12" x14ac:dyDescent="0.35">
      <c r="B10519"/>
      <c r="D10519"/>
      <c r="G10519"/>
      <c r="H10519"/>
      <c r="I10519"/>
      <c r="J10519"/>
      <c r="K10519"/>
      <c r="L10519"/>
    </row>
    <row r="10520" spans="2:12" x14ac:dyDescent="0.35">
      <c r="B10520"/>
      <c r="D10520"/>
      <c r="G10520"/>
      <c r="H10520"/>
      <c r="I10520"/>
      <c r="J10520"/>
      <c r="K10520"/>
      <c r="L10520"/>
    </row>
    <row r="10521" spans="2:12" x14ac:dyDescent="0.35">
      <c r="B10521"/>
      <c r="D10521"/>
      <c r="G10521"/>
      <c r="H10521"/>
      <c r="I10521"/>
      <c r="J10521"/>
      <c r="K10521"/>
      <c r="L10521"/>
    </row>
    <row r="10522" spans="2:12" x14ac:dyDescent="0.35">
      <c r="B10522"/>
      <c r="D10522"/>
      <c r="G10522"/>
      <c r="H10522"/>
      <c r="I10522"/>
      <c r="J10522"/>
      <c r="K10522"/>
      <c r="L10522"/>
    </row>
    <row r="10523" spans="2:12" x14ac:dyDescent="0.35">
      <c r="B10523"/>
      <c r="D10523"/>
      <c r="G10523"/>
      <c r="H10523"/>
      <c r="I10523"/>
      <c r="J10523"/>
      <c r="K10523"/>
      <c r="L10523"/>
    </row>
    <row r="10524" spans="2:12" x14ac:dyDescent="0.35">
      <c r="B10524"/>
      <c r="D10524"/>
      <c r="G10524"/>
      <c r="H10524"/>
      <c r="I10524"/>
      <c r="J10524"/>
      <c r="K10524"/>
      <c r="L10524"/>
    </row>
    <row r="10525" spans="2:12" x14ac:dyDescent="0.35">
      <c r="B10525"/>
      <c r="D10525"/>
      <c r="G10525"/>
      <c r="H10525"/>
      <c r="I10525"/>
      <c r="J10525"/>
      <c r="K10525"/>
      <c r="L10525"/>
    </row>
    <row r="10526" spans="2:12" x14ac:dyDescent="0.35">
      <c r="B10526"/>
      <c r="D10526"/>
      <c r="G10526"/>
      <c r="H10526"/>
      <c r="I10526"/>
      <c r="J10526"/>
      <c r="K10526"/>
      <c r="L10526"/>
    </row>
    <row r="10527" spans="2:12" x14ac:dyDescent="0.35">
      <c r="B10527"/>
      <c r="D10527"/>
      <c r="G10527"/>
      <c r="H10527"/>
      <c r="I10527"/>
      <c r="J10527"/>
      <c r="K10527"/>
      <c r="L10527"/>
    </row>
    <row r="10528" spans="2:12" x14ac:dyDescent="0.35">
      <c r="B10528"/>
      <c r="D10528"/>
      <c r="G10528"/>
      <c r="H10528"/>
      <c r="I10528"/>
      <c r="J10528"/>
      <c r="K10528"/>
      <c r="L10528"/>
    </row>
    <row r="10529" spans="2:12" x14ac:dyDescent="0.35">
      <c r="B10529"/>
      <c r="D10529"/>
      <c r="G10529"/>
      <c r="H10529"/>
      <c r="I10529"/>
      <c r="J10529"/>
      <c r="K10529"/>
      <c r="L10529"/>
    </row>
    <row r="10530" spans="2:12" x14ac:dyDescent="0.35">
      <c r="B10530"/>
      <c r="D10530"/>
      <c r="G10530"/>
      <c r="H10530"/>
      <c r="I10530"/>
      <c r="J10530"/>
      <c r="K10530"/>
      <c r="L10530"/>
    </row>
    <row r="10531" spans="2:12" x14ac:dyDescent="0.35">
      <c r="B10531"/>
      <c r="D10531"/>
      <c r="G10531"/>
      <c r="H10531"/>
      <c r="I10531"/>
      <c r="J10531"/>
      <c r="K10531"/>
      <c r="L10531"/>
    </row>
    <row r="10532" spans="2:12" x14ac:dyDescent="0.35">
      <c r="B10532"/>
      <c r="D10532"/>
      <c r="G10532"/>
      <c r="H10532"/>
      <c r="I10532"/>
      <c r="J10532"/>
      <c r="K10532"/>
      <c r="L10532"/>
    </row>
    <row r="10533" spans="2:12" x14ac:dyDescent="0.35">
      <c r="B10533"/>
      <c r="D10533"/>
      <c r="G10533"/>
      <c r="H10533"/>
      <c r="I10533"/>
      <c r="J10533"/>
      <c r="K10533"/>
      <c r="L10533"/>
    </row>
    <row r="10534" spans="2:12" x14ac:dyDescent="0.35">
      <c r="B10534"/>
      <c r="D10534"/>
      <c r="G10534"/>
      <c r="H10534"/>
      <c r="I10534"/>
      <c r="J10534"/>
      <c r="K10534"/>
      <c r="L10534"/>
    </row>
    <row r="10535" spans="2:12" x14ac:dyDescent="0.35">
      <c r="B10535"/>
      <c r="D10535"/>
      <c r="G10535"/>
      <c r="H10535"/>
      <c r="I10535"/>
      <c r="J10535"/>
      <c r="K10535"/>
      <c r="L10535"/>
    </row>
    <row r="10536" spans="2:12" x14ac:dyDescent="0.35">
      <c r="B10536"/>
      <c r="D10536"/>
      <c r="G10536"/>
      <c r="H10536"/>
      <c r="I10536"/>
      <c r="J10536"/>
      <c r="K10536"/>
      <c r="L10536"/>
    </row>
    <row r="10537" spans="2:12" x14ac:dyDescent="0.35">
      <c r="B10537"/>
      <c r="D10537"/>
      <c r="G10537"/>
      <c r="H10537"/>
      <c r="I10537"/>
      <c r="J10537"/>
      <c r="K10537"/>
      <c r="L10537"/>
    </row>
    <row r="10538" spans="2:12" x14ac:dyDescent="0.35">
      <c r="B10538"/>
      <c r="D10538"/>
      <c r="G10538"/>
      <c r="H10538"/>
      <c r="I10538"/>
      <c r="J10538"/>
      <c r="K10538"/>
      <c r="L10538"/>
    </row>
    <row r="10539" spans="2:12" x14ac:dyDescent="0.35">
      <c r="B10539"/>
      <c r="D10539"/>
      <c r="G10539"/>
      <c r="H10539"/>
      <c r="I10539"/>
      <c r="J10539"/>
      <c r="K10539"/>
      <c r="L10539"/>
    </row>
    <row r="10540" spans="2:12" x14ac:dyDescent="0.35">
      <c r="B10540"/>
      <c r="D10540"/>
      <c r="G10540"/>
      <c r="H10540"/>
      <c r="I10540"/>
      <c r="J10540"/>
      <c r="K10540"/>
      <c r="L10540"/>
    </row>
    <row r="10541" spans="2:12" x14ac:dyDescent="0.35">
      <c r="B10541"/>
      <c r="D10541"/>
      <c r="G10541"/>
      <c r="H10541"/>
      <c r="I10541"/>
      <c r="J10541"/>
      <c r="K10541"/>
      <c r="L10541"/>
    </row>
    <row r="10542" spans="2:12" x14ac:dyDescent="0.35">
      <c r="B10542"/>
      <c r="D10542"/>
      <c r="G10542"/>
      <c r="H10542"/>
      <c r="I10542"/>
      <c r="J10542"/>
      <c r="K10542"/>
      <c r="L10542"/>
    </row>
    <row r="10543" spans="2:12" x14ac:dyDescent="0.35">
      <c r="B10543"/>
      <c r="D10543"/>
      <c r="G10543"/>
      <c r="H10543"/>
      <c r="I10543"/>
      <c r="J10543"/>
      <c r="K10543"/>
      <c r="L10543"/>
    </row>
    <row r="10544" spans="2:12" x14ac:dyDescent="0.35">
      <c r="B10544"/>
      <c r="D10544"/>
      <c r="G10544"/>
      <c r="H10544"/>
      <c r="I10544"/>
      <c r="J10544"/>
      <c r="K10544"/>
      <c r="L10544"/>
    </row>
    <row r="10545" spans="2:12" x14ac:dyDescent="0.35">
      <c r="B10545"/>
      <c r="D10545"/>
      <c r="G10545"/>
      <c r="H10545"/>
      <c r="I10545"/>
      <c r="J10545"/>
      <c r="K10545"/>
      <c r="L10545"/>
    </row>
    <row r="10546" spans="2:12" x14ac:dyDescent="0.35">
      <c r="B10546"/>
      <c r="D10546"/>
      <c r="G10546"/>
      <c r="H10546"/>
      <c r="I10546"/>
      <c r="J10546"/>
      <c r="K10546"/>
      <c r="L10546"/>
    </row>
    <row r="10547" spans="2:12" x14ac:dyDescent="0.35">
      <c r="B10547"/>
      <c r="D10547"/>
      <c r="G10547"/>
      <c r="H10547"/>
      <c r="I10547"/>
      <c r="J10547"/>
      <c r="K10547"/>
      <c r="L10547"/>
    </row>
    <row r="10548" spans="2:12" x14ac:dyDescent="0.35">
      <c r="B10548"/>
      <c r="D10548"/>
      <c r="G10548"/>
      <c r="H10548"/>
      <c r="I10548"/>
      <c r="J10548"/>
      <c r="K10548"/>
      <c r="L10548"/>
    </row>
    <row r="10549" spans="2:12" x14ac:dyDescent="0.35">
      <c r="B10549"/>
      <c r="D10549"/>
      <c r="G10549"/>
      <c r="H10549"/>
      <c r="I10549"/>
      <c r="J10549"/>
      <c r="K10549"/>
      <c r="L10549"/>
    </row>
    <row r="10550" spans="2:12" x14ac:dyDescent="0.35">
      <c r="B10550"/>
      <c r="D10550"/>
      <c r="G10550"/>
      <c r="H10550"/>
      <c r="I10550"/>
      <c r="J10550"/>
      <c r="K10550"/>
      <c r="L10550"/>
    </row>
    <row r="10551" spans="2:12" x14ac:dyDescent="0.35">
      <c r="B10551"/>
      <c r="D10551"/>
      <c r="G10551"/>
      <c r="H10551"/>
      <c r="I10551"/>
      <c r="J10551"/>
      <c r="K10551"/>
      <c r="L10551"/>
    </row>
    <row r="10552" spans="2:12" x14ac:dyDescent="0.35">
      <c r="B10552"/>
      <c r="D10552"/>
      <c r="G10552"/>
      <c r="H10552"/>
      <c r="I10552"/>
      <c r="J10552"/>
      <c r="K10552"/>
      <c r="L10552"/>
    </row>
    <row r="10553" spans="2:12" x14ac:dyDescent="0.35">
      <c r="B10553"/>
      <c r="D10553"/>
      <c r="G10553"/>
      <c r="H10553"/>
      <c r="I10553"/>
      <c r="J10553"/>
      <c r="K10553"/>
      <c r="L10553"/>
    </row>
    <row r="10554" spans="2:12" x14ac:dyDescent="0.35">
      <c r="B10554"/>
      <c r="D10554"/>
      <c r="G10554"/>
      <c r="H10554"/>
      <c r="I10554"/>
      <c r="J10554"/>
      <c r="K10554"/>
      <c r="L10554"/>
    </row>
    <row r="10555" spans="2:12" x14ac:dyDescent="0.35">
      <c r="B10555"/>
      <c r="D10555"/>
      <c r="G10555"/>
      <c r="H10555"/>
      <c r="I10555"/>
      <c r="J10555"/>
      <c r="K10555"/>
      <c r="L10555"/>
    </row>
    <row r="10556" spans="2:12" x14ac:dyDescent="0.35">
      <c r="B10556"/>
      <c r="D10556"/>
      <c r="G10556"/>
      <c r="H10556"/>
      <c r="I10556"/>
      <c r="J10556"/>
      <c r="K10556"/>
      <c r="L10556"/>
    </row>
    <row r="10557" spans="2:12" x14ac:dyDescent="0.35">
      <c r="B10557"/>
      <c r="D10557"/>
      <c r="G10557"/>
      <c r="H10557"/>
      <c r="I10557"/>
      <c r="J10557"/>
      <c r="K10557"/>
      <c r="L10557"/>
    </row>
    <row r="10558" spans="2:12" x14ac:dyDescent="0.35">
      <c r="B10558"/>
      <c r="D10558"/>
      <c r="G10558"/>
      <c r="H10558"/>
      <c r="I10558"/>
      <c r="J10558"/>
      <c r="K10558"/>
      <c r="L10558"/>
    </row>
    <row r="10559" spans="2:12" x14ac:dyDescent="0.35">
      <c r="B10559"/>
      <c r="D10559"/>
      <c r="G10559"/>
      <c r="H10559"/>
      <c r="I10559"/>
      <c r="J10559"/>
      <c r="K10559"/>
      <c r="L10559"/>
    </row>
    <row r="10560" spans="2:12" x14ac:dyDescent="0.35">
      <c r="B10560"/>
      <c r="D10560"/>
      <c r="G10560"/>
      <c r="H10560"/>
      <c r="I10560"/>
      <c r="J10560"/>
      <c r="K10560"/>
      <c r="L10560"/>
    </row>
    <row r="10561" spans="2:12" x14ac:dyDescent="0.35">
      <c r="B10561"/>
      <c r="D10561"/>
      <c r="G10561"/>
      <c r="H10561"/>
      <c r="I10561"/>
      <c r="J10561"/>
      <c r="K10561"/>
      <c r="L10561"/>
    </row>
    <row r="10562" spans="2:12" x14ac:dyDescent="0.35">
      <c r="B10562"/>
      <c r="D10562"/>
      <c r="G10562"/>
      <c r="H10562"/>
      <c r="I10562"/>
      <c r="J10562"/>
      <c r="K10562"/>
      <c r="L10562"/>
    </row>
    <row r="10563" spans="2:12" x14ac:dyDescent="0.35">
      <c r="B10563"/>
      <c r="D10563"/>
      <c r="G10563"/>
      <c r="H10563"/>
      <c r="I10563"/>
      <c r="J10563"/>
      <c r="K10563"/>
      <c r="L10563"/>
    </row>
    <row r="10564" spans="2:12" x14ac:dyDescent="0.35">
      <c r="B10564"/>
      <c r="D10564"/>
      <c r="G10564"/>
      <c r="H10564"/>
      <c r="I10564"/>
      <c r="J10564"/>
      <c r="K10564"/>
      <c r="L10564"/>
    </row>
    <row r="10565" spans="2:12" x14ac:dyDescent="0.35">
      <c r="B10565"/>
      <c r="D10565"/>
      <c r="G10565"/>
      <c r="H10565"/>
      <c r="I10565"/>
      <c r="J10565"/>
      <c r="K10565"/>
      <c r="L10565"/>
    </row>
    <row r="10566" spans="2:12" x14ac:dyDescent="0.35">
      <c r="B10566"/>
      <c r="D10566"/>
      <c r="G10566"/>
      <c r="H10566"/>
      <c r="I10566"/>
      <c r="J10566"/>
      <c r="K10566"/>
      <c r="L10566"/>
    </row>
    <row r="10567" spans="2:12" x14ac:dyDescent="0.35">
      <c r="B10567"/>
      <c r="D10567"/>
      <c r="G10567"/>
      <c r="H10567"/>
      <c r="I10567"/>
      <c r="J10567"/>
      <c r="K10567"/>
      <c r="L10567"/>
    </row>
    <row r="10568" spans="2:12" x14ac:dyDescent="0.35">
      <c r="B10568"/>
      <c r="D10568"/>
      <c r="G10568"/>
      <c r="H10568"/>
      <c r="I10568"/>
      <c r="J10568"/>
      <c r="K10568"/>
      <c r="L10568"/>
    </row>
    <row r="10569" spans="2:12" x14ac:dyDescent="0.35">
      <c r="B10569"/>
      <c r="D10569"/>
      <c r="G10569"/>
      <c r="H10569"/>
      <c r="I10569"/>
      <c r="J10569"/>
      <c r="K10569"/>
      <c r="L10569"/>
    </row>
    <row r="10570" spans="2:12" x14ac:dyDescent="0.35">
      <c r="B10570"/>
      <c r="D10570"/>
      <c r="G10570"/>
      <c r="H10570"/>
      <c r="I10570"/>
      <c r="J10570"/>
      <c r="K10570"/>
      <c r="L10570"/>
    </row>
    <row r="10571" spans="2:12" x14ac:dyDescent="0.35">
      <c r="B10571"/>
      <c r="D10571"/>
      <c r="G10571"/>
      <c r="H10571"/>
      <c r="I10571"/>
      <c r="J10571"/>
      <c r="K10571"/>
      <c r="L10571"/>
    </row>
    <row r="10572" spans="2:12" x14ac:dyDescent="0.35">
      <c r="B10572"/>
      <c r="D10572"/>
      <c r="G10572"/>
      <c r="H10572"/>
      <c r="I10572"/>
      <c r="J10572"/>
      <c r="K10572"/>
      <c r="L10572"/>
    </row>
    <row r="10573" spans="2:12" x14ac:dyDescent="0.35">
      <c r="B10573"/>
      <c r="D10573"/>
      <c r="G10573"/>
      <c r="H10573"/>
      <c r="I10573"/>
      <c r="J10573"/>
      <c r="K10573"/>
      <c r="L10573"/>
    </row>
    <row r="10574" spans="2:12" x14ac:dyDescent="0.35">
      <c r="B10574"/>
      <c r="D10574"/>
      <c r="G10574"/>
      <c r="H10574"/>
      <c r="I10574"/>
      <c r="J10574"/>
      <c r="K10574"/>
      <c r="L10574"/>
    </row>
    <row r="10575" spans="2:12" x14ac:dyDescent="0.35">
      <c r="B10575"/>
      <c r="D10575"/>
      <c r="G10575"/>
      <c r="H10575"/>
      <c r="I10575"/>
      <c r="J10575"/>
      <c r="K10575"/>
      <c r="L10575"/>
    </row>
    <row r="10576" spans="2:12" x14ac:dyDescent="0.35">
      <c r="B10576"/>
      <c r="D10576"/>
      <c r="G10576"/>
      <c r="H10576"/>
      <c r="I10576"/>
      <c r="J10576"/>
      <c r="K10576"/>
      <c r="L10576"/>
    </row>
    <row r="10577" spans="2:12" x14ac:dyDescent="0.35">
      <c r="B10577"/>
      <c r="D10577"/>
      <c r="G10577"/>
      <c r="H10577"/>
      <c r="I10577"/>
      <c r="J10577"/>
      <c r="K10577"/>
      <c r="L10577"/>
    </row>
    <row r="10578" spans="2:12" x14ac:dyDescent="0.35">
      <c r="B10578"/>
      <c r="D10578"/>
      <c r="G10578"/>
      <c r="H10578"/>
      <c r="I10578"/>
      <c r="J10578"/>
      <c r="K10578"/>
      <c r="L10578"/>
    </row>
    <row r="10579" spans="2:12" x14ac:dyDescent="0.35">
      <c r="B10579"/>
      <c r="D10579"/>
      <c r="G10579"/>
      <c r="H10579"/>
      <c r="I10579"/>
      <c r="J10579"/>
      <c r="K10579"/>
      <c r="L10579"/>
    </row>
    <row r="10580" spans="2:12" x14ac:dyDescent="0.35">
      <c r="B10580"/>
      <c r="D10580"/>
      <c r="G10580"/>
      <c r="H10580"/>
      <c r="I10580"/>
      <c r="J10580"/>
      <c r="K10580"/>
      <c r="L10580"/>
    </row>
    <row r="10581" spans="2:12" x14ac:dyDescent="0.35">
      <c r="B10581"/>
      <c r="D10581"/>
      <c r="G10581"/>
      <c r="H10581"/>
      <c r="I10581"/>
      <c r="J10581"/>
      <c r="K10581"/>
      <c r="L10581"/>
    </row>
    <row r="10582" spans="2:12" x14ac:dyDescent="0.35">
      <c r="B10582"/>
      <c r="D10582"/>
      <c r="G10582"/>
      <c r="H10582"/>
      <c r="I10582"/>
      <c r="J10582"/>
      <c r="K10582"/>
      <c r="L10582"/>
    </row>
    <row r="10583" spans="2:12" x14ac:dyDescent="0.35">
      <c r="B10583"/>
      <c r="D10583"/>
      <c r="G10583"/>
      <c r="H10583"/>
      <c r="I10583"/>
      <c r="J10583"/>
      <c r="K10583"/>
      <c r="L10583"/>
    </row>
    <row r="10584" spans="2:12" x14ac:dyDescent="0.35">
      <c r="B10584"/>
      <c r="D10584"/>
      <c r="G10584"/>
      <c r="H10584"/>
      <c r="I10584"/>
      <c r="J10584"/>
      <c r="K10584"/>
      <c r="L10584"/>
    </row>
    <row r="10585" spans="2:12" x14ac:dyDescent="0.35">
      <c r="B10585"/>
      <c r="D10585"/>
      <c r="G10585"/>
      <c r="H10585"/>
      <c r="I10585"/>
      <c r="J10585"/>
      <c r="K10585"/>
      <c r="L10585"/>
    </row>
    <row r="10586" spans="2:12" x14ac:dyDescent="0.35">
      <c r="B10586"/>
      <c r="D10586"/>
      <c r="G10586"/>
      <c r="H10586"/>
      <c r="I10586"/>
      <c r="J10586"/>
      <c r="K10586"/>
      <c r="L10586"/>
    </row>
    <row r="10587" spans="2:12" x14ac:dyDescent="0.35">
      <c r="B10587"/>
      <c r="D10587"/>
      <c r="G10587"/>
      <c r="H10587"/>
      <c r="I10587"/>
      <c r="J10587"/>
      <c r="K10587"/>
      <c r="L10587"/>
    </row>
    <row r="10588" spans="2:12" x14ac:dyDescent="0.35">
      <c r="B10588"/>
      <c r="D10588"/>
      <c r="G10588"/>
      <c r="H10588"/>
      <c r="I10588"/>
      <c r="J10588"/>
      <c r="K10588"/>
      <c r="L10588"/>
    </row>
    <row r="10589" spans="2:12" x14ac:dyDescent="0.35">
      <c r="B10589"/>
      <c r="D10589"/>
      <c r="G10589"/>
      <c r="H10589"/>
      <c r="I10589"/>
      <c r="J10589"/>
      <c r="K10589"/>
      <c r="L10589"/>
    </row>
    <row r="10590" spans="2:12" x14ac:dyDescent="0.35">
      <c r="B10590"/>
      <c r="D10590"/>
      <c r="G10590"/>
      <c r="H10590"/>
      <c r="I10590"/>
      <c r="J10590"/>
      <c r="K10590"/>
      <c r="L10590"/>
    </row>
    <row r="10591" spans="2:12" x14ac:dyDescent="0.35">
      <c r="B10591"/>
      <c r="D10591"/>
      <c r="G10591"/>
      <c r="H10591"/>
      <c r="I10591"/>
      <c r="J10591"/>
      <c r="K10591"/>
      <c r="L10591"/>
    </row>
    <row r="10592" spans="2:12" x14ac:dyDescent="0.35">
      <c r="B10592"/>
      <c r="D10592"/>
      <c r="G10592"/>
      <c r="H10592"/>
      <c r="I10592"/>
      <c r="J10592"/>
      <c r="K10592"/>
      <c r="L10592"/>
    </row>
    <row r="10593" spans="2:12" x14ac:dyDescent="0.35">
      <c r="B10593"/>
      <c r="D10593"/>
      <c r="G10593"/>
      <c r="H10593"/>
      <c r="I10593"/>
      <c r="J10593"/>
      <c r="K10593"/>
      <c r="L10593"/>
    </row>
    <row r="10594" spans="2:12" x14ac:dyDescent="0.35">
      <c r="B10594"/>
      <c r="D10594"/>
      <c r="G10594"/>
      <c r="H10594"/>
      <c r="I10594"/>
      <c r="J10594"/>
      <c r="K10594"/>
      <c r="L10594"/>
    </row>
    <row r="10595" spans="2:12" x14ac:dyDescent="0.35">
      <c r="B10595"/>
      <c r="D10595"/>
      <c r="G10595"/>
      <c r="H10595"/>
      <c r="I10595"/>
      <c r="J10595"/>
      <c r="K10595"/>
      <c r="L10595"/>
    </row>
    <row r="10596" spans="2:12" x14ac:dyDescent="0.35">
      <c r="B10596"/>
      <c r="D10596"/>
      <c r="G10596"/>
      <c r="H10596"/>
      <c r="I10596"/>
      <c r="J10596"/>
      <c r="K10596"/>
      <c r="L10596"/>
    </row>
    <row r="10597" spans="2:12" x14ac:dyDescent="0.35">
      <c r="B10597"/>
      <c r="D10597"/>
      <c r="G10597"/>
      <c r="H10597"/>
      <c r="I10597"/>
      <c r="J10597"/>
      <c r="K10597"/>
      <c r="L10597"/>
    </row>
    <row r="10598" spans="2:12" x14ac:dyDescent="0.35">
      <c r="B10598"/>
      <c r="D10598"/>
      <c r="G10598"/>
      <c r="H10598"/>
      <c r="I10598"/>
      <c r="J10598"/>
      <c r="K10598"/>
      <c r="L10598"/>
    </row>
    <row r="10599" spans="2:12" x14ac:dyDescent="0.35">
      <c r="B10599"/>
      <c r="D10599"/>
      <c r="G10599"/>
      <c r="H10599"/>
      <c r="I10599"/>
      <c r="J10599"/>
      <c r="K10599"/>
      <c r="L10599"/>
    </row>
    <row r="10600" spans="2:12" x14ac:dyDescent="0.35">
      <c r="B10600"/>
      <c r="D10600"/>
      <c r="G10600"/>
      <c r="H10600"/>
      <c r="I10600"/>
      <c r="J10600"/>
      <c r="K10600"/>
      <c r="L10600"/>
    </row>
    <row r="10601" spans="2:12" x14ac:dyDescent="0.35">
      <c r="B10601"/>
      <c r="D10601"/>
      <c r="G10601"/>
      <c r="H10601"/>
      <c r="I10601"/>
      <c r="J10601"/>
      <c r="K10601"/>
      <c r="L10601"/>
    </row>
    <row r="10602" spans="2:12" x14ac:dyDescent="0.35">
      <c r="B10602"/>
      <c r="D10602"/>
      <c r="G10602"/>
      <c r="H10602"/>
      <c r="I10602"/>
      <c r="J10602"/>
      <c r="K10602"/>
      <c r="L10602"/>
    </row>
    <row r="10603" spans="2:12" x14ac:dyDescent="0.35">
      <c r="B10603"/>
      <c r="D10603"/>
      <c r="G10603"/>
      <c r="H10603"/>
      <c r="I10603"/>
      <c r="J10603"/>
      <c r="K10603"/>
      <c r="L10603"/>
    </row>
    <row r="10604" spans="2:12" x14ac:dyDescent="0.35">
      <c r="B10604"/>
      <c r="D10604"/>
      <c r="G10604"/>
      <c r="H10604"/>
      <c r="I10604"/>
      <c r="J10604"/>
      <c r="K10604"/>
      <c r="L10604"/>
    </row>
    <row r="10605" spans="2:12" x14ac:dyDescent="0.35">
      <c r="B10605"/>
      <c r="D10605"/>
      <c r="G10605"/>
      <c r="H10605"/>
      <c r="I10605"/>
      <c r="J10605"/>
      <c r="K10605"/>
      <c r="L10605"/>
    </row>
    <row r="10606" spans="2:12" x14ac:dyDescent="0.35">
      <c r="B10606"/>
      <c r="D10606"/>
      <c r="G10606"/>
      <c r="H10606"/>
      <c r="I10606"/>
      <c r="J10606"/>
      <c r="K10606"/>
      <c r="L10606"/>
    </row>
    <row r="10607" spans="2:12" x14ac:dyDescent="0.35">
      <c r="B10607"/>
      <c r="D10607"/>
      <c r="G10607"/>
      <c r="H10607"/>
      <c r="I10607"/>
      <c r="J10607"/>
      <c r="K10607"/>
      <c r="L10607"/>
    </row>
    <row r="10608" spans="2:12" x14ac:dyDescent="0.35">
      <c r="B10608"/>
      <c r="D10608"/>
      <c r="G10608"/>
      <c r="H10608"/>
      <c r="I10608"/>
      <c r="J10608"/>
      <c r="K10608"/>
      <c r="L10608"/>
    </row>
    <row r="10609" spans="2:12" x14ac:dyDescent="0.35">
      <c r="B10609"/>
      <c r="D10609"/>
      <c r="G10609"/>
      <c r="H10609"/>
      <c r="I10609"/>
      <c r="J10609"/>
      <c r="K10609"/>
      <c r="L10609"/>
    </row>
    <row r="10610" spans="2:12" x14ac:dyDescent="0.35">
      <c r="B10610"/>
      <c r="D10610"/>
      <c r="G10610"/>
      <c r="H10610"/>
      <c r="I10610"/>
      <c r="J10610"/>
      <c r="K10610"/>
      <c r="L10610"/>
    </row>
    <row r="10611" spans="2:12" x14ac:dyDescent="0.35">
      <c r="B10611"/>
      <c r="D10611"/>
      <c r="G10611"/>
      <c r="H10611"/>
      <c r="I10611"/>
      <c r="J10611"/>
      <c r="K10611"/>
      <c r="L10611"/>
    </row>
    <row r="10612" spans="2:12" x14ac:dyDescent="0.35">
      <c r="B10612"/>
      <c r="D10612"/>
      <c r="G10612"/>
      <c r="H10612"/>
      <c r="I10612"/>
      <c r="J10612"/>
      <c r="K10612"/>
      <c r="L10612"/>
    </row>
    <row r="10613" spans="2:12" x14ac:dyDescent="0.35">
      <c r="B10613"/>
      <c r="D10613"/>
      <c r="G10613"/>
      <c r="H10613"/>
      <c r="I10613"/>
      <c r="J10613"/>
      <c r="K10613"/>
      <c r="L10613"/>
    </row>
    <row r="10614" spans="2:12" x14ac:dyDescent="0.35">
      <c r="B10614"/>
      <c r="D10614"/>
      <c r="G10614"/>
      <c r="H10614"/>
      <c r="I10614"/>
      <c r="J10614"/>
      <c r="K10614"/>
      <c r="L10614"/>
    </row>
    <row r="10615" spans="2:12" x14ac:dyDescent="0.35">
      <c r="B10615"/>
      <c r="D10615"/>
      <c r="G10615"/>
      <c r="H10615"/>
      <c r="I10615"/>
      <c r="J10615"/>
      <c r="K10615"/>
      <c r="L10615"/>
    </row>
    <row r="10616" spans="2:12" x14ac:dyDescent="0.35">
      <c r="B10616"/>
      <c r="D10616"/>
      <c r="G10616"/>
      <c r="H10616"/>
      <c r="I10616"/>
      <c r="J10616"/>
      <c r="K10616"/>
      <c r="L10616"/>
    </row>
    <row r="10617" spans="2:12" x14ac:dyDescent="0.35">
      <c r="B10617"/>
      <c r="D10617"/>
      <c r="G10617"/>
      <c r="H10617"/>
      <c r="I10617"/>
      <c r="J10617"/>
      <c r="K10617"/>
      <c r="L10617"/>
    </row>
    <row r="10618" spans="2:12" x14ac:dyDescent="0.35">
      <c r="B10618"/>
      <c r="D10618"/>
      <c r="G10618"/>
      <c r="H10618"/>
      <c r="I10618"/>
      <c r="J10618"/>
      <c r="K10618"/>
      <c r="L10618"/>
    </row>
    <row r="10619" spans="2:12" x14ac:dyDescent="0.35">
      <c r="B10619"/>
      <c r="D10619"/>
      <c r="G10619"/>
      <c r="H10619"/>
      <c r="I10619"/>
      <c r="J10619"/>
      <c r="K10619"/>
      <c r="L10619"/>
    </row>
    <row r="10620" spans="2:12" x14ac:dyDescent="0.35">
      <c r="B10620"/>
      <c r="D10620"/>
      <c r="G10620"/>
      <c r="H10620"/>
      <c r="I10620"/>
      <c r="J10620"/>
      <c r="K10620"/>
      <c r="L10620"/>
    </row>
    <row r="10621" spans="2:12" x14ac:dyDescent="0.35">
      <c r="B10621"/>
      <c r="D10621"/>
      <c r="G10621"/>
      <c r="H10621"/>
      <c r="I10621"/>
      <c r="J10621"/>
      <c r="K10621"/>
      <c r="L10621"/>
    </row>
    <row r="10622" spans="2:12" x14ac:dyDescent="0.35">
      <c r="B10622"/>
      <c r="D10622"/>
      <c r="G10622"/>
      <c r="H10622"/>
      <c r="I10622"/>
      <c r="J10622"/>
      <c r="K10622"/>
      <c r="L10622"/>
    </row>
    <row r="10623" spans="2:12" x14ac:dyDescent="0.35">
      <c r="B10623"/>
      <c r="D10623"/>
      <c r="G10623"/>
      <c r="H10623"/>
      <c r="I10623"/>
      <c r="J10623"/>
      <c r="K10623"/>
      <c r="L10623"/>
    </row>
    <row r="10624" spans="2:12" x14ac:dyDescent="0.35">
      <c r="B10624"/>
      <c r="D10624"/>
      <c r="G10624"/>
      <c r="H10624"/>
      <c r="I10624"/>
      <c r="J10624"/>
      <c r="K10624"/>
      <c r="L10624"/>
    </row>
    <row r="10625" spans="2:12" x14ac:dyDescent="0.35">
      <c r="B10625"/>
      <c r="D10625"/>
      <c r="G10625"/>
      <c r="H10625"/>
      <c r="I10625"/>
      <c r="J10625"/>
      <c r="K10625"/>
      <c r="L10625"/>
    </row>
    <row r="10626" spans="2:12" x14ac:dyDescent="0.35">
      <c r="B10626"/>
      <c r="D10626"/>
      <c r="G10626"/>
      <c r="H10626"/>
      <c r="I10626"/>
      <c r="J10626"/>
      <c r="K10626"/>
      <c r="L10626"/>
    </row>
    <row r="10627" spans="2:12" x14ac:dyDescent="0.35">
      <c r="B10627"/>
      <c r="D10627"/>
      <c r="G10627"/>
      <c r="H10627"/>
      <c r="I10627"/>
      <c r="J10627"/>
      <c r="K10627"/>
      <c r="L10627"/>
    </row>
    <row r="10628" spans="2:12" x14ac:dyDescent="0.35">
      <c r="B10628"/>
      <c r="D10628"/>
      <c r="G10628"/>
      <c r="H10628"/>
      <c r="I10628"/>
      <c r="J10628"/>
      <c r="K10628"/>
      <c r="L10628"/>
    </row>
    <row r="10629" spans="2:12" x14ac:dyDescent="0.35">
      <c r="B10629"/>
      <c r="D10629"/>
      <c r="G10629"/>
      <c r="H10629"/>
      <c r="I10629"/>
      <c r="J10629"/>
      <c r="K10629"/>
      <c r="L10629"/>
    </row>
    <row r="10630" spans="2:12" x14ac:dyDescent="0.35">
      <c r="B10630"/>
      <c r="D10630"/>
      <c r="G10630"/>
      <c r="H10630"/>
      <c r="I10630"/>
      <c r="J10630"/>
      <c r="K10630"/>
      <c r="L10630"/>
    </row>
    <row r="10631" spans="2:12" x14ac:dyDescent="0.35">
      <c r="B10631"/>
      <c r="D10631"/>
      <c r="G10631"/>
      <c r="H10631"/>
      <c r="I10631"/>
      <c r="J10631"/>
      <c r="K10631"/>
      <c r="L10631"/>
    </row>
    <row r="10632" spans="2:12" x14ac:dyDescent="0.35">
      <c r="B10632"/>
      <c r="D10632"/>
      <c r="G10632"/>
      <c r="H10632"/>
      <c r="I10632"/>
      <c r="J10632"/>
      <c r="K10632"/>
      <c r="L10632"/>
    </row>
    <row r="10633" spans="2:12" x14ac:dyDescent="0.35">
      <c r="B10633"/>
      <c r="D10633"/>
      <c r="G10633"/>
      <c r="H10633"/>
      <c r="I10633"/>
      <c r="J10633"/>
      <c r="K10633"/>
      <c r="L10633"/>
    </row>
    <row r="10634" spans="2:12" x14ac:dyDescent="0.35">
      <c r="B10634"/>
      <c r="D10634"/>
      <c r="G10634"/>
      <c r="H10634"/>
      <c r="I10634"/>
      <c r="J10634"/>
      <c r="K10634"/>
      <c r="L10634"/>
    </row>
    <row r="10635" spans="2:12" x14ac:dyDescent="0.35">
      <c r="B10635"/>
      <c r="D10635"/>
      <c r="G10635"/>
      <c r="H10635"/>
      <c r="I10635"/>
      <c r="J10635"/>
      <c r="K10635"/>
      <c r="L10635"/>
    </row>
    <row r="10636" spans="2:12" x14ac:dyDescent="0.35">
      <c r="B10636"/>
      <c r="D10636"/>
      <c r="G10636"/>
      <c r="H10636"/>
      <c r="I10636"/>
      <c r="J10636"/>
      <c r="K10636"/>
      <c r="L10636"/>
    </row>
    <row r="10637" spans="2:12" x14ac:dyDescent="0.35">
      <c r="B10637"/>
      <c r="D10637"/>
      <c r="G10637"/>
      <c r="H10637"/>
      <c r="I10637"/>
      <c r="J10637"/>
      <c r="K10637"/>
      <c r="L10637"/>
    </row>
    <row r="10638" spans="2:12" x14ac:dyDescent="0.35">
      <c r="B10638"/>
      <c r="D10638"/>
      <c r="G10638"/>
      <c r="H10638"/>
      <c r="I10638"/>
      <c r="J10638"/>
      <c r="K10638"/>
      <c r="L10638"/>
    </row>
    <row r="10639" spans="2:12" x14ac:dyDescent="0.35">
      <c r="B10639"/>
      <c r="D10639"/>
      <c r="G10639"/>
      <c r="H10639"/>
      <c r="I10639"/>
      <c r="J10639"/>
      <c r="K10639"/>
      <c r="L10639"/>
    </row>
    <row r="10640" spans="2:12" x14ac:dyDescent="0.35">
      <c r="B10640"/>
      <c r="D10640"/>
      <c r="G10640"/>
      <c r="H10640"/>
      <c r="I10640"/>
      <c r="J10640"/>
      <c r="K10640"/>
      <c r="L10640"/>
    </row>
    <row r="10641" spans="2:12" x14ac:dyDescent="0.35">
      <c r="B10641"/>
      <c r="D10641"/>
      <c r="G10641"/>
      <c r="H10641"/>
      <c r="I10641"/>
      <c r="J10641"/>
      <c r="K10641"/>
      <c r="L10641"/>
    </row>
    <row r="10642" spans="2:12" x14ac:dyDescent="0.35">
      <c r="B10642"/>
      <c r="D10642"/>
      <c r="G10642"/>
      <c r="H10642"/>
      <c r="I10642"/>
      <c r="J10642"/>
      <c r="K10642"/>
      <c r="L10642"/>
    </row>
    <row r="10643" spans="2:12" x14ac:dyDescent="0.35">
      <c r="B10643"/>
      <c r="D10643"/>
      <c r="G10643"/>
      <c r="H10643"/>
      <c r="I10643"/>
      <c r="J10643"/>
      <c r="K10643"/>
      <c r="L10643"/>
    </row>
    <row r="10644" spans="2:12" x14ac:dyDescent="0.35">
      <c r="B10644"/>
      <c r="D10644"/>
      <c r="G10644"/>
      <c r="H10644"/>
      <c r="I10644"/>
      <c r="J10644"/>
      <c r="K10644"/>
      <c r="L10644"/>
    </row>
    <row r="10645" spans="2:12" x14ac:dyDescent="0.35">
      <c r="B10645"/>
      <c r="D10645"/>
      <c r="G10645"/>
      <c r="H10645"/>
      <c r="I10645"/>
      <c r="J10645"/>
      <c r="K10645"/>
      <c r="L10645"/>
    </row>
    <row r="10646" spans="2:12" x14ac:dyDescent="0.35">
      <c r="B10646"/>
      <c r="D10646"/>
      <c r="G10646"/>
      <c r="H10646"/>
      <c r="I10646"/>
      <c r="J10646"/>
      <c r="K10646"/>
      <c r="L10646"/>
    </row>
    <row r="10647" spans="2:12" x14ac:dyDescent="0.35">
      <c r="B10647"/>
      <c r="D10647"/>
      <c r="G10647"/>
      <c r="H10647"/>
      <c r="I10647"/>
      <c r="J10647"/>
      <c r="K10647"/>
      <c r="L10647"/>
    </row>
    <row r="10648" spans="2:12" x14ac:dyDescent="0.35">
      <c r="B10648"/>
      <c r="D10648"/>
      <c r="G10648"/>
      <c r="H10648"/>
      <c r="I10648"/>
      <c r="J10648"/>
      <c r="K10648"/>
      <c r="L10648"/>
    </row>
    <row r="10649" spans="2:12" x14ac:dyDescent="0.35">
      <c r="B10649"/>
      <c r="D10649"/>
      <c r="G10649"/>
      <c r="H10649"/>
      <c r="I10649"/>
      <c r="J10649"/>
      <c r="K10649"/>
      <c r="L10649"/>
    </row>
    <row r="10650" spans="2:12" x14ac:dyDescent="0.35">
      <c r="B10650"/>
      <c r="D10650"/>
      <c r="G10650"/>
      <c r="H10650"/>
      <c r="I10650"/>
      <c r="J10650"/>
      <c r="K10650"/>
      <c r="L10650"/>
    </row>
    <row r="10651" spans="2:12" x14ac:dyDescent="0.35">
      <c r="B10651"/>
      <c r="D10651"/>
      <c r="G10651"/>
      <c r="H10651"/>
      <c r="I10651"/>
      <c r="J10651"/>
      <c r="K10651"/>
      <c r="L10651"/>
    </row>
    <row r="10652" spans="2:12" x14ac:dyDescent="0.35">
      <c r="B10652"/>
      <c r="D10652"/>
      <c r="G10652"/>
      <c r="H10652"/>
      <c r="I10652"/>
      <c r="J10652"/>
      <c r="K10652"/>
      <c r="L10652"/>
    </row>
    <row r="10653" spans="2:12" x14ac:dyDescent="0.35">
      <c r="B10653"/>
      <c r="D10653"/>
      <c r="G10653"/>
      <c r="H10653"/>
      <c r="I10653"/>
      <c r="J10653"/>
      <c r="K10653"/>
      <c r="L10653"/>
    </row>
    <row r="10654" spans="2:12" x14ac:dyDescent="0.35">
      <c r="B10654"/>
      <c r="D10654"/>
      <c r="G10654"/>
      <c r="H10654"/>
      <c r="I10654"/>
      <c r="J10654"/>
      <c r="K10654"/>
      <c r="L10654"/>
    </row>
    <row r="10655" spans="2:12" x14ac:dyDescent="0.35">
      <c r="B10655"/>
      <c r="D10655"/>
      <c r="G10655"/>
      <c r="H10655"/>
      <c r="I10655"/>
      <c r="J10655"/>
      <c r="K10655"/>
      <c r="L10655"/>
    </row>
    <row r="10656" spans="2:12" x14ac:dyDescent="0.35">
      <c r="B10656"/>
      <c r="D10656"/>
      <c r="G10656"/>
      <c r="H10656"/>
      <c r="I10656"/>
      <c r="J10656"/>
      <c r="K10656"/>
      <c r="L10656"/>
    </row>
    <row r="10657" spans="2:12" x14ac:dyDescent="0.35">
      <c r="B10657"/>
      <c r="D10657"/>
      <c r="G10657"/>
      <c r="H10657"/>
      <c r="I10657"/>
      <c r="J10657"/>
      <c r="K10657"/>
      <c r="L10657"/>
    </row>
    <row r="10658" spans="2:12" x14ac:dyDescent="0.35">
      <c r="B10658"/>
      <c r="D10658"/>
      <c r="G10658"/>
      <c r="H10658"/>
      <c r="I10658"/>
      <c r="J10658"/>
      <c r="K10658"/>
      <c r="L10658"/>
    </row>
    <row r="10659" spans="2:12" x14ac:dyDescent="0.35">
      <c r="B10659"/>
      <c r="D10659"/>
      <c r="G10659"/>
      <c r="H10659"/>
      <c r="I10659"/>
      <c r="J10659"/>
      <c r="K10659"/>
      <c r="L10659"/>
    </row>
    <row r="10660" spans="2:12" x14ac:dyDescent="0.35">
      <c r="B10660"/>
      <c r="D10660"/>
      <c r="G10660"/>
      <c r="H10660"/>
      <c r="I10660"/>
      <c r="J10660"/>
      <c r="K10660"/>
      <c r="L10660"/>
    </row>
    <row r="10661" spans="2:12" x14ac:dyDescent="0.35">
      <c r="B10661"/>
      <c r="D10661"/>
      <c r="G10661"/>
      <c r="H10661"/>
      <c r="I10661"/>
      <c r="J10661"/>
      <c r="K10661"/>
      <c r="L10661"/>
    </row>
    <row r="10662" spans="2:12" x14ac:dyDescent="0.35">
      <c r="B10662"/>
      <c r="D10662"/>
      <c r="G10662"/>
      <c r="H10662"/>
      <c r="I10662"/>
      <c r="J10662"/>
      <c r="K10662"/>
      <c r="L10662"/>
    </row>
    <row r="10663" spans="2:12" x14ac:dyDescent="0.35">
      <c r="B10663"/>
      <c r="D10663"/>
      <c r="G10663"/>
      <c r="H10663"/>
      <c r="I10663"/>
      <c r="J10663"/>
      <c r="K10663"/>
      <c r="L10663"/>
    </row>
    <row r="10664" spans="2:12" x14ac:dyDescent="0.35">
      <c r="B10664"/>
      <c r="D10664"/>
      <c r="G10664"/>
      <c r="H10664"/>
      <c r="I10664"/>
      <c r="J10664"/>
      <c r="K10664"/>
      <c r="L10664"/>
    </row>
    <row r="10665" spans="2:12" x14ac:dyDescent="0.35">
      <c r="B10665"/>
      <c r="D10665"/>
      <c r="G10665"/>
      <c r="H10665"/>
      <c r="I10665"/>
      <c r="J10665"/>
      <c r="K10665"/>
      <c r="L10665"/>
    </row>
    <row r="10666" spans="2:12" x14ac:dyDescent="0.35">
      <c r="B10666"/>
      <c r="D10666"/>
      <c r="G10666"/>
      <c r="H10666"/>
      <c r="I10666"/>
      <c r="J10666"/>
      <c r="K10666"/>
      <c r="L10666"/>
    </row>
    <row r="10667" spans="2:12" x14ac:dyDescent="0.35">
      <c r="B10667"/>
      <c r="D10667"/>
      <c r="G10667"/>
      <c r="H10667"/>
      <c r="I10667"/>
      <c r="J10667"/>
      <c r="K10667"/>
      <c r="L10667"/>
    </row>
    <row r="10668" spans="2:12" x14ac:dyDescent="0.35">
      <c r="B10668"/>
      <c r="D10668"/>
      <c r="G10668"/>
      <c r="H10668"/>
      <c r="I10668"/>
      <c r="J10668"/>
      <c r="K10668"/>
      <c r="L10668"/>
    </row>
    <row r="10669" spans="2:12" x14ac:dyDescent="0.35">
      <c r="B10669"/>
      <c r="D10669"/>
      <c r="G10669"/>
      <c r="H10669"/>
      <c r="I10669"/>
      <c r="J10669"/>
      <c r="K10669"/>
      <c r="L10669"/>
    </row>
    <row r="10670" spans="2:12" x14ac:dyDescent="0.35">
      <c r="B10670"/>
      <c r="D10670"/>
      <c r="G10670"/>
      <c r="H10670"/>
      <c r="I10670"/>
      <c r="J10670"/>
      <c r="K10670"/>
      <c r="L10670"/>
    </row>
    <row r="10671" spans="2:12" x14ac:dyDescent="0.35">
      <c r="B10671"/>
      <c r="D10671"/>
      <c r="G10671"/>
      <c r="H10671"/>
      <c r="I10671"/>
      <c r="J10671"/>
      <c r="K10671"/>
      <c r="L10671"/>
    </row>
    <row r="10672" spans="2:12" x14ac:dyDescent="0.35">
      <c r="B10672"/>
      <c r="D10672"/>
      <c r="G10672"/>
      <c r="H10672"/>
      <c r="I10672"/>
      <c r="J10672"/>
      <c r="K10672"/>
      <c r="L10672"/>
    </row>
    <row r="10673" spans="2:12" x14ac:dyDescent="0.35">
      <c r="B10673"/>
      <c r="D10673"/>
      <c r="G10673"/>
      <c r="H10673"/>
      <c r="I10673"/>
      <c r="J10673"/>
      <c r="K10673"/>
      <c r="L10673"/>
    </row>
    <row r="10674" spans="2:12" x14ac:dyDescent="0.35">
      <c r="B10674"/>
      <c r="D10674"/>
      <c r="G10674"/>
      <c r="H10674"/>
      <c r="I10674"/>
      <c r="J10674"/>
      <c r="K10674"/>
      <c r="L10674"/>
    </row>
    <row r="10675" spans="2:12" x14ac:dyDescent="0.35">
      <c r="B10675"/>
      <c r="D10675"/>
      <c r="G10675"/>
      <c r="H10675"/>
      <c r="I10675"/>
      <c r="J10675"/>
      <c r="K10675"/>
      <c r="L10675"/>
    </row>
    <row r="10676" spans="2:12" x14ac:dyDescent="0.35">
      <c r="B10676"/>
      <c r="D10676"/>
      <c r="G10676"/>
      <c r="H10676"/>
      <c r="I10676"/>
      <c r="J10676"/>
      <c r="K10676"/>
      <c r="L10676"/>
    </row>
    <row r="10677" spans="2:12" x14ac:dyDescent="0.35">
      <c r="B10677"/>
      <c r="D10677"/>
      <c r="G10677"/>
      <c r="H10677"/>
      <c r="I10677"/>
      <c r="J10677"/>
      <c r="K10677"/>
      <c r="L10677"/>
    </row>
    <row r="10678" spans="2:12" x14ac:dyDescent="0.35">
      <c r="B10678"/>
      <c r="D10678"/>
      <c r="G10678"/>
      <c r="H10678"/>
      <c r="I10678"/>
      <c r="J10678"/>
      <c r="K10678"/>
      <c r="L10678"/>
    </row>
    <row r="10679" spans="2:12" x14ac:dyDescent="0.35">
      <c r="B10679"/>
      <c r="D10679"/>
      <c r="G10679"/>
      <c r="H10679"/>
      <c r="I10679"/>
      <c r="J10679"/>
      <c r="K10679"/>
      <c r="L10679"/>
    </row>
    <row r="10680" spans="2:12" x14ac:dyDescent="0.35">
      <c r="B10680"/>
      <c r="D10680"/>
      <c r="G10680"/>
      <c r="H10680"/>
      <c r="I10680"/>
      <c r="J10680"/>
      <c r="K10680"/>
      <c r="L10680"/>
    </row>
    <row r="10681" spans="2:12" x14ac:dyDescent="0.35">
      <c r="B10681"/>
      <c r="D10681"/>
      <c r="G10681"/>
      <c r="H10681"/>
      <c r="I10681"/>
      <c r="J10681"/>
      <c r="K10681"/>
      <c r="L10681"/>
    </row>
    <row r="10682" spans="2:12" x14ac:dyDescent="0.35">
      <c r="B10682"/>
      <c r="D10682"/>
      <c r="G10682"/>
      <c r="H10682"/>
      <c r="I10682"/>
      <c r="J10682"/>
      <c r="K10682"/>
      <c r="L10682"/>
    </row>
    <row r="10683" spans="2:12" x14ac:dyDescent="0.35">
      <c r="B10683"/>
      <c r="D10683"/>
      <c r="G10683"/>
      <c r="H10683"/>
      <c r="I10683"/>
      <c r="J10683"/>
      <c r="K10683"/>
      <c r="L10683"/>
    </row>
    <row r="10684" spans="2:12" x14ac:dyDescent="0.35">
      <c r="B10684"/>
      <c r="D10684"/>
      <c r="G10684"/>
      <c r="H10684"/>
      <c r="I10684"/>
      <c r="J10684"/>
      <c r="K10684"/>
      <c r="L10684"/>
    </row>
    <row r="10685" spans="2:12" x14ac:dyDescent="0.35">
      <c r="B10685"/>
      <c r="D10685"/>
      <c r="G10685"/>
      <c r="H10685"/>
      <c r="I10685"/>
      <c r="J10685"/>
      <c r="K10685"/>
      <c r="L10685"/>
    </row>
    <row r="10686" spans="2:12" x14ac:dyDescent="0.35">
      <c r="B10686"/>
      <c r="D10686"/>
      <c r="G10686"/>
      <c r="H10686"/>
      <c r="I10686"/>
      <c r="J10686"/>
      <c r="K10686"/>
      <c r="L10686"/>
    </row>
    <row r="10687" spans="2:12" x14ac:dyDescent="0.35">
      <c r="B10687"/>
      <c r="D10687"/>
      <c r="G10687"/>
      <c r="H10687"/>
      <c r="I10687"/>
      <c r="J10687"/>
      <c r="K10687"/>
      <c r="L10687"/>
    </row>
    <row r="10688" spans="2:12" x14ac:dyDescent="0.35">
      <c r="B10688"/>
      <c r="D10688"/>
      <c r="G10688"/>
      <c r="H10688"/>
      <c r="I10688"/>
      <c r="J10688"/>
      <c r="K10688"/>
      <c r="L10688"/>
    </row>
    <row r="10689" spans="2:12" x14ac:dyDescent="0.35">
      <c r="B10689"/>
      <c r="D10689"/>
      <c r="G10689"/>
      <c r="H10689"/>
      <c r="I10689"/>
      <c r="J10689"/>
      <c r="K10689"/>
      <c r="L10689"/>
    </row>
    <row r="10690" spans="2:12" x14ac:dyDescent="0.35">
      <c r="B10690"/>
      <c r="D10690"/>
      <c r="G10690"/>
      <c r="H10690"/>
      <c r="I10690"/>
      <c r="J10690"/>
      <c r="K10690"/>
      <c r="L10690"/>
    </row>
    <row r="10691" spans="2:12" x14ac:dyDescent="0.35">
      <c r="B10691"/>
      <c r="D10691"/>
      <c r="G10691"/>
      <c r="H10691"/>
      <c r="I10691"/>
      <c r="J10691"/>
      <c r="K10691"/>
      <c r="L10691"/>
    </row>
    <row r="10692" spans="2:12" x14ac:dyDescent="0.35">
      <c r="B10692"/>
      <c r="D10692"/>
      <c r="G10692"/>
      <c r="H10692"/>
      <c r="I10692"/>
      <c r="J10692"/>
      <c r="K10692"/>
      <c r="L10692"/>
    </row>
    <row r="10693" spans="2:12" x14ac:dyDescent="0.35">
      <c r="B10693"/>
      <c r="D10693"/>
      <c r="G10693"/>
      <c r="H10693"/>
      <c r="I10693"/>
      <c r="J10693"/>
      <c r="K10693"/>
      <c r="L10693"/>
    </row>
    <row r="10694" spans="2:12" x14ac:dyDescent="0.35">
      <c r="B10694"/>
      <c r="D10694"/>
      <c r="G10694"/>
      <c r="H10694"/>
      <c r="I10694"/>
      <c r="J10694"/>
      <c r="K10694"/>
      <c r="L10694"/>
    </row>
    <row r="10695" spans="2:12" x14ac:dyDescent="0.35">
      <c r="B10695"/>
      <c r="D10695"/>
      <c r="G10695"/>
      <c r="H10695"/>
      <c r="I10695"/>
      <c r="J10695"/>
      <c r="K10695"/>
      <c r="L10695"/>
    </row>
    <row r="10696" spans="2:12" x14ac:dyDescent="0.35">
      <c r="B10696"/>
      <c r="D10696"/>
      <c r="G10696"/>
      <c r="H10696"/>
      <c r="I10696"/>
      <c r="J10696"/>
      <c r="K10696"/>
      <c r="L10696"/>
    </row>
    <row r="10697" spans="2:12" x14ac:dyDescent="0.35">
      <c r="B10697"/>
      <c r="D10697"/>
      <c r="G10697"/>
      <c r="H10697"/>
      <c r="I10697"/>
      <c r="J10697"/>
      <c r="K10697"/>
      <c r="L10697"/>
    </row>
    <row r="10698" spans="2:12" x14ac:dyDescent="0.35">
      <c r="B10698"/>
      <c r="D10698"/>
      <c r="G10698"/>
      <c r="H10698"/>
      <c r="I10698"/>
      <c r="J10698"/>
      <c r="K10698"/>
      <c r="L10698"/>
    </row>
    <row r="10699" spans="2:12" x14ac:dyDescent="0.35">
      <c r="B10699"/>
      <c r="D10699"/>
      <c r="G10699"/>
      <c r="H10699"/>
      <c r="I10699"/>
      <c r="J10699"/>
      <c r="K10699"/>
      <c r="L10699"/>
    </row>
    <row r="10700" spans="2:12" x14ac:dyDescent="0.35">
      <c r="B10700"/>
      <c r="D10700"/>
      <c r="G10700"/>
      <c r="H10700"/>
      <c r="I10700"/>
      <c r="J10700"/>
      <c r="K10700"/>
      <c r="L10700"/>
    </row>
    <row r="10701" spans="2:12" x14ac:dyDescent="0.35">
      <c r="B10701"/>
      <c r="D10701"/>
      <c r="G10701"/>
      <c r="H10701"/>
      <c r="I10701"/>
      <c r="J10701"/>
      <c r="K10701"/>
      <c r="L10701"/>
    </row>
    <row r="10702" spans="2:12" x14ac:dyDescent="0.35">
      <c r="B10702"/>
      <c r="D10702"/>
      <c r="G10702"/>
      <c r="H10702"/>
      <c r="I10702"/>
      <c r="J10702"/>
      <c r="K10702"/>
      <c r="L10702"/>
    </row>
    <row r="10703" spans="2:12" x14ac:dyDescent="0.35">
      <c r="B10703"/>
      <c r="D10703"/>
      <c r="G10703"/>
      <c r="H10703"/>
      <c r="I10703"/>
      <c r="J10703"/>
      <c r="K10703"/>
      <c r="L10703"/>
    </row>
    <row r="10704" spans="2:12" x14ac:dyDescent="0.35">
      <c r="B10704"/>
      <c r="D10704"/>
      <c r="G10704"/>
      <c r="H10704"/>
      <c r="I10704"/>
      <c r="J10704"/>
      <c r="K10704"/>
      <c r="L10704"/>
    </row>
    <row r="10705" spans="2:12" x14ac:dyDescent="0.35">
      <c r="B10705"/>
      <c r="D10705"/>
      <c r="G10705"/>
      <c r="H10705"/>
      <c r="I10705"/>
      <c r="J10705"/>
      <c r="K10705"/>
      <c r="L10705"/>
    </row>
    <row r="10706" spans="2:12" x14ac:dyDescent="0.35">
      <c r="B10706"/>
      <c r="D10706"/>
      <c r="G10706"/>
      <c r="H10706"/>
      <c r="I10706"/>
      <c r="J10706"/>
      <c r="K10706"/>
      <c r="L10706"/>
    </row>
    <row r="10707" spans="2:12" x14ac:dyDescent="0.35">
      <c r="B10707"/>
      <c r="D10707"/>
      <c r="G10707"/>
      <c r="H10707"/>
      <c r="I10707"/>
      <c r="J10707"/>
      <c r="K10707"/>
      <c r="L10707"/>
    </row>
    <row r="10708" spans="2:12" x14ac:dyDescent="0.35">
      <c r="B10708"/>
      <c r="D10708"/>
      <c r="G10708"/>
      <c r="H10708"/>
      <c r="I10708"/>
      <c r="J10708"/>
      <c r="K10708"/>
      <c r="L10708"/>
    </row>
    <row r="10709" spans="2:12" x14ac:dyDescent="0.35">
      <c r="B10709"/>
      <c r="D10709"/>
      <c r="G10709"/>
      <c r="H10709"/>
      <c r="I10709"/>
      <c r="J10709"/>
      <c r="K10709"/>
      <c r="L10709"/>
    </row>
    <row r="10710" spans="2:12" x14ac:dyDescent="0.35">
      <c r="B10710"/>
      <c r="D10710"/>
      <c r="G10710"/>
      <c r="H10710"/>
      <c r="I10710"/>
      <c r="J10710"/>
      <c r="K10710"/>
      <c r="L10710"/>
    </row>
    <row r="10711" spans="2:12" x14ac:dyDescent="0.35">
      <c r="B10711"/>
      <c r="D10711"/>
      <c r="G10711"/>
      <c r="H10711"/>
      <c r="I10711"/>
      <c r="J10711"/>
      <c r="K10711"/>
      <c r="L10711"/>
    </row>
    <row r="10712" spans="2:12" x14ac:dyDescent="0.35">
      <c r="B10712"/>
      <c r="D10712"/>
      <c r="G10712"/>
      <c r="H10712"/>
      <c r="I10712"/>
      <c r="J10712"/>
      <c r="K10712"/>
      <c r="L10712"/>
    </row>
    <row r="10713" spans="2:12" x14ac:dyDescent="0.35">
      <c r="B10713"/>
      <c r="D10713"/>
      <c r="G10713"/>
      <c r="H10713"/>
      <c r="I10713"/>
      <c r="J10713"/>
      <c r="K10713"/>
      <c r="L10713"/>
    </row>
    <row r="10714" spans="2:12" x14ac:dyDescent="0.35">
      <c r="B10714"/>
      <c r="D10714"/>
      <c r="G10714"/>
      <c r="H10714"/>
      <c r="I10714"/>
      <c r="J10714"/>
      <c r="K10714"/>
      <c r="L10714"/>
    </row>
    <row r="10715" spans="2:12" x14ac:dyDescent="0.35">
      <c r="B10715"/>
      <c r="D10715"/>
      <c r="G10715"/>
      <c r="H10715"/>
      <c r="I10715"/>
      <c r="J10715"/>
      <c r="K10715"/>
      <c r="L10715"/>
    </row>
    <row r="10716" spans="2:12" x14ac:dyDescent="0.35">
      <c r="B10716"/>
      <c r="D10716"/>
      <c r="G10716"/>
      <c r="H10716"/>
      <c r="I10716"/>
      <c r="J10716"/>
      <c r="K10716"/>
      <c r="L10716"/>
    </row>
    <row r="10717" spans="2:12" x14ac:dyDescent="0.35">
      <c r="B10717"/>
      <c r="D10717"/>
      <c r="G10717"/>
      <c r="H10717"/>
      <c r="I10717"/>
      <c r="J10717"/>
      <c r="K10717"/>
      <c r="L10717"/>
    </row>
    <row r="10718" spans="2:12" x14ac:dyDescent="0.35">
      <c r="B10718"/>
      <c r="D10718"/>
      <c r="G10718"/>
      <c r="H10718"/>
      <c r="I10718"/>
      <c r="J10718"/>
      <c r="K10718"/>
      <c r="L10718"/>
    </row>
    <row r="10719" spans="2:12" x14ac:dyDescent="0.35">
      <c r="B10719"/>
      <c r="D10719"/>
      <c r="G10719"/>
      <c r="H10719"/>
      <c r="I10719"/>
      <c r="J10719"/>
      <c r="K10719"/>
      <c r="L10719"/>
    </row>
    <row r="10720" spans="2:12" x14ac:dyDescent="0.35">
      <c r="B10720"/>
      <c r="D10720"/>
      <c r="G10720"/>
      <c r="H10720"/>
      <c r="I10720"/>
      <c r="J10720"/>
      <c r="K10720"/>
      <c r="L10720"/>
    </row>
    <row r="10721" spans="2:12" x14ac:dyDescent="0.35">
      <c r="B10721"/>
      <c r="D10721"/>
      <c r="G10721"/>
      <c r="H10721"/>
      <c r="I10721"/>
      <c r="J10721"/>
      <c r="K10721"/>
      <c r="L10721"/>
    </row>
    <row r="10722" spans="2:12" x14ac:dyDescent="0.35">
      <c r="B10722"/>
      <c r="D10722"/>
      <c r="G10722"/>
      <c r="H10722"/>
      <c r="I10722"/>
      <c r="J10722"/>
      <c r="K10722"/>
      <c r="L10722"/>
    </row>
    <row r="10723" spans="2:12" x14ac:dyDescent="0.35">
      <c r="B10723"/>
      <c r="D10723"/>
      <c r="G10723"/>
      <c r="H10723"/>
      <c r="I10723"/>
      <c r="J10723"/>
      <c r="K10723"/>
      <c r="L10723"/>
    </row>
    <row r="10724" spans="2:12" x14ac:dyDescent="0.35">
      <c r="B10724"/>
      <c r="D10724"/>
      <c r="G10724"/>
      <c r="H10724"/>
      <c r="I10724"/>
      <c r="J10724"/>
      <c r="K10724"/>
      <c r="L10724"/>
    </row>
    <row r="10725" spans="2:12" x14ac:dyDescent="0.35">
      <c r="B10725"/>
      <c r="D10725"/>
      <c r="G10725"/>
      <c r="H10725"/>
      <c r="I10725"/>
      <c r="J10725"/>
      <c r="K10725"/>
      <c r="L10725"/>
    </row>
    <row r="10726" spans="2:12" x14ac:dyDescent="0.35">
      <c r="B10726"/>
      <c r="D10726"/>
      <c r="G10726"/>
      <c r="H10726"/>
      <c r="I10726"/>
      <c r="J10726"/>
      <c r="K10726"/>
      <c r="L10726"/>
    </row>
    <row r="10727" spans="2:12" x14ac:dyDescent="0.35">
      <c r="B10727"/>
      <c r="D10727"/>
      <c r="G10727"/>
      <c r="H10727"/>
      <c r="I10727"/>
      <c r="J10727"/>
      <c r="K10727"/>
      <c r="L10727"/>
    </row>
    <row r="10728" spans="2:12" x14ac:dyDescent="0.35">
      <c r="B10728"/>
      <c r="D10728"/>
      <c r="G10728"/>
      <c r="H10728"/>
      <c r="I10728"/>
      <c r="J10728"/>
      <c r="K10728"/>
      <c r="L10728"/>
    </row>
    <row r="10729" spans="2:12" x14ac:dyDescent="0.35">
      <c r="B10729"/>
      <c r="D10729"/>
      <c r="G10729"/>
      <c r="H10729"/>
      <c r="I10729"/>
      <c r="J10729"/>
      <c r="K10729"/>
      <c r="L10729"/>
    </row>
    <row r="10730" spans="2:12" x14ac:dyDescent="0.35">
      <c r="B10730"/>
      <c r="D10730"/>
      <c r="G10730"/>
      <c r="H10730"/>
      <c r="I10730"/>
      <c r="J10730"/>
      <c r="K10730"/>
      <c r="L10730"/>
    </row>
    <row r="10731" spans="2:12" x14ac:dyDescent="0.35">
      <c r="B10731"/>
      <c r="D10731"/>
      <c r="G10731"/>
      <c r="H10731"/>
      <c r="I10731"/>
      <c r="J10731"/>
      <c r="K10731"/>
      <c r="L10731"/>
    </row>
    <row r="10732" spans="2:12" x14ac:dyDescent="0.35">
      <c r="B10732"/>
      <c r="D10732"/>
      <c r="G10732"/>
      <c r="H10732"/>
      <c r="I10732"/>
      <c r="J10732"/>
      <c r="K10732"/>
      <c r="L10732"/>
    </row>
    <row r="10733" spans="2:12" x14ac:dyDescent="0.35">
      <c r="B10733"/>
      <c r="D10733"/>
      <c r="G10733"/>
      <c r="H10733"/>
      <c r="I10733"/>
      <c r="J10733"/>
      <c r="K10733"/>
      <c r="L10733"/>
    </row>
    <row r="10734" spans="2:12" x14ac:dyDescent="0.35">
      <c r="B10734"/>
      <c r="D10734"/>
      <c r="G10734"/>
      <c r="H10734"/>
      <c r="I10734"/>
      <c r="J10734"/>
      <c r="K10734"/>
      <c r="L10734"/>
    </row>
    <row r="10735" spans="2:12" x14ac:dyDescent="0.35">
      <c r="B10735"/>
      <c r="D10735"/>
      <c r="G10735"/>
      <c r="H10735"/>
      <c r="I10735"/>
      <c r="J10735"/>
      <c r="K10735"/>
      <c r="L10735"/>
    </row>
    <row r="10736" spans="2:12" x14ac:dyDescent="0.35">
      <c r="B10736"/>
      <c r="D10736"/>
      <c r="G10736"/>
      <c r="H10736"/>
      <c r="I10736"/>
      <c r="J10736"/>
      <c r="K10736"/>
      <c r="L10736"/>
    </row>
    <row r="10737" spans="2:12" x14ac:dyDescent="0.35">
      <c r="B10737"/>
      <c r="D10737"/>
      <c r="G10737"/>
      <c r="H10737"/>
      <c r="I10737"/>
      <c r="J10737"/>
      <c r="K10737"/>
      <c r="L10737"/>
    </row>
    <row r="10738" spans="2:12" x14ac:dyDescent="0.35">
      <c r="B10738"/>
      <c r="D10738"/>
      <c r="G10738"/>
      <c r="H10738"/>
      <c r="I10738"/>
      <c r="J10738"/>
      <c r="K10738"/>
      <c r="L10738"/>
    </row>
    <row r="10739" spans="2:12" x14ac:dyDescent="0.35">
      <c r="B10739"/>
      <c r="D10739"/>
      <c r="G10739"/>
      <c r="H10739"/>
      <c r="I10739"/>
      <c r="J10739"/>
      <c r="K10739"/>
      <c r="L10739"/>
    </row>
    <row r="10740" spans="2:12" x14ac:dyDescent="0.35">
      <c r="B10740"/>
      <c r="D10740"/>
      <c r="G10740"/>
      <c r="H10740"/>
      <c r="I10740"/>
      <c r="J10740"/>
      <c r="K10740"/>
      <c r="L10740"/>
    </row>
    <row r="10741" spans="2:12" x14ac:dyDescent="0.35">
      <c r="B10741"/>
      <c r="D10741"/>
      <c r="G10741"/>
      <c r="H10741"/>
      <c r="I10741"/>
      <c r="J10741"/>
      <c r="K10741"/>
      <c r="L10741"/>
    </row>
    <row r="10742" spans="2:12" x14ac:dyDescent="0.35">
      <c r="B10742"/>
      <c r="D10742"/>
      <c r="G10742"/>
      <c r="H10742"/>
      <c r="I10742"/>
      <c r="J10742"/>
      <c r="K10742"/>
      <c r="L10742"/>
    </row>
    <row r="10743" spans="2:12" x14ac:dyDescent="0.35">
      <c r="B10743"/>
      <c r="D10743"/>
      <c r="G10743"/>
      <c r="H10743"/>
      <c r="I10743"/>
      <c r="J10743"/>
      <c r="K10743"/>
      <c r="L10743"/>
    </row>
    <row r="10744" spans="2:12" x14ac:dyDescent="0.35">
      <c r="B10744"/>
      <c r="D10744"/>
      <c r="G10744"/>
      <c r="H10744"/>
      <c r="I10744"/>
      <c r="J10744"/>
      <c r="K10744"/>
      <c r="L10744"/>
    </row>
    <row r="10745" spans="2:12" x14ac:dyDescent="0.35">
      <c r="B10745"/>
      <c r="D10745"/>
      <c r="G10745"/>
      <c r="H10745"/>
      <c r="I10745"/>
      <c r="J10745"/>
      <c r="K10745"/>
      <c r="L10745"/>
    </row>
    <row r="10746" spans="2:12" x14ac:dyDescent="0.35">
      <c r="B10746"/>
      <c r="D10746"/>
      <c r="G10746"/>
      <c r="H10746"/>
      <c r="I10746"/>
      <c r="J10746"/>
      <c r="K10746"/>
      <c r="L10746"/>
    </row>
    <row r="10747" spans="2:12" x14ac:dyDescent="0.35">
      <c r="B10747"/>
      <c r="D10747"/>
      <c r="G10747"/>
      <c r="H10747"/>
      <c r="I10747"/>
      <c r="J10747"/>
      <c r="K10747"/>
      <c r="L10747"/>
    </row>
    <row r="10748" spans="2:12" x14ac:dyDescent="0.35">
      <c r="B10748"/>
      <c r="D10748"/>
      <c r="G10748"/>
      <c r="H10748"/>
      <c r="I10748"/>
      <c r="J10748"/>
      <c r="K10748"/>
      <c r="L10748"/>
    </row>
    <row r="10749" spans="2:12" x14ac:dyDescent="0.35">
      <c r="B10749"/>
      <c r="D10749"/>
      <c r="G10749"/>
      <c r="H10749"/>
      <c r="I10749"/>
      <c r="J10749"/>
      <c r="K10749"/>
      <c r="L10749"/>
    </row>
    <row r="10750" spans="2:12" x14ac:dyDescent="0.35">
      <c r="B10750"/>
      <c r="D10750"/>
      <c r="G10750"/>
      <c r="H10750"/>
      <c r="I10750"/>
      <c r="J10750"/>
      <c r="K10750"/>
      <c r="L10750"/>
    </row>
    <row r="10751" spans="2:12" x14ac:dyDescent="0.35">
      <c r="B10751"/>
      <c r="D10751"/>
      <c r="G10751"/>
      <c r="H10751"/>
      <c r="I10751"/>
      <c r="J10751"/>
      <c r="K10751"/>
      <c r="L10751"/>
    </row>
    <row r="10752" spans="2:12" x14ac:dyDescent="0.35">
      <c r="B10752"/>
      <c r="D10752"/>
      <c r="G10752"/>
      <c r="H10752"/>
      <c r="I10752"/>
      <c r="J10752"/>
      <c r="K10752"/>
      <c r="L10752"/>
    </row>
    <row r="10753" spans="2:12" x14ac:dyDescent="0.35">
      <c r="B10753"/>
      <c r="D10753"/>
      <c r="G10753"/>
      <c r="H10753"/>
      <c r="I10753"/>
      <c r="J10753"/>
      <c r="K10753"/>
      <c r="L10753"/>
    </row>
    <row r="10754" spans="2:12" x14ac:dyDescent="0.35">
      <c r="B10754"/>
      <c r="D10754"/>
      <c r="G10754"/>
      <c r="H10754"/>
      <c r="I10754"/>
      <c r="J10754"/>
      <c r="K10754"/>
      <c r="L10754"/>
    </row>
    <row r="10755" spans="2:12" x14ac:dyDescent="0.35">
      <c r="B10755"/>
      <c r="D10755"/>
      <c r="G10755"/>
      <c r="H10755"/>
      <c r="I10755"/>
      <c r="J10755"/>
      <c r="K10755"/>
      <c r="L10755"/>
    </row>
    <row r="10756" spans="2:12" x14ac:dyDescent="0.35">
      <c r="B10756"/>
      <c r="D10756"/>
      <c r="G10756"/>
      <c r="H10756"/>
      <c r="I10756"/>
      <c r="J10756"/>
      <c r="K10756"/>
      <c r="L10756"/>
    </row>
    <row r="10757" spans="2:12" x14ac:dyDescent="0.35">
      <c r="B10757"/>
      <c r="D10757"/>
      <c r="G10757"/>
      <c r="H10757"/>
      <c r="I10757"/>
      <c r="J10757"/>
      <c r="K10757"/>
      <c r="L10757"/>
    </row>
    <row r="10758" spans="2:12" x14ac:dyDescent="0.35">
      <c r="B10758"/>
      <c r="D10758"/>
      <c r="G10758"/>
      <c r="H10758"/>
      <c r="I10758"/>
      <c r="J10758"/>
      <c r="K10758"/>
      <c r="L10758"/>
    </row>
    <row r="10759" spans="2:12" x14ac:dyDescent="0.35">
      <c r="B10759"/>
      <c r="D10759"/>
      <c r="G10759"/>
      <c r="H10759"/>
      <c r="I10759"/>
      <c r="J10759"/>
      <c r="K10759"/>
      <c r="L10759"/>
    </row>
    <row r="10760" spans="2:12" x14ac:dyDescent="0.35">
      <c r="B10760"/>
      <c r="D10760"/>
      <c r="G10760"/>
      <c r="H10760"/>
      <c r="I10760"/>
      <c r="J10760"/>
      <c r="K10760"/>
      <c r="L10760"/>
    </row>
    <row r="10761" spans="2:12" x14ac:dyDescent="0.35">
      <c r="B10761"/>
      <c r="D10761"/>
      <c r="G10761"/>
      <c r="H10761"/>
      <c r="I10761"/>
      <c r="J10761"/>
      <c r="K10761"/>
      <c r="L10761"/>
    </row>
    <row r="10762" spans="2:12" x14ac:dyDescent="0.35">
      <c r="B10762"/>
      <c r="D10762"/>
      <c r="G10762"/>
      <c r="H10762"/>
      <c r="I10762"/>
      <c r="J10762"/>
      <c r="K10762"/>
      <c r="L10762"/>
    </row>
    <row r="10763" spans="2:12" x14ac:dyDescent="0.35">
      <c r="B10763"/>
      <c r="D10763"/>
      <c r="G10763"/>
      <c r="H10763"/>
      <c r="I10763"/>
      <c r="J10763"/>
      <c r="K10763"/>
      <c r="L10763"/>
    </row>
    <row r="10764" spans="2:12" x14ac:dyDescent="0.35">
      <c r="B10764"/>
      <c r="D10764"/>
      <c r="G10764"/>
      <c r="H10764"/>
      <c r="I10764"/>
      <c r="J10764"/>
      <c r="K10764"/>
      <c r="L10764"/>
    </row>
    <row r="10765" spans="2:12" x14ac:dyDescent="0.35">
      <c r="B10765"/>
      <c r="D10765"/>
      <c r="G10765"/>
      <c r="H10765"/>
      <c r="I10765"/>
      <c r="J10765"/>
      <c r="K10765"/>
      <c r="L10765"/>
    </row>
    <row r="10766" spans="2:12" x14ac:dyDescent="0.35">
      <c r="B10766"/>
      <c r="D10766"/>
      <c r="G10766"/>
      <c r="H10766"/>
      <c r="I10766"/>
      <c r="J10766"/>
      <c r="K10766"/>
      <c r="L10766"/>
    </row>
    <row r="10767" spans="2:12" x14ac:dyDescent="0.35">
      <c r="B10767"/>
      <c r="D10767"/>
      <c r="G10767"/>
      <c r="H10767"/>
      <c r="I10767"/>
      <c r="J10767"/>
      <c r="K10767"/>
      <c r="L10767"/>
    </row>
    <row r="10768" spans="2:12" x14ac:dyDescent="0.35">
      <c r="B10768"/>
      <c r="D10768"/>
      <c r="G10768"/>
      <c r="H10768"/>
      <c r="I10768"/>
      <c r="J10768"/>
      <c r="K10768"/>
      <c r="L10768"/>
    </row>
    <row r="10769" spans="2:12" x14ac:dyDescent="0.35">
      <c r="B10769"/>
      <c r="D10769"/>
      <c r="G10769"/>
      <c r="H10769"/>
      <c r="I10769"/>
      <c r="J10769"/>
      <c r="K10769"/>
      <c r="L10769"/>
    </row>
    <row r="10770" spans="2:12" x14ac:dyDescent="0.35">
      <c r="B10770"/>
      <c r="D10770"/>
      <c r="G10770"/>
      <c r="H10770"/>
      <c r="I10770"/>
      <c r="J10770"/>
      <c r="K10770"/>
      <c r="L10770"/>
    </row>
    <row r="10771" spans="2:12" x14ac:dyDescent="0.35">
      <c r="B10771"/>
      <c r="D10771"/>
      <c r="G10771"/>
      <c r="H10771"/>
      <c r="I10771"/>
      <c r="J10771"/>
      <c r="K10771"/>
      <c r="L10771"/>
    </row>
    <row r="10772" spans="2:12" x14ac:dyDescent="0.35">
      <c r="B10772"/>
      <c r="D10772"/>
      <c r="G10772"/>
      <c r="H10772"/>
      <c r="I10772"/>
      <c r="J10772"/>
      <c r="K10772"/>
      <c r="L10772"/>
    </row>
    <row r="10773" spans="2:12" x14ac:dyDescent="0.35">
      <c r="B10773"/>
      <c r="D10773"/>
      <c r="G10773"/>
      <c r="H10773"/>
      <c r="I10773"/>
      <c r="J10773"/>
      <c r="K10773"/>
      <c r="L10773"/>
    </row>
    <row r="10774" spans="2:12" x14ac:dyDescent="0.35">
      <c r="B10774"/>
      <c r="D10774"/>
      <c r="G10774"/>
      <c r="H10774"/>
      <c r="I10774"/>
      <c r="J10774"/>
      <c r="K10774"/>
      <c r="L10774"/>
    </row>
    <row r="10775" spans="2:12" x14ac:dyDescent="0.35">
      <c r="B10775"/>
      <c r="D10775"/>
      <c r="G10775"/>
      <c r="H10775"/>
      <c r="I10775"/>
      <c r="J10775"/>
      <c r="K10775"/>
      <c r="L10775"/>
    </row>
    <row r="10776" spans="2:12" x14ac:dyDescent="0.35">
      <c r="B10776"/>
      <c r="D10776"/>
      <c r="G10776"/>
      <c r="H10776"/>
      <c r="I10776"/>
      <c r="J10776"/>
      <c r="K10776"/>
      <c r="L10776"/>
    </row>
    <row r="10777" spans="2:12" x14ac:dyDescent="0.35">
      <c r="B10777"/>
      <c r="D10777"/>
      <c r="G10777"/>
      <c r="H10777"/>
      <c r="I10777"/>
      <c r="J10777"/>
      <c r="K10777"/>
      <c r="L10777"/>
    </row>
    <row r="10778" spans="2:12" x14ac:dyDescent="0.35">
      <c r="B10778"/>
      <c r="D10778"/>
      <c r="G10778"/>
      <c r="H10778"/>
      <c r="I10778"/>
      <c r="J10778"/>
      <c r="K10778"/>
      <c r="L10778"/>
    </row>
    <row r="10779" spans="2:12" x14ac:dyDescent="0.35">
      <c r="B10779"/>
      <c r="D10779"/>
      <c r="G10779"/>
      <c r="H10779"/>
      <c r="I10779"/>
      <c r="J10779"/>
      <c r="K10779"/>
      <c r="L10779"/>
    </row>
    <row r="10780" spans="2:12" x14ac:dyDescent="0.35">
      <c r="B10780"/>
      <c r="D10780"/>
      <c r="G10780"/>
      <c r="H10780"/>
      <c r="I10780"/>
      <c r="J10780"/>
      <c r="K10780"/>
      <c r="L10780"/>
    </row>
    <row r="10781" spans="2:12" x14ac:dyDescent="0.35">
      <c r="B10781"/>
      <c r="D10781"/>
      <c r="G10781"/>
      <c r="H10781"/>
      <c r="I10781"/>
      <c r="J10781"/>
      <c r="K10781"/>
      <c r="L10781"/>
    </row>
    <row r="10782" spans="2:12" x14ac:dyDescent="0.35">
      <c r="B10782"/>
      <c r="D10782"/>
      <c r="G10782"/>
      <c r="H10782"/>
      <c r="I10782"/>
      <c r="J10782"/>
      <c r="K10782"/>
      <c r="L10782"/>
    </row>
    <row r="10783" spans="2:12" x14ac:dyDescent="0.35">
      <c r="B10783"/>
      <c r="D10783"/>
      <c r="G10783"/>
      <c r="H10783"/>
      <c r="I10783"/>
      <c r="J10783"/>
      <c r="K10783"/>
      <c r="L10783"/>
    </row>
    <row r="10784" spans="2:12" x14ac:dyDescent="0.35">
      <c r="B10784"/>
      <c r="D10784"/>
      <c r="G10784"/>
      <c r="H10784"/>
      <c r="I10784"/>
      <c r="J10784"/>
      <c r="K10784"/>
      <c r="L10784"/>
    </row>
    <row r="10785" spans="2:12" x14ac:dyDescent="0.35">
      <c r="B10785"/>
      <c r="D10785"/>
      <c r="G10785"/>
      <c r="H10785"/>
      <c r="I10785"/>
      <c r="J10785"/>
      <c r="K10785"/>
      <c r="L10785"/>
    </row>
    <row r="10786" spans="2:12" x14ac:dyDescent="0.35">
      <c r="B10786"/>
      <c r="D10786"/>
      <c r="G10786"/>
      <c r="H10786"/>
      <c r="I10786"/>
      <c r="J10786"/>
      <c r="K10786"/>
      <c r="L10786"/>
    </row>
    <row r="10787" spans="2:12" x14ac:dyDescent="0.35">
      <c r="B10787"/>
      <c r="D10787"/>
      <c r="G10787"/>
      <c r="H10787"/>
      <c r="I10787"/>
      <c r="J10787"/>
      <c r="K10787"/>
      <c r="L10787"/>
    </row>
    <row r="10788" spans="2:12" x14ac:dyDescent="0.35">
      <c r="B10788"/>
      <c r="D10788"/>
      <c r="G10788"/>
      <c r="H10788"/>
      <c r="I10788"/>
      <c r="J10788"/>
      <c r="K10788"/>
      <c r="L10788"/>
    </row>
    <row r="10789" spans="2:12" x14ac:dyDescent="0.35">
      <c r="B10789"/>
      <c r="D10789"/>
      <c r="G10789"/>
      <c r="H10789"/>
      <c r="I10789"/>
      <c r="J10789"/>
      <c r="K10789"/>
      <c r="L10789"/>
    </row>
    <row r="10790" spans="2:12" x14ac:dyDescent="0.35">
      <c r="B10790"/>
      <c r="D10790"/>
      <c r="G10790"/>
      <c r="H10790"/>
      <c r="I10790"/>
      <c r="J10790"/>
      <c r="K10790"/>
      <c r="L10790"/>
    </row>
    <row r="10791" spans="2:12" x14ac:dyDescent="0.35">
      <c r="B10791"/>
      <c r="D10791"/>
      <c r="G10791"/>
      <c r="H10791"/>
      <c r="I10791"/>
      <c r="J10791"/>
      <c r="K10791"/>
      <c r="L10791"/>
    </row>
    <row r="10792" spans="2:12" x14ac:dyDescent="0.35">
      <c r="B10792"/>
      <c r="D10792"/>
      <c r="G10792"/>
      <c r="H10792"/>
      <c r="I10792"/>
      <c r="J10792"/>
      <c r="K10792"/>
      <c r="L10792"/>
    </row>
    <row r="10793" spans="2:12" x14ac:dyDescent="0.35">
      <c r="B10793"/>
      <c r="D10793"/>
      <c r="G10793"/>
      <c r="H10793"/>
      <c r="I10793"/>
      <c r="J10793"/>
      <c r="K10793"/>
      <c r="L10793"/>
    </row>
    <row r="10794" spans="2:12" x14ac:dyDescent="0.35">
      <c r="B10794"/>
      <c r="D10794"/>
      <c r="G10794"/>
      <c r="H10794"/>
      <c r="I10794"/>
      <c r="J10794"/>
      <c r="K10794"/>
      <c r="L10794"/>
    </row>
    <row r="10795" spans="2:12" x14ac:dyDescent="0.35">
      <c r="B10795"/>
      <c r="D10795"/>
      <c r="G10795"/>
      <c r="H10795"/>
      <c r="I10795"/>
      <c r="J10795"/>
      <c r="K10795"/>
      <c r="L10795"/>
    </row>
    <row r="10796" spans="2:12" x14ac:dyDescent="0.35">
      <c r="B10796"/>
      <c r="D10796"/>
      <c r="G10796"/>
      <c r="H10796"/>
      <c r="I10796"/>
      <c r="J10796"/>
      <c r="K10796"/>
      <c r="L10796"/>
    </row>
    <row r="10797" spans="2:12" x14ac:dyDescent="0.35">
      <c r="B10797"/>
      <c r="D10797"/>
      <c r="G10797"/>
      <c r="H10797"/>
      <c r="I10797"/>
      <c r="J10797"/>
      <c r="K10797"/>
      <c r="L10797"/>
    </row>
    <row r="10798" spans="2:12" x14ac:dyDescent="0.35">
      <c r="B10798"/>
      <c r="D10798"/>
      <c r="G10798"/>
      <c r="H10798"/>
      <c r="I10798"/>
      <c r="J10798"/>
      <c r="K10798"/>
      <c r="L10798"/>
    </row>
    <row r="10799" spans="2:12" x14ac:dyDescent="0.35">
      <c r="B10799"/>
      <c r="D10799"/>
      <c r="G10799"/>
      <c r="H10799"/>
      <c r="I10799"/>
      <c r="J10799"/>
      <c r="K10799"/>
      <c r="L10799"/>
    </row>
    <row r="10800" spans="2:12" x14ac:dyDescent="0.35">
      <c r="B10800"/>
      <c r="D10800"/>
      <c r="G10800"/>
      <c r="H10800"/>
      <c r="I10800"/>
      <c r="J10800"/>
      <c r="K10800"/>
      <c r="L10800"/>
    </row>
    <row r="10801" spans="2:12" x14ac:dyDescent="0.35">
      <c r="B10801"/>
      <c r="D10801"/>
      <c r="G10801"/>
      <c r="H10801"/>
      <c r="I10801"/>
      <c r="J10801"/>
      <c r="K10801"/>
      <c r="L10801"/>
    </row>
    <row r="10802" spans="2:12" x14ac:dyDescent="0.35">
      <c r="B10802"/>
      <c r="D10802"/>
      <c r="G10802"/>
      <c r="H10802"/>
      <c r="I10802"/>
      <c r="J10802"/>
      <c r="K10802"/>
      <c r="L10802"/>
    </row>
    <row r="10803" spans="2:12" x14ac:dyDescent="0.35">
      <c r="B10803"/>
      <c r="D10803"/>
      <c r="G10803"/>
      <c r="H10803"/>
      <c r="I10803"/>
      <c r="J10803"/>
      <c r="K10803"/>
      <c r="L10803"/>
    </row>
    <row r="10804" spans="2:12" x14ac:dyDescent="0.35">
      <c r="B10804"/>
      <c r="D10804"/>
      <c r="G10804"/>
      <c r="H10804"/>
      <c r="I10804"/>
      <c r="J10804"/>
      <c r="K10804"/>
      <c r="L10804"/>
    </row>
    <row r="10805" spans="2:12" x14ac:dyDescent="0.35">
      <c r="B10805"/>
      <c r="D10805"/>
      <c r="G10805"/>
      <c r="H10805"/>
      <c r="I10805"/>
      <c r="J10805"/>
      <c r="K10805"/>
      <c r="L10805"/>
    </row>
    <row r="10806" spans="2:12" x14ac:dyDescent="0.35">
      <c r="B10806"/>
      <c r="D10806"/>
      <c r="G10806"/>
      <c r="H10806"/>
      <c r="I10806"/>
      <c r="J10806"/>
      <c r="K10806"/>
      <c r="L10806"/>
    </row>
    <row r="10807" spans="2:12" x14ac:dyDescent="0.35">
      <c r="B10807"/>
      <c r="D10807"/>
      <c r="G10807"/>
      <c r="H10807"/>
      <c r="I10807"/>
      <c r="J10807"/>
      <c r="K10807"/>
      <c r="L10807"/>
    </row>
    <row r="10808" spans="2:12" x14ac:dyDescent="0.35">
      <c r="B10808"/>
      <c r="D10808"/>
      <c r="G10808"/>
      <c r="H10808"/>
      <c r="I10808"/>
      <c r="J10808"/>
      <c r="K10808"/>
      <c r="L10808"/>
    </row>
    <row r="10809" spans="2:12" x14ac:dyDescent="0.35">
      <c r="B10809"/>
      <c r="D10809"/>
      <c r="G10809"/>
      <c r="H10809"/>
      <c r="I10809"/>
      <c r="J10809"/>
      <c r="K10809"/>
      <c r="L10809"/>
    </row>
    <row r="10810" spans="2:12" x14ac:dyDescent="0.35">
      <c r="B10810"/>
      <c r="D10810"/>
      <c r="G10810"/>
      <c r="H10810"/>
      <c r="I10810"/>
      <c r="J10810"/>
      <c r="K10810"/>
      <c r="L10810"/>
    </row>
    <row r="10811" spans="2:12" x14ac:dyDescent="0.35">
      <c r="B10811"/>
      <c r="D10811"/>
      <c r="G10811"/>
      <c r="H10811"/>
      <c r="I10811"/>
      <c r="J10811"/>
      <c r="K10811"/>
      <c r="L10811"/>
    </row>
    <row r="10812" spans="2:12" x14ac:dyDescent="0.35">
      <c r="B10812"/>
      <c r="D10812"/>
      <c r="G10812"/>
      <c r="H10812"/>
      <c r="I10812"/>
      <c r="J10812"/>
      <c r="K10812"/>
      <c r="L10812"/>
    </row>
    <row r="10813" spans="2:12" x14ac:dyDescent="0.35">
      <c r="B10813"/>
      <c r="D10813"/>
      <c r="G10813"/>
      <c r="H10813"/>
      <c r="I10813"/>
      <c r="J10813"/>
      <c r="K10813"/>
      <c r="L10813"/>
    </row>
    <row r="10814" spans="2:12" x14ac:dyDescent="0.35">
      <c r="B10814"/>
      <c r="D10814"/>
      <c r="G10814"/>
      <c r="H10814"/>
      <c r="I10814"/>
      <c r="J10814"/>
      <c r="K10814"/>
      <c r="L10814"/>
    </row>
    <row r="10815" spans="2:12" x14ac:dyDescent="0.35">
      <c r="B10815"/>
      <c r="D10815"/>
      <c r="G10815"/>
      <c r="H10815"/>
      <c r="I10815"/>
      <c r="J10815"/>
      <c r="K10815"/>
      <c r="L10815"/>
    </row>
    <row r="10816" spans="2:12" x14ac:dyDescent="0.35">
      <c r="B10816"/>
      <c r="D10816"/>
      <c r="G10816"/>
      <c r="H10816"/>
      <c r="I10816"/>
      <c r="J10816"/>
      <c r="K10816"/>
      <c r="L10816"/>
    </row>
    <row r="10817" spans="2:12" x14ac:dyDescent="0.35">
      <c r="B10817"/>
      <c r="D10817"/>
      <c r="G10817"/>
      <c r="H10817"/>
      <c r="I10817"/>
      <c r="J10817"/>
      <c r="K10817"/>
      <c r="L10817"/>
    </row>
    <row r="10818" spans="2:12" x14ac:dyDescent="0.35">
      <c r="B10818"/>
      <c r="D10818"/>
      <c r="G10818"/>
      <c r="H10818"/>
      <c r="I10818"/>
      <c r="J10818"/>
      <c r="K10818"/>
      <c r="L10818"/>
    </row>
    <row r="10819" spans="2:12" x14ac:dyDescent="0.35">
      <c r="B10819"/>
      <c r="D10819"/>
      <c r="G10819"/>
      <c r="H10819"/>
      <c r="I10819"/>
      <c r="J10819"/>
      <c r="K10819"/>
      <c r="L10819"/>
    </row>
    <row r="10820" spans="2:12" x14ac:dyDescent="0.35">
      <c r="B10820"/>
      <c r="D10820"/>
      <c r="G10820"/>
      <c r="H10820"/>
      <c r="I10820"/>
      <c r="J10820"/>
      <c r="K10820"/>
      <c r="L10820"/>
    </row>
    <row r="10821" spans="2:12" x14ac:dyDescent="0.35">
      <c r="B10821"/>
      <c r="D10821"/>
      <c r="G10821"/>
      <c r="H10821"/>
      <c r="I10821"/>
      <c r="J10821"/>
      <c r="K10821"/>
      <c r="L10821"/>
    </row>
    <row r="10822" spans="2:12" x14ac:dyDescent="0.35">
      <c r="B10822"/>
      <c r="D10822"/>
      <c r="G10822"/>
      <c r="H10822"/>
      <c r="I10822"/>
      <c r="J10822"/>
      <c r="K10822"/>
      <c r="L10822"/>
    </row>
    <row r="10823" spans="2:12" x14ac:dyDescent="0.35">
      <c r="B10823"/>
      <c r="D10823"/>
      <c r="G10823"/>
      <c r="H10823"/>
      <c r="I10823"/>
      <c r="J10823"/>
      <c r="K10823"/>
      <c r="L10823"/>
    </row>
    <row r="10824" spans="2:12" x14ac:dyDescent="0.35">
      <c r="B10824"/>
      <c r="D10824"/>
      <c r="G10824"/>
      <c r="H10824"/>
      <c r="I10824"/>
      <c r="J10824"/>
      <c r="K10824"/>
      <c r="L10824"/>
    </row>
    <row r="10825" spans="2:12" x14ac:dyDescent="0.35">
      <c r="B10825"/>
      <c r="D10825"/>
      <c r="G10825"/>
      <c r="H10825"/>
      <c r="I10825"/>
      <c r="J10825"/>
      <c r="K10825"/>
      <c r="L10825"/>
    </row>
    <row r="10826" spans="2:12" x14ac:dyDescent="0.35">
      <c r="B10826"/>
      <c r="D10826"/>
      <c r="G10826"/>
      <c r="H10826"/>
      <c r="I10826"/>
      <c r="J10826"/>
      <c r="K10826"/>
      <c r="L10826"/>
    </row>
    <row r="10827" spans="2:12" x14ac:dyDescent="0.35">
      <c r="B10827"/>
      <c r="D10827"/>
      <c r="G10827"/>
      <c r="H10827"/>
      <c r="I10827"/>
      <c r="J10827"/>
      <c r="K10827"/>
      <c r="L10827"/>
    </row>
    <row r="10828" spans="2:12" x14ac:dyDescent="0.35">
      <c r="B10828"/>
      <c r="D10828"/>
      <c r="G10828"/>
      <c r="H10828"/>
      <c r="I10828"/>
      <c r="J10828"/>
      <c r="K10828"/>
      <c r="L10828"/>
    </row>
    <row r="10829" spans="2:12" x14ac:dyDescent="0.35">
      <c r="B10829"/>
      <c r="D10829"/>
      <c r="G10829"/>
      <c r="H10829"/>
      <c r="I10829"/>
      <c r="J10829"/>
      <c r="K10829"/>
      <c r="L10829"/>
    </row>
    <row r="10830" spans="2:12" x14ac:dyDescent="0.35">
      <c r="B10830"/>
      <c r="D10830"/>
      <c r="G10830"/>
      <c r="H10830"/>
      <c r="I10830"/>
      <c r="J10830"/>
      <c r="K10830"/>
      <c r="L10830"/>
    </row>
    <row r="10831" spans="2:12" x14ac:dyDescent="0.35">
      <c r="B10831"/>
      <c r="D10831"/>
      <c r="G10831"/>
      <c r="H10831"/>
      <c r="I10831"/>
      <c r="J10831"/>
      <c r="K10831"/>
      <c r="L10831"/>
    </row>
    <row r="10832" spans="2:12" x14ac:dyDescent="0.35">
      <c r="B10832"/>
      <c r="D10832"/>
      <c r="G10832"/>
      <c r="H10832"/>
      <c r="I10832"/>
      <c r="J10832"/>
      <c r="K10832"/>
      <c r="L10832"/>
    </row>
    <row r="10833" spans="2:12" x14ac:dyDescent="0.35">
      <c r="B10833"/>
      <c r="D10833"/>
      <c r="G10833"/>
      <c r="H10833"/>
      <c r="I10833"/>
      <c r="J10833"/>
      <c r="K10833"/>
      <c r="L10833"/>
    </row>
    <row r="10834" spans="2:12" x14ac:dyDescent="0.35">
      <c r="B10834"/>
      <c r="D10834"/>
      <c r="G10834"/>
      <c r="H10834"/>
      <c r="I10834"/>
      <c r="J10834"/>
      <c r="K10834"/>
      <c r="L10834"/>
    </row>
    <row r="10835" spans="2:12" x14ac:dyDescent="0.35">
      <c r="B10835"/>
      <c r="D10835"/>
      <c r="G10835"/>
      <c r="H10835"/>
      <c r="I10835"/>
      <c r="J10835"/>
      <c r="K10835"/>
      <c r="L10835"/>
    </row>
    <row r="10836" spans="2:12" x14ac:dyDescent="0.35">
      <c r="B10836"/>
      <c r="D10836"/>
      <c r="G10836"/>
      <c r="H10836"/>
      <c r="I10836"/>
      <c r="J10836"/>
      <c r="K10836"/>
      <c r="L10836"/>
    </row>
    <row r="10837" spans="2:12" x14ac:dyDescent="0.35">
      <c r="B10837"/>
      <c r="D10837"/>
      <c r="G10837"/>
      <c r="H10837"/>
      <c r="I10837"/>
      <c r="J10837"/>
      <c r="K10837"/>
      <c r="L10837"/>
    </row>
    <row r="10838" spans="2:12" x14ac:dyDescent="0.35">
      <c r="B10838"/>
      <c r="D10838"/>
      <c r="G10838"/>
      <c r="H10838"/>
      <c r="I10838"/>
      <c r="J10838"/>
      <c r="K10838"/>
      <c r="L10838"/>
    </row>
    <row r="10839" spans="2:12" x14ac:dyDescent="0.35">
      <c r="B10839"/>
      <c r="D10839"/>
      <c r="G10839"/>
      <c r="H10839"/>
      <c r="I10839"/>
      <c r="J10839"/>
      <c r="K10839"/>
      <c r="L10839"/>
    </row>
    <row r="10840" spans="2:12" x14ac:dyDescent="0.35">
      <c r="B10840"/>
      <c r="D10840"/>
      <c r="G10840"/>
      <c r="H10840"/>
      <c r="I10840"/>
      <c r="J10840"/>
      <c r="K10840"/>
      <c r="L10840"/>
    </row>
    <row r="10841" spans="2:12" x14ac:dyDescent="0.35">
      <c r="B10841"/>
      <c r="D10841"/>
      <c r="G10841"/>
      <c r="H10841"/>
      <c r="I10841"/>
      <c r="J10841"/>
      <c r="K10841"/>
      <c r="L10841"/>
    </row>
    <row r="10842" spans="2:12" x14ac:dyDescent="0.35">
      <c r="B10842"/>
      <c r="D10842"/>
      <c r="G10842"/>
      <c r="H10842"/>
      <c r="I10842"/>
      <c r="J10842"/>
      <c r="K10842"/>
      <c r="L10842"/>
    </row>
    <row r="10843" spans="2:12" x14ac:dyDescent="0.35">
      <c r="B10843"/>
      <c r="D10843"/>
      <c r="G10843"/>
      <c r="H10843"/>
      <c r="I10843"/>
      <c r="J10843"/>
      <c r="K10843"/>
      <c r="L10843"/>
    </row>
    <row r="10844" spans="2:12" x14ac:dyDescent="0.35">
      <c r="B10844"/>
      <c r="D10844"/>
      <c r="G10844"/>
      <c r="H10844"/>
      <c r="I10844"/>
      <c r="J10844"/>
      <c r="K10844"/>
      <c r="L10844"/>
    </row>
    <row r="10845" spans="2:12" x14ac:dyDescent="0.35">
      <c r="B10845"/>
      <c r="D10845"/>
      <c r="G10845"/>
      <c r="H10845"/>
      <c r="I10845"/>
      <c r="J10845"/>
      <c r="K10845"/>
      <c r="L10845"/>
    </row>
    <row r="10846" spans="2:12" x14ac:dyDescent="0.35">
      <c r="B10846"/>
      <c r="D10846"/>
      <c r="G10846"/>
      <c r="H10846"/>
      <c r="I10846"/>
      <c r="J10846"/>
      <c r="K10846"/>
      <c r="L10846"/>
    </row>
    <row r="10847" spans="2:12" x14ac:dyDescent="0.35">
      <c r="B10847"/>
      <c r="D10847"/>
      <c r="G10847"/>
      <c r="H10847"/>
      <c r="I10847"/>
      <c r="J10847"/>
      <c r="K10847"/>
      <c r="L10847"/>
    </row>
    <row r="10848" spans="2:12" x14ac:dyDescent="0.35">
      <c r="B10848"/>
      <c r="D10848"/>
      <c r="G10848"/>
      <c r="H10848"/>
      <c r="I10848"/>
      <c r="J10848"/>
      <c r="K10848"/>
      <c r="L10848"/>
    </row>
    <row r="10849" spans="2:12" x14ac:dyDescent="0.35">
      <c r="B10849"/>
      <c r="D10849"/>
      <c r="G10849"/>
      <c r="H10849"/>
      <c r="I10849"/>
      <c r="J10849"/>
      <c r="K10849"/>
      <c r="L10849"/>
    </row>
    <row r="10850" spans="2:12" x14ac:dyDescent="0.35">
      <c r="B10850"/>
      <c r="D10850"/>
      <c r="G10850"/>
      <c r="H10850"/>
      <c r="I10850"/>
      <c r="J10850"/>
      <c r="K10850"/>
      <c r="L10850"/>
    </row>
    <row r="10851" spans="2:12" x14ac:dyDescent="0.35">
      <c r="B10851"/>
      <c r="D10851"/>
      <c r="G10851"/>
      <c r="H10851"/>
      <c r="I10851"/>
      <c r="J10851"/>
      <c r="K10851"/>
      <c r="L10851"/>
    </row>
    <row r="10852" spans="2:12" x14ac:dyDescent="0.35">
      <c r="B10852"/>
      <c r="D10852"/>
      <c r="G10852"/>
      <c r="H10852"/>
      <c r="I10852"/>
      <c r="J10852"/>
      <c r="K10852"/>
      <c r="L10852"/>
    </row>
    <row r="10853" spans="2:12" x14ac:dyDescent="0.35">
      <c r="B10853"/>
      <c r="D10853"/>
      <c r="G10853"/>
      <c r="H10853"/>
      <c r="I10853"/>
      <c r="J10853"/>
      <c r="K10853"/>
      <c r="L10853"/>
    </row>
    <row r="10854" spans="2:12" x14ac:dyDescent="0.35">
      <c r="B10854"/>
      <c r="D10854"/>
      <c r="G10854"/>
      <c r="H10854"/>
      <c r="I10854"/>
      <c r="J10854"/>
      <c r="K10854"/>
      <c r="L10854"/>
    </row>
    <row r="10855" spans="2:12" x14ac:dyDescent="0.35">
      <c r="B10855"/>
      <c r="D10855"/>
      <c r="G10855"/>
      <c r="H10855"/>
      <c r="I10855"/>
      <c r="J10855"/>
      <c r="K10855"/>
      <c r="L10855"/>
    </row>
    <row r="10856" spans="2:12" x14ac:dyDescent="0.35">
      <c r="B10856"/>
      <c r="D10856"/>
      <c r="G10856"/>
      <c r="H10856"/>
      <c r="I10856"/>
      <c r="J10856"/>
      <c r="K10856"/>
      <c r="L10856"/>
    </row>
    <row r="10857" spans="2:12" x14ac:dyDescent="0.35">
      <c r="B10857"/>
      <c r="D10857"/>
      <c r="G10857"/>
      <c r="H10857"/>
      <c r="I10857"/>
      <c r="J10857"/>
      <c r="K10857"/>
      <c r="L10857"/>
    </row>
    <row r="10858" spans="2:12" x14ac:dyDescent="0.35">
      <c r="B10858"/>
      <c r="D10858"/>
      <c r="G10858"/>
      <c r="H10858"/>
      <c r="I10858"/>
      <c r="J10858"/>
      <c r="K10858"/>
      <c r="L10858"/>
    </row>
    <row r="10859" spans="2:12" x14ac:dyDescent="0.35">
      <c r="B10859"/>
      <c r="D10859"/>
      <c r="G10859"/>
      <c r="H10859"/>
      <c r="I10859"/>
      <c r="J10859"/>
      <c r="K10859"/>
      <c r="L10859"/>
    </row>
    <row r="10860" spans="2:12" x14ac:dyDescent="0.35">
      <c r="B10860"/>
      <c r="D10860"/>
      <c r="G10860"/>
      <c r="H10860"/>
      <c r="I10860"/>
      <c r="J10860"/>
      <c r="K10860"/>
      <c r="L10860"/>
    </row>
    <row r="10861" spans="2:12" x14ac:dyDescent="0.35">
      <c r="B10861"/>
      <c r="D10861"/>
      <c r="G10861"/>
      <c r="H10861"/>
      <c r="I10861"/>
      <c r="J10861"/>
      <c r="K10861"/>
      <c r="L10861"/>
    </row>
    <row r="10862" spans="2:12" x14ac:dyDescent="0.35">
      <c r="B10862"/>
      <c r="D10862"/>
      <c r="G10862"/>
      <c r="H10862"/>
      <c r="I10862"/>
      <c r="J10862"/>
      <c r="K10862"/>
      <c r="L10862"/>
    </row>
    <row r="10863" spans="2:12" x14ac:dyDescent="0.35">
      <c r="B10863"/>
      <c r="D10863"/>
      <c r="G10863"/>
      <c r="H10863"/>
      <c r="I10863"/>
      <c r="J10863"/>
      <c r="K10863"/>
      <c r="L10863"/>
    </row>
    <row r="10864" spans="2:12" x14ac:dyDescent="0.35">
      <c r="B10864"/>
      <c r="D10864"/>
      <c r="G10864"/>
      <c r="H10864"/>
      <c r="I10864"/>
      <c r="J10864"/>
      <c r="K10864"/>
      <c r="L10864"/>
    </row>
    <row r="10865" spans="2:12" x14ac:dyDescent="0.35">
      <c r="B10865"/>
      <c r="D10865"/>
      <c r="G10865"/>
      <c r="H10865"/>
      <c r="I10865"/>
      <c r="J10865"/>
      <c r="K10865"/>
      <c r="L10865"/>
    </row>
    <row r="10866" spans="2:12" x14ac:dyDescent="0.35">
      <c r="B10866"/>
      <c r="D10866"/>
      <c r="G10866"/>
      <c r="H10866"/>
      <c r="I10866"/>
      <c r="J10866"/>
      <c r="K10866"/>
      <c r="L10866"/>
    </row>
    <row r="10867" spans="2:12" x14ac:dyDescent="0.35">
      <c r="B10867"/>
      <c r="D10867"/>
      <c r="G10867"/>
      <c r="H10867"/>
      <c r="I10867"/>
      <c r="J10867"/>
      <c r="K10867"/>
      <c r="L10867"/>
    </row>
    <row r="10868" spans="2:12" x14ac:dyDescent="0.35">
      <c r="B10868"/>
      <c r="D10868"/>
      <c r="G10868"/>
      <c r="H10868"/>
      <c r="I10868"/>
      <c r="J10868"/>
      <c r="K10868"/>
      <c r="L10868"/>
    </row>
    <row r="10869" spans="2:12" x14ac:dyDescent="0.35">
      <c r="B10869"/>
      <c r="D10869"/>
      <c r="G10869"/>
      <c r="H10869"/>
      <c r="I10869"/>
      <c r="J10869"/>
      <c r="K10869"/>
      <c r="L10869"/>
    </row>
    <row r="10870" spans="2:12" x14ac:dyDescent="0.35">
      <c r="B10870"/>
      <c r="D10870"/>
      <c r="G10870"/>
      <c r="H10870"/>
      <c r="I10870"/>
      <c r="J10870"/>
      <c r="K10870"/>
      <c r="L10870"/>
    </row>
    <row r="10871" spans="2:12" x14ac:dyDescent="0.35">
      <c r="B10871"/>
      <c r="D10871"/>
      <c r="G10871"/>
      <c r="H10871"/>
      <c r="I10871"/>
      <c r="J10871"/>
      <c r="K10871"/>
      <c r="L10871"/>
    </row>
    <row r="10872" spans="2:12" x14ac:dyDescent="0.35">
      <c r="B10872"/>
      <c r="D10872"/>
      <c r="G10872"/>
      <c r="H10872"/>
      <c r="I10872"/>
      <c r="J10872"/>
      <c r="K10872"/>
      <c r="L10872"/>
    </row>
    <row r="10873" spans="2:12" x14ac:dyDescent="0.35">
      <c r="B10873"/>
      <c r="D10873"/>
      <c r="G10873"/>
      <c r="H10873"/>
      <c r="I10873"/>
      <c r="J10873"/>
      <c r="K10873"/>
      <c r="L10873"/>
    </row>
    <row r="10874" spans="2:12" x14ac:dyDescent="0.35">
      <c r="B10874"/>
      <c r="D10874"/>
      <c r="G10874"/>
      <c r="H10874"/>
      <c r="I10874"/>
      <c r="J10874"/>
      <c r="K10874"/>
      <c r="L10874"/>
    </row>
    <row r="10875" spans="2:12" x14ac:dyDescent="0.35">
      <c r="B10875"/>
      <c r="D10875"/>
      <c r="G10875"/>
      <c r="H10875"/>
      <c r="I10875"/>
      <c r="J10875"/>
      <c r="K10875"/>
      <c r="L10875"/>
    </row>
    <row r="10876" spans="2:12" x14ac:dyDescent="0.35">
      <c r="B10876"/>
      <c r="D10876"/>
      <c r="G10876"/>
      <c r="H10876"/>
      <c r="I10876"/>
      <c r="J10876"/>
      <c r="K10876"/>
      <c r="L10876"/>
    </row>
    <row r="10877" spans="2:12" x14ac:dyDescent="0.35">
      <c r="B10877"/>
      <c r="D10877"/>
      <c r="G10877"/>
      <c r="H10877"/>
      <c r="I10877"/>
      <c r="J10877"/>
      <c r="K10877"/>
      <c r="L10877"/>
    </row>
    <row r="10878" spans="2:12" x14ac:dyDescent="0.35">
      <c r="B10878"/>
      <c r="D10878"/>
      <c r="G10878"/>
      <c r="H10878"/>
      <c r="I10878"/>
      <c r="J10878"/>
      <c r="K10878"/>
      <c r="L10878"/>
    </row>
    <row r="10879" spans="2:12" x14ac:dyDescent="0.35">
      <c r="B10879"/>
      <c r="D10879"/>
      <c r="G10879"/>
      <c r="H10879"/>
      <c r="I10879"/>
      <c r="J10879"/>
      <c r="K10879"/>
      <c r="L10879"/>
    </row>
    <row r="10880" spans="2:12" x14ac:dyDescent="0.35">
      <c r="B10880"/>
      <c r="D10880"/>
      <c r="G10880"/>
      <c r="H10880"/>
      <c r="I10880"/>
      <c r="J10880"/>
      <c r="K10880"/>
      <c r="L10880"/>
    </row>
    <row r="10881" spans="2:12" x14ac:dyDescent="0.35">
      <c r="B10881"/>
      <c r="D10881"/>
      <c r="G10881"/>
      <c r="H10881"/>
      <c r="I10881"/>
      <c r="J10881"/>
      <c r="K10881"/>
      <c r="L10881"/>
    </row>
    <row r="10882" spans="2:12" x14ac:dyDescent="0.35">
      <c r="B10882"/>
      <c r="D10882"/>
      <c r="G10882"/>
      <c r="H10882"/>
      <c r="I10882"/>
      <c r="J10882"/>
      <c r="K10882"/>
      <c r="L10882"/>
    </row>
    <row r="10883" spans="2:12" x14ac:dyDescent="0.35">
      <c r="B10883"/>
      <c r="D10883"/>
      <c r="G10883"/>
      <c r="H10883"/>
      <c r="I10883"/>
      <c r="J10883"/>
      <c r="K10883"/>
      <c r="L10883"/>
    </row>
    <row r="10884" spans="2:12" x14ac:dyDescent="0.35">
      <c r="B10884"/>
      <c r="D10884"/>
      <c r="G10884"/>
      <c r="H10884"/>
      <c r="I10884"/>
      <c r="J10884"/>
      <c r="K10884"/>
      <c r="L10884"/>
    </row>
    <row r="10885" spans="2:12" x14ac:dyDescent="0.35">
      <c r="B10885"/>
      <c r="D10885"/>
      <c r="G10885"/>
      <c r="H10885"/>
      <c r="I10885"/>
      <c r="J10885"/>
      <c r="K10885"/>
      <c r="L10885"/>
    </row>
    <row r="10886" spans="2:12" x14ac:dyDescent="0.35">
      <c r="B10886"/>
      <c r="D10886"/>
      <c r="G10886"/>
      <c r="H10886"/>
      <c r="I10886"/>
      <c r="J10886"/>
      <c r="K10886"/>
      <c r="L10886"/>
    </row>
    <row r="10887" spans="2:12" x14ac:dyDescent="0.35">
      <c r="B10887"/>
      <c r="D10887"/>
      <c r="G10887"/>
      <c r="H10887"/>
      <c r="I10887"/>
      <c r="J10887"/>
      <c r="K10887"/>
      <c r="L10887"/>
    </row>
    <row r="10888" spans="2:12" x14ac:dyDescent="0.35">
      <c r="B10888"/>
      <c r="D10888"/>
      <c r="G10888"/>
      <c r="H10888"/>
      <c r="I10888"/>
      <c r="J10888"/>
      <c r="K10888"/>
      <c r="L10888"/>
    </row>
    <row r="10889" spans="2:12" x14ac:dyDescent="0.35">
      <c r="B10889"/>
      <c r="D10889"/>
      <c r="G10889"/>
      <c r="H10889"/>
      <c r="I10889"/>
      <c r="J10889"/>
      <c r="K10889"/>
      <c r="L10889"/>
    </row>
    <row r="10890" spans="2:12" x14ac:dyDescent="0.35">
      <c r="B10890"/>
      <c r="D10890"/>
      <c r="G10890"/>
      <c r="H10890"/>
      <c r="I10890"/>
      <c r="J10890"/>
      <c r="K10890"/>
      <c r="L10890"/>
    </row>
    <row r="10891" spans="2:12" x14ac:dyDescent="0.35">
      <c r="B10891"/>
      <c r="D10891"/>
      <c r="G10891"/>
      <c r="H10891"/>
      <c r="I10891"/>
      <c r="J10891"/>
      <c r="K10891"/>
      <c r="L10891"/>
    </row>
    <row r="10892" spans="2:12" x14ac:dyDescent="0.35">
      <c r="B10892"/>
      <c r="D10892"/>
      <c r="G10892"/>
      <c r="H10892"/>
      <c r="I10892"/>
      <c r="J10892"/>
      <c r="K10892"/>
      <c r="L10892"/>
    </row>
    <row r="10893" spans="2:12" x14ac:dyDescent="0.35">
      <c r="B10893"/>
      <c r="D10893"/>
      <c r="G10893"/>
      <c r="H10893"/>
      <c r="I10893"/>
      <c r="J10893"/>
      <c r="K10893"/>
      <c r="L10893"/>
    </row>
    <row r="10894" spans="2:12" x14ac:dyDescent="0.35">
      <c r="B10894"/>
      <c r="D10894"/>
      <c r="G10894"/>
      <c r="H10894"/>
      <c r="I10894"/>
      <c r="J10894"/>
      <c r="K10894"/>
      <c r="L10894"/>
    </row>
    <row r="10895" spans="2:12" x14ac:dyDescent="0.35">
      <c r="B10895"/>
      <c r="D10895"/>
      <c r="G10895"/>
      <c r="H10895"/>
      <c r="I10895"/>
      <c r="J10895"/>
      <c r="K10895"/>
      <c r="L10895"/>
    </row>
    <row r="10896" spans="2:12" x14ac:dyDescent="0.35">
      <c r="B10896"/>
      <c r="D10896"/>
      <c r="G10896"/>
      <c r="H10896"/>
      <c r="I10896"/>
      <c r="J10896"/>
      <c r="K10896"/>
      <c r="L10896"/>
    </row>
    <row r="10897" spans="2:12" x14ac:dyDescent="0.35">
      <c r="B10897"/>
      <c r="D10897"/>
      <c r="G10897"/>
      <c r="H10897"/>
      <c r="I10897"/>
      <c r="J10897"/>
      <c r="K10897"/>
      <c r="L10897"/>
    </row>
    <row r="10898" spans="2:12" x14ac:dyDescent="0.35">
      <c r="B10898"/>
      <c r="D10898"/>
      <c r="G10898"/>
      <c r="H10898"/>
      <c r="I10898"/>
      <c r="J10898"/>
      <c r="K10898"/>
      <c r="L10898"/>
    </row>
    <row r="10899" spans="2:12" x14ac:dyDescent="0.35">
      <c r="B10899"/>
      <c r="D10899"/>
      <c r="G10899"/>
      <c r="H10899"/>
      <c r="I10899"/>
      <c r="J10899"/>
      <c r="K10899"/>
      <c r="L10899"/>
    </row>
    <row r="10900" spans="2:12" x14ac:dyDescent="0.35">
      <c r="B10900"/>
      <c r="D10900"/>
      <c r="G10900"/>
      <c r="H10900"/>
      <c r="I10900"/>
      <c r="J10900"/>
      <c r="K10900"/>
      <c r="L10900"/>
    </row>
    <row r="10901" spans="2:12" x14ac:dyDescent="0.35">
      <c r="B10901"/>
      <c r="D10901"/>
      <c r="G10901"/>
      <c r="H10901"/>
      <c r="I10901"/>
      <c r="J10901"/>
      <c r="K10901"/>
      <c r="L10901"/>
    </row>
    <row r="10902" spans="2:12" x14ac:dyDescent="0.35">
      <c r="B10902"/>
      <c r="D10902"/>
      <c r="G10902"/>
      <c r="H10902"/>
      <c r="I10902"/>
      <c r="J10902"/>
      <c r="K10902"/>
      <c r="L10902"/>
    </row>
    <row r="10903" spans="2:12" x14ac:dyDescent="0.35">
      <c r="B10903"/>
      <c r="D10903"/>
      <c r="G10903"/>
      <c r="H10903"/>
      <c r="I10903"/>
      <c r="J10903"/>
      <c r="K10903"/>
      <c r="L10903"/>
    </row>
    <row r="10904" spans="2:12" x14ac:dyDescent="0.35">
      <c r="B10904"/>
      <c r="D10904"/>
      <c r="G10904"/>
      <c r="H10904"/>
      <c r="I10904"/>
      <c r="J10904"/>
      <c r="K10904"/>
      <c r="L10904"/>
    </row>
    <row r="10905" spans="2:12" x14ac:dyDescent="0.35">
      <c r="B10905"/>
      <c r="D10905"/>
      <c r="G10905"/>
      <c r="H10905"/>
      <c r="I10905"/>
      <c r="J10905"/>
      <c r="K10905"/>
      <c r="L10905"/>
    </row>
    <row r="10906" spans="2:12" x14ac:dyDescent="0.35">
      <c r="B10906"/>
      <c r="D10906"/>
      <c r="G10906"/>
      <c r="H10906"/>
      <c r="I10906"/>
      <c r="J10906"/>
      <c r="K10906"/>
      <c r="L10906"/>
    </row>
    <row r="10907" spans="2:12" x14ac:dyDescent="0.35">
      <c r="B10907"/>
      <c r="D10907"/>
      <c r="G10907"/>
      <c r="H10907"/>
      <c r="I10907"/>
      <c r="J10907"/>
      <c r="K10907"/>
      <c r="L10907"/>
    </row>
    <row r="10908" spans="2:12" x14ac:dyDescent="0.35">
      <c r="B10908"/>
      <c r="D10908"/>
      <c r="G10908"/>
      <c r="H10908"/>
      <c r="I10908"/>
      <c r="J10908"/>
      <c r="K10908"/>
      <c r="L10908"/>
    </row>
    <row r="10909" spans="2:12" x14ac:dyDescent="0.35">
      <c r="B10909"/>
      <c r="D10909"/>
      <c r="G10909"/>
      <c r="H10909"/>
      <c r="I10909"/>
      <c r="J10909"/>
      <c r="K10909"/>
      <c r="L10909"/>
    </row>
    <row r="10910" spans="2:12" x14ac:dyDescent="0.35">
      <c r="B10910"/>
      <c r="D10910"/>
      <c r="G10910"/>
      <c r="H10910"/>
      <c r="I10910"/>
      <c r="J10910"/>
      <c r="K10910"/>
      <c r="L10910"/>
    </row>
    <row r="10911" spans="2:12" x14ac:dyDescent="0.35">
      <c r="B10911"/>
      <c r="D10911"/>
      <c r="G10911"/>
      <c r="H10911"/>
      <c r="I10911"/>
      <c r="J10911"/>
      <c r="K10911"/>
      <c r="L10911"/>
    </row>
    <row r="10912" spans="2:12" x14ac:dyDescent="0.35">
      <c r="B10912"/>
      <c r="D10912"/>
      <c r="G10912"/>
      <c r="H10912"/>
      <c r="I10912"/>
      <c r="J10912"/>
      <c r="K10912"/>
      <c r="L10912"/>
    </row>
    <row r="10913" spans="2:12" x14ac:dyDescent="0.35">
      <c r="B10913"/>
      <c r="D10913"/>
      <c r="G10913"/>
      <c r="H10913"/>
      <c r="I10913"/>
      <c r="J10913"/>
      <c r="K10913"/>
      <c r="L10913"/>
    </row>
    <row r="10914" spans="2:12" x14ac:dyDescent="0.35">
      <c r="B10914"/>
      <c r="D10914"/>
      <c r="G10914"/>
      <c r="H10914"/>
      <c r="I10914"/>
      <c r="J10914"/>
      <c r="K10914"/>
      <c r="L10914"/>
    </row>
    <row r="10915" spans="2:12" x14ac:dyDescent="0.35">
      <c r="B10915"/>
      <c r="D10915"/>
      <c r="G10915"/>
      <c r="H10915"/>
      <c r="I10915"/>
      <c r="J10915"/>
      <c r="K10915"/>
      <c r="L10915"/>
    </row>
    <row r="10916" spans="2:12" x14ac:dyDescent="0.35">
      <c r="B10916"/>
      <c r="D10916"/>
      <c r="G10916"/>
      <c r="H10916"/>
      <c r="I10916"/>
      <c r="J10916"/>
      <c r="K10916"/>
      <c r="L10916"/>
    </row>
    <row r="10917" spans="2:12" x14ac:dyDescent="0.35">
      <c r="B10917"/>
      <c r="D10917"/>
      <c r="G10917"/>
      <c r="H10917"/>
      <c r="I10917"/>
      <c r="J10917"/>
      <c r="K10917"/>
      <c r="L10917"/>
    </row>
    <row r="10918" spans="2:12" x14ac:dyDescent="0.35">
      <c r="B10918"/>
      <c r="D10918"/>
      <c r="G10918"/>
      <c r="H10918"/>
      <c r="I10918"/>
      <c r="J10918"/>
      <c r="K10918"/>
      <c r="L10918"/>
    </row>
    <row r="10919" spans="2:12" x14ac:dyDescent="0.35">
      <c r="B10919"/>
      <c r="D10919"/>
      <c r="G10919"/>
      <c r="H10919"/>
      <c r="I10919"/>
      <c r="J10919"/>
      <c r="K10919"/>
      <c r="L10919"/>
    </row>
    <row r="10920" spans="2:12" x14ac:dyDescent="0.35">
      <c r="B10920"/>
      <c r="D10920"/>
      <c r="G10920"/>
      <c r="H10920"/>
      <c r="I10920"/>
      <c r="J10920"/>
      <c r="K10920"/>
      <c r="L10920"/>
    </row>
    <row r="10921" spans="2:12" x14ac:dyDescent="0.35">
      <c r="B10921"/>
      <c r="D10921"/>
      <c r="G10921"/>
      <c r="H10921"/>
      <c r="I10921"/>
      <c r="J10921"/>
      <c r="K10921"/>
      <c r="L10921"/>
    </row>
    <row r="10922" spans="2:12" x14ac:dyDescent="0.35">
      <c r="B10922"/>
      <c r="D10922"/>
      <c r="G10922"/>
      <c r="H10922"/>
      <c r="I10922"/>
      <c r="J10922"/>
      <c r="K10922"/>
      <c r="L10922"/>
    </row>
    <row r="10923" spans="2:12" x14ac:dyDescent="0.35">
      <c r="B10923"/>
      <c r="D10923"/>
      <c r="G10923"/>
      <c r="H10923"/>
      <c r="I10923"/>
      <c r="J10923"/>
      <c r="K10923"/>
      <c r="L10923"/>
    </row>
    <row r="10924" spans="2:12" x14ac:dyDescent="0.35">
      <c r="B10924"/>
      <c r="D10924"/>
      <c r="G10924"/>
      <c r="H10924"/>
      <c r="I10924"/>
      <c r="J10924"/>
      <c r="K10924"/>
      <c r="L10924"/>
    </row>
    <row r="10925" spans="2:12" x14ac:dyDescent="0.35">
      <c r="B10925"/>
      <c r="D10925"/>
      <c r="G10925"/>
      <c r="H10925"/>
      <c r="I10925"/>
      <c r="J10925"/>
      <c r="K10925"/>
      <c r="L10925"/>
    </row>
    <row r="10926" spans="2:12" x14ac:dyDescent="0.35">
      <c r="B10926"/>
      <c r="D10926"/>
      <c r="G10926"/>
      <c r="H10926"/>
      <c r="I10926"/>
      <c r="J10926"/>
      <c r="K10926"/>
      <c r="L10926"/>
    </row>
    <row r="10927" spans="2:12" x14ac:dyDescent="0.35">
      <c r="B10927"/>
      <c r="D10927"/>
      <c r="G10927"/>
      <c r="H10927"/>
      <c r="I10927"/>
      <c r="J10927"/>
      <c r="K10927"/>
      <c r="L10927"/>
    </row>
    <row r="10928" spans="2:12" x14ac:dyDescent="0.35">
      <c r="B10928"/>
      <c r="D10928"/>
      <c r="G10928"/>
      <c r="H10928"/>
      <c r="I10928"/>
      <c r="J10928"/>
      <c r="K10928"/>
      <c r="L10928"/>
    </row>
    <row r="10929" spans="2:12" x14ac:dyDescent="0.35">
      <c r="B10929"/>
      <c r="D10929"/>
      <c r="G10929"/>
      <c r="H10929"/>
      <c r="I10929"/>
      <c r="J10929"/>
      <c r="K10929"/>
      <c r="L10929"/>
    </row>
    <row r="10930" spans="2:12" x14ac:dyDescent="0.35">
      <c r="B10930"/>
      <c r="D10930"/>
      <c r="G10930"/>
      <c r="H10930"/>
      <c r="I10930"/>
      <c r="J10930"/>
      <c r="K10930"/>
      <c r="L10930"/>
    </row>
    <row r="10931" spans="2:12" x14ac:dyDescent="0.35">
      <c r="B10931"/>
      <c r="D10931"/>
      <c r="G10931"/>
      <c r="H10931"/>
      <c r="I10931"/>
      <c r="J10931"/>
      <c r="K10931"/>
      <c r="L10931"/>
    </row>
    <row r="10932" spans="2:12" x14ac:dyDescent="0.35">
      <c r="B10932"/>
      <c r="D10932"/>
      <c r="G10932"/>
      <c r="H10932"/>
      <c r="I10932"/>
      <c r="J10932"/>
      <c r="K10932"/>
      <c r="L10932"/>
    </row>
    <row r="10933" spans="2:12" x14ac:dyDescent="0.35">
      <c r="B10933"/>
      <c r="D10933"/>
      <c r="G10933"/>
      <c r="H10933"/>
      <c r="I10933"/>
      <c r="J10933"/>
      <c r="K10933"/>
      <c r="L10933"/>
    </row>
    <row r="10934" spans="2:12" x14ac:dyDescent="0.35">
      <c r="B10934"/>
      <c r="D10934"/>
      <c r="G10934"/>
      <c r="H10934"/>
      <c r="I10934"/>
      <c r="J10934"/>
      <c r="K10934"/>
      <c r="L10934"/>
    </row>
    <row r="10935" spans="2:12" x14ac:dyDescent="0.35">
      <c r="B10935"/>
      <c r="D10935"/>
      <c r="G10935"/>
      <c r="H10935"/>
      <c r="I10935"/>
      <c r="J10935"/>
      <c r="K10935"/>
      <c r="L10935"/>
    </row>
    <row r="10936" spans="2:12" x14ac:dyDescent="0.35">
      <c r="B10936"/>
      <c r="D10936"/>
      <c r="G10936"/>
      <c r="H10936"/>
      <c r="I10936"/>
      <c r="J10936"/>
      <c r="K10936"/>
      <c r="L10936"/>
    </row>
    <row r="10937" spans="2:12" x14ac:dyDescent="0.35">
      <c r="B10937"/>
      <c r="D10937"/>
      <c r="G10937"/>
      <c r="H10937"/>
      <c r="I10937"/>
      <c r="J10937"/>
      <c r="K10937"/>
      <c r="L10937"/>
    </row>
    <row r="10938" spans="2:12" x14ac:dyDescent="0.35">
      <c r="B10938"/>
      <c r="D10938"/>
      <c r="G10938"/>
      <c r="H10938"/>
      <c r="I10938"/>
      <c r="J10938"/>
      <c r="K10938"/>
      <c r="L10938"/>
    </row>
    <row r="10939" spans="2:12" x14ac:dyDescent="0.35">
      <c r="B10939"/>
      <c r="D10939"/>
      <c r="G10939"/>
      <c r="H10939"/>
      <c r="I10939"/>
      <c r="J10939"/>
      <c r="K10939"/>
      <c r="L10939"/>
    </row>
    <row r="10940" spans="2:12" x14ac:dyDescent="0.35">
      <c r="B10940"/>
      <c r="D10940"/>
      <c r="G10940"/>
      <c r="H10940"/>
      <c r="I10940"/>
      <c r="J10940"/>
      <c r="K10940"/>
      <c r="L10940"/>
    </row>
    <row r="10941" spans="2:12" x14ac:dyDescent="0.35">
      <c r="B10941"/>
      <c r="D10941"/>
      <c r="G10941"/>
      <c r="H10941"/>
      <c r="I10941"/>
      <c r="J10941"/>
      <c r="K10941"/>
      <c r="L10941"/>
    </row>
    <row r="10942" spans="2:12" x14ac:dyDescent="0.35">
      <c r="B10942"/>
      <c r="D10942"/>
      <c r="G10942"/>
      <c r="H10942"/>
      <c r="I10942"/>
      <c r="J10942"/>
      <c r="K10942"/>
      <c r="L10942"/>
    </row>
    <row r="10943" spans="2:12" x14ac:dyDescent="0.35">
      <c r="B10943"/>
      <c r="D10943"/>
      <c r="G10943"/>
      <c r="H10943"/>
      <c r="I10943"/>
      <c r="J10943"/>
      <c r="K10943"/>
      <c r="L10943"/>
    </row>
    <row r="10944" spans="2:12" x14ac:dyDescent="0.35">
      <c r="B10944"/>
      <c r="D10944"/>
      <c r="G10944"/>
      <c r="H10944"/>
      <c r="I10944"/>
      <c r="J10944"/>
      <c r="K10944"/>
      <c r="L10944"/>
    </row>
    <row r="10945" spans="2:12" x14ac:dyDescent="0.35">
      <c r="B10945"/>
      <c r="D10945"/>
      <c r="G10945"/>
      <c r="H10945"/>
      <c r="I10945"/>
      <c r="J10945"/>
      <c r="K10945"/>
      <c r="L10945"/>
    </row>
    <row r="10946" spans="2:12" x14ac:dyDescent="0.35">
      <c r="B10946"/>
      <c r="D10946"/>
      <c r="G10946"/>
      <c r="H10946"/>
      <c r="I10946"/>
      <c r="J10946"/>
      <c r="K10946"/>
      <c r="L10946"/>
    </row>
    <row r="10947" spans="2:12" x14ac:dyDescent="0.35">
      <c r="B10947"/>
      <c r="D10947"/>
      <c r="G10947"/>
      <c r="H10947"/>
      <c r="I10947"/>
      <c r="J10947"/>
      <c r="K10947"/>
      <c r="L10947"/>
    </row>
    <row r="10948" spans="2:12" x14ac:dyDescent="0.35">
      <c r="B10948"/>
      <c r="D10948"/>
      <c r="G10948"/>
      <c r="H10948"/>
      <c r="I10948"/>
      <c r="J10948"/>
      <c r="K10948"/>
      <c r="L10948"/>
    </row>
    <row r="10949" spans="2:12" x14ac:dyDescent="0.35">
      <c r="B10949"/>
      <c r="D10949"/>
      <c r="G10949"/>
      <c r="H10949"/>
      <c r="I10949"/>
      <c r="J10949"/>
      <c r="K10949"/>
      <c r="L10949"/>
    </row>
    <row r="10950" spans="2:12" x14ac:dyDescent="0.35">
      <c r="B10950"/>
      <c r="D10950"/>
      <c r="G10950"/>
      <c r="H10950"/>
      <c r="I10950"/>
      <c r="J10950"/>
      <c r="K10950"/>
      <c r="L10950"/>
    </row>
    <row r="10951" spans="2:12" x14ac:dyDescent="0.35">
      <c r="B10951"/>
      <c r="D10951"/>
      <c r="G10951"/>
      <c r="H10951"/>
      <c r="I10951"/>
      <c r="J10951"/>
      <c r="K10951"/>
      <c r="L10951"/>
    </row>
    <row r="10952" spans="2:12" x14ac:dyDescent="0.35">
      <c r="B10952"/>
      <c r="D10952"/>
      <c r="G10952"/>
      <c r="H10952"/>
      <c r="I10952"/>
      <c r="J10952"/>
      <c r="K10952"/>
      <c r="L10952"/>
    </row>
    <row r="10953" spans="2:12" x14ac:dyDescent="0.35">
      <c r="B10953"/>
      <c r="D10953"/>
      <c r="G10953"/>
      <c r="H10953"/>
      <c r="I10953"/>
      <c r="J10953"/>
      <c r="K10953"/>
      <c r="L10953"/>
    </row>
    <row r="10954" spans="2:12" x14ac:dyDescent="0.35">
      <c r="B10954"/>
      <c r="D10954"/>
      <c r="G10954"/>
      <c r="H10954"/>
      <c r="I10954"/>
      <c r="J10954"/>
      <c r="K10954"/>
      <c r="L10954"/>
    </row>
    <row r="10955" spans="2:12" x14ac:dyDescent="0.35">
      <c r="B10955"/>
      <c r="D10955"/>
      <c r="G10955"/>
      <c r="H10955"/>
      <c r="I10955"/>
      <c r="J10955"/>
      <c r="K10955"/>
      <c r="L10955"/>
    </row>
    <row r="10956" spans="2:12" x14ac:dyDescent="0.35">
      <c r="B10956"/>
      <c r="D10956"/>
      <c r="G10956"/>
      <c r="H10956"/>
      <c r="I10956"/>
      <c r="J10956"/>
      <c r="K10956"/>
      <c r="L10956"/>
    </row>
    <row r="10957" spans="2:12" x14ac:dyDescent="0.35">
      <c r="B10957"/>
      <c r="D10957"/>
      <c r="G10957"/>
      <c r="H10957"/>
      <c r="I10957"/>
      <c r="J10957"/>
      <c r="K10957"/>
      <c r="L10957"/>
    </row>
    <row r="10958" spans="2:12" x14ac:dyDescent="0.35">
      <c r="B10958"/>
      <c r="D10958"/>
      <c r="G10958"/>
      <c r="H10958"/>
      <c r="I10958"/>
      <c r="J10958"/>
      <c r="K10958"/>
      <c r="L10958"/>
    </row>
    <row r="10959" spans="2:12" x14ac:dyDescent="0.35">
      <c r="B10959"/>
      <c r="D10959"/>
      <c r="G10959"/>
      <c r="H10959"/>
      <c r="I10959"/>
      <c r="J10959"/>
      <c r="K10959"/>
      <c r="L10959"/>
    </row>
    <row r="10960" spans="2:12" x14ac:dyDescent="0.35">
      <c r="B10960"/>
      <c r="D10960"/>
      <c r="G10960"/>
      <c r="H10960"/>
      <c r="I10960"/>
      <c r="J10960"/>
      <c r="K10960"/>
      <c r="L10960"/>
    </row>
    <row r="10961" spans="2:12" x14ac:dyDescent="0.35">
      <c r="B10961"/>
      <c r="D10961"/>
      <c r="G10961"/>
      <c r="H10961"/>
      <c r="I10961"/>
      <c r="J10961"/>
      <c r="K10961"/>
      <c r="L10961"/>
    </row>
    <row r="10962" spans="2:12" x14ac:dyDescent="0.35">
      <c r="B10962"/>
      <c r="D10962"/>
      <c r="G10962"/>
      <c r="H10962"/>
      <c r="I10962"/>
      <c r="J10962"/>
      <c r="K10962"/>
      <c r="L10962"/>
    </row>
    <row r="10963" spans="2:12" x14ac:dyDescent="0.35">
      <c r="B10963"/>
      <c r="D10963"/>
      <c r="G10963"/>
      <c r="H10963"/>
      <c r="I10963"/>
      <c r="J10963"/>
      <c r="K10963"/>
      <c r="L10963"/>
    </row>
    <row r="10964" spans="2:12" x14ac:dyDescent="0.35">
      <c r="B10964"/>
      <c r="D10964"/>
      <c r="G10964"/>
      <c r="H10964"/>
      <c r="I10964"/>
      <c r="J10964"/>
      <c r="K10964"/>
      <c r="L10964"/>
    </row>
    <row r="10965" spans="2:12" x14ac:dyDescent="0.35">
      <c r="B10965"/>
      <c r="D10965"/>
      <c r="G10965"/>
      <c r="H10965"/>
      <c r="I10965"/>
      <c r="J10965"/>
      <c r="K10965"/>
      <c r="L10965"/>
    </row>
    <row r="10966" spans="2:12" x14ac:dyDescent="0.35">
      <c r="B10966"/>
      <c r="D10966"/>
      <c r="G10966"/>
      <c r="H10966"/>
      <c r="I10966"/>
      <c r="J10966"/>
      <c r="K10966"/>
      <c r="L10966"/>
    </row>
    <row r="10967" spans="2:12" x14ac:dyDescent="0.35">
      <c r="B10967"/>
      <c r="D10967"/>
      <c r="G10967"/>
      <c r="H10967"/>
      <c r="I10967"/>
      <c r="J10967"/>
      <c r="K10967"/>
      <c r="L10967"/>
    </row>
    <row r="10968" spans="2:12" x14ac:dyDescent="0.35">
      <c r="B10968"/>
      <c r="D10968"/>
      <c r="G10968"/>
      <c r="H10968"/>
      <c r="I10968"/>
      <c r="J10968"/>
      <c r="K10968"/>
      <c r="L10968"/>
    </row>
    <row r="10969" spans="2:12" x14ac:dyDescent="0.35">
      <c r="B10969"/>
      <c r="D10969"/>
      <c r="G10969"/>
      <c r="H10969"/>
      <c r="I10969"/>
      <c r="J10969"/>
      <c r="K10969"/>
      <c r="L10969"/>
    </row>
    <row r="10970" spans="2:12" x14ac:dyDescent="0.35">
      <c r="B10970"/>
      <c r="D10970"/>
      <c r="G10970"/>
      <c r="H10970"/>
      <c r="I10970"/>
      <c r="J10970"/>
      <c r="K10970"/>
      <c r="L10970"/>
    </row>
    <row r="10971" spans="2:12" x14ac:dyDescent="0.35">
      <c r="B10971"/>
      <c r="D10971"/>
      <c r="G10971"/>
      <c r="H10971"/>
      <c r="I10971"/>
      <c r="J10971"/>
      <c r="K10971"/>
      <c r="L10971"/>
    </row>
    <row r="10972" spans="2:12" x14ac:dyDescent="0.35">
      <c r="B10972"/>
      <c r="D10972"/>
      <c r="G10972"/>
      <c r="H10972"/>
      <c r="I10972"/>
      <c r="J10972"/>
      <c r="K10972"/>
      <c r="L10972"/>
    </row>
    <row r="10973" spans="2:12" x14ac:dyDescent="0.35">
      <c r="B10973"/>
      <c r="D10973"/>
      <c r="G10973"/>
      <c r="H10973"/>
      <c r="I10973"/>
      <c r="J10973"/>
      <c r="K10973"/>
      <c r="L10973"/>
    </row>
    <row r="10974" spans="2:12" x14ac:dyDescent="0.35">
      <c r="B10974"/>
      <c r="D10974"/>
      <c r="G10974"/>
      <c r="H10974"/>
      <c r="I10974"/>
      <c r="J10974"/>
      <c r="K10974"/>
      <c r="L10974"/>
    </row>
    <row r="10975" spans="2:12" x14ac:dyDescent="0.35">
      <c r="B10975"/>
      <c r="D10975"/>
      <c r="G10975"/>
      <c r="H10975"/>
      <c r="I10975"/>
      <c r="J10975"/>
      <c r="K10975"/>
      <c r="L10975"/>
    </row>
    <row r="10976" spans="2:12" x14ac:dyDescent="0.35">
      <c r="B10976"/>
      <c r="D10976"/>
      <c r="G10976"/>
      <c r="H10976"/>
      <c r="I10976"/>
      <c r="J10976"/>
      <c r="K10976"/>
      <c r="L10976"/>
    </row>
    <row r="10977" spans="2:12" x14ac:dyDescent="0.35">
      <c r="B10977"/>
      <c r="D10977"/>
      <c r="G10977"/>
      <c r="H10977"/>
      <c r="I10977"/>
      <c r="J10977"/>
      <c r="K10977"/>
      <c r="L10977"/>
    </row>
    <row r="10978" spans="2:12" x14ac:dyDescent="0.35">
      <c r="B10978"/>
      <c r="D10978"/>
      <c r="G10978"/>
      <c r="H10978"/>
      <c r="I10978"/>
      <c r="J10978"/>
      <c r="K10978"/>
      <c r="L10978"/>
    </row>
    <row r="10979" spans="2:12" x14ac:dyDescent="0.35">
      <c r="B10979"/>
      <c r="D10979"/>
      <c r="G10979"/>
      <c r="H10979"/>
      <c r="I10979"/>
      <c r="J10979"/>
      <c r="K10979"/>
      <c r="L10979"/>
    </row>
    <row r="10980" spans="2:12" x14ac:dyDescent="0.35">
      <c r="B10980"/>
      <c r="D10980"/>
      <c r="G10980"/>
      <c r="H10980"/>
      <c r="I10980"/>
      <c r="J10980"/>
      <c r="K10980"/>
      <c r="L10980"/>
    </row>
    <row r="10981" spans="2:12" x14ac:dyDescent="0.35">
      <c r="B10981"/>
      <c r="D10981"/>
      <c r="G10981"/>
      <c r="H10981"/>
      <c r="I10981"/>
      <c r="J10981"/>
      <c r="K10981"/>
      <c r="L10981"/>
    </row>
    <row r="10982" spans="2:12" x14ac:dyDescent="0.35">
      <c r="B10982"/>
      <c r="D10982"/>
      <c r="G10982"/>
      <c r="H10982"/>
      <c r="I10982"/>
      <c r="J10982"/>
      <c r="K10982"/>
      <c r="L10982"/>
    </row>
    <row r="10983" spans="2:12" x14ac:dyDescent="0.35">
      <c r="B10983"/>
      <c r="D10983"/>
      <c r="G10983"/>
      <c r="H10983"/>
      <c r="I10983"/>
      <c r="J10983"/>
      <c r="K10983"/>
      <c r="L10983"/>
    </row>
    <row r="10984" spans="2:12" x14ac:dyDescent="0.35">
      <c r="B10984"/>
      <c r="D10984"/>
      <c r="G10984"/>
      <c r="H10984"/>
      <c r="I10984"/>
      <c r="J10984"/>
      <c r="K10984"/>
      <c r="L10984"/>
    </row>
    <row r="10985" spans="2:12" x14ac:dyDescent="0.35">
      <c r="B10985"/>
      <c r="D10985"/>
      <c r="G10985"/>
      <c r="H10985"/>
      <c r="I10985"/>
      <c r="J10985"/>
      <c r="K10985"/>
      <c r="L10985"/>
    </row>
    <row r="10986" spans="2:12" x14ac:dyDescent="0.35">
      <c r="B10986"/>
      <c r="D10986"/>
      <c r="G10986"/>
      <c r="H10986"/>
      <c r="I10986"/>
      <c r="J10986"/>
      <c r="K10986"/>
      <c r="L10986"/>
    </row>
    <row r="10987" spans="2:12" x14ac:dyDescent="0.35">
      <c r="B10987"/>
      <c r="D10987"/>
      <c r="G10987"/>
      <c r="H10987"/>
      <c r="I10987"/>
      <c r="J10987"/>
      <c r="K10987"/>
      <c r="L10987"/>
    </row>
    <row r="10988" spans="2:12" x14ac:dyDescent="0.35">
      <c r="B10988"/>
      <c r="D10988"/>
      <c r="G10988"/>
      <c r="H10988"/>
      <c r="I10988"/>
      <c r="J10988"/>
      <c r="K10988"/>
      <c r="L10988"/>
    </row>
    <row r="10989" spans="2:12" x14ac:dyDescent="0.35">
      <c r="B10989"/>
      <c r="D10989"/>
      <c r="G10989"/>
      <c r="H10989"/>
      <c r="I10989"/>
      <c r="J10989"/>
      <c r="K10989"/>
      <c r="L10989"/>
    </row>
    <row r="10990" spans="2:12" x14ac:dyDescent="0.35">
      <c r="B10990"/>
      <c r="D10990"/>
      <c r="G10990"/>
      <c r="H10990"/>
      <c r="I10990"/>
      <c r="J10990"/>
      <c r="K10990"/>
      <c r="L10990"/>
    </row>
    <row r="10991" spans="2:12" x14ac:dyDescent="0.35">
      <c r="B10991"/>
      <c r="D10991"/>
      <c r="G10991"/>
      <c r="H10991"/>
      <c r="I10991"/>
      <c r="J10991"/>
      <c r="K10991"/>
      <c r="L10991"/>
    </row>
    <row r="10992" spans="2:12" x14ac:dyDescent="0.35">
      <c r="B10992"/>
      <c r="D10992"/>
      <c r="G10992"/>
      <c r="H10992"/>
      <c r="I10992"/>
      <c r="J10992"/>
      <c r="K10992"/>
      <c r="L10992"/>
    </row>
    <row r="10993" spans="2:12" x14ac:dyDescent="0.35">
      <c r="B10993"/>
      <c r="D10993"/>
      <c r="G10993"/>
      <c r="H10993"/>
      <c r="I10993"/>
      <c r="J10993"/>
      <c r="K10993"/>
      <c r="L10993"/>
    </row>
    <row r="10994" spans="2:12" x14ac:dyDescent="0.35">
      <c r="B10994"/>
      <c r="D10994"/>
      <c r="G10994"/>
      <c r="H10994"/>
      <c r="I10994"/>
      <c r="J10994"/>
      <c r="K10994"/>
      <c r="L10994"/>
    </row>
    <row r="10995" spans="2:12" x14ac:dyDescent="0.35">
      <c r="B10995"/>
      <c r="D10995"/>
      <c r="G10995"/>
      <c r="H10995"/>
      <c r="I10995"/>
      <c r="J10995"/>
      <c r="K10995"/>
      <c r="L10995"/>
    </row>
    <row r="10996" spans="2:12" x14ac:dyDescent="0.35">
      <c r="B10996"/>
      <c r="D10996"/>
      <c r="G10996"/>
      <c r="H10996"/>
      <c r="I10996"/>
      <c r="J10996"/>
      <c r="K10996"/>
      <c r="L10996"/>
    </row>
    <row r="10997" spans="2:12" x14ac:dyDescent="0.35">
      <c r="B10997"/>
      <c r="D10997"/>
      <c r="G10997"/>
      <c r="H10997"/>
      <c r="I10997"/>
      <c r="J10997"/>
      <c r="K10997"/>
      <c r="L10997"/>
    </row>
    <row r="10998" spans="2:12" x14ac:dyDescent="0.35">
      <c r="B10998"/>
      <c r="D10998"/>
      <c r="G10998"/>
      <c r="H10998"/>
      <c r="I10998"/>
      <c r="J10998"/>
      <c r="K10998"/>
      <c r="L10998"/>
    </row>
    <row r="10999" spans="2:12" x14ac:dyDescent="0.35">
      <c r="B10999"/>
      <c r="D10999"/>
      <c r="G10999"/>
      <c r="H10999"/>
      <c r="I10999"/>
      <c r="J10999"/>
      <c r="K10999"/>
      <c r="L10999"/>
    </row>
    <row r="11000" spans="2:12" x14ac:dyDescent="0.35">
      <c r="B11000"/>
      <c r="D11000"/>
      <c r="G11000"/>
      <c r="H11000"/>
      <c r="I11000"/>
      <c r="J11000"/>
      <c r="K11000"/>
      <c r="L11000"/>
    </row>
    <row r="11001" spans="2:12" x14ac:dyDescent="0.35">
      <c r="B11001"/>
      <c r="D11001"/>
      <c r="G11001"/>
      <c r="H11001"/>
      <c r="I11001"/>
      <c r="J11001"/>
      <c r="K11001"/>
      <c r="L11001"/>
    </row>
    <row r="11002" spans="2:12" x14ac:dyDescent="0.35">
      <c r="B11002"/>
      <c r="D11002"/>
      <c r="G11002"/>
      <c r="H11002"/>
      <c r="I11002"/>
      <c r="J11002"/>
      <c r="K11002"/>
      <c r="L11002"/>
    </row>
    <row r="11003" spans="2:12" x14ac:dyDescent="0.35">
      <c r="B11003"/>
      <c r="D11003"/>
      <c r="G11003"/>
      <c r="H11003"/>
      <c r="I11003"/>
      <c r="J11003"/>
      <c r="K11003"/>
      <c r="L11003"/>
    </row>
    <row r="11004" spans="2:12" x14ac:dyDescent="0.35">
      <c r="B11004"/>
      <c r="D11004"/>
      <c r="G11004"/>
      <c r="H11004"/>
      <c r="I11004"/>
      <c r="J11004"/>
      <c r="K11004"/>
      <c r="L11004"/>
    </row>
    <row r="11005" spans="2:12" x14ac:dyDescent="0.35">
      <c r="B11005"/>
      <c r="D11005"/>
      <c r="G11005"/>
      <c r="H11005"/>
      <c r="I11005"/>
      <c r="J11005"/>
      <c r="K11005"/>
      <c r="L11005"/>
    </row>
    <row r="11006" spans="2:12" x14ac:dyDescent="0.35">
      <c r="B11006"/>
      <c r="D11006"/>
      <c r="G11006"/>
      <c r="H11006"/>
      <c r="I11006"/>
      <c r="J11006"/>
      <c r="K11006"/>
      <c r="L11006"/>
    </row>
    <row r="11007" spans="2:12" x14ac:dyDescent="0.35">
      <c r="B11007"/>
      <c r="D11007"/>
      <c r="G11007"/>
      <c r="H11007"/>
      <c r="I11007"/>
      <c r="J11007"/>
      <c r="K11007"/>
      <c r="L11007"/>
    </row>
    <row r="11008" spans="2:12" x14ac:dyDescent="0.35">
      <c r="B11008"/>
      <c r="D11008"/>
      <c r="G11008"/>
      <c r="H11008"/>
      <c r="I11008"/>
      <c r="J11008"/>
      <c r="K11008"/>
      <c r="L11008"/>
    </row>
    <row r="11009" spans="2:12" x14ac:dyDescent="0.35">
      <c r="B11009"/>
      <c r="D11009"/>
      <c r="G11009"/>
      <c r="H11009"/>
      <c r="I11009"/>
      <c r="J11009"/>
      <c r="K11009"/>
      <c r="L11009"/>
    </row>
    <row r="11010" spans="2:12" x14ac:dyDescent="0.35">
      <c r="B11010"/>
      <c r="D11010"/>
      <c r="G11010"/>
      <c r="H11010"/>
      <c r="I11010"/>
      <c r="J11010"/>
      <c r="K11010"/>
      <c r="L11010"/>
    </row>
    <row r="11011" spans="2:12" x14ac:dyDescent="0.35">
      <c r="B11011"/>
      <c r="D11011"/>
      <c r="G11011"/>
      <c r="H11011"/>
      <c r="I11011"/>
      <c r="J11011"/>
      <c r="K11011"/>
      <c r="L11011"/>
    </row>
    <row r="11012" spans="2:12" x14ac:dyDescent="0.35">
      <c r="B11012"/>
      <c r="D11012"/>
      <c r="G11012"/>
      <c r="H11012"/>
      <c r="I11012"/>
      <c r="J11012"/>
      <c r="K11012"/>
      <c r="L11012"/>
    </row>
    <row r="11013" spans="2:12" x14ac:dyDescent="0.35">
      <c r="B11013"/>
      <c r="D11013"/>
      <c r="G11013"/>
      <c r="H11013"/>
      <c r="I11013"/>
      <c r="J11013"/>
      <c r="K11013"/>
      <c r="L11013"/>
    </row>
    <row r="11014" spans="2:12" x14ac:dyDescent="0.35">
      <c r="B11014"/>
      <c r="D11014"/>
      <c r="G11014"/>
      <c r="H11014"/>
      <c r="I11014"/>
      <c r="J11014"/>
      <c r="K11014"/>
      <c r="L11014"/>
    </row>
    <row r="11015" spans="2:12" x14ac:dyDescent="0.35">
      <c r="B11015"/>
      <c r="D11015"/>
      <c r="G11015"/>
      <c r="H11015"/>
      <c r="I11015"/>
      <c r="J11015"/>
      <c r="K11015"/>
      <c r="L11015"/>
    </row>
    <row r="11016" spans="2:12" x14ac:dyDescent="0.35">
      <c r="B11016"/>
      <c r="D11016"/>
      <c r="G11016"/>
      <c r="H11016"/>
      <c r="I11016"/>
      <c r="J11016"/>
      <c r="K11016"/>
      <c r="L11016"/>
    </row>
    <row r="11017" spans="2:12" x14ac:dyDescent="0.35">
      <c r="B11017"/>
      <c r="D11017"/>
      <c r="G11017"/>
      <c r="H11017"/>
      <c r="I11017"/>
      <c r="J11017"/>
      <c r="K11017"/>
      <c r="L11017"/>
    </row>
    <row r="11018" spans="2:12" x14ac:dyDescent="0.35">
      <c r="B11018"/>
      <c r="D11018"/>
      <c r="G11018"/>
      <c r="H11018"/>
      <c r="I11018"/>
      <c r="J11018"/>
      <c r="K11018"/>
      <c r="L11018"/>
    </row>
    <row r="11019" spans="2:12" x14ac:dyDescent="0.35">
      <c r="B11019"/>
      <c r="D11019"/>
      <c r="G11019"/>
      <c r="H11019"/>
      <c r="I11019"/>
      <c r="J11019"/>
      <c r="K11019"/>
      <c r="L11019"/>
    </row>
    <row r="11020" spans="2:12" x14ac:dyDescent="0.35">
      <c r="B11020"/>
      <c r="D11020"/>
      <c r="G11020"/>
      <c r="H11020"/>
      <c r="I11020"/>
      <c r="J11020"/>
      <c r="K11020"/>
      <c r="L11020"/>
    </row>
    <row r="11021" spans="2:12" x14ac:dyDescent="0.35">
      <c r="B11021"/>
      <c r="D11021"/>
      <c r="G11021"/>
      <c r="H11021"/>
      <c r="I11021"/>
      <c r="J11021"/>
      <c r="K11021"/>
      <c r="L11021"/>
    </row>
    <row r="11022" spans="2:12" x14ac:dyDescent="0.35">
      <c r="B11022"/>
      <c r="D11022"/>
      <c r="G11022"/>
      <c r="H11022"/>
      <c r="I11022"/>
      <c r="J11022"/>
      <c r="K11022"/>
      <c r="L11022"/>
    </row>
    <row r="11023" spans="2:12" x14ac:dyDescent="0.35">
      <c r="B11023"/>
      <c r="D11023"/>
      <c r="G11023"/>
      <c r="H11023"/>
      <c r="I11023"/>
      <c r="J11023"/>
      <c r="K11023"/>
      <c r="L11023"/>
    </row>
    <row r="11024" spans="2:12" x14ac:dyDescent="0.35">
      <c r="B11024"/>
      <c r="D11024"/>
      <c r="G11024"/>
      <c r="H11024"/>
      <c r="I11024"/>
      <c r="J11024"/>
      <c r="K11024"/>
      <c r="L11024"/>
    </row>
    <row r="11025" spans="2:12" x14ac:dyDescent="0.35">
      <c r="B11025"/>
      <c r="D11025"/>
      <c r="G11025"/>
      <c r="H11025"/>
      <c r="I11025"/>
      <c r="J11025"/>
      <c r="K11025"/>
      <c r="L11025"/>
    </row>
    <row r="11026" spans="2:12" x14ac:dyDescent="0.35">
      <c r="B11026"/>
      <c r="D11026"/>
      <c r="G11026"/>
      <c r="H11026"/>
      <c r="I11026"/>
      <c r="J11026"/>
      <c r="K11026"/>
      <c r="L11026"/>
    </row>
    <row r="11027" spans="2:12" x14ac:dyDescent="0.35">
      <c r="B11027"/>
      <c r="D11027"/>
      <c r="G11027"/>
      <c r="H11027"/>
      <c r="I11027"/>
      <c r="J11027"/>
      <c r="K11027"/>
      <c r="L11027"/>
    </row>
    <row r="11028" spans="2:12" x14ac:dyDescent="0.35">
      <c r="B11028"/>
      <c r="D11028"/>
      <c r="G11028"/>
      <c r="H11028"/>
      <c r="I11028"/>
      <c r="J11028"/>
      <c r="K11028"/>
      <c r="L11028"/>
    </row>
    <row r="11029" spans="2:12" x14ac:dyDescent="0.35">
      <c r="B11029"/>
      <c r="D11029"/>
      <c r="G11029"/>
      <c r="H11029"/>
      <c r="I11029"/>
      <c r="J11029"/>
      <c r="K11029"/>
      <c r="L11029"/>
    </row>
    <row r="11030" spans="2:12" x14ac:dyDescent="0.35">
      <c r="B11030"/>
      <c r="D11030"/>
      <c r="G11030"/>
      <c r="H11030"/>
      <c r="I11030"/>
      <c r="J11030"/>
      <c r="K11030"/>
      <c r="L11030"/>
    </row>
    <row r="11031" spans="2:12" x14ac:dyDescent="0.35">
      <c r="B11031"/>
      <c r="D11031"/>
      <c r="G11031"/>
      <c r="H11031"/>
      <c r="I11031"/>
      <c r="J11031"/>
      <c r="K11031"/>
      <c r="L11031"/>
    </row>
    <row r="11032" spans="2:12" x14ac:dyDescent="0.35">
      <c r="B11032"/>
      <c r="D11032"/>
      <c r="G11032"/>
      <c r="H11032"/>
      <c r="I11032"/>
      <c r="J11032"/>
      <c r="K11032"/>
      <c r="L11032"/>
    </row>
    <row r="11033" spans="2:12" x14ac:dyDescent="0.35">
      <c r="B11033"/>
      <c r="D11033"/>
      <c r="G11033"/>
      <c r="H11033"/>
      <c r="I11033"/>
      <c r="J11033"/>
      <c r="K11033"/>
      <c r="L11033"/>
    </row>
    <row r="11034" spans="2:12" x14ac:dyDescent="0.35">
      <c r="B11034"/>
      <c r="D11034"/>
      <c r="G11034"/>
      <c r="H11034"/>
      <c r="I11034"/>
      <c r="J11034"/>
      <c r="K11034"/>
      <c r="L11034"/>
    </row>
    <row r="11035" spans="2:12" x14ac:dyDescent="0.35">
      <c r="B11035"/>
      <c r="D11035"/>
      <c r="G11035"/>
      <c r="H11035"/>
      <c r="I11035"/>
      <c r="J11035"/>
      <c r="K11035"/>
      <c r="L11035"/>
    </row>
    <row r="11036" spans="2:12" x14ac:dyDescent="0.35">
      <c r="B11036"/>
      <c r="D11036"/>
      <c r="G11036"/>
      <c r="H11036"/>
      <c r="I11036"/>
      <c r="J11036"/>
      <c r="K11036"/>
      <c r="L11036"/>
    </row>
    <row r="11037" spans="2:12" x14ac:dyDescent="0.35">
      <c r="B11037"/>
      <c r="D11037"/>
      <c r="G11037"/>
      <c r="H11037"/>
      <c r="I11037"/>
      <c r="J11037"/>
      <c r="K11037"/>
      <c r="L11037"/>
    </row>
    <row r="11038" spans="2:12" x14ac:dyDescent="0.35">
      <c r="B11038"/>
      <c r="D11038"/>
      <c r="G11038"/>
      <c r="H11038"/>
      <c r="I11038"/>
      <c r="J11038"/>
      <c r="K11038"/>
      <c r="L11038"/>
    </row>
    <row r="11039" spans="2:12" x14ac:dyDescent="0.35">
      <c r="B11039"/>
      <c r="D11039"/>
      <c r="G11039"/>
      <c r="H11039"/>
      <c r="I11039"/>
      <c r="J11039"/>
      <c r="K11039"/>
      <c r="L11039"/>
    </row>
    <row r="11040" spans="2:12" x14ac:dyDescent="0.35">
      <c r="B11040"/>
      <c r="D11040"/>
      <c r="G11040"/>
      <c r="H11040"/>
      <c r="I11040"/>
      <c r="J11040"/>
      <c r="K11040"/>
      <c r="L11040"/>
    </row>
    <row r="11041" spans="2:12" x14ac:dyDescent="0.35">
      <c r="B11041"/>
      <c r="D11041"/>
      <c r="G11041"/>
      <c r="H11041"/>
      <c r="I11041"/>
      <c r="J11041"/>
      <c r="K11041"/>
      <c r="L11041"/>
    </row>
    <row r="11042" spans="2:12" x14ac:dyDescent="0.35">
      <c r="B11042"/>
      <c r="D11042"/>
      <c r="G11042"/>
      <c r="H11042"/>
      <c r="I11042"/>
      <c r="J11042"/>
      <c r="K11042"/>
      <c r="L11042"/>
    </row>
    <row r="11043" spans="2:12" x14ac:dyDescent="0.35">
      <c r="B11043"/>
      <c r="D11043"/>
      <c r="G11043"/>
      <c r="H11043"/>
      <c r="I11043"/>
      <c r="J11043"/>
      <c r="K11043"/>
      <c r="L11043"/>
    </row>
    <row r="11044" spans="2:12" x14ac:dyDescent="0.35">
      <c r="B11044"/>
      <c r="D11044"/>
      <c r="G11044"/>
      <c r="H11044"/>
      <c r="I11044"/>
      <c r="J11044"/>
      <c r="K11044"/>
      <c r="L11044"/>
    </row>
    <row r="11045" spans="2:12" x14ac:dyDescent="0.35">
      <c r="B11045"/>
      <c r="D11045"/>
      <c r="G11045"/>
      <c r="H11045"/>
      <c r="I11045"/>
      <c r="J11045"/>
      <c r="K11045"/>
      <c r="L11045"/>
    </row>
    <row r="11046" spans="2:12" x14ac:dyDescent="0.35">
      <c r="B11046"/>
      <c r="D11046"/>
      <c r="G11046"/>
      <c r="H11046"/>
      <c r="I11046"/>
      <c r="J11046"/>
      <c r="K11046"/>
      <c r="L11046"/>
    </row>
    <row r="11047" spans="2:12" x14ac:dyDescent="0.35">
      <c r="B11047"/>
      <c r="D11047"/>
      <c r="G11047"/>
      <c r="H11047"/>
      <c r="I11047"/>
      <c r="J11047"/>
      <c r="K11047"/>
      <c r="L11047"/>
    </row>
    <row r="11048" spans="2:12" x14ac:dyDescent="0.35">
      <c r="B11048"/>
      <c r="D11048"/>
      <c r="G11048"/>
      <c r="H11048"/>
      <c r="I11048"/>
      <c r="J11048"/>
      <c r="K11048"/>
      <c r="L11048"/>
    </row>
    <row r="11049" spans="2:12" x14ac:dyDescent="0.35">
      <c r="B11049"/>
      <c r="D11049"/>
      <c r="G11049"/>
      <c r="H11049"/>
      <c r="I11049"/>
      <c r="J11049"/>
      <c r="K11049"/>
      <c r="L11049"/>
    </row>
    <row r="11050" spans="2:12" x14ac:dyDescent="0.35">
      <c r="B11050"/>
      <c r="D11050"/>
      <c r="G11050"/>
      <c r="H11050"/>
      <c r="I11050"/>
      <c r="J11050"/>
      <c r="K11050"/>
      <c r="L11050"/>
    </row>
    <row r="11051" spans="2:12" x14ac:dyDescent="0.35">
      <c r="B11051"/>
      <c r="D11051"/>
      <c r="G11051"/>
      <c r="H11051"/>
      <c r="I11051"/>
      <c r="J11051"/>
      <c r="K11051"/>
      <c r="L11051"/>
    </row>
    <row r="11052" spans="2:12" x14ac:dyDescent="0.35">
      <c r="B11052"/>
      <c r="D11052"/>
      <c r="G11052"/>
      <c r="H11052"/>
      <c r="I11052"/>
      <c r="J11052"/>
      <c r="K11052"/>
      <c r="L11052"/>
    </row>
    <row r="11053" spans="2:12" x14ac:dyDescent="0.35">
      <c r="B11053"/>
      <c r="D11053"/>
      <c r="G11053"/>
      <c r="H11053"/>
      <c r="I11053"/>
      <c r="J11053"/>
      <c r="K11053"/>
      <c r="L11053"/>
    </row>
    <row r="11054" spans="2:12" x14ac:dyDescent="0.35">
      <c r="B11054"/>
      <c r="D11054"/>
      <c r="G11054"/>
      <c r="H11054"/>
      <c r="I11054"/>
      <c r="J11054"/>
      <c r="K11054"/>
      <c r="L11054"/>
    </row>
    <row r="11055" spans="2:12" x14ac:dyDescent="0.35">
      <c r="B11055"/>
      <c r="D11055"/>
      <c r="G11055"/>
      <c r="H11055"/>
      <c r="I11055"/>
      <c r="J11055"/>
      <c r="K11055"/>
      <c r="L11055"/>
    </row>
    <row r="11056" spans="2:12" x14ac:dyDescent="0.35">
      <c r="B11056"/>
      <c r="D11056"/>
      <c r="G11056"/>
      <c r="H11056"/>
      <c r="I11056"/>
      <c r="J11056"/>
      <c r="K11056"/>
      <c r="L11056"/>
    </row>
    <row r="11057" spans="2:12" x14ac:dyDescent="0.35">
      <c r="B11057"/>
      <c r="D11057"/>
      <c r="G11057"/>
      <c r="H11057"/>
      <c r="I11057"/>
      <c r="J11057"/>
      <c r="K11057"/>
      <c r="L11057"/>
    </row>
    <row r="11058" spans="2:12" x14ac:dyDescent="0.35">
      <c r="B11058"/>
      <c r="D11058"/>
      <c r="G11058"/>
      <c r="H11058"/>
      <c r="I11058"/>
      <c r="J11058"/>
      <c r="K11058"/>
      <c r="L11058"/>
    </row>
    <row r="11059" spans="2:12" x14ac:dyDescent="0.35">
      <c r="B11059"/>
      <c r="D11059"/>
      <c r="G11059"/>
      <c r="H11059"/>
      <c r="I11059"/>
      <c r="J11059"/>
      <c r="K11059"/>
      <c r="L11059"/>
    </row>
    <row r="11060" spans="2:12" x14ac:dyDescent="0.35">
      <c r="B11060"/>
      <c r="D11060"/>
      <c r="G11060"/>
      <c r="H11060"/>
      <c r="I11060"/>
      <c r="J11060"/>
      <c r="K11060"/>
      <c r="L11060"/>
    </row>
    <row r="11061" spans="2:12" x14ac:dyDescent="0.35">
      <c r="B11061"/>
      <c r="D11061"/>
      <c r="G11061"/>
      <c r="H11061"/>
      <c r="I11061"/>
      <c r="J11061"/>
      <c r="K11061"/>
      <c r="L11061"/>
    </row>
    <row r="11062" spans="2:12" x14ac:dyDescent="0.35">
      <c r="B11062"/>
      <c r="D11062"/>
      <c r="G11062"/>
      <c r="H11062"/>
      <c r="I11062"/>
      <c r="J11062"/>
      <c r="K11062"/>
      <c r="L11062"/>
    </row>
    <row r="11063" spans="2:12" x14ac:dyDescent="0.35">
      <c r="B11063"/>
      <c r="D11063"/>
      <c r="G11063"/>
      <c r="H11063"/>
      <c r="I11063"/>
      <c r="J11063"/>
      <c r="K11063"/>
      <c r="L11063"/>
    </row>
    <row r="11064" spans="2:12" x14ac:dyDescent="0.35">
      <c r="B11064"/>
      <c r="D11064"/>
      <c r="G11064"/>
      <c r="H11064"/>
      <c r="I11064"/>
      <c r="J11064"/>
      <c r="K11064"/>
      <c r="L11064"/>
    </row>
    <row r="11065" spans="2:12" x14ac:dyDescent="0.35">
      <c r="B11065"/>
      <c r="D11065"/>
      <c r="G11065"/>
      <c r="H11065"/>
      <c r="I11065"/>
      <c r="J11065"/>
      <c r="K11065"/>
      <c r="L11065"/>
    </row>
    <row r="11066" spans="2:12" x14ac:dyDescent="0.35">
      <c r="B11066"/>
      <c r="D11066"/>
      <c r="G11066"/>
      <c r="H11066"/>
      <c r="I11066"/>
      <c r="J11066"/>
      <c r="K11066"/>
      <c r="L11066"/>
    </row>
    <row r="11067" spans="2:12" x14ac:dyDescent="0.35">
      <c r="B11067"/>
      <c r="D11067"/>
      <c r="G11067"/>
      <c r="H11067"/>
      <c r="I11067"/>
      <c r="J11067"/>
      <c r="K11067"/>
      <c r="L11067"/>
    </row>
    <row r="11068" spans="2:12" x14ac:dyDescent="0.35">
      <c r="B11068"/>
      <c r="D11068"/>
      <c r="G11068"/>
      <c r="H11068"/>
      <c r="I11068"/>
      <c r="J11068"/>
      <c r="K11068"/>
      <c r="L11068"/>
    </row>
    <row r="11069" spans="2:12" x14ac:dyDescent="0.35">
      <c r="B11069"/>
      <c r="D11069"/>
      <c r="G11069"/>
      <c r="H11069"/>
      <c r="I11069"/>
      <c r="J11069"/>
      <c r="K11069"/>
      <c r="L11069"/>
    </row>
    <row r="11070" spans="2:12" x14ac:dyDescent="0.35">
      <c r="B11070"/>
      <c r="D11070"/>
      <c r="G11070"/>
      <c r="H11070"/>
      <c r="I11070"/>
      <c r="J11070"/>
      <c r="K11070"/>
      <c r="L11070"/>
    </row>
    <row r="11071" spans="2:12" x14ac:dyDescent="0.35">
      <c r="B11071"/>
      <c r="D11071"/>
      <c r="G11071"/>
      <c r="H11071"/>
      <c r="I11071"/>
      <c r="J11071"/>
      <c r="K11071"/>
      <c r="L11071"/>
    </row>
    <row r="11072" spans="2:12" x14ac:dyDescent="0.35">
      <c r="B11072"/>
      <c r="D11072"/>
      <c r="G11072"/>
      <c r="H11072"/>
      <c r="I11072"/>
      <c r="J11072"/>
      <c r="K11072"/>
      <c r="L11072"/>
    </row>
    <row r="11073" spans="2:12" x14ac:dyDescent="0.35">
      <c r="B11073"/>
      <c r="D11073"/>
      <c r="G11073"/>
      <c r="H11073"/>
      <c r="I11073"/>
      <c r="J11073"/>
      <c r="K11073"/>
      <c r="L11073"/>
    </row>
    <row r="11074" spans="2:12" x14ac:dyDescent="0.35">
      <c r="B11074"/>
      <c r="D11074"/>
      <c r="G11074"/>
      <c r="H11074"/>
      <c r="I11074"/>
      <c r="J11074"/>
      <c r="K11074"/>
      <c r="L11074"/>
    </row>
    <row r="11075" spans="2:12" x14ac:dyDescent="0.35">
      <c r="B11075"/>
      <c r="D11075"/>
      <c r="G11075"/>
      <c r="H11075"/>
      <c r="I11075"/>
      <c r="J11075"/>
      <c r="K11075"/>
      <c r="L11075"/>
    </row>
    <row r="11076" spans="2:12" x14ac:dyDescent="0.35">
      <c r="B11076"/>
      <c r="D11076"/>
      <c r="G11076"/>
      <c r="H11076"/>
      <c r="I11076"/>
      <c r="J11076"/>
      <c r="K11076"/>
      <c r="L11076"/>
    </row>
    <row r="11077" spans="2:12" x14ac:dyDescent="0.35">
      <c r="B11077"/>
      <c r="D11077"/>
      <c r="G11077"/>
      <c r="H11077"/>
      <c r="I11077"/>
      <c r="J11077"/>
      <c r="K11077"/>
      <c r="L11077"/>
    </row>
    <row r="11078" spans="2:12" x14ac:dyDescent="0.35">
      <c r="B11078"/>
      <c r="D11078"/>
      <c r="G11078"/>
      <c r="H11078"/>
      <c r="I11078"/>
      <c r="J11078"/>
      <c r="K11078"/>
      <c r="L11078"/>
    </row>
    <row r="11079" spans="2:12" x14ac:dyDescent="0.35">
      <c r="B11079"/>
      <c r="D11079"/>
      <c r="G11079"/>
      <c r="H11079"/>
      <c r="I11079"/>
      <c r="J11079"/>
      <c r="K11079"/>
      <c r="L11079"/>
    </row>
    <row r="11080" spans="2:12" x14ac:dyDescent="0.35">
      <c r="B11080"/>
      <c r="D11080"/>
      <c r="G11080"/>
      <c r="H11080"/>
      <c r="I11080"/>
      <c r="J11080"/>
      <c r="K11080"/>
      <c r="L11080"/>
    </row>
    <row r="11081" spans="2:12" x14ac:dyDescent="0.35">
      <c r="B11081"/>
      <c r="D11081"/>
      <c r="G11081"/>
      <c r="H11081"/>
      <c r="I11081"/>
      <c r="J11081"/>
      <c r="K11081"/>
      <c r="L11081"/>
    </row>
    <row r="11082" spans="2:12" x14ac:dyDescent="0.35">
      <c r="B11082"/>
      <c r="D11082"/>
      <c r="G11082"/>
      <c r="H11082"/>
      <c r="I11082"/>
      <c r="J11082"/>
      <c r="K11082"/>
      <c r="L11082"/>
    </row>
    <row r="11083" spans="2:12" x14ac:dyDescent="0.35">
      <c r="B11083"/>
      <c r="D11083"/>
      <c r="G11083"/>
      <c r="H11083"/>
      <c r="I11083"/>
      <c r="J11083"/>
      <c r="K11083"/>
      <c r="L11083"/>
    </row>
    <row r="11084" spans="2:12" x14ac:dyDescent="0.35">
      <c r="B11084"/>
      <c r="D11084"/>
      <c r="G11084"/>
      <c r="H11084"/>
      <c r="I11084"/>
      <c r="J11084"/>
      <c r="K11084"/>
      <c r="L11084"/>
    </row>
    <row r="11085" spans="2:12" x14ac:dyDescent="0.35">
      <c r="B11085"/>
      <c r="D11085"/>
      <c r="G11085"/>
      <c r="H11085"/>
      <c r="I11085"/>
      <c r="J11085"/>
      <c r="K11085"/>
      <c r="L11085"/>
    </row>
    <row r="11086" spans="2:12" x14ac:dyDescent="0.35">
      <c r="B11086"/>
      <c r="D11086"/>
      <c r="G11086"/>
      <c r="H11086"/>
      <c r="I11086"/>
      <c r="J11086"/>
      <c r="K11086"/>
      <c r="L11086"/>
    </row>
    <row r="11087" spans="2:12" x14ac:dyDescent="0.35">
      <c r="B11087"/>
      <c r="D11087"/>
      <c r="G11087"/>
      <c r="H11087"/>
      <c r="I11087"/>
      <c r="J11087"/>
      <c r="K11087"/>
      <c r="L11087"/>
    </row>
    <row r="11088" spans="2:12" x14ac:dyDescent="0.35">
      <c r="B11088"/>
      <c r="D11088"/>
      <c r="G11088"/>
      <c r="H11088"/>
      <c r="I11088"/>
      <c r="J11088"/>
      <c r="K11088"/>
      <c r="L11088"/>
    </row>
    <row r="11089" spans="2:12" x14ac:dyDescent="0.35">
      <c r="B11089"/>
      <c r="D11089"/>
      <c r="G11089"/>
      <c r="H11089"/>
      <c r="I11089"/>
      <c r="J11089"/>
      <c r="K11089"/>
      <c r="L11089"/>
    </row>
    <row r="11090" spans="2:12" x14ac:dyDescent="0.35">
      <c r="B11090"/>
      <c r="D11090"/>
      <c r="G11090"/>
      <c r="H11090"/>
      <c r="I11090"/>
      <c r="J11090"/>
      <c r="K11090"/>
      <c r="L11090"/>
    </row>
    <row r="11091" spans="2:12" x14ac:dyDescent="0.35">
      <c r="B11091"/>
      <c r="D11091"/>
      <c r="G11091"/>
      <c r="H11091"/>
      <c r="I11091"/>
      <c r="J11091"/>
      <c r="K11091"/>
      <c r="L11091"/>
    </row>
    <row r="11092" spans="2:12" x14ac:dyDescent="0.35">
      <c r="B11092"/>
      <c r="D11092"/>
      <c r="G11092"/>
      <c r="H11092"/>
      <c r="I11092"/>
      <c r="J11092"/>
      <c r="K11092"/>
      <c r="L11092"/>
    </row>
    <row r="11093" spans="2:12" x14ac:dyDescent="0.35">
      <c r="B11093"/>
      <c r="D11093"/>
      <c r="G11093"/>
      <c r="H11093"/>
      <c r="I11093"/>
      <c r="J11093"/>
      <c r="K11093"/>
      <c r="L11093"/>
    </row>
    <row r="11094" spans="2:12" x14ac:dyDescent="0.35">
      <c r="B11094"/>
      <c r="D11094"/>
      <c r="G11094"/>
      <c r="H11094"/>
      <c r="I11094"/>
      <c r="J11094"/>
      <c r="K11094"/>
      <c r="L11094"/>
    </row>
    <row r="11095" spans="2:12" x14ac:dyDescent="0.35">
      <c r="B11095"/>
      <c r="D11095"/>
      <c r="G11095"/>
      <c r="H11095"/>
      <c r="I11095"/>
      <c r="J11095"/>
      <c r="K11095"/>
      <c r="L11095"/>
    </row>
    <row r="11096" spans="2:12" x14ac:dyDescent="0.35">
      <c r="B11096"/>
      <c r="D11096"/>
      <c r="G11096"/>
      <c r="H11096"/>
      <c r="I11096"/>
      <c r="J11096"/>
      <c r="K11096"/>
      <c r="L11096"/>
    </row>
    <row r="11097" spans="2:12" x14ac:dyDescent="0.35">
      <c r="B11097"/>
      <c r="D11097"/>
      <c r="G11097"/>
      <c r="H11097"/>
      <c r="I11097"/>
      <c r="J11097"/>
      <c r="K11097"/>
      <c r="L11097"/>
    </row>
    <row r="11098" spans="2:12" x14ac:dyDescent="0.35">
      <c r="B11098"/>
      <c r="D11098"/>
      <c r="G11098"/>
      <c r="H11098"/>
      <c r="I11098"/>
      <c r="J11098"/>
      <c r="K11098"/>
      <c r="L11098"/>
    </row>
    <row r="11099" spans="2:12" x14ac:dyDescent="0.35">
      <c r="B11099"/>
      <c r="D11099"/>
      <c r="G11099"/>
      <c r="H11099"/>
      <c r="I11099"/>
      <c r="J11099"/>
      <c r="K11099"/>
      <c r="L11099"/>
    </row>
    <row r="11100" spans="2:12" x14ac:dyDescent="0.35">
      <c r="B11100"/>
      <c r="D11100"/>
      <c r="G11100"/>
      <c r="H11100"/>
      <c r="I11100"/>
      <c r="J11100"/>
      <c r="K11100"/>
      <c r="L11100"/>
    </row>
    <row r="11101" spans="2:12" x14ac:dyDescent="0.35">
      <c r="B11101"/>
      <c r="D11101"/>
      <c r="G11101"/>
      <c r="H11101"/>
      <c r="I11101"/>
      <c r="J11101"/>
      <c r="K11101"/>
      <c r="L11101"/>
    </row>
    <row r="11102" spans="2:12" x14ac:dyDescent="0.35">
      <c r="B11102"/>
      <c r="D11102"/>
      <c r="G11102"/>
      <c r="H11102"/>
      <c r="I11102"/>
      <c r="J11102"/>
      <c r="K11102"/>
      <c r="L11102"/>
    </row>
    <row r="11103" spans="2:12" x14ac:dyDescent="0.35">
      <c r="B11103"/>
      <c r="D11103"/>
      <c r="G11103"/>
      <c r="H11103"/>
      <c r="I11103"/>
      <c r="J11103"/>
      <c r="K11103"/>
      <c r="L11103"/>
    </row>
    <row r="11104" spans="2:12" x14ac:dyDescent="0.35">
      <c r="B11104"/>
      <c r="D11104"/>
      <c r="G11104"/>
      <c r="H11104"/>
      <c r="I11104"/>
      <c r="J11104"/>
      <c r="K11104"/>
      <c r="L11104"/>
    </row>
    <row r="11105" spans="2:12" x14ac:dyDescent="0.35">
      <c r="B11105"/>
      <c r="D11105"/>
      <c r="G11105"/>
      <c r="H11105"/>
      <c r="I11105"/>
      <c r="J11105"/>
      <c r="K11105"/>
      <c r="L11105"/>
    </row>
    <row r="11106" spans="2:12" x14ac:dyDescent="0.35">
      <c r="B11106"/>
      <c r="D11106"/>
      <c r="G11106"/>
      <c r="H11106"/>
      <c r="I11106"/>
      <c r="J11106"/>
      <c r="K11106"/>
      <c r="L11106"/>
    </row>
    <row r="11107" spans="2:12" x14ac:dyDescent="0.35">
      <c r="B11107"/>
      <c r="D11107"/>
      <c r="G11107"/>
      <c r="H11107"/>
      <c r="I11107"/>
      <c r="J11107"/>
      <c r="K11107"/>
      <c r="L11107"/>
    </row>
    <row r="11108" spans="2:12" x14ac:dyDescent="0.35">
      <c r="B11108"/>
      <c r="D11108"/>
      <c r="G11108"/>
      <c r="H11108"/>
      <c r="I11108"/>
      <c r="J11108"/>
      <c r="K11108"/>
      <c r="L11108"/>
    </row>
    <row r="11109" spans="2:12" x14ac:dyDescent="0.35">
      <c r="B11109"/>
      <c r="D11109"/>
      <c r="G11109"/>
      <c r="H11109"/>
      <c r="I11109"/>
      <c r="J11109"/>
      <c r="K11109"/>
      <c r="L11109"/>
    </row>
    <row r="11110" spans="2:12" x14ac:dyDescent="0.35">
      <c r="B11110"/>
      <c r="D11110"/>
      <c r="G11110"/>
      <c r="H11110"/>
      <c r="I11110"/>
      <c r="J11110"/>
      <c r="K11110"/>
      <c r="L11110"/>
    </row>
    <row r="11111" spans="2:12" x14ac:dyDescent="0.35">
      <c r="B11111"/>
      <c r="D11111"/>
      <c r="G11111"/>
      <c r="H11111"/>
      <c r="I11111"/>
      <c r="J11111"/>
      <c r="K11111"/>
      <c r="L11111"/>
    </row>
    <row r="11112" spans="2:12" x14ac:dyDescent="0.35">
      <c r="B11112"/>
      <c r="D11112"/>
      <c r="G11112"/>
      <c r="H11112"/>
      <c r="I11112"/>
      <c r="J11112"/>
      <c r="K11112"/>
      <c r="L11112"/>
    </row>
    <row r="11113" spans="2:12" x14ac:dyDescent="0.35">
      <c r="B11113"/>
      <c r="D11113"/>
      <c r="G11113"/>
      <c r="H11113"/>
      <c r="I11113"/>
      <c r="J11113"/>
      <c r="K11113"/>
      <c r="L11113"/>
    </row>
    <row r="11114" spans="2:12" x14ac:dyDescent="0.35">
      <c r="B11114"/>
      <c r="D11114"/>
      <c r="G11114"/>
      <c r="H11114"/>
      <c r="I11114"/>
      <c r="J11114"/>
      <c r="K11114"/>
      <c r="L11114"/>
    </row>
    <row r="11115" spans="2:12" x14ac:dyDescent="0.35">
      <c r="B11115"/>
      <c r="D11115"/>
      <c r="G11115"/>
      <c r="H11115"/>
      <c r="I11115"/>
      <c r="J11115"/>
      <c r="K11115"/>
      <c r="L11115"/>
    </row>
    <row r="11116" spans="2:12" x14ac:dyDescent="0.35">
      <c r="B11116"/>
      <c r="D11116"/>
      <c r="G11116"/>
      <c r="H11116"/>
      <c r="I11116"/>
      <c r="J11116"/>
      <c r="K11116"/>
      <c r="L11116"/>
    </row>
    <row r="11117" spans="2:12" x14ac:dyDescent="0.35">
      <c r="B11117"/>
      <c r="D11117"/>
      <c r="G11117"/>
      <c r="H11117"/>
      <c r="I11117"/>
      <c r="J11117"/>
      <c r="K11117"/>
      <c r="L11117"/>
    </row>
    <row r="11118" spans="2:12" x14ac:dyDescent="0.35">
      <c r="B11118"/>
      <c r="D11118"/>
      <c r="G11118"/>
      <c r="H11118"/>
      <c r="I11118"/>
      <c r="J11118"/>
      <c r="K11118"/>
      <c r="L11118"/>
    </row>
    <row r="11119" spans="2:12" x14ac:dyDescent="0.35">
      <c r="B11119"/>
      <c r="D11119"/>
      <c r="G11119"/>
      <c r="H11119"/>
      <c r="I11119"/>
      <c r="J11119"/>
      <c r="K11119"/>
      <c r="L11119"/>
    </row>
    <row r="11120" spans="2:12" x14ac:dyDescent="0.35">
      <c r="B11120"/>
      <c r="D11120"/>
      <c r="G11120"/>
      <c r="H11120"/>
      <c r="I11120"/>
      <c r="J11120"/>
      <c r="K11120"/>
      <c r="L11120"/>
    </row>
    <row r="11121" spans="2:12" x14ac:dyDescent="0.35">
      <c r="B11121"/>
      <c r="D11121"/>
      <c r="G11121"/>
      <c r="H11121"/>
      <c r="I11121"/>
      <c r="J11121"/>
      <c r="K11121"/>
      <c r="L11121"/>
    </row>
    <row r="11122" spans="2:12" x14ac:dyDescent="0.35">
      <c r="B11122"/>
      <c r="D11122"/>
      <c r="G11122"/>
      <c r="H11122"/>
      <c r="I11122"/>
      <c r="J11122"/>
      <c r="K11122"/>
      <c r="L11122"/>
    </row>
    <row r="11123" spans="2:12" x14ac:dyDescent="0.35">
      <c r="B11123"/>
      <c r="D11123"/>
      <c r="G11123"/>
      <c r="H11123"/>
      <c r="I11123"/>
      <c r="J11123"/>
      <c r="K11123"/>
      <c r="L11123"/>
    </row>
    <row r="11124" spans="2:12" x14ac:dyDescent="0.35">
      <c r="B11124"/>
      <c r="D11124"/>
      <c r="G11124"/>
      <c r="H11124"/>
      <c r="I11124"/>
      <c r="J11124"/>
      <c r="K11124"/>
      <c r="L11124"/>
    </row>
    <row r="11125" spans="2:12" x14ac:dyDescent="0.35">
      <c r="B11125"/>
      <c r="D11125"/>
      <c r="G11125"/>
      <c r="H11125"/>
      <c r="I11125"/>
      <c r="J11125"/>
      <c r="K11125"/>
      <c r="L11125"/>
    </row>
    <row r="11126" spans="2:12" x14ac:dyDescent="0.35">
      <c r="B11126"/>
      <c r="D11126"/>
      <c r="G11126"/>
      <c r="H11126"/>
      <c r="I11126"/>
      <c r="J11126"/>
      <c r="K11126"/>
      <c r="L11126"/>
    </row>
    <row r="11127" spans="2:12" x14ac:dyDescent="0.35">
      <c r="B11127"/>
      <c r="D11127"/>
      <c r="G11127"/>
      <c r="H11127"/>
      <c r="I11127"/>
      <c r="J11127"/>
      <c r="K11127"/>
      <c r="L11127"/>
    </row>
    <row r="11128" spans="2:12" x14ac:dyDescent="0.35">
      <c r="B11128"/>
      <c r="D11128"/>
      <c r="G11128"/>
      <c r="H11128"/>
      <c r="I11128"/>
      <c r="J11128"/>
      <c r="K11128"/>
      <c r="L11128"/>
    </row>
    <row r="11129" spans="2:12" x14ac:dyDescent="0.35">
      <c r="B11129"/>
      <c r="D11129"/>
      <c r="G11129"/>
      <c r="H11129"/>
      <c r="I11129"/>
      <c r="J11129"/>
      <c r="K11129"/>
      <c r="L11129"/>
    </row>
    <row r="11130" spans="2:12" x14ac:dyDescent="0.35">
      <c r="B11130"/>
      <c r="D11130"/>
      <c r="G11130"/>
      <c r="H11130"/>
      <c r="I11130"/>
      <c r="J11130"/>
      <c r="K11130"/>
      <c r="L11130"/>
    </row>
    <row r="11131" spans="2:12" x14ac:dyDescent="0.35">
      <c r="B11131"/>
      <c r="D11131"/>
      <c r="G11131"/>
      <c r="H11131"/>
      <c r="I11131"/>
      <c r="J11131"/>
      <c r="K11131"/>
      <c r="L11131"/>
    </row>
    <row r="11132" spans="2:12" x14ac:dyDescent="0.35">
      <c r="B11132"/>
      <c r="D11132"/>
      <c r="G11132"/>
      <c r="H11132"/>
      <c r="I11132"/>
      <c r="J11132"/>
      <c r="K11132"/>
      <c r="L11132"/>
    </row>
    <row r="11133" spans="2:12" x14ac:dyDescent="0.35">
      <c r="B11133"/>
      <c r="D11133"/>
      <c r="G11133"/>
      <c r="H11133"/>
      <c r="I11133"/>
      <c r="J11133"/>
      <c r="K11133"/>
      <c r="L11133"/>
    </row>
    <row r="11134" spans="2:12" x14ac:dyDescent="0.35">
      <c r="B11134"/>
      <c r="D11134"/>
      <c r="G11134"/>
      <c r="H11134"/>
      <c r="I11134"/>
      <c r="J11134"/>
      <c r="K11134"/>
      <c r="L11134"/>
    </row>
    <row r="11135" spans="2:12" x14ac:dyDescent="0.35">
      <c r="B11135"/>
      <c r="D11135"/>
      <c r="G11135"/>
      <c r="H11135"/>
      <c r="I11135"/>
      <c r="J11135"/>
      <c r="K11135"/>
      <c r="L11135"/>
    </row>
    <row r="11136" spans="2:12" x14ac:dyDescent="0.35">
      <c r="B11136"/>
      <c r="D11136"/>
      <c r="G11136"/>
      <c r="H11136"/>
      <c r="I11136"/>
      <c r="J11136"/>
      <c r="K11136"/>
      <c r="L11136"/>
    </row>
    <row r="11137" spans="2:12" x14ac:dyDescent="0.35">
      <c r="B11137"/>
      <c r="D11137"/>
      <c r="G11137"/>
      <c r="H11137"/>
      <c r="I11137"/>
      <c r="J11137"/>
      <c r="K11137"/>
      <c r="L11137"/>
    </row>
    <row r="11138" spans="2:12" x14ac:dyDescent="0.35">
      <c r="B11138"/>
      <c r="D11138"/>
      <c r="G11138"/>
      <c r="H11138"/>
      <c r="I11138"/>
      <c r="J11138"/>
      <c r="K11138"/>
      <c r="L11138"/>
    </row>
    <row r="11139" spans="2:12" x14ac:dyDescent="0.35">
      <c r="B11139"/>
      <c r="D11139"/>
      <c r="G11139"/>
      <c r="H11139"/>
      <c r="I11139"/>
      <c r="J11139"/>
      <c r="K11139"/>
      <c r="L11139"/>
    </row>
    <row r="11140" spans="2:12" x14ac:dyDescent="0.35">
      <c r="B11140"/>
      <c r="D11140"/>
      <c r="G11140"/>
      <c r="H11140"/>
      <c r="I11140"/>
      <c r="J11140"/>
      <c r="K11140"/>
      <c r="L11140"/>
    </row>
    <row r="11141" spans="2:12" x14ac:dyDescent="0.35">
      <c r="B11141"/>
      <c r="D11141"/>
      <c r="G11141"/>
      <c r="H11141"/>
      <c r="I11141"/>
      <c r="J11141"/>
      <c r="K11141"/>
      <c r="L11141"/>
    </row>
    <row r="11142" spans="2:12" x14ac:dyDescent="0.35">
      <c r="B11142"/>
      <c r="D11142"/>
      <c r="G11142"/>
      <c r="H11142"/>
      <c r="I11142"/>
      <c r="J11142"/>
      <c r="K11142"/>
      <c r="L11142"/>
    </row>
    <row r="11143" spans="2:12" x14ac:dyDescent="0.35">
      <c r="B11143"/>
      <c r="D11143"/>
      <c r="G11143"/>
      <c r="H11143"/>
      <c r="I11143"/>
      <c r="J11143"/>
      <c r="K11143"/>
      <c r="L11143"/>
    </row>
    <row r="11144" spans="2:12" x14ac:dyDescent="0.35">
      <c r="B11144"/>
      <c r="D11144"/>
      <c r="G11144"/>
      <c r="H11144"/>
      <c r="I11144"/>
      <c r="J11144"/>
      <c r="K11144"/>
      <c r="L11144"/>
    </row>
    <row r="11145" spans="2:12" x14ac:dyDescent="0.35">
      <c r="B11145"/>
      <c r="D11145"/>
      <c r="G11145"/>
      <c r="H11145"/>
      <c r="I11145"/>
      <c r="J11145"/>
      <c r="K11145"/>
      <c r="L11145"/>
    </row>
    <row r="11146" spans="2:12" x14ac:dyDescent="0.35">
      <c r="B11146"/>
      <c r="D11146"/>
      <c r="G11146"/>
      <c r="H11146"/>
      <c r="I11146"/>
      <c r="J11146"/>
      <c r="K11146"/>
      <c r="L11146"/>
    </row>
    <row r="11147" spans="2:12" x14ac:dyDescent="0.35">
      <c r="B11147"/>
      <c r="D11147"/>
      <c r="G11147"/>
      <c r="H11147"/>
      <c r="I11147"/>
      <c r="J11147"/>
      <c r="K11147"/>
      <c r="L11147"/>
    </row>
    <row r="11148" spans="2:12" x14ac:dyDescent="0.35">
      <c r="B11148"/>
      <c r="D11148"/>
      <c r="G11148"/>
      <c r="H11148"/>
      <c r="I11148"/>
      <c r="J11148"/>
      <c r="K11148"/>
      <c r="L11148"/>
    </row>
    <row r="11149" spans="2:12" x14ac:dyDescent="0.35">
      <c r="B11149"/>
      <c r="D11149"/>
      <c r="G11149"/>
      <c r="H11149"/>
      <c r="I11149"/>
      <c r="J11149"/>
      <c r="K11149"/>
      <c r="L11149"/>
    </row>
    <row r="11150" spans="2:12" x14ac:dyDescent="0.35">
      <c r="B11150"/>
      <c r="D11150"/>
      <c r="G11150"/>
      <c r="H11150"/>
      <c r="I11150"/>
      <c r="J11150"/>
      <c r="K11150"/>
      <c r="L11150"/>
    </row>
    <row r="11151" spans="2:12" x14ac:dyDescent="0.35">
      <c r="B11151"/>
      <c r="D11151"/>
      <c r="G11151"/>
      <c r="H11151"/>
      <c r="I11151"/>
      <c r="J11151"/>
      <c r="K11151"/>
      <c r="L11151"/>
    </row>
    <row r="11152" spans="2:12" x14ac:dyDescent="0.35">
      <c r="B11152"/>
      <c r="D11152"/>
      <c r="G11152"/>
      <c r="H11152"/>
      <c r="I11152"/>
      <c r="J11152"/>
      <c r="K11152"/>
      <c r="L11152"/>
    </row>
    <row r="11153" spans="2:12" x14ac:dyDescent="0.35">
      <c r="B11153"/>
      <c r="D11153"/>
      <c r="G11153"/>
      <c r="H11153"/>
      <c r="I11153"/>
      <c r="J11153"/>
      <c r="K11153"/>
      <c r="L11153"/>
    </row>
    <row r="11154" spans="2:12" x14ac:dyDescent="0.35">
      <c r="B11154"/>
      <c r="D11154"/>
      <c r="G11154"/>
      <c r="H11154"/>
      <c r="I11154"/>
      <c r="J11154"/>
      <c r="K11154"/>
      <c r="L11154"/>
    </row>
    <row r="11155" spans="2:12" x14ac:dyDescent="0.35">
      <c r="B11155"/>
      <c r="D11155"/>
      <c r="G11155"/>
      <c r="H11155"/>
      <c r="I11155"/>
      <c r="J11155"/>
      <c r="K11155"/>
      <c r="L11155"/>
    </row>
    <row r="11156" spans="2:12" x14ac:dyDescent="0.35">
      <c r="B11156"/>
      <c r="D11156"/>
      <c r="G11156"/>
      <c r="H11156"/>
      <c r="I11156"/>
      <c r="J11156"/>
      <c r="K11156"/>
      <c r="L11156"/>
    </row>
    <row r="11157" spans="2:12" x14ac:dyDescent="0.35">
      <c r="B11157"/>
      <c r="D11157"/>
      <c r="G11157"/>
      <c r="H11157"/>
      <c r="I11157"/>
      <c r="J11157"/>
      <c r="K11157"/>
      <c r="L11157"/>
    </row>
    <row r="11158" spans="2:12" x14ac:dyDescent="0.35">
      <c r="B11158"/>
      <c r="D11158"/>
      <c r="G11158"/>
      <c r="H11158"/>
      <c r="I11158"/>
      <c r="J11158"/>
      <c r="K11158"/>
      <c r="L11158"/>
    </row>
    <row r="11159" spans="2:12" x14ac:dyDescent="0.35">
      <c r="B11159"/>
      <c r="D11159"/>
      <c r="G11159"/>
      <c r="H11159"/>
      <c r="I11159"/>
      <c r="J11159"/>
      <c r="K11159"/>
      <c r="L11159"/>
    </row>
    <row r="11160" spans="2:12" x14ac:dyDescent="0.35">
      <c r="B11160"/>
      <c r="D11160"/>
      <c r="G11160"/>
      <c r="H11160"/>
      <c r="I11160"/>
      <c r="J11160"/>
      <c r="K11160"/>
      <c r="L11160"/>
    </row>
    <row r="11161" spans="2:12" x14ac:dyDescent="0.35">
      <c r="B11161"/>
      <c r="D11161"/>
      <c r="G11161"/>
      <c r="H11161"/>
      <c r="I11161"/>
      <c r="J11161"/>
      <c r="K11161"/>
      <c r="L11161"/>
    </row>
    <row r="11162" spans="2:12" x14ac:dyDescent="0.35">
      <c r="B11162"/>
      <c r="D11162"/>
      <c r="G11162"/>
      <c r="H11162"/>
      <c r="I11162"/>
      <c r="J11162"/>
      <c r="K11162"/>
      <c r="L11162"/>
    </row>
    <row r="11163" spans="2:12" x14ac:dyDescent="0.35">
      <c r="B11163"/>
      <c r="D11163"/>
      <c r="G11163"/>
      <c r="H11163"/>
      <c r="I11163"/>
      <c r="J11163"/>
      <c r="K11163"/>
      <c r="L11163"/>
    </row>
    <row r="11164" spans="2:12" x14ac:dyDescent="0.35">
      <c r="B11164"/>
      <c r="D11164"/>
      <c r="G11164"/>
      <c r="H11164"/>
      <c r="I11164"/>
      <c r="J11164"/>
      <c r="K11164"/>
      <c r="L11164"/>
    </row>
    <row r="11165" spans="2:12" x14ac:dyDescent="0.35">
      <c r="B11165"/>
      <c r="D11165"/>
      <c r="G11165"/>
      <c r="H11165"/>
      <c r="I11165"/>
      <c r="J11165"/>
      <c r="K11165"/>
      <c r="L11165"/>
    </row>
    <row r="11166" spans="2:12" x14ac:dyDescent="0.35">
      <c r="B11166"/>
      <c r="D11166"/>
      <c r="G11166"/>
      <c r="H11166"/>
      <c r="I11166"/>
      <c r="J11166"/>
      <c r="K11166"/>
      <c r="L11166"/>
    </row>
    <row r="11167" spans="2:12" x14ac:dyDescent="0.35">
      <c r="B11167"/>
      <c r="D11167"/>
      <c r="G11167"/>
      <c r="H11167"/>
      <c r="I11167"/>
      <c r="J11167"/>
      <c r="K11167"/>
      <c r="L11167"/>
    </row>
    <row r="11168" spans="2:12" x14ac:dyDescent="0.35">
      <c r="B11168"/>
      <c r="D11168"/>
      <c r="G11168"/>
      <c r="H11168"/>
      <c r="I11168"/>
      <c r="J11168"/>
      <c r="K11168"/>
      <c r="L11168"/>
    </row>
    <row r="11169" spans="2:12" x14ac:dyDescent="0.35">
      <c r="B11169"/>
      <c r="D11169"/>
      <c r="G11169"/>
      <c r="H11169"/>
      <c r="I11169"/>
      <c r="J11169"/>
      <c r="K11169"/>
      <c r="L11169"/>
    </row>
    <row r="11170" spans="2:12" x14ac:dyDescent="0.35">
      <c r="B11170"/>
      <c r="D11170"/>
      <c r="G11170"/>
      <c r="H11170"/>
      <c r="I11170"/>
      <c r="J11170"/>
      <c r="K11170"/>
      <c r="L11170"/>
    </row>
    <row r="11171" spans="2:12" x14ac:dyDescent="0.35">
      <c r="B11171"/>
      <c r="D11171"/>
      <c r="G11171"/>
      <c r="H11171"/>
      <c r="I11171"/>
      <c r="J11171"/>
      <c r="K11171"/>
      <c r="L11171"/>
    </row>
    <row r="11172" spans="2:12" x14ac:dyDescent="0.35">
      <c r="B11172"/>
      <c r="D11172"/>
      <c r="G11172"/>
      <c r="H11172"/>
      <c r="I11172"/>
      <c r="J11172"/>
      <c r="K11172"/>
      <c r="L11172"/>
    </row>
    <row r="11173" spans="2:12" x14ac:dyDescent="0.35">
      <c r="B11173"/>
      <c r="D11173"/>
      <c r="G11173"/>
      <c r="H11173"/>
      <c r="I11173"/>
      <c r="J11173"/>
      <c r="K11173"/>
      <c r="L11173"/>
    </row>
    <row r="11174" spans="2:12" x14ac:dyDescent="0.35">
      <c r="B11174"/>
      <c r="D11174"/>
      <c r="G11174"/>
      <c r="H11174"/>
      <c r="I11174"/>
      <c r="J11174"/>
      <c r="K11174"/>
      <c r="L11174"/>
    </row>
    <row r="11175" spans="2:12" x14ac:dyDescent="0.35">
      <c r="B11175"/>
      <c r="D11175"/>
      <c r="G11175"/>
      <c r="H11175"/>
      <c r="I11175"/>
      <c r="J11175"/>
      <c r="K11175"/>
      <c r="L11175"/>
    </row>
    <row r="11176" spans="2:12" x14ac:dyDescent="0.35">
      <c r="B11176"/>
      <c r="D11176"/>
      <c r="G11176"/>
      <c r="H11176"/>
      <c r="I11176"/>
      <c r="J11176"/>
      <c r="K11176"/>
      <c r="L11176"/>
    </row>
    <row r="11177" spans="2:12" x14ac:dyDescent="0.35">
      <c r="B11177"/>
      <c r="D11177"/>
      <c r="G11177"/>
      <c r="H11177"/>
      <c r="I11177"/>
      <c r="J11177"/>
      <c r="K11177"/>
      <c r="L11177"/>
    </row>
    <row r="11178" spans="2:12" x14ac:dyDescent="0.35">
      <c r="B11178"/>
      <c r="D11178"/>
      <c r="G11178"/>
      <c r="H11178"/>
      <c r="I11178"/>
      <c r="J11178"/>
      <c r="K11178"/>
      <c r="L11178"/>
    </row>
    <row r="11179" spans="2:12" x14ac:dyDescent="0.35">
      <c r="B11179"/>
      <c r="D11179"/>
      <c r="G11179"/>
      <c r="H11179"/>
      <c r="I11179"/>
      <c r="J11179"/>
      <c r="K11179"/>
      <c r="L11179"/>
    </row>
    <row r="11180" spans="2:12" x14ac:dyDescent="0.35">
      <c r="B11180"/>
      <c r="D11180"/>
      <c r="G11180"/>
      <c r="H11180"/>
      <c r="I11180"/>
      <c r="J11180"/>
      <c r="K11180"/>
      <c r="L11180"/>
    </row>
    <row r="11181" spans="2:12" x14ac:dyDescent="0.35">
      <c r="B11181"/>
      <c r="D11181"/>
      <c r="G11181"/>
      <c r="H11181"/>
      <c r="I11181"/>
      <c r="J11181"/>
      <c r="K11181"/>
      <c r="L11181"/>
    </row>
    <row r="11182" spans="2:12" x14ac:dyDescent="0.35">
      <c r="B11182"/>
      <c r="D11182"/>
      <c r="G11182"/>
      <c r="H11182"/>
      <c r="I11182"/>
      <c r="J11182"/>
      <c r="K11182"/>
      <c r="L11182"/>
    </row>
    <row r="11183" spans="2:12" x14ac:dyDescent="0.35">
      <c r="B11183"/>
      <c r="D11183"/>
      <c r="G11183"/>
      <c r="H11183"/>
      <c r="I11183"/>
      <c r="J11183"/>
      <c r="K11183"/>
      <c r="L11183"/>
    </row>
    <row r="11184" spans="2:12" x14ac:dyDescent="0.35">
      <c r="B11184"/>
      <c r="D11184"/>
      <c r="G11184"/>
      <c r="H11184"/>
      <c r="I11184"/>
      <c r="J11184"/>
      <c r="K11184"/>
      <c r="L11184"/>
    </row>
    <row r="11185" spans="2:12" x14ac:dyDescent="0.35">
      <c r="B11185"/>
      <c r="D11185"/>
      <c r="G11185"/>
      <c r="H11185"/>
      <c r="I11185"/>
      <c r="J11185"/>
      <c r="K11185"/>
      <c r="L11185"/>
    </row>
    <row r="11186" spans="2:12" x14ac:dyDescent="0.35">
      <c r="B11186"/>
      <c r="D11186"/>
      <c r="G11186"/>
      <c r="H11186"/>
      <c r="I11186"/>
      <c r="J11186"/>
      <c r="K11186"/>
      <c r="L11186"/>
    </row>
    <row r="11187" spans="2:12" x14ac:dyDescent="0.35">
      <c r="B11187"/>
      <c r="D11187"/>
      <c r="G11187"/>
      <c r="H11187"/>
      <c r="I11187"/>
      <c r="J11187"/>
      <c r="K11187"/>
      <c r="L11187"/>
    </row>
    <row r="11188" spans="2:12" x14ac:dyDescent="0.35">
      <c r="B11188"/>
      <c r="D11188"/>
      <c r="G11188"/>
      <c r="H11188"/>
      <c r="I11188"/>
      <c r="J11188"/>
      <c r="K11188"/>
      <c r="L11188"/>
    </row>
    <row r="11189" spans="2:12" x14ac:dyDescent="0.35">
      <c r="B11189"/>
      <c r="D11189"/>
      <c r="G11189"/>
      <c r="H11189"/>
      <c r="I11189"/>
      <c r="J11189"/>
      <c r="K11189"/>
      <c r="L11189"/>
    </row>
    <row r="11190" spans="2:12" x14ac:dyDescent="0.35">
      <c r="B11190"/>
      <c r="D11190"/>
      <c r="G11190"/>
      <c r="H11190"/>
      <c r="I11190"/>
      <c r="J11190"/>
      <c r="K11190"/>
      <c r="L11190"/>
    </row>
    <row r="11191" spans="2:12" x14ac:dyDescent="0.35">
      <c r="B11191"/>
      <c r="D11191"/>
      <c r="G11191"/>
      <c r="H11191"/>
      <c r="I11191"/>
      <c r="J11191"/>
      <c r="K11191"/>
      <c r="L11191"/>
    </row>
    <row r="11192" spans="2:12" x14ac:dyDescent="0.35">
      <c r="B11192"/>
      <c r="D11192"/>
      <c r="G11192"/>
      <c r="H11192"/>
      <c r="I11192"/>
      <c r="J11192"/>
      <c r="K11192"/>
      <c r="L11192"/>
    </row>
    <row r="11193" spans="2:12" x14ac:dyDescent="0.35">
      <c r="B11193"/>
      <c r="D11193"/>
      <c r="G11193"/>
      <c r="H11193"/>
      <c r="I11193"/>
      <c r="J11193"/>
      <c r="K11193"/>
      <c r="L11193"/>
    </row>
    <row r="11194" spans="2:12" x14ac:dyDescent="0.35">
      <c r="B11194"/>
      <c r="D11194"/>
      <c r="G11194"/>
      <c r="H11194"/>
      <c r="I11194"/>
      <c r="J11194"/>
      <c r="K11194"/>
      <c r="L11194"/>
    </row>
    <row r="11195" spans="2:12" x14ac:dyDescent="0.35">
      <c r="B11195"/>
      <c r="D11195"/>
      <c r="G11195"/>
      <c r="H11195"/>
      <c r="I11195"/>
      <c r="J11195"/>
      <c r="K11195"/>
      <c r="L11195"/>
    </row>
    <row r="11196" spans="2:12" x14ac:dyDescent="0.35">
      <c r="B11196"/>
      <c r="D11196"/>
      <c r="G11196"/>
      <c r="H11196"/>
      <c r="I11196"/>
      <c r="J11196"/>
      <c r="K11196"/>
      <c r="L11196"/>
    </row>
    <row r="11197" spans="2:12" x14ac:dyDescent="0.35">
      <c r="B11197"/>
      <c r="D11197"/>
      <c r="G11197"/>
      <c r="H11197"/>
      <c r="I11197"/>
      <c r="J11197"/>
      <c r="K11197"/>
      <c r="L11197"/>
    </row>
    <row r="11198" spans="2:12" x14ac:dyDescent="0.35">
      <c r="B11198"/>
      <c r="D11198"/>
      <c r="G11198"/>
      <c r="H11198"/>
      <c r="I11198"/>
      <c r="J11198"/>
      <c r="K11198"/>
      <c r="L11198"/>
    </row>
    <row r="11199" spans="2:12" x14ac:dyDescent="0.35">
      <c r="B11199"/>
      <c r="D11199"/>
      <c r="G11199"/>
      <c r="H11199"/>
      <c r="I11199"/>
      <c r="J11199"/>
      <c r="K11199"/>
      <c r="L11199"/>
    </row>
    <row r="11200" spans="2:12" x14ac:dyDescent="0.35">
      <c r="B11200"/>
      <c r="D11200"/>
      <c r="G11200"/>
      <c r="H11200"/>
      <c r="I11200"/>
      <c r="J11200"/>
      <c r="K11200"/>
      <c r="L11200"/>
    </row>
    <row r="11201" spans="2:12" x14ac:dyDescent="0.35">
      <c r="B11201"/>
      <c r="D11201"/>
      <c r="G11201"/>
      <c r="H11201"/>
      <c r="I11201"/>
      <c r="J11201"/>
      <c r="K11201"/>
      <c r="L11201"/>
    </row>
    <row r="11202" spans="2:12" x14ac:dyDescent="0.35">
      <c r="B11202"/>
      <c r="D11202"/>
      <c r="G11202"/>
      <c r="H11202"/>
      <c r="I11202"/>
      <c r="J11202"/>
      <c r="K11202"/>
      <c r="L11202"/>
    </row>
    <row r="11203" spans="2:12" x14ac:dyDescent="0.35">
      <c r="B11203"/>
      <c r="D11203"/>
      <c r="G11203"/>
      <c r="H11203"/>
      <c r="I11203"/>
      <c r="J11203"/>
      <c r="K11203"/>
      <c r="L11203"/>
    </row>
    <row r="11204" spans="2:12" x14ac:dyDescent="0.35">
      <c r="B11204"/>
      <c r="D11204"/>
      <c r="G11204"/>
      <c r="H11204"/>
      <c r="I11204"/>
      <c r="J11204"/>
      <c r="K11204"/>
      <c r="L11204"/>
    </row>
    <row r="11205" spans="2:12" x14ac:dyDescent="0.35">
      <c r="B11205"/>
      <c r="D11205"/>
      <c r="G11205"/>
      <c r="H11205"/>
      <c r="I11205"/>
      <c r="J11205"/>
      <c r="K11205"/>
      <c r="L11205"/>
    </row>
    <row r="11206" spans="2:12" x14ac:dyDescent="0.35">
      <c r="B11206"/>
      <c r="D11206"/>
      <c r="G11206"/>
      <c r="H11206"/>
      <c r="I11206"/>
      <c r="J11206"/>
      <c r="K11206"/>
      <c r="L11206"/>
    </row>
    <row r="11207" spans="2:12" x14ac:dyDescent="0.35">
      <c r="B11207"/>
      <c r="D11207"/>
      <c r="G11207"/>
      <c r="H11207"/>
      <c r="I11207"/>
      <c r="J11207"/>
      <c r="K11207"/>
      <c r="L11207"/>
    </row>
    <row r="11208" spans="2:12" x14ac:dyDescent="0.35">
      <c r="B11208"/>
      <c r="D11208"/>
      <c r="G11208"/>
      <c r="H11208"/>
      <c r="I11208"/>
      <c r="J11208"/>
      <c r="K11208"/>
      <c r="L11208"/>
    </row>
    <row r="11209" spans="2:12" x14ac:dyDescent="0.35">
      <c r="B11209"/>
      <c r="D11209"/>
      <c r="G11209"/>
      <c r="H11209"/>
      <c r="I11209"/>
      <c r="J11209"/>
      <c r="K11209"/>
      <c r="L11209"/>
    </row>
    <row r="11210" spans="2:12" x14ac:dyDescent="0.35">
      <c r="B11210"/>
      <c r="D11210"/>
      <c r="G11210"/>
      <c r="H11210"/>
      <c r="I11210"/>
      <c r="J11210"/>
      <c r="K11210"/>
      <c r="L11210"/>
    </row>
    <row r="11211" spans="2:12" x14ac:dyDescent="0.35">
      <c r="B11211"/>
      <c r="D11211"/>
      <c r="G11211"/>
      <c r="H11211"/>
      <c r="I11211"/>
      <c r="J11211"/>
      <c r="K11211"/>
      <c r="L11211"/>
    </row>
    <row r="11212" spans="2:12" x14ac:dyDescent="0.35">
      <c r="B11212"/>
      <c r="D11212"/>
      <c r="G11212"/>
      <c r="H11212"/>
      <c r="I11212"/>
      <c r="J11212"/>
      <c r="K11212"/>
      <c r="L11212"/>
    </row>
    <row r="11213" spans="2:12" x14ac:dyDescent="0.35">
      <c r="B11213"/>
      <c r="D11213"/>
      <c r="G11213"/>
      <c r="H11213"/>
      <c r="I11213"/>
      <c r="J11213"/>
      <c r="K11213"/>
      <c r="L11213"/>
    </row>
    <row r="11214" spans="2:12" x14ac:dyDescent="0.35">
      <c r="B11214"/>
      <c r="D11214"/>
      <c r="G11214"/>
      <c r="H11214"/>
      <c r="I11214"/>
      <c r="J11214"/>
      <c r="K11214"/>
      <c r="L11214"/>
    </row>
    <row r="11215" spans="2:12" x14ac:dyDescent="0.35">
      <c r="B11215"/>
      <c r="D11215"/>
      <c r="G11215"/>
      <c r="H11215"/>
      <c r="I11215"/>
      <c r="J11215"/>
      <c r="K11215"/>
      <c r="L11215"/>
    </row>
    <row r="11216" spans="2:12" x14ac:dyDescent="0.35">
      <c r="B11216"/>
      <c r="D11216"/>
      <c r="G11216"/>
      <c r="H11216"/>
      <c r="I11216"/>
      <c r="J11216"/>
      <c r="K11216"/>
      <c r="L11216"/>
    </row>
    <row r="11217" spans="2:12" x14ac:dyDescent="0.35">
      <c r="B11217"/>
      <c r="D11217"/>
      <c r="G11217"/>
      <c r="H11217"/>
      <c r="I11217"/>
      <c r="J11217"/>
      <c r="K11217"/>
      <c r="L11217"/>
    </row>
    <row r="11218" spans="2:12" x14ac:dyDescent="0.35">
      <c r="B11218"/>
      <c r="D11218"/>
      <c r="G11218"/>
      <c r="H11218"/>
      <c r="I11218"/>
      <c r="J11218"/>
      <c r="K11218"/>
      <c r="L11218"/>
    </row>
    <row r="11219" spans="2:12" x14ac:dyDescent="0.35">
      <c r="B11219"/>
      <c r="D11219"/>
      <c r="G11219"/>
      <c r="H11219"/>
      <c r="I11219"/>
      <c r="J11219"/>
      <c r="K11219"/>
      <c r="L11219"/>
    </row>
    <row r="11220" spans="2:12" x14ac:dyDescent="0.35">
      <c r="B11220"/>
      <c r="D11220"/>
      <c r="G11220"/>
      <c r="H11220"/>
      <c r="I11220"/>
      <c r="J11220"/>
      <c r="K11220"/>
      <c r="L11220"/>
    </row>
    <row r="11221" spans="2:12" x14ac:dyDescent="0.35">
      <c r="B11221"/>
      <c r="D11221"/>
      <c r="G11221"/>
      <c r="H11221"/>
      <c r="I11221"/>
      <c r="J11221"/>
      <c r="K11221"/>
      <c r="L11221"/>
    </row>
    <row r="11222" spans="2:12" x14ac:dyDescent="0.35">
      <c r="B11222"/>
      <c r="D11222"/>
      <c r="G11222"/>
      <c r="H11222"/>
      <c r="I11222"/>
      <c r="J11222"/>
      <c r="K11222"/>
      <c r="L11222"/>
    </row>
    <row r="11223" spans="2:12" x14ac:dyDescent="0.35">
      <c r="B11223"/>
      <c r="D11223"/>
      <c r="G11223"/>
      <c r="H11223"/>
      <c r="I11223"/>
      <c r="J11223"/>
      <c r="K11223"/>
      <c r="L11223"/>
    </row>
    <row r="11224" spans="2:12" x14ac:dyDescent="0.35">
      <c r="B11224"/>
      <c r="D11224"/>
      <c r="G11224"/>
      <c r="H11224"/>
      <c r="I11224"/>
      <c r="J11224"/>
      <c r="K11224"/>
      <c r="L11224"/>
    </row>
    <row r="11225" spans="2:12" x14ac:dyDescent="0.35">
      <c r="B11225"/>
      <c r="D11225"/>
      <c r="G11225"/>
      <c r="H11225"/>
      <c r="I11225"/>
      <c r="J11225"/>
      <c r="K11225"/>
      <c r="L11225"/>
    </row>
    <row r="11226" spans="2:12" x14ac:dyDescent="0.35">
      <c r="B11226"/>
      <c r="D11226"/>
      <c r="G11226"/>
      <c r="H11226"/>
      <c r="I11226"/>
      <c r="J11226"/>
      <c r="K11226"/>
      <c r="L11226"/>
    </row>
    <row r="11227" spans="2:12" x14ac:dyDescent="0.35">
      <c r="B11227"/>
      <c r="D11227"/>
      <c r="G11227"/>
      <c r="H11227"/>
      <c r="I11227"/>
      <c r="J11227"/>
      <c r="K11227"/>
      <c r="L11227"/>
    </row>
    <row r="11228" spans="2:12" x14ac:dyDescent="0.35">
      <c r="B11228"/>
      <c r="D11228"/>
      <c r="G11228"/>
      <c r="H11228"/>
      <c r="I11228"/>
      <c r="J11228"/>
      <c r="K11228"/>
      <c r="L11228"/>
    </row>
    <row r="11229" spans="2:12" x14ac:dyDescent="0.35">
      <c r="B11229"/>
      <c r="D11229"/>
      <c r="G11229"/>
      <c r="H11229"/>
      <c r="I11229"/>
      <c r="J11229"/>
      <c r="K11229"/>
      <c r="L11229"/>
    </row>
    <row r="11230" spans="2:12" x14ac:dyDescent="0.35">
      <c r="B11230"/>
      <c r="D11230"/>
      <c r="G11230"/>
      <c r="H11230"/>
      <c r="I11230"/>
      <c r="J11230"/>
      <c r="K11230"/>
      <c r="L11230"/>
    </row>
    <row r="11231" spans="2:12" x14ac:dyDescent="0.35">
      <c r="B11231"/>
      <c r="D11231"/>
      <c r="G11231"/>
      <c r="H11231"/>
      <c r="I11231"/>
      <c r="J11231"/>
      <c r="K11231"/>
      <c r="L11231"/>
    </row>
    <row r="11232" spans="2:12" x14ac:dyDescent="0.35">
      <c r="B11232"/>
      <c r="D11232"/>
      <c r="G11232"/>
      <c r="H11232"/>
      <c r="I11232"/>
      <c r="J11232"/>
      <c r="K11232"/>
      <c r="L11232"/>
    </row>
    <row r="11233" spans="2:12" x14ac:dyDescent="0.35">
      <c r="B11233"/>
      <c r="D11233"/>
      <c r="G11233"/>
      <c r="H11233"/>
      <c r="I11233"/>
      <c r="J11233"/>
      <c r="K11233"/>
      <c r="L11233"/>
    </row>
    <row r="11234" spans="2:12" x14ac:dyDescent="0.35">
      <c r="B11234"/>
      <c r="D11234"/>
      <c r="G11234"/>
      <c r="H11234"/>
      <c r="I11234"/>
      <c r="J11234"/>
      <c r="K11234"/>
      <c r="L11234"/>
    </row>
    <row r="11235" spans="2:12" x14ac:dyDescent="0.35">
      <c r="B11235"/>
      <c r="D11235"/>
      <c r="G11235"/>
      <c r="H11235"/>
      <c r="I11235"/>
      <c r="J11235"/>
      <c r="K11235"/>
      <c r="L11235"/>
    </row>
    <row r="11236" spans="2:12" x14ac:dyDescent="0.35">
      <c r="B11236"/>
      <c r="D11236"/>
      <c r="G11236"/>
      <c r="H11236"/>
      <c r="I11236"/>
      <c r="J11236"/>
      <c r="K11236"/>
      <c r="L11236"/>
    </row>
    <row r="11237" spans="2:12" x14ac:dyDescent="0.35">
      <c r="B11237"/>
      <c r="D11237"/>
      <c r="G11237"/>
      <c r="H11237"/>
      <c r="I11237"/>
      <c r="J11237"/>
      <c r="K11237"/>
      <c r="L11237"/>
    </row>
    <row r="11238" spans="2:12" x14ac:dyDescent="0.35">
      <c r="B11238"/>
      <c r="D11238"/>
      <c r="G11238"/>
      <c r="H11238"/>
      <c r="I11238"/>
      <c r="J11238"/>
      <c r="K11238"/>
      <c r="L11238"/>
    </row>
    <row r="11239" spans="2:12" x14ac:dyDescent="0.35">
      <c r="B11239"/>
      <c r="D11239"/>
      <c r="G11239"/>
      <c r="H11239"/>
      <c r="I11239"/>
      <c r="J11239"/>
      <c r="K11239"/>
      <c r="L11239"/>
    </row>
    <row r="11240" spans="2:12" x14ac:dyDescent="0.35">
      <c r="B11240"/>
      <c r="D11240"/>
      <c r="G11240"/>
      <c r="H11240"/>
      <c r="I11240"/>
      <c r="J11240"/>
      <c r="K11240"/>
      <c r="L11240"/>
    </row>
    <row r="11241" spans="2:12" x14ac:dyDescent="0.35">
      <c r="B11241"/>
      <c r="D11241"/>
      <c r="G11241"/>
      <c r="H11241"/>
      <c r="I11241"/>
      <c r="J11241"/>
      <c r="K11241"/>
      <c r="L11241"/>
    </row>
    <row r="11242" spans="2:12" x14ac:dyDescent="0.35">
      <c r="B11242"/>
      <c r="D11242"/>
      <c r="G11242"/>
      <c r="H11242"/>
      <c r="I11242"/>
      <c r="J11242"/>
      <c r="K11242"/>
      <c r="L11242"/>
    </row>
    <row r="11243" spans="2:12" x14ac:dyDescent="0.35">
      <c r="B11243"/>
      <c r="D11243"/>
      <c r="G11243"/>
      <c r="H11243"/>
      <c r="I11243"/>
      <c r="J11243"/>
      <c r="K11243"/>
      <c r="L11243"/>
    </row>
    <row r="11244" spans="2:12" x14ac:dyDescent="0.35">
      <c r="B11244"/>
      <c r="D11244"/>
      <c r="G11244"/>
      <c r="H11244"/>
      <c r="I11244"/>
      <c r="J11244"/>
      <c r="K11244"/>
      <c r="L11244"/>
    </row>
    <row r="11245" spans="2:12" x14ac:dyDescent="0.35">
      <c r="B11245"/>
      <c r="D11245"/>
      <c r="G11245"/>
      <c r="H11245"/>
      <c r="I11245"/>
      <c r="J11245"/>
      <c r="K11245"/>
      <c r="L11245"/>
    </row>
    <row r="11246" spans="2:12" x14ac:dyDescent="0.35">
      <c r="B11246"/>
      <c r="D11246"/>
      <c r="G11246"/>
      <c r="H11246"/>
      <c r="I11246"/>
      <c r="J11246"/>
      <c r="K11246"/>
      <c r="L11246"/>
    </row>
    <row r="11247" spans="2:12" x14ac:dyDescent="0.35">
      <c r="B11247"/>
      <c r="D11247"/>
      <c r="G11247"/>
      <c r="H11247"/>
      <c r="I11247"/>
      <c r="J11247"/>
      <c r="K11247"/>
      <c r="L11247"/>
    </row>
    <row r="11248" spans="2:12" x14ac:dyDescent="0.35">
      <c r="B11248"/>
      <c r="D11248"/>
      <c r="G11248"/>
      <c r="H11248"/>
      <c r="I11248"/>
      <c r="J11248"/>
      <c r="K11248"/>
      <c r="L11248"/>
    </row>
    <row r="11249" spans="2:12" x14ac:dyDescent="0.35">
      <c r="B11249"/>
      <c r="D11249"/>
      <c r="G11249"/>
      <c r="H11249"/>
      <c r="I11249"/>
      <c r="J11249"/>
      <c r="K11249"/>
      <c r="L11249"/>
    </row>
    <row r="11250" spans="2:12" x14ac:dyDescent="0.35">
      <c r="B11250"/>
      <c r="D11250"/>
      <c r="G11250"/>
      <c r="H11250"/>
      <c r="I11250"/>
      <c r="J11250"/>
      <c r="K11250"/>
      <c r="L11250"/>
    </row>
    <row r="11251" spans="2:12" x14ac:dyDescent="0.35">
      <c r="B11251"/>
      <c r="D11251"/>
      <c r="G11251"/>
      <c r="H11251"/>
      <c r="I11251"/>
      <c r="J11251"/>
      <c r="K11251"/>
      <c r="L11251"/>
    </row>
    <row r="11252" spans="2:12" x14ac:dyDescent="0.35">
      <c r="B11252"/>
      <c r="D11252"/>
      <c r="G11252"/>
      <c r="H11252"/>
      <c r="I11252"/>
      <c r="J11252"/>
      <c r="K11252"/>
      <c r="L11252"/>
    </row>
    <row r="11253" spans="2:12" x14ac:dyDescent="0.35">
      <c r="B11253"/>
      <c r="D11253"/>
      <c r="G11253"/>
      <c r="H11253"/>
      <c r="I11253"/>
      <c r="J11253"/>
      <c r="K11253"/>
      <c r="L11253"/>
    </row>
    <row r="11254" spans="2:12" x14ac:dyDescent="0.35">
      <c r="B11254"/>
      <c r="D11254"/>
      <c r="G11254"/>
      <c r="H11254"/>
      <c r="I11254"/>
      <c r="J11254"/>
      <c r="K11254"/>
      <c r="L11254"/>
    </row>
    <row r="11255" spans="2:12" x14ac:dyDescent="0.35">
      <c r="B11255"/>
      <c r="D11255"/>
      <c r="G11255"/>
      <c r="H11255"/>
      <c r="I11255"/>
      <c r="J11255"/>
      <c r="K11255"/>
      <c r="L11255"/>
    </row>
    <row r="11256" spans="2:12" x14ac:dyDescent="0.35">
      <c r="B11256"/>
      <c r="D11256"/>
      <c r="G11256"/>
      <c r="H11256"/>
      <c r="I11256"/>
      <c r="J11256"/>
      <c r="K11256"/>
      <c r="L11256"/>
    </row>
    <row r="11257" spans="2:12" x14ac:dyDescent="0.35">
      <c r="B11257"/>
      <c r="D11257"/>
      <c r="G11257"/>
      <c r="H11257"/>
      <c r="I11257"/>
      <c r="J11257"/>
      <c r="K11257"/>
      <c r="L11257"/>
    </row>
    <row r="11258" spans="2:12" x14ac:dyDescent="0.35">
      <c r="B11258"/>
      <c r="D11258"/>
      <c r="G11258"/>
      <c r="H11258"/>
      <c r="I11258"/>
      <c r="J11258"/>
      <c r="K11258"/>
      <c r="L11258"/>
    </row>
    <row r="11259" spans="2:12" x14ac:dyDescent="0.35">
      <c r="B11259"/>
      <c r="D11259"/>
      <c r="G11259"/>
      <c r="H11259"/>
      <c r="I11259"/>
      <c r="J11259"/>
      <c r="K11259"/>
      <c r="L11259"/>
    </row>
    <row r="11260" spans="2:12" x14ac:dyDescent="0.35">
      <c r="B11260"/>
      <c r="D11260"/>
      <c r="G11260"/>
      <c r="H11260"/>
      <c r="I11260"/>
      <c r="J11260"/>
      <c r="K11260"/>
      <c r="L11260"/>
    </row>
    <row r="11261" spans="2:12" x14ac:dyDescent="0.35">
      <c r="B11261"/>
      <c r="D11261"/>
      <c r="G11261"/>
      <c r="H11261"/>
      <c r="I11261"/>
      <c r="J11261"/>
      <c r="K11261"/>
      <c r="L11261"/>
    </row>
    <row r="11262" spans="2:12" x14ac:dyDescent="0.35">
      <c r="B11262"/>
      <c r="D11262"/>
      <c r="G11262"/>
      <c r="H11262"/>
      <c r="I11262"/>
      <c r="J11262"/>
      <c r="K11262"/>
      <c r="L11262"/>
    </row>
    <row r="11263" spans="2:12" x14ac:dyDescent="0.35">
      <c r="B11263"/>
      <c r="D11263"/>
      <c r="G11263"/>
      <c r="H11263"/>
      <c r="I11263"/>
      <c r="J11263"/>
      <c r="K11263"/>
      <c r="L11263"/>
    </row>
    <row r="11264" spans="2:12" x14ac:dyDescent="0.35">
      <c r="B11264"/>
      <c r="D11264"/>
      <c r="G11264"/>
      <c r="H11264"/>
      <c r="I11264"/>
      <c r="J11264"/>
      <c r="K11264"/>
      <c r="L11264"/>
    </row>
    <row r="11265" spans="2:12" x14ac:dyDescent="0.35">
      <c r="B11265"/>
      <c r="D11265"/>
      <c r="G11265"/>
      <c r="H11265"/>
      <c r="I11265"/>
      <c r="J11265"/>
      <c r="K11265"/>
      <c r="L11265"/>
    </row>
    <row r="11266" spans="2:12" x14ac:dyDescent="0.35">
      <c r="B11266"/>
      <c r="D11266"/>
      <c r="G11266"/>
      <c r="H11266"/>
      <c r="I11266"/>
      <c r="J11266"/>
      <c r="K11266"/>
      <c r="L11266"/>
    </row>
    <row r="11267" spans="2:12" x14ac:dyDescent="0.35">
      <c r="B11267"/>
      <c r="D11267"/>
      <c r="G11267"/>
      <c r="H11267"/>
      <c r="I11267"/>
      <c r="J11267"/>
      <c r="K11267"/>
      <c r="L11267"/>
    </row>
    <row r="11268" spans="2:12" x14ac:dyDescent="0.35">
      <c r="B11268"/>
      <c r="D11268"/>
      <c r="G11268"/>
      <c r="H11268"/>
      <c r="I11268"/>
      <c r="J11268"/>
      <c r="K11268"/>
      <c r="L11268"/>
    </row>
    <row r="11269" spans="2:12" x14ac:dyDescent="0.35">
      <c r="B11269"/>
      <c r="D11269"/>
      <c r="G11269"/>
      <c r="H11269"/>
      <c r="I11269"/>
      <c r="J11269"/>
      <c r="K11269"/>
      <c r="L11269"/>
    </row>
    <row r="11270" spans="2:12" x14ac:dyDescent="0.35">
      <c r="B11270"/>
      <c r="D11270"/>
      <c r="G11270"/>
      <c r="H11270"/>
      <c r="I11270"/>
      <c r="J11270"/>
      <c r="K11270"/>
      <c r="L11270"/>
    </row>
    <row r="11271" spans="2:12" x14ac:dyDescent="0.35">
      <c r="B11271"/>
      <c r="D11271"/>
      <c r="G11271"/>
      <c r="H11271"/>
      <c r="I11271"/>
      <c r="J11271"/>
      <c r="K11271"/>
      <c r="L11271"/>
    </row>
    <row r="11272" spans="2:12" x14ac:dyDescent="0.35">
      <c r="B11272"/>
      <c r="D11272"/>
      <c r="G11272"/>
      <c r="H11272"/>
      <c r="I11272"/>
      <c r="J11272"/>
      <c r="K11272"/>
      <c r="L11272"/>
    </row>
    <row r="11273" spans="2:12" x14ac:dyDescent="0.35">
      <c r="B11273"/>
      <c r="D11273"/>
      <c r="G11273"/>
      <c r="H11273"/>
      <c r="I11273"/>
      <c r="J11273"/>
      <c r="K11273"/>
      <c r="L11273"/>
    </row>
    <row r="11274" spans="2:12" x14ac:dyDescent="0.35">
      <c r="B11274"/>
      <c r="D11274"/>
      <c r="G11274"/>
      <c r="H11274"/>
      <c r="I11274"/>
      <c r="J11274"/>
      <c r="K11274"/>
      <c r="L11274"/>
    </row>
    <row r="11275" spans="2:12" x14ac:dyDescent="0.35">
      <c r="B11275"/>
      <c r="D11275"/>
      <c r="G11275"/>
      <c r="H11275"/>
      <c r="I11275"/>
      <c r="J11275"/>
      <c r="K11275"/>
      <c r="L11275"/>
    </row>
    <row r="11276" spans="2:12" x14ac:dyDescent="0.35">
      <c r="B11276"/>
      <c r="D11276"/>
      <c r="G11276"/>
      <c r="H11276"/>
      <c r="I11276"/>
      <c r="J11276"/>
      <c r="K11276"/>
      <c r="L11276"/>
    </row>
    <row r="11277" spans="2:12" x14ac:dyDescent="0.35">
      <c r="B11277"/>
      <c r="D11277"/>
      <c r="G11277"/>
      <c r="H11277"/>
      <c r="I11277"/>
      <c r="J11277"/>
      <c r="K11277"/>
      <c r="L11277"/>
    </row>
    <row r="11278" spans="2:12" x14ac:dyDescent="0.35">
      <c r="B11278"/>
      <c r="D11278"/>
      <c r="G11278"/>
      <c r="H11278"/>
      <c r="I11278"/>
      <c r="J11278"/>
      <c r="K11278"/>
      <c r="L11278"/>
    </row>
    <row r="11279" spans="2:12" x14ac:dyDescent="0.35">
      <c r="B11279"/>
      <c r="D11279"/>
      <c r="G11279"/>
      <c r="H11279"/>
      <c r="I11279"/>
      <c r="J11279"/>
      <c r="K11279"/>
      <c r="L11279"/>
    </row>
    <row r="11280" spans="2:12" x14ac:dyDescent="0.35">
      <c r="B11280"/>
      <c r="D11280"/>
      <c r="G11280"/>
      <c r="H11280"/>
      <c r="I11280"/>
      <c r="J11280"/>
      <c r="K11280"/>
      <c r="L11280"/>
    </row>
    <row r="11281" spans="2:12" x14ac:dyDescent="0.35">
      <c r="B11281"/>
      <c r="D11281"/>
      <c r="G11281"/>
      <c r="H11281"/>
      <c r="I11281"/>
      <c r="J11281"/>
      <c r="K11281"/>
      <c r="L11281"/>
    </row>
    <row r="11282" spans="2:12" x14ac:dyDescent="0.35">
      <c r="B11282"/>
      <c r="D11282"/>
      <c r="G11282"/>
      <c r="H11282"/>
      <c r="I11282"/>
      <c r="J11282"/>
      <c r="K11282"/>
      <c r="L11282"/>
    </row>
    <row r="11283" spans="2:12" x14ac:dyDescent="0.35">
      <c r="B11283"/>
      <c r="D11283"/>
      <c r="G11283"/>
      <c r="H11283"/>
      <c r="I11283"/>
      <c r="J11283"/>
      <c r="K11283"/>
      <c r="L11283"/>
    </row>
    <row r="11284" spans="2:12" x14ac:dyDescent="0.35">
      <c r="B11284"/>
      <c r="D11284"/>
      <c r="G11284"/>
      <c r="H11284"/>
      <c r="I11284"/>
      <c r="J11284"/>
      <c r="K11284"/>
      <c r="L11284"/>
    </row>
    <row r="11285" spans="2:12" x14ac:dyDescent="0.35">
      <c r="B11285"/>
      <c r="D11285"/>
      <c r="G11285"/>
      <c r="H11285"/>
      <c r="I11285"/>
      <c r="J11285"/>
      <c r="K11285"/>
      <c r="L11285"/>
    </row>
    <row r="11286" spans="2:12" x14ac:dyDescent="0.35">
      <c r="B11286"/>
      <c r="D11286"/>
      <c r="G11286"/>
      <c r="H11286"/>
      <c r="I11286"/>
      <c r="J11286"/>
      <c r="K11286"/>
      <c r="L11286"/>
    </row>
    <row r="11287" spans="2:12" x14ac:dyDescent="0.35">
      <c r="B11287"/>
      <c r="D11287"/>
      <c r="G11287"/>
      <c r="H11287"/>
      <c r="I11287"/>
      <c r="J11287"/>
      <c r="K11287"/>
      <c r="L11287"/>
    </row>
    <row r="11288" spans="2:12" x14ac:dyDescent="0.35">
      <c r="B11288"/>
      <c r="D11288"/>
      <c r="G11288"/>
      <c r="H11288"/>
      <c r="I11288"/>
      <c r="J11288"/>
      <c r="K11288"/>
      <c r="L11288"/>
    </row>
    <row r="11289" spans="2:12" x14ac:dyDescent="0.35">
      <c r="B11289"/>
      <c r="D11289"/>
      <c r="G11289"/>
      <c r="H11289"/>
      <c r="I11289"/>
      <c r="J11289"/>
      <c r="K11289"/>
      <c r="L11289"/>
    </row>
    <row r="11290" spans="2:12" x14ac:dyDescent="0.35">
      <c r="B11290"/>
      <c r="D11290"/>
      <c r="G11290"/>
      <c r="H11290"/>
      <c r="I11290"/>
      <c r="J11290"/>
      <c r="K11290"/>
      <c r="L11290"/>
    </row>
    <row r="11291" spans="2:12" x14ac:dyDescent="0.35">
      <c r="B11291"/>
      <c r="D11291"/>
      <c r="G11291"/>
      <c r="H11291"/>
      <c r="I11291"/>
      <c r="J11291"/>
      <c r="K11291"/>
      <c r="L11291"/>
    </row>
    <row r="11292" spans="2:12" x14ac:dyDescent="0.35">
      <c r="B11292"/>
      <c r="D11292"/>
      <c r="G11292"/>
      <c r="H11292"/>
      <c r="I11292"/>
      <c r="J11292"/>
      <c r="K11292"/>
      <c r="L11292"/>
    </row>
    <row r="11293" spans="2:12" x14ac:dyDescent="0.35">
      <c r="B11293"/>
      <c r="D11293"/>
      <c r="G11293"/>
      <c r="H11293"/>
      <c r="I11293"/>
      <c r="J11293"/>
      <c r="K11293"/>
      <c r="L11293"/>
    </row>
    <row r="11294" spans="2:12" x14ac:dyDescent="0.35">
      <c r="B11294"/>
      <c r="D11294"/>
      <c r="G11294"/>
      <c r="H11294"/>
      <c r="I11294"/>
      <c r="J11294"/>
      <c r="K11294"/>
      <c r="L11294"/>
    </row>
    <row r="11295" spans="2:12" x14ac:dyDescent="0.35">
      <c r="B11295"/>
      <c r="D11295"/>
      <c r="G11295"/>
      <c r="H11295"/>
      <c r="I11295"/>
      <c r="J11295"/>
      <c r="K11295"/>
      <c r="L11295"/>
    </row>
    <row r="11296" spans="2:12" x14ac:dyDescent="0.35">
      <c r="B11296"/>
      <c r="D11296"/>
      <c r="G11296"/>
      <c r="H11296"/>
      <c r="I11296"/>
      <c r="J11296"/>
      <c r="K11296"/>
      <c r="L11296"/>
    </row>
    <row r="11297" spans="2:12" x14ac:dyDescent="0.35">
      <c r="B11297"/>
      <c r="D11297"/>
      <c r="G11297"/>
      <c r="H11297"/>
      <c r="I11297"/>
      <c r="J11297"/>
      <c r="K11297"/>
      <c r="L11297"/>
    </row>
    <row r="11298" spans="2:12" x14ac:dyDescent="0.35">
      <c r="B11298"/>
      <c r="D11298"/>
      <c r="G11298"/>
      <c r="H11298"/>
      <c r="I11298"/>
      <c r="J11298"/>
      <c r="K11298"/>
      <c r="L11298"/>
    </row>
    <row r="11299" spans="2:12" x14ac:dyDescent="0.35">
      <c r="B11299"/>
      <c r="D11299"/>
      <c r="G11299"/>
      <c r="H11299"/>
      <c r="I11299"/>
      <c r="J11299"/>
      <c r="K11299"/>
      <c r="L11299"/>
    </row>
    <row r="11300" spans="2:12" x14ac:dyDescent="0.35">
      <c r="B11300"/>
      <c r="D11300"/>
      <c r="G11300"/>
      <c r="H11300"/>
      <c r="I11300"/>
      <c r="J11300"/>
      <c r="K11300"/>
      <c r="L11300"/>
    </row>
    <row r="11301" spans="2:12" x14ac:dyDescent="0.35">
      <c r="B11301"/>
      <c r="D11301"/>
      <c r="G11301"/>
      <c r="H11301"/>
      <c r="I11301"/>
      <c r="J11301"/>
      <c r="K11301"/>
      <c r="L11301"/>
    </row>
    <row r="11302" spans="2:12" x14ac:dyDescent="0.35">
      <c r="B11302"/>
      <c r="D11302"/>
      <c r="G11302"/>
      <c r="H11302"/>
      <c r="I11302"/>
      <c r="J11302"/>
      <c r="K11302"/>
      <c r="L11302"/>
    </row>
    <row r="11303" spans="2:12" x14ac:dyDescent="0.35">
      <c r="B11303"/>
      <c r="D11303"/>
      <c r="G11303"/>
      <c r="H11303"/>
      <c r="I11303"/>
      <c r="J11303"/>
      <c r="K11303"/>
      <c r="L11303"/>
    </row>
    <row r="11304" spans="2:12" x14ac:dyDescent="0.35">
      <c r="B11304"/>
      <c r="D11304"/>
      <c r="G11304"/>
      <c r="H11304"/>
      <c r="I11304"/>
      <c r="J11304"/>
      <c r="K11304"/>
      <c r="L11304"/>
    </row>
    <row r="11305" spans="2:12" x14ac:dyDescent="0.35">
      <c r="B11305"/>
      <c r="D11305"/>
      <c r="G11305"/>
      <c r="H11305"/>
      <c r="I11305"/>
      <c r="J11305"/>
      <c r="K11305"/>
      <c r="L11305"/>
    </row>
    <row r="11306" spans="2:12" x14ac:dyDescent="0.35">
      <c r="B11306"/>
      <c r="D11306"/>
      <c r="G11306"/>
      <c r="H11306"/>
      <c r="I11306"/>
      <c r="J11306"/>
      <c r="K11306"/>
      <c r="L11306"/>
    </row>
    <row r="11307" spans="2:12" x14ac:dyDescent="0.35">
      <c r="B11307"/>
      <c r="D11307"/>
      <c r="G11307"/>
      <c r="H11307"/>
      <c r="I11307"/>
      <c r="J11307"/>
      <c r="K11307"/>
      <c r="L11307"/>
    </row>
    <row r="11308" spans="2:12" x14ac:dyDescent="0.35">
      <c r="B11308"/>
      <c r="D11308"/>
      <c r="G11308"/>
      <c r="H11308"/>
      <c r="I11308"/>
      <c r="J11308"/>
      <c r="K11308"/>
      <c r="L11308"/>
    </row>
    <row r="11309" spans="2:12" x14ac:dyDescent="0.35">
      <c r="B11309"/>
      <c r="D11309"/>
      <c r="G11309"/>
      <c r="H11309"/>
      <c r="I11309"/>
      <c r="J11309"/>
      <c r="K11309"/>
      <c r="L11309"/>
    </row>
    <row r="11310" spans="2:12" x14ac:dyDescent="0.35">
      <c r="B11310"/>
      <c r="D11310"/>
      <c r="G11310"/>
      <c r="H11310"/>
      <c r="I11310"/>
      <c r="J11310"/>
      <c r="K11310"/>
      <c r="L11310"/>
    </row>
    <row r="11311" spans="2:12" x14ac:dyDescent="0.35">
      <c r="B11311"/>
      <c r="D11311"/>
      <c r="G11311"/>
      <c r="H11311"/>
      <c r="I11311"/>
      <c r="J11311"/>
      <c r="K11311"/>
      <c r="L11311"/>
    </row>
    <row r="11312" spans="2:12" x14ac:dyDescent="0.35">
      <c r="B11312"/>
      <c r="D11312"/>
      <c r="G11312"/>
      <c r="H11312"/>
      <c r="I11312"/>
      <c r="J11312"/>
      <c r="K11312"/>
      <c r="L11312"/>
    </row>
    <row r="11313" spans="2:12" x14ac:dyDescent="0.35">
      <c r="B11313"/>
      <c r="D11313"/>
      <c r="G11313"/>
      <c r="H11313"/>
      <c r="I11313"/>
      <c r="J11313"/>
      <c r="K11313"/>
      <c r="L11313"/>
    </row>
    <row r="11314" spans="2:12" x14ac:dyDescent="0.35">
      <c r="B11314"/>
      <c r="D11314"/>
      <c r="G11314"/>
      <c r="H11314"/>
      <c r="I11314"/>
      <c r="J11314"/>
      <c r="K11314"/>
      <c r="L11314"/>
    </row>
    <row r="11315" spans="2:12" x14ac:dyDescent="0.35">
      <c r="B11315"/>
      <c r="D11315"/>
      <c r="G11315"/>
      <c r="H11315"/>
      <c r="I11315"/>
      <c r="J11315"/>
      <c r="K11315"/>
      <c r="L11315"/>
    </row>
    <row r="11316" spans="2:12" x14ac:dyDescent="0.35">
      <c r="B11316"/>
      <c r="D11316"/>
      <c r="G11316"/>
      <c r="H11316"/>
      <c r="I11316"/>
      <c r="J11316"/>
      <c r="K11316"/>
      <c r="L11316"/>
    </row>
    <row r="11317" spans="2:12" x14ac:dyDescent="0.35">
      <c r="B11317"/>
      <c r="D11317"/>
      <c r="G11317"/>
      <c r="H11317"/>
      <c r="I11317"/>
      <c r="J11317"/>
      <c r="K11317"/>
      <c r="L11317"/>
    </row>
    <row r="11318" spans="2:12" x14ac:dyDescent="0.35">
      <c r="B11318"/>
      <c r="D11318"/>
      <c r="G11318"/>
      <c r="H11318"/>
      <c r="I11318"/>
      <c r="J11318"/>
      <c r="K11318"/>
      <c r="L11318"/>
    </row>
    <row r="11319" spans="2:12" x14ac:dyDescent="0.35">
      <c r="B11319"/>
      <c r="D11319"/>
      <c r="G11319"/>
      <c r="H11319"/>
      <c r="I11319"/>
      <c r="J11319"/>
      <c r="K11319"/>
      <c r="L11319"/>
    </row>
    <row r="11320" spans="2:12" x14ac:dyDescent="0.35">
      <c r="B11320"/>
      <c r="D11320"/>
      <c r="G11320"/>
      <c r="H11320"/>
      <c r="I11320"/>
      <c r="J11320"/>
      <c r="K11320"/>
      <c r="L11320"/>
    </row>
    <row r="11321" spans="2:12" x14ac:dyDescent="0.35">
      <c r="B11321"/>
      <c r="D11321"/>
      <c r="G11321"/>
      <c r="H11321"/>
      <c r="I11321"/>
      <c r="J11321"/>
      <c r="K11321"/>
      <c r="L11321"/>
    </row>
    <row r="11322" spans="2:12" x14ac:dyDescent="0.35">
      <c r="B11322"/>
      <c r="D11322"/>
      <c r="G11322"/>
      <c r="H11322"/>
      <c r="I11322"/>
      <c r="J11322"/>
      <c r="K11322"/>
      <c r="L11322"/>
    </row>
    <row r="11323" spans="2:12" x14ac:dyDescent="0.35">
      <c r="B11323"/>
      <c r="D11323"/>
      <c r="G11323"/>
      <c r="H11323"/>
      <c r="I11323"/>
      <c r="J11323"/>
      <c r="K11323"/>
      <c r="L11323"/>
    </row>
    <row r="11324" spans="2:12" x14ac:dyDescent="0.35">
      <c r="B11324"/>
      <c r="D11324"/>
      <c r="G11324"/>
      <c r="H11324"/>
      <c r="I11324"/>
      <c r="J11324"/>
      <c r="K11324"/>
      <c r="L11324"/>
    </row>
    <row r="11325" spans="2:12" x14ac:dyDescent="0.35">
      <c r="B11325"/>
      <c r="D11325"/>
      <c r="G11325"/>
      <c r="H11325"/>
      <c r="I11325"/>
      <c r="J11325"/>
      <c r="K11325"/>
      <c r="L11325"/>
    </row>
    <row r="11326" spans="2:12" x14ac:dyDescent="0.35">
      <c r="B11326"/>
      <c r="D11326"/>
      <c r="G11326"/>
      <c r="H11326"/>
      <c r="I11326"/>
      <c r="J11326"/>
      <c r="K11326"/>
      <c r="L11326"/>
    </row>
    <row r="11327" spans="2:12" x14ac:dyDescent="0.35">
      <c r="B11327"/>
      <c r="D11327"/>
      <c r="G11327"/>
      <c r="H11327"/>
      <c r="I11327"/>
      <c r="J11327"/>
      <c r="K11327"/>
      <c r="L11327"/>
    </row>
    <row r="11328" spans="2:12" x14ac:dyDescent="0.35">
      <c r="B11328"/>
      <c r="D11328"/>
      <c r="G11328"/>
      <c r="H11328"/>
      <c r="I11328"/>
      <c r="J11328"/>
      <c r="K11328"/>
      <c r="L11328"/>
    </row>
    <row r="11329" spans="2:12" x14ac:dyDescent="0.35">
      <c r="B11329"/>
      <c r="D11329"/>
      <c r="G11329"/>
      <c r="H11329"/>
      <c r="I11329"/>
      <c r="J11329"/>
      <c r="K11329"/>
      <c r="L11329"/>
    </row>
    <row r="11330" spans="2:12" x14ac:dyDescent="0.35">
      <c r="B11330"/>
      <c r="D11330"/>
      <c r="G11330"/>
      <c r="H11330"/>
      <c r="I11330"/>
      <c r="J11330"/>
      <c r="K11330"/>
      <c r="L11330"/>
    </row>
    <row r="11331" spans="2:12" x14ac:dyDescent="0.35">
      <c r="B11331"/>
      <c r="D11331"/>
      <c r="G11331"/>
      <c r="H11331"/>
      <c r="I11331"/>
      <c r="J11331"/>
      <c r="K11331"/>
      <c r="L11331"/>
    </row>
    <row r="11332" spans="2:12" x14ac:dyDescent="0.35">
      <c r="B11332"/>
      <c r="D11332"/>
      <c r="G11332"/>
      <c r="H11332"/>
      <c r="I11332"/>
      <c r="J11332"/>
      <c r="K11332"/>
      <c r="L11332"/>
    </row>
    <row r="11333" spans="2:12" x14ac:dyDescent="0.35">
      <c r="B11333"/>
      <c r="D11333"/>
      <c r="G11333"/>
      <c r="H11333"/>
      <c r="I11333"/>
      <c r="J11333"/>
      <c r="K11333"/>
      <c r="L11333"/>
    </row>
    <row r="11334" spans="2:12" x14ac:dyDescent="0.35">
      <c r="B11334"/>
      <c r="D11334"/>
      <c r="G11334"/>
      <c r="H11334"/>
      <c r="I11334"/>
      <c r="J11334"/>
      <c r="K11334"/>
      <c r="L11334"/>
    </row>
    <row r="11335" spans="2:12" x14ac:dyDescent="0.35">
      <c r="B11335"/>
      <c r="D11335"/>
      <c r="G11335"/>
      <c r="H11335"/>
      <c r="I11335"/>
      <c r="J11335"/>
      <c r="K11335"/>
      <c r="L11335"/>
    </row>
    <row r="11336" spans="2:12" x14ac:dyDescent="0.35">
      <c r="B11336"/>
      <c r="D11336"/>
      <c r="G11336"/>
      <c r="H11336"/>
      <c r="I11336"/>
      <c r="J11336"/>
      <c r="K11336"/>
      <c r="L11336"/>
    </row>
    <row r="11337" spans="2:12" x14ac:dyDescent="0.35">
      <c r="B11337"/>
      <c r="D11337"/>
      <c r="G11337"/>
      <c r="H11337"/>
      <c r="I11337"/>
      <c r="J11337"/>
      <c r="K11337"/>
      <c r="L11337"/>
    </row>
    <row r="11338" spans="2:12" x14ac:dyDescent="0.35">
      <c r="B11338"/>
      <c r="D11338"/>
      <c r="G11338"/>
      <c r="H11338"/>
      <c r="I11338"/>
      <c r="J11338"/>
      <c r="K11338"/>
      <c r="L11338"/>
    </row>
    <row r="11339" spans="2:12" x14ac:dyDescent="0.35">
      <c r="B11339"/>
      <c r="D11339"/>
      <c r="G11339"/>
      <c r="H11339"/>
      <c r="I11339"/>
      <c r="J11339"/>
      <c r="K11339"/>
      <c r="L11339"/>
    </row>
    <row r="11340" spans="2:12" x14ac:dyDescent="0.35">
      <c r="B11340"/>
      <c r="D11340"/>
      <c r="G11340"/>
      <c r="H11340"/>
      <c r="I11340"/>
      <c r="J11340"/>
      <c r="K11340"/>
      <c r="L11340"/>
    </row>
    <row r="11341" spans="2:12" x14ac:dyDescent="0.35">
      <c r="B11341"/>
      <c r="D11341"/>
      <c r="G11341"/>
      <c r="H11341"/>
      <c r="I11341"/>
      <c r="J11341"/>
      <c r="K11341"/>
      <c r="L11341"/>
    </row>
    <row r="11342" spans="2:12" x14ac:dyDescent="0.35">
      <c r="B11342"/>
      <c r="D11342"/>
      <c r="G11342"/>
      <c r="H11342"/>
      <c r="I11342"/>
      <c r="J11342"/>
      <c r="K11342"/>
      <c r="L11342"/>
    </row>
    <row r="11343" spans="2:12" x14ac:dyDescent="0.35">
      <c r="B11343"/>
      <c r="D11343"/>
      <c r="G11343"/>
      <c r="H11343"/>
      <c r="I11343"/>
      <c r="J11343"/>
      <c r="K11343"/>
      <c r="L11343"/>
    </row>
    <row r="11344" spans="2:12" x14ac:dyDescent="0.35">
      <c r="B11344"/>
      <c r="D11344"/>
      <c r="G11344"/>
      <c r="H11344"/>
      <c r="I11344"/>
      <c r="J11344"/>
      <c r="K11344"/>
      <c r="L11344"/>
    </row>
    <row r="11345" spans="2:12" x14ac:dyDescent="0.35">
      <c r="B11345"/>
      <c r="D11345"/>
      <c r="G11345"/>
      <c r="H11345"/>
      <c r="I11345"/>
      <c r="J11345"/>
      <c r="K11345"/>
      <c r="L11345"/>
    </row>
    <row r="11346" spans="2:12" x14ac:dyDescent="0.35">
      <c r="B11346"/>
      <c r="D11346"/>
      <c r="G11346"/>
      <c r="H11346"/>
      <c r="I11346"/>
      <c r="J11346"/>
      <c r="K11346"/>
      <c r="L11346"/>
    </row>
    <row r="11347" spans="2:12" x14ac:dyDescent="0.35">
      <c r="B11347"/>
      <c r="D11347"/>
      <c r="G11347"/>
      <c r="H11347"/>
      <c r="I11347"/>
      <c r="J11347"/>
      <c r="K11347"/>
      <c r="L11347"/>
    </row>
    <row r="11348" spans="2:12" x14ac:dyDescent="0.35">
      <c r="B11348"/>
      <c r="D11348"/>
      <c r="G11348"/>
      <c r="H11348"/>
      <c r="I11348"/>
      <c r="J11348"/>
      <c r="K11348"/>
      <c r="L11348"/>
    </row>
    <row r="11349" spans="2:12" x14ac:dyDescent="0.35">
      <c r="B11349"/>
      <c r="D11349"/>
      <c r="G11349"/>
      <c r="H11349"/>
      <c r="I11349"/>
      <c r="J11349"/>
      <c r="K11349"/>
      <c r="L11349"/>
    </row>
    <row r="11350" spans="2:12" x14ac:dyDescent="0.35">
      <c r="B11350"/>
      <c r="D11350"/>
      <c r="G11350"/>
      <c r="H11350"/>
      <c r="I11350"/>
      <c r="J11350"/>
      <c r="K11350"/>
      <c r="L11350"/>
    </row>
    <row r="11351" spans="2:12" x14ac:dyDescent="0.35">
      <c r="B11351"/>
      <c r="D11351"/>
      <c r="G11351"/>
      <c r="H11351"/>
      <c r="I11351"/>
      <c r="J11351"/>
      <c r="K11351"/>
      <c r="L11351"/>
    </row>
    <row r="11352" spans="2:12" x14ac:dyDescent="0.35">
      <c r="B11352"/>
      <c r="D11352"/>
      <c r="G11352"/>
      <c r="H11352"/>
      <c r="I11352"/>
      <c r="J11352"/>
      <c r="K11352"/>
      <c r="L11352"/>
    </row>
    <row r="11353" spans="2:12" x14ac:dyDescent="0.35">
      <c r="B11353"/>
      <c r="D11353"/>
      <c r="G11353"/>
      <c r="H11353"/>
      <c r="I11353"/>
      <c r="J11353"/>
      <c r="K11353"/>
      <c r="L11353"/>
    </row>
    <row r="11354" spans="2:12" x14ac:dyDescent="0.35">
      <c r="B11354"/>
      <c r="D11354"/>
      <c r="G11354"/>
      <c r="H11354"/>
      <c r="I11354"/>
      <c r="J11354"/>
      <c r="K11354"/>
      <c r="L11354"/>
    </row>
    <row r="11355" spans="2:12" x14ac:dyDescent="0.35">
      <c r="B11355"/>
      <c r="D11355"/>
      <c r="G11355"/>
      <c r="H11355"/>
      <c r="I11355"/>
      <c r="J11355"/>
      <c r="K11355"/>
      <c r="L11355"/>
    </row>
    <row r="11356" spans="2:12" x14ac:dyDescent="0.35">
      <c r="B11356"/>
      <c r="D11356"/>
      <c r="G11356"/>
      <c r="H11356"/>
      <c r="I11356"/>
      <c r="J11356"/>
      <c r="K11356"/>
      <c r="L11356"/>
    </row>
    <row r="11357" spans="2:12" x14ac:dyDescent="0.35">
      <c r="B11357"/>
      <c r="D11357"/>
      <c r="G11357"/>
      <c r="H11357"/>
      <c r="I11357"/>
      <c r="J11357"/>
      <c r="K11357"/>
      <c r="L11357"/>
    </row>
    <row r="11358" spans="2:12" x14ac:dyDescent="0.35">
      <c r="B11358"/>
      <c r="D11358"/>
      <c r="G11358"/>
      <c r="H11358"/>
      <c r="I11358"/>
      <c r="J11358"/>
      <c r="K11358"/>
      <c r="L11358"/>
    </row>
    <row r="11359" spans="2:12" x14ac:dyDescent="0.35">
      <c r="B11359"/>
      <c r="D11359"/>
      <c r="G11359"/>
      <c r="H11359"/>
      <c r="I11359"/>
      <c r="J11359"/>
      <c r="K11359"/>
      <c r="L11359"/>
    </row>
    <row r="11360" spans="2:12" x14ac:dyDescent="0.35">
      <c r="B11360"/>
      <c r="D11360"/>
      <c r="G11360"/>
      <c r="H11360"/>
      <c r="I11360"/>
      <c r="J11360"/>
      <c r="K11360"/>
      <c r="L11360"/>
    </row>
    <row r="11361" spans="2:12" x14ac:dyDescent="0.35">
      <c r="B11361"/>
      <c r="D11361"/>
      <c r="G11361"/>
      <c r="H11361"/>
      <c r="I11361"/>
      <c r="J11361"/>
      <c r="K11361"/>
      <c r="L11361"/>
    </row>
    <row r="11362" spans="2:12" x14ac:dyDescent="0.35">
      <c r="B11362"/>
      <c r="D11362"/>
      <c r="G11362"/>
      <c r="H11362"/>
      <c r="I11362"/>
      <c r="J11362"/>
      <c r="K11362"/>
      <c r="L11362"/>
    </row>
    <row r="11363" spans="2:12" x14ac:dyDescent="0.35">
      <c r="B11363"/>
      <c r="D11363"/>
      <c r="G11363"/>
      <c r="H11363"/>
      <c r="I11363"/>
      <c r="J11363"/>
      <c r="K11363"/>
      <c r="L11363"/>
    </row>
    <row r="11364" spans="2:12" x14ac:dyDescent="0.35">
      <c r="B11364"/>
      <c r="D11364"/>
      <c r="G11364"/>
      <c r="H11364"/>
      <c r="I11364"/>
      <c r="J11364"/>
      <c r="K11364"/>
      <c r="L11364"/>
    </row>
    <row r="11365" spans="2:12" x14ac:dyDescent="0.35">
      <c r="B11365"/>
      <c r="D11365"/>
      <c r="G11365"/>
      <c r="H11365"/>
      <c r="I11365"/>
      <c r="J11365"/>
      <c r="K11365"/>
      <c r="L11365"/>
    </row>
    <row r="11366" spans="2:12" x14ac:dyDescent="0.35">
      <c r="B11366"/>
      <c r="D11366"/>
      <c r="G11366"/>
      <c r="H11366"/>
      <c r="I11366"/>
      <c r="J11366"/>
      <c r="K11366"/>
      <c r="L11366"/>
    </row>
    <row r="11367" spans="2:12" x14ac:dyDescent="0.35">
      <c r="B11367"/>
      <c r="D11367"/>
      <c r="G11367"/>
      <c r="H11367"/>
      <c r="I11367"/>
      <c r="J11367"/>
      <c r="K11367"/>
      <c r="L11367"/>
    </row>
    <row r="11368" spans="2:12" x14ac:dyDescent="0.35">
      <c r="B11368"/>
      <c r="D11368"/>
      <c r="G11368"/>
      <c r="H11368"/>
      <c r="I11368"/>
      <c r="J11368"/>
      <c r="K11368"/>
      <c r="L11368"/>
    </row>
    <row r="11369" spans="2:12" x14ac:dyDescent="0.35">
      <c r="B11369"/>
      <c r="D11369"/>
      <c r="G11369"/>
      <c r="H11369"/>
      <c r="I11369"/>
      <c r="J11369"/>
      <c r="K11369"/>
      <c r="L11369"/>
    </row>
    <row r="11370" spans="2:12" x14ac:dyDescent="0.35">
      <c r="B11370"/>
      <c r="D11370"/>
      <c r="G11370"/>
      <c r="H11370"/>
      <c r="I11370"/>
      <c r="J11370"/>
      <c r="K11370"/>
      <c r="L11370"/>
    </row>
    <row r="11371" spans="2:12" x14ac:dyDescent="0.35">
      <c r="B11371"/>
      <c r="D11371"/>
      <c r="G11371"/>
      <c r="H11371"/>
      <c r="I11371"/>
      <c r="J11371"/>
      <c r="K11371"/>
      <c r="L11371"/>
    </row>
    <row r="11372" spans="2:12" x14ac:dyDescent="0.35">
      <c r="B11372"/>
      <c r="D11372"/>
      <c r="G11372"/>
      <c r="H11372"/>
      <c r="I11372"/>
      <c r="J11372"/>
      <c r="K11372"/>
      <c r="L11372"/>
    </row>
    <row r="11373" spans="2:12" x14ac:dyDescent="0.35">
      <c r="B11373"/>
      <c r="D11373"/>
      <c r="G11373"/>
      <c r="H11373"/>
      <c r="I11373"/>
      <c r="J11373"/>
      <c r="K11373"/>
      <c r="L11373"/>
    </row>
    <row r="11374" spans="2:12" x14ac:dyDescent="0.35">
      <c r="B11374"/>
      <c r="D11374"/>
      <c r="G11374"/>
      <c r="H11374"/>
      <c r="I11374"/>
      <c r="J11374"/>
      <c r="K11374"/>
      <c r="L11374"/>
    </row>
    <row r="11375" spans="2:12" x14ac:dyDescent="0.35">
      <c r="B11375"/>
      <c r="D11375"/>
      <c r="G11375"/>
      <c r="H11375"/>
      <c r="I11375"/>
      <c r="J11375"/>
      <c r="K11375"/>
      <c r="L11375"/>
    </row>
    <row r="11376" spans="2:12" x14ac:dyDescent="0.35">
      <c r="B11376"/>
      <c r="D11376"/>
      <c r="G11376"/>
      <c r="H11376"/>
      <c r="I11376"/>
      <c r="J11376"/>
      <c r="K11376"/>
      <c r="L11376"/>
    </row>
    <row r="11377" spans="2:12" x14ac:dyDescent="0.35">
      <c r="B11377"/>
      <c r="D11377"/>
      <c r="G11377"/>
      <c r="H11377"/>
      <c r="I11377"/>
      <c r="J11377"/>
      <c r="K11377"/>
      <c r="L11377"/>
    </row>
    <row r="11378" spans="2:12" x14ac:dyDescent="0.35">
      <c r="B11378"/>
      <c r="D11378"/>
      <c r="G11378"/>
      <c r="H11378"/>
      <c r="I11378"/>
      <c r="J11378"/>
      <c r="K11378"/>
      <c r="L11378"/>
    </row>
    <row r="11379" spans="2:12" x14ac:dyDescent="0.35">
      <c r="B11379"/>
      <c r="D11379"/>
      <c r="G11379"/>
      <c r="H11379"/>
      <c r="I11379"/>
      <c r="J11379"/>
      <c r="K11379"/>
      <c r="L11379"/>
    </row>
    <row r="11380" spans="2:12" x14ac:dyDescent="0.35">
      <c r="B11380"/>
      <c r="D11380"/>
      <c r="G11380"/>
      <c r="H11380"/>
      <c r="I11380"/>
      <c r="J11380"/>
      <c r="K11380"/>
      <c r="L11380"/>
    </row>
    <row r="11381" spans="2:12" x14ac:dyDescent="0.35">
      <c r="B11381"/>
      <c r="D11381"/>
      <c r="G11381"/>
      <c r="H11381"/>
      <c r="I11381"/>
      <c r="J11381"/>
      <c r="K11381"/>
      <c r="L11381"/>
    </row>
    <row r="11382" spans="2:12" x14ac:dyDescent="0.35">
      <c r="B11382"/>
      <c r="D11382"/>
      <c r="G11382"/>
      <c r="H11382"/>
      <c r="I11382"/>
      <c r="J11382"/>
      <c r="K11382"/>
      <c r="L11382"/>
    </row>
    <row r="11383" spans="2:12" x14ac:dyDescent="0.35">
      <c r="B11383"/>
      <c r="D11383"/>
      <c r="G11383"/>
      <c r="H11383"/>
      <c r="I11383"/>
      <c r="J11383"/>
      <c r="K11383"/>
      <c r="L11383"/>
    </row>
    <row r="11384" spans="2:12" x14ac:dyDescent="0.35">
      <c r="B11384"/>
      <c r="D11384"/>
      <c r="G11384"/>
      <c r="H11384"/>
      <c r="I11384"/>
      <c r="J11384"/>
      <c r="K11384"/>
      <c r="L11384"/>
    </row>
    <row r="11385" spans="2:12" x14ac:dyDescent="0.35">
      <c r="B11385"/>
      <c r="D11385"/>
      <c r="G11385"/>
      <c r="H11385"/>
      <c r="I11385"/>
      <c r="J11385"/>
      <c r="K11385"/>
      <c r="L11385"/>
    </row>
    <row r="11386" spans="2:12" x14ac:dyDescent="0.35">
      <c r="B11386"/>
      <c r="D11386"/>
      <c r="G11386"/>
      <c r="H11386"/>
      <c r="I11386"/>
      <c r="J11386"/>
      <c r="K11386"/>
      <c r="L11386"/>
    </row>
    <row r="11387" spans="2:12" x14ac:dyDescent="0.35">
      <c r="B11387"/>
      <c r="D11387"/>
      <c r="G11387"/>
      <c r="H11387"/>
      <c r="I11387"/>
      <c r="J11387"/>
      <c r="K11387"/>
      <c r="L11387"/>
    </row>
    <row r="11388" spans="2:12" x14ac:dyDescent="0.35">
      <c r="B11388"/>
      <c r="D11388"/>
      <c r="G11388"/>
      <c r="H11388"/>
      <c r="I11388"/>
      <c r="J11388"/>
      <c r="K11388"/>
      <c r="L11388"/>
    </row>
    <row r="11389" spans="2:12" x14ac:dyDescent="0.35">
      <c r="B11389"/>
      <c r="D11389"/>
      <c r="G11389"/>
      <c r="H11389"/>
      <c r="I11389"/>
      <c r="J11389"/>
      <c r="K11389"/>
      <c r="L11389"/>
    </row>
    <row r="11390" spans="2:12" x14ac:dyDescent="0.35">
      <c r="B11390"/>
      <c r="D11390"/>
      <c r="G11390"/>
      <c r="H11390"/>
      <c r="I11390"/>
      <c r="J11390"/>
      <c r="K11390"/>
      <c r="L11390"/>
    </row>
    <row r="11391" spans="2:12" x14ac:dyDescent="0.35">
      <c r="B11391"/>
      <c r="D11391"/>
      <c r="G11391"/>
      <c r="H11391"/>
      <c r="I11391"/>
      <c r="J11391"/>
      <c r="K11391"/>
      <c r="L11391"/>
    </row>
    <row r="11392" spans="2:12" x14ac:dyDescent="0.35">
      <c r="B11392"/>
      <c r="D11392"/>
      <c r="G11392"/>
      <c r="H11392"/>
      <c r="I11392"/>
      <c r="J11392"/>
      <c r="K11392"/>
      <c r="L11392"/>
    </row>
    <row r="11393" spans="2:12" x14ac:dyDescent="0.35">
      <c r="B11393"/>
      <c r="D11393"/>
      <c r="G11393"/>
      <c r="H11393"/>
      <c r="I11393"/>
      <c r="J11393"/>
      <c r="K11393"/>
      <c r="L11393"/>
    </row>
    <row r="11394" spans="2:12" x14ac:dyDescent="0.35">
      <c r="B11394"/>
      <c r="D11394"/>
      <c r="G11394"/>
      <c r="H11394"/>
      <c r="I11394"/>
      <c r="J11394"/>
      <c r="K11394"/>
      <c r="L11394"/>
    </row>
    <row r="11395" spans="2:12" x14ac:dyDescent="0.35">
      <c r="B11395"/>
      <c r="D11395"/>
      <c r="G11395"/>
      <c r="H11395"/>
      <c r="I11395"/>
      <c r="J11395"/>
      <c r="K11395"/>
      <c r="L11395"/>
    </row>
    <row r="11396" spans="2:12" x14ac:dyDescent="0.35">
      <c r="B11396"/>
      <c r="D11396"/>
      <c r="G11396"/>
      <c r="H11396"/>
      <c r="I11396"/>
      <c r="J11396"/>
      <c r="K11396"/>
      <c r="L11396"/>
    </row>
    <row r="11397" spans="2:12" x14ac:dyDescent="0.35">
      <c r="B11397"/>
      <c r="D11397"/>
      <c r="G11397"/>
      <c r="H11397"/>
      <c r="I11397"/>
      <c r="J11397"/>
      <c r="K11397"/>
      <c r="L11397"/>
    </row>
    <row r="11398" spans="2:12" x14ac:dyDescent="0.35">
      <c r="B11398"/>
      <c r="D11398"/>
      <c r="G11398"/>
      <c r="H11398"/>
      <c r="I11398"/>
      <c r="J11398"/>
      <c r="K11398"/>
      <c r="L11398"/>
    </row>
    <row r="11399" spans="2:12" x14ac:dyDescent="0.35">
      <c r="B11399"/>
      <c r="D11399"/>
      <c r="G11399"/>
      <c r="H11399"/>
      <c r="I11399"/>
      <c r="J11399"/>
      <c r="K11399"/>
      <c r="L11399"/>
    </row>
    <row r="11400" spans="2:12" x14ac:dyDescent="0.35">
      <c r="B11400"/>
      <c r="D11400"/>
      <c r="G11400"/>
      <c r="H11400"/>
      <c r="I11400"/>
      <c r="J11400"/>
      <c r="K11400"/>
      <c r="L11400"/>
    </row>
    <row r="11401" spans="2:12" x14ac:dyDescent="0.35">
      <c r="B11401"/>
      <c r="D11401"/>
      <c r="G11401"/>
      <c r="H11401"/>
      <c r="I11401"/>
      <c r="J11401"/>
      <c r="K11401"/>
      <c r="L11401"/>
    </row>
    <row r="11402" spans="2:12" x14ac:dyDescent="0.35">
      <c r="B11402"/>
      <c r="D11402"/>
      <c r="G11402"/>
      <c r="H11402"/>
      <c r="I11402"/>
      <c r="J11402"/>
      <c r="K11402"/>
      <c r="L11402"/>
    </row>
    <row r="11403" spans="2:12" x14ac:dyDescent="0.35">
      <c r="B11403"/>
      <c r="D11403"/>
      <c r="G11403"/>
      <c r="H11403"/>
      <c r="I11403"/>
      <c r="J11403"/>
      <c r="K11403"/>
      <c r="L11403"/>
    </row>
    <row r="11404" spans="2:12" x14ac:dyDescent="0.35">
      <c r="B11404"/>
      <c r="D11404"/>
      <c r="G11404"/>
      <c r="H11404"/>
      <c r="I11404"/>
      <c r="J11404"/>
      <c r="K11404"/>
      <c r="L11404"/>
    </row>
    <row r="11405" spans="2:12" x14ac:dyDescent="0.35">
      <c r="B11405"/>
      <c r="D11405"/>
      <c r="G11405"/>
      <c r="H11405"/>
      <c r="I11405"/>
      <c r="J11405"/>
      <c r="K11405"/>
      <c r="L11405"/>
    </row>
    <row r="11406" spans="2:12" x14ac:dyDescent="0.35">
      <c r="B11406"/>
      <c r="D11406"/>
      <c r="G11406"/>
      <c r="H11406"/>
      <c r="I11406"/>
      <c r="J11406"/>
      <c r="K11406"/>
      <c r="L11406"/>
    </row>
    <row r="11407" spans="2:12" x14ac:dyDescent="0.35">
      <c r="B11407"/>
      <c r="D11407"/>
      <c r="G11407"/>
      <c r="H11407"/>
      <c r="I11407"/>
      <c r="J11407"/>
      <c r="K11407"/>
      <c r="L11407"/>
    </row>
    <row r="11408" spans="2:12" x14ac:dyDescent="0.35">
      <c r="B11408"/>
      <c r="D11408"/>
      <c r="G11408"/>
      <c r="H11408"/>
      <c r="I11408"/>
      <c r="J11408"/>
      <c r="K11408"/>
      <c r="L11408"/>
    </row>
    <row r="11409" spans="2:12" x14ac:dyDescent="0.35">
      <c r="B11409"/>
      <c r="D11409"/>
      <c r="G11409"/>
      <c r="H11409"/>
      <c r="I11409"/>
      <c r="J11409"/>
      <c r="K11409"/>
      <c r="L11409"/>
    </row>
    <row r="11410" spans="2:12" x14ac:dyDescent="0.35">
      <c r="B11410"/>
      <c r="D11410"/>
      <c r="G11410"/>
      <c r="H11410"/>
      <c r="I11410"/>
      <c r="J11410"/>
      <c r="K11410"/>
      <c r="L11410"/>
    </row>
    <row r="11411" spans="2:12" x14ac:dyDescent="0.35">
      <c r="B11411"/>
      <c r="D11411"/>
      <c r="G11411"/>
      <c r="H11411"/>
      <c r="I11411"/>
      <c r="J11411"/>
      <c r="K11411"/>
      <c r="L11411"/>
    </row>
    <row r="11412" spans="2:12" x14ac:dyDescent="0.35">
      <c r="B11412"/>
      <c r="D11412"/>
      <c r="G11412"/>
      <c r="H11412"/>
      <c r="I11412"/>
      <c r="J11412"/>
      <c r="K11412"/>
      <c r="L11412"/>
    </row>
    <row r="11413" spans="2:12" x14ac:dyDescent="0.35">
      <c r="B11413"/>
      <c r="D11413"/>
      <c r="G11413"/>
      <c r="H11413"/>
      <c r="I11413"/>
      <c r="J11413"/>
      <c r="K11413"/>
      <c r="L11413"/>
    </row>
    <row r="11414" spans="2:12" x14ac:dyDescent="0.35">
      <c r="B11414"/>
      <c r="D11414"/>
      <c r="G11414"/>
      <c r="H11414"/>
      <c r="I11414"/>
      <c r="J11414"/>
      <c r="K11414"/>
      <c r="L11414"/>
    </row>
    <row r="11415" spans="2:12" x14ac:dyDescent="0.35">
      <c r="B11415"/>
      <c r="D11415"/>
      <c r="G11415"/>
      <c r="H11415"/>
      <c r="I11415"/>
      <c r="J11415"/>
      <c r="K11415"/>
      <c r="L11415"/>
    </row>
    <row r="11416" spans="2:12" x14ac:dyDescent="0.35">
      <c r="B11416"/>
      <c r="D11416"/>
      <c r="G11416"/>
      <c r="H11416"/>
      <c r="I11416"/>
      <c r="J11416"/>
      <c r="K11416"/>
      <c r="L11416"/>
    </row>
    <row r="11417" spans="2:12" x14ac:dyDescent="0.35">
      <c r="B11417"/>
      <c r="D11417"/>
      <c r="G11417"/>
      <c r="H11417"/>
      <c r="I11417"/>
      <c r="J11417"/>
      <c r="K11417"/>
      <c r="L11417"/>
    </row>
    <row r="11418" spans="2:12" x14ac:dyDescent="0.35">
      <c r="B11418"/>
      <c r="D11418"/>
      <c r="G11418"/>
      <c r="H11418"/>
      <c r="I11418"/>
      <c r="J11418"/>
      <c r="K11418"/>
      <c r="L11418"/>
    </row>
    <row r="11419" spans="2:12" x14ac:dyDescent="0.35">
      <c r="B11419"/>
      <c r="D11419"/>
      <c r="G11419"/>
      <c r="H11419"/>
      <c r="I11419"/>
      <c r="J11419"/>
      <c r="K11419"/>
      <c r="L11419"/>
    </row>
    <row r="11420" spans="2:12" x14ac:dyDescent="0.35">
      <c r="B11420"/>
      <c r="D11420"/>
      <c r="G11420"/>
      <c r="H11420"/>
      <c r="I11420"/>
      <c r="J11420"/>
      <c r="K11420"/>
      <c r="L11420"/>
    </row>
    <row r="11421" spans="2:12" x14ac:dyDescent="0.35">
      <c r="B11421"/>
      <c r="D11421"/>
      <c r="G11421"/>
      <c r="H11421"/>
      <c r="I11421"/>
      <c r="J11421"/>
      <c r="K11421"/>
      <c r="L11421"/>
    </row>
    <row r="11422" spans="2:12" x14ac:dyDescent="0.35">
      <c r="B11422"/>
      <c r="D11422"/>
      <c r="G11422"/>
      <c r="H11422"/>
      <c r="I11422"/>
      <c r="J11422"/>
      <c r="K11422"/>
      <c r="L11422"/>
    </row>
    <row r="11423" spans="2:12" x14ac:dyDescent="0.35">
      <c r="B11423"/>
      <c r="D11423"/>
      <c r="G11423"/>
      <c r="H11423"/>
      <c r="I11423"/>
      <c r="J11423"/>
      <c r="K11423"/>
      <c r="L11423"/>
    </row>
    <row r="11424" spans="2:12" x14ac:dyDescent="0.35">
      <c r="B11424"/>
      <c r="D11424"/>
      <c r="G11424"/>
      <c r="H11424"/>
      <c r="I11424"/>
      <c r="J11424"/>
      <c r="K11424"/>
      <c r="L11424"/>
    </row>
    <row r="11425" spans="2:12" x14ac:dyDescent="0.35">
      <c r="B11425"/>
      <c r="D11425"/>
      <c r="G11425"/>
      <c r="H11425"/>
      <c r="I11425"/>
      <c r="J11425"/>
      <c r="K11425"/>
      <c r="L11425"/>
    </row>
    <row r="11426" spans="2:12" x14ac:dyDescent="0.35">
      <c r="B11426"/>
      <c r="D11426"/>
      <c r="G11426"/>
      <c r="H11426"/>
      <c r="I11426"/>
      <c r="J11426"/>
      <c r="K11426"/>
      <c r="L11426"/>
    </row>
    <row r="11427" spans="2:12" x14ac:dyDescent="0.35">
      <c r="B11427"/>
      <c r="D11427"/>
      <c r="G11427"/>
      <c r="H11427"/>
      <c r="I11427"/>
      <c r="J11427"/>
      <c r="K11427"/>
      <c r="L11427"/>
    </row>
    <row r="11428" spans="2:12" x14ac:dyDescent="0.35">
      <c r="B11428"/>
      <c r="D11428"/>
      <c r="G11428"/>
      <c r="H11428"/>
      <c r="I11428"/>
      <c r="J11428"/>
      <c r="K11428"/>
      <c r="L11428"/>
    </row>
    <row r="11429" spans="2:12" x14ac:dyDescent="0.35">
      <c r="B11429"/>
      <c r="D11429"/>
      <c r="G11429"/>
      <c r="H11429"/>
      <c r="I11429"/>
      <c r="J11429"/>
      <c r="K11429"/>
      <c r="L11429"/>
    </row>
    <row r="11430" spans="2:12" x14ac:dyDescent="0.35">
      <c r="B11430"/>
      <c r="D11430"/>
      <c r="G11430"/>
      <c r="H11430"/>
      <c r="I11430"/>
      <c r="J11430"/>
      <c r="K11430"/>
      <c r="L11430"/>
    </row>
    <row r="11431" spans="2:12" x14ac:dyDescent="0.35">
      <c r="B11431"/>
      <c r="D11431"/>
      <c r="G11431"/>
      <c r="H11431"/>
      <c r="I11431"/>
      <c r="J11431"/>
      <c r="K11431"/>
      <c r="L11431"/>
    </row>
    <row r="11432" spans="2:12" x14ac:dyDescent="0.35">
      <c r="B11432"/>
      <c r="D11432"/>
      <c r="G11432"/>
      <c r="H11432"/>
      <c r="I11432"/>
      <c r="J11432"/>
      <c r="K11432"/>
      <c r="L11432"/>
    </row>
    <row r="11433" spans="2:12" x14ac:dyDescent="0.35">
      <c r="B11433"/>
      <c r="D11433"/>
      <c r="G11433"/>
      <c r="H11433"/>
      <c r="I11433"/>
      <c r="J11433"/>
      <c r="K11433"/>
      <c r="L11433"/>
    </row>
    <row r="11434" spans="2:12" x14ac:dyDescent="0.35">
      <c r="B11434"/>
      <c r="D11434"/>
      <c r="G11434"/>
      <c r="H11434"/>
      <c r="I11434"/>
      <c r="J11434"/>
      <c r="K11434"/>
      <c r="L11434"/>
    </row>
    <row r="11435" spans="2:12" x14ac:dyDescent="0.35">
      <c r="B11435"/>
      <c r="D11435"/>
      <c r="G11435"/>
      <c r="H11435"/>
      <c r="I11435"/>
      <c r="J11435"/>
      <c r="K11435"/>
      <c r="L11435"/>
    </row>
    <row r="11436" spans="2:12" x14ac:dyDescent="0.35">
      <c r="B11436"/>
      <c r="D11436"/>
      <c r="G11436"/>
      <c r="H11436"/>
      <c r="I11436"/>
      <c r="J11436"/>
      <c r="K11436"/>
      <c r="L11436"/>
    </row>
    <row r="11437" spans="2:12" x14ac:dyDescent="0.35">
      <c r="B11437"/>
      <c r="D11437"/>
      <c r="G11437"/>
      <c r="H11437"/>
      <c r="I11437"/>
      <c r="J11437"/>
      <c r="K11437"/>
      <c r="L11437"/>
    </row>
    <row r="11438" spans="2:12" x14ac:dyDescent="0.35">
      <c r="B11438"/>
      <c r="D11438"/>
      <c r="G11438"/>
      <c r="H11438"/>
      <c r="I11438"/>
      <c r="J11438"/>
      <c r="K11438"/>
      <c r="L11438"/>
    </row>
    <row r="11439" spans="2:12" x14ac:dyDescent="0.35">
      <c r="B11439"/>
      <c r="D11439"/>
      <c r="G11439"/>
      <c r="H11439"/>
      <c r="I11439"/>
      <c r="J11439"/>
      <c r="K11439"/>
      <c r="L11439"/>
    </row>
    <row r="11440" spans="2:12" x14ac:dyDescent="0.35">
      <c r="B11440"/>
      <c r="D11440"/>
      <c r="G11440"/>
      <c r="H11440"/>
      <c r="I11440"/>
      <c r="J11440"/>
      <c r="K11440"/>
      <c r="L11440"/>
    </row>
    <row r="11441" spans="2:12" x14ac:dyDescent="0.35">
      <c r="B11441"/>
      <c r="D11441"/>
      <c r="G11441"/>
      <c r="H11441"/>
      <c r="I11441"/>
      <c r="J11441"/>
      <c r="K11441"/>
      <c r="L11441"/>
    </row>
    <row r="11442" spans="2:12" x14ac:dyDescent="0.35">
      <c r="B11442"/>
      <c r="D11442"/>
      <c r="G11442"/>
      <c r="H11442"/>
      <c r="I11442"/>
      <c r="J11442"/>
      <c r="K11442"/>
      <c r="L11442"/>
    </row>
    <row r="11443" spans="2:12" x14ac:dyDescent="0.35">
      <c r="B11443"/>
      <c r="D11443"/>
      <c r="G11443"/>
      <c r="H11443"/>
      <c r="I11443"/>
      <c r="J11443"/>
      <c r="K11443"/>
      <c r="L11443"/>
    </row>
    <row r="11444" spans="2:12" x14ac:dyDescent="0.35">
      <c r="B11444"/>
      <c r="D11444"/>
      <c r="G11444"/>
      <c r="H11444"/>
      <c r="I11444"/>
      <c r="J11444"/>
      <c r="K11444"/>
      <c r="L11444"/>
    </row>
    <row r="11445" spans="2:12" x14ac:dyDescent="0.35">
      <c r="B11445"/>
      <c r="D11445"/>
      <c r="G11445"/>
      <c r="H11445"/>
      <c r="I11445"/>
      <c r="J11445"/>
      <c r="K11445"/>
      <c r="L11445"/>
    </row>
    <row r="11446" spans="2:12" x14ac:dyDescent="0.35">
      <c r="B11446"/>
      <c r="D11446"/>
      <c r="G11446"/>
      <c r="H11446"/>
      <c r="I11446"/>
      <c r="J11446"/>
      <c r="K11446"/>
      <c r="L11446"/>
    </row>
    <row r="11447" spans="2:12" x14ac:dyDescent="0.35">
      <c r="B11447"/>
      <c r="D11447"/>
      <c r="G11447"/>
      <c r="H11447"/>
      <c r="I11447"/>
      <c r="J11447"/>
      <c r="K11447"/>
      <c r="L11447"/>
    </row>
    <row r="11448" spans="2:12" x14ac:dyDescent="0.35">
      <c r="B11448"/>
      <c r="D11448"/>
      <c r="G11448"/>
      <c r="H11448"/>
      <c r="I11448"/>
      <c r="J11448"/>
      <c r="K11448"/>
      <c r="L11448"/>
    </row>
    <row r="11449" spans="2:12" x14ac:dyDescent="0.35">
      <c r="B11449"/>
      <c r="D11449"/>
      <c r="G11449"/>
      <c r="H11449"/>
      <c r="I11449"/>
      <c r="J11449"/>
      <c r="K11449"/>
      <c r="L11449"/>
    </row>
    <row r="11450" spans="2:12" x14ac:dyDescent="0.35">
      <c r="B11450"/>
      <c r="D11450"/>
      <c r="G11450"/>
      <c r="H11450"/>
      <c r="I11450"/>
      <c r="J11450"/>
      <c r="K11450"/>
      <c r="L11450"/>
    </row>
    <row r="11451" spans="2:12" x14ac:dyDescent="0.35">
      <c r="B11451"/>
      <c r="D11451"/>
      <c r="G11451"/>
      <c r="H11451"/>
      <c r="I11451"/>
      <c r="J11451"/>
      <c r="K11451"/>
      <c r="L11451"/>
    </row>
    <row r="11452" spans="2:12" x14ac:dyDescent="0.35">
      <c r="B11452"/>
      <c r="D11452"/>
      <c r="G11452"/>
      <c r="H11452"/>
      <c r="I11452"/>
      <c r="J11452"/>
      <c r="K11452"/>
      <c r="L11452"/>
    </row>
    <row r="11453" spans="2:12" x14ac:dyDescent="0.35">
      <c r="B11453"/>
      <c r="D11453"/>
      <c r="G11453"/>
      <c r="H11453"/>
      <c r="I11453"/>
      <c r="J11453"/>
      <c r="K11453"/>
      <c r="L11453"/>
    </row>
    <row r="11454" spans="2:12" x14ac:dyDescent="0.35">
      <c r="B11454"/>
      <c r="D11454"/>
      <c r="G11454"/>
      <c r="H11454"/>
      <c r="I11454"/>
      <c r="J11454"/>
      <c r="K11454"/>
      <c r="L11454"/>
    </row>
    <row r="11455" spans="2:12" x14ac:dyDescent="0.35">
      <c r="B11455"/>
      <c r="D11455"/>
      <c r="G11455"/>
      <c r="H11455"/>
      <c r="I11455"/>
      <c r="J11455"/>
      <c r="K11455"/>
      <c r="L11455"/>
    </row>
    <row r="11456" spans="2:12" x14ac:dyDescent="0.35">
      <c r="B11456"/>
      <c r="D11456"/>
      <c r="G11456"/>
      <c r="H11456"/>
      <c r="I11456"/>
      <c r="J11456"/>
      <c r="K11456"/>
      <c r="L11456"/>
    </row>
    <row r="11457" spans="2:12" x14ac:dyDescent="0.35">
      <c r="B11457"/>
      <c r="D11457"/>
      <c r="G11457"/>
      <c r="H11457"/>
      <c r="I11457"/>
      <c r="J11457"/>
      <c r="K11457"/>
      <c r="L11457"/>
    </row>
    <row r="11458" spans="2:12" x14ac:dyDescent="0.35">
      <c r="B11458"/>
      <c r="D11458"/>
      <c r="G11458"/>
      <c r="H11458"/>
      <c r="I11458"/>
      <c r="J11458"/>
      <c r="K11458"/>
      <c r="L11458"/>
    </row>
    <row r="11459" spans="2:12" x14ac:dyDescent="0.35">
      <c r="B11459"/>
      <c r="D11459"/>
      <c r="G11459"/>
      <c r="H11459"/>
      <c r="I11459"/>
      <c r="J11459"/>
      <c r="K11459"/>
      <c r="L11459"/>
    </row>
    <row r="11460" spans="2:12" x14ac:dyDescent="0.35">
      <c r="B11460"/>
      <c r="D11460"/>
      <c r="G11460"/>
      <c r="H11460"/>
      <c r="I11460"/>
      <c r="J11460"/>
      <c r="K11460"/>
      <c r="L11460"/>
    </row>
    <row r="11461" spans="2:12" x14ac:dyDescent="0.35">
      <c r="B11461"/>
      <c r="D11461"/>
      <c r="G11461"/>
      <c r="H11461"/>
      <c r="I11461"/>
      <c r="J11461"/>
      <c r="K11461"/>
      <c r="L11461"/>
    </row>
    <row r="11462" spans="2:12" x14ac:dyDescent="0.35">
      <c r="B11462"/>
      <c r="D11462"/>
      <c r="G11462"/>
      <c r="H11462"/>
      <c r="I11462"/>
      <c r="J11462"/>
      <c r="K11462"/>
      <c r="L11462"/>
    </row>
    <row r="11463" spans="2:12" x14ac:dyDescent="0.35">
      <c r="B11463"/>
      <c r="D11463"/>
      <c r="G11463"/>
      <c r="H11463"/>
      <c r="I11463"/>
      <c r="J11463"/>
      <c r="K11463"/>
      <c r="L11463"/>
    </row>
    <row r="11464" spans="2:12" x14ac:dyDescent="0.35">
      <c r="B11464"/>
      <c r="D11464"/>
      <c r="G11464"/>
      <c r="H11464"/>
      <c r="I11464"/>
      <c r="J11464"/>
      <c r="K11464"/>
      <c r="L11464"/>
    </row>
    <row r="11465" spans="2:12" x14ac:dyDescent="0.35">
      <c r="B11465"/>
      <c r="D11465"/>
      <c r="G11465"/>
      <c r="H11465"/>
      <c r="I11465"/>
      <c r="J11465"/>
      <c r="K11465"/>
      <c r="L11465"/>
    </row>
    <row r="11466" spans="2:12" x14ac:dyDescent="0.35">
      <c r="B11466"/>
      <c r="D11466"/>
      <c r="G11466"/>
      <c r="H11466"/>
      <c r="I11466"/>
      <c r="J11466"/>
      <c r="K11466"/>
      <c r="L11466"/>
    </row>
    <row r="11467" spans="2:12" x14ac:dyDescent="0.35">
      <c r="B11467"/>
      <c r="D11467"/>
      <c r="G11467"/>
      <c r="H11467"/>
      <c r="I11467"/>
      <c r="J11467"/>
      <c r="K11467"/>
      <c r="L11467"/>
    </row>
    <row r="11468" spans="2:12" x14ac:dyDescent="0.35">
      <c r="B11468"/>
      <c r="D11468"/>
      <c r="G11468"/>
      <c r="H11468"/>
      <c r="I11468"/>
      <c r="J11468"/>
      <c r="K11468"/>
      <c r="L11468"/>
    </row>
    <row r="11469" spans="2:12" x14ac:dyDescent="0.35">
      <c r="B11469"/>
      <c r="D11469"/>
      <c r="G11469"/>
      <c r="H11469"/>
      <c r="I11469"/>
      <c r="J11469"/>
      <c r="K11469"/>
      <c r="L11469"/>
    </row>
    <row r="11470" spans="2:12" x14ac:dyDescent="0.35">
      <c r="B11470"/>
      <c r="D11470"/>
      <c r="G11470"/>
      <c r="H11470"/>
      <c r="I11470"/>
      <c r="J11470"/>
      <c r="K11470"/>
      <c r="L11470"/>
    </row>
    <row r="11471" spans="2:12" x14ac:dyDescent="0.35">
      <c r="B11471"/>
      <c r="D11471"/>
      <c r="G11471"/>
      <c r="H11471"/>
      <c r="I11471"/>
      <c r="J11471"/>
      <c r="K11471"/>
      <c r="L11471"/>
    </row>
    <row r="11472" spans="2:12" x14ac:dyDescent="0.35">
      <c r="B11472"/>
      <c r="D11472"/>
      <c r="G11472"/>
      <c r="H11472"/>
      <c r="I11472"/>
      <c r="J11472"/>
      <c r="K11472"/>
      <c r="L11472"/>
    </row>
    <row r="11473" spans="2:12" x14ac:dyDescent="0.35">
      <c r="B11473"/>
      <c r="D11473"/>
      <c r="G11473"/>
      <c r="H11473"/>
      <c r="I11473"/>
      <c r="J11473"/>
      <c r="K11473"/>
      <c r="L11473"/>
    </row>
    <row r="11474" spans="2:12" x14ac:dyDescent="0.35">
      <c r="B11474"/>
      <c r="D11474"/>
      <c r="G11474"/>
      <c r="H11474"/>
      <c r="I11474"/>
      <c r="J11474"/>
      <c r="K11474"/>
      <c r="L11474"/>
    </row>
    <row r="11475" spans="2:12" x14ac:dyDescent="0.35">
      <c r="B11475"/>
      <c r="D11475"/>
      <c r="G11475"/>
      <c r="H11475"/>
      <c r="I11475"/>
      <c r="J11475"/>
      <c r="K11475"/>
      <c r="L11475"/>
    </row>
    <row r="11476" spans="2:12" x14ac:dyDescent="0.35">
      <c r="B11476"/>
      <c r="D11476"/>
      <c r="G11476"/>
      <c r="H11476"/>
      <c r="I11476"/>
      <c r="J11476"/>
      <c r="K11476"/>
      <c r="L11476"/>
    </row>
    <row r="11477" spans="2:12" x14ac:dyDescent="0.35">
      <c r="B11477"/>
      <c r="D11477"/>
      <c r="G11477"/>
      <c r="H11477"/>
      <c r="I11477"/>
      <c r="J11477"/>
      <c r="K11477"/>
      <c r="L11477"/>
    </row>
    <row r="11478" spans="2:12" x14ac:dyDescent="0.35">
      <c r="B11478"/>
      <c r="D11478"/>
      <c r="G11478"/>
      <c r="H11478"/>
      <c r="I11478"/>
      <c r="J11478"/>
      <c r="K11478"/>
      <c r="L11478"/>
    </row>
    <row r="11479" spans="2:12" x14ac:dyDescent="0.35">
      <c r="B11479"/>
      <c r="D11479"/>
      <c r="G11479"/>
      <c r="H11479"/>
      <c r="I11479"/>
      <c r="J11479"/>
      <c r="K11479"/>
      <c r="L11479"/>
    </row>
    <row r="11480" spans="2:12" x14ac:dyDescent="0.35">
      <c r="B11480"/>
      <c r="D11480"/>
      <c r="G11480"/>
      <c r="H11480"/>
      <c r="I11480"/>
      <c r="J11480"/>
      <c r="K11480"/>
      <c r="L11480"/>
    </row>
    <row r="11481" spans="2:12" x14ac:dyDescent="0.35">
      <c r="B11481"/>
      <c r="D11481"/>
      <c r="G11481"/>
      <c r="H11481"/>
      <c r="I11481"/>
      <c r="J11481"/>
      <c r="K11481"/>
      <c r="L11481"/>
    </row>
    <row r="11482" spans="2:12" x14ac:dyDescent="0.35">
      <c r="B11482"/>
      <c r="D11482"/>
      <c r="G11482"/>
      <c r="H11482"/>
      <c r="I11482"/>
      <c r="J11482"/>
      <c r="K11482"/>
      <c r="L11482"/>
    </row>
    <row r="11483" spans="2:12" x14ac:dyDescent="0.35">
      <c r="B11483"/>
      <c r="D11483"/>
      <c r="G11483"/>
      <c r="H11483"/>
      <c r="I11483"/>
      <c r="J11483"/>
      <c r="K11483"/>
      <c r="L11483"/>
    </row>
    <row r="11484" spans="2:12" x14ac:dyDescent="0.35">
      <c r="B11484"/>
      <c r="D11484"/>
      <c r="G11484"/>
      <c r="H11484"/>
      <c r="I11484"/>
      <c r="J11484"/>
      <c r="K11484"/>
      <c r="L11484"/>
    </row>
    <row r="11485" spans="2:12" x14ac:dyDescent="0.35">
      <c r="B11485"/>
      <c r="D11485"/>
      <c r="G11485"/>
      <c r="H11485"/>
      <c r="I11485"/>
      <c r="J11485"/>
      <c r="K11485"/>
      <c r="L11485"/>
    </row>
    <row r="11486" spans="2:12" x14ac:dyDescent="0.35">
      <c r="B11486"/>
      <c r="D11486"/>
      <c r="G11486"/>
      <c r="H11486"/>
      <c r="I11486"/>
      <c r="J11486"/>
      <c r="K11486"/>
      <c r="L11486"/>
    </row>
    <row r="11487" spans="2:12" x14ac:dyDescent="0.35">
      <c r="B11487"/>
      <c r="D11487"/>
      <c r="G11487"/>
      <c r="H11487"/>
      <c r="I11487"/>
      <c r="J11487"/>
      <c r="K11487"/>
      <c r="L11487"/>
    </row>
    <row r="11488" spans="2:12" x14ac:dyDescent="0.35">
      <c r="B11488"/>
      <c r="D11488"/>
      <c r="G11488"/>
      <c r="H11488"/>
      <c r="I11488"/>
      <c r="J11488"/>
      <c r="K11488"/>
      <c r="L11488"/>
    </row>
    <row r="11489" spans="2:12" x14ac:dyDescent="0.35">
      <c r="B11489"/>
      <c r="D11489"/>
      <c r="G11489"/>
      <c r="H11489"/>
      <c r="I11489"/>
      <c r="J11489"/>
      <c r="K11489"/>
      <c r="L11489"/>
    </row>
    <row r="11490" spans="2:12" x14ac:dyDescent="0.35">
      <c r="B11490"/>
      <c r="D11490"/>
      <c r="G11490"/>
      <c r="H11490"/>
      <c r="I11490"/>
      <c r="J11490"/>
      <c r="K11490"/>
      <c r="L11490"/>
    </row>
    <row r="11491" spans="2:12" x14ac:dyDescent="0.35">
      <c r="B11491"/>
      <c r="D11491"/>
      <c r="G11491"/>
      <c r="H11491"/>
      <c r="I11491"/>
      <c r="J11491"/>
      <c r="K11491"/>
      <c r="L11491"/>
    </row>
    <row r="11492" spans="2:12" x14ac:dyDescent="0.35">
      <c r="B11492"/>
      <c r="D11492"/>
      <c r="G11492"/>
      <c r="H11492"/>
      <c r="I11492"/>
      <c r="J11492"/>
      <c r="K11492"/>
      <c r="L11492"/>
    </row>
    <row r="11493" spans="2:12" x14ac:dyDescent="0.35">
      <c r="B11493"/>
      <c r="D11493"/>
      <c r="G11493"/>
      <c r="H11493"/>
      <c r="I11493"/>
      <c r="J11493"/>
      <c r="K11493"/>
      <c r="L11493"/>
    </row>
    <row r="11494" spans="2:12" x14ac:dyDescent="0.35">
      <c r="B11494"/>
      <c r="D11494"/>
      <c r="G11494"/>
      <c r="H11494"/>
      <c r="I11494"/>
      <c r="J11494"/>
      <c r="K11494"/>
      <c r="L11494"/>
    </row>
    <row r="11495" spans="2:12" x14ac:dyDescent="0.35">
      <c r="B11495"/>
      <c r="D11495"/>
      <c r="G11495"/>
      <c r="H11495"/>
      <c r="I11495"/>
      <c r="J11495"/>
      <c r="K11495"/>
      <c r="L11495"/>
    </row>
    <row r="11496" spans="2:12" x14ac:dyDescent="0.35">
      <c r="B11496"/>
      <c r="D11496"/>
      <c r="G11496"/>
      <c r="H11496"/>
      <c r="I11496"/>
      <c r="J11496"/>
      <c r="K11496"/>
      <c r="L11496"/>
    </row>
    <row r="11497" spans="2:12" x14ac:dyDescent="0.35">
      <c r="B11497"/>
      <c r="D11497"/>
      <c r="G11497"/>
      <c r="H11497"/>
      <c r="I11497"/>
      <c r="J11497"/>
      <c r="K11497"/>
      <c r="L11497"/>
    </row>
    <row r="11498" spans="2:12" x14ac:dyDescent="0.35">
      <c r="B11498"/>
      <c r="D11498"/>
      <c r="G11498"/>
      <c r="H11498"/>
      <c r="I11498"/>
      <c r="J11498"/>
      <c r="K11498"/>
      <c r="L11498"/>
    </row>
    <row r="11499" spans="2:12" x14ac:dyDescent="0.35">
      <c r="B11499"/>
      <c r="D11499"/>
      <c r="G11499"/>
      <c r="H11499"/>
      <c r="I11499"/>
      <c r="J11499"/>
      <c r="K11499"/>
      <c r="L11499"/>
    </row>
    <row r="11500" spans="2:12" x14ac:dyDescent="0.35">
      <c r="B11500"/>
      <c r="D11500"/>
      <c r="G11500"/>
      <c r="H11500"/>
      <c r="I11500"/>
      <c r="J11500"/>
      <c r="K11500"/>
      <c r="L11500"/>
    </row>
    <row r="11501" spans="2:12" x14ac:dyDescent="0.35">
      <c r="B11501"/>
      <c r="D11501"/>
      <c r="G11501"/>
      <c r="H11501"/>
      <c r="I11501"/>
      <c r="J11501"/>
      <c r="K11501"/>
      <c r="L11501"/>
    </row>
    <row r="11502" spans="2:12" x14ac:dyDescent="0.35">
      <c r="B11502"/>
      <c r="D11502"/>
      <c r="G11502"/>
      <c r="H11502"/>
      <c r="I11502"/>
      <c r="J11502"/>
      <c r="K11502"/>
      <c r="L11502"/>
    </row>
    <row r="11503" spans="2:12" x14ac:dyDescent="0.35">
      <c r="B11503"/>
      <c r="D11503"/>
      <c r="G11503"/>
      <c r="H11503"/>
      <c r="I11503"/>
      <c r="J11503"/>
      <c r="K11503"/>
      <c r="L11503"/>
    </row>
    <row r="11504" spans="2:12" x14ac:dyDescent="0.35">
      <c r="B11504"/>
      <c r="D11504"/>
      <c r="G11504"/>
      <c r="H11504"/>
      <c r="I11504"/>
      <c r="J11504"/>
      <c r="K11504"/>
      <c r="L11504"/>
    </row>
    <row r="11505" spans="2:12" x14ac:dyDescent="0.35">
      <c r="B11505"/>
      <c r="D11505"/>
      <c r="G11505"/>
      <c r="H11505"/>
      <c r="I11505"/>
      <c r="J11505"/>
      <c r="K11505"/>
      <c r="L11505"/>
    </row>
    <row r="11506" spans="2:12" x14ac:dyDescent="0.35">
      <c r="B11506"/>
      <c r="D11506"/>
      <c r="G11506"/>
      <c r="H11506"/>
      <c r="I11506"/>
      <c r="J11506"/>
      <c r="K11506"/>
      <c r="L11506"/>
    </row>
    <row r="11507" spans="2:12" x14ac:dyDescent="0.35">
      <c r="B11507"/>
      <c r="D11507"/>
      <c r="G11507"/>
      <c r="H11507"/>
      <c r="I11507"/>
      <c r="J11507"/>
      <c r="K11507"/>
      <c r="L11507"/>
    </row>
    <row r="11508" spans="2:12" x14ac:dyDescent="0.35">
      <c r="B11508"/>
      <c r="D11508"/>
      <c r="G11508"/>
      <c r="H11508"/>
      <c r="I11508"/>
      <c r="J11508"/>
      <c r="K11508"/>
      <c r="L11508"/>
    </row>
    <row r="11509" spans="2:12" x14ac:dyDescent="0.35">
      <c r="B11509"/>
      <c r="D11509"/>
      <c r="G11509"/>
      <c r="H11509"/>
      <c r="I11509"/>
      <c r="J11509"/>
      <c r="K11509"/>
      <c r="L11509"/>
    </row>
    <row r="11510" spans="2:12" x14ac:dyDescent="0.35">
      <c r="B11510"/>
      <c r="D11510"/>
      <c r="G11510"/>
      <c r="H11510"/>
      <c r="I11510"/>
      <c r="J11510"/>
      <c r="K11510"/>
      <c r="L11510"/>
    </row>
    <row r="11511" spans="2:12" x14ac:dyDescent="0.35">
      <c r="B11511"/>
      <c r="D11511"/>
      <c r="G11511"/>
      <c r="H11511"/>
      <c r="I11511"/>
      <c r="J11511"/>
      <c r="K11511"/>
      <c r="L11511"/>
    </row>
    <row r="11512" spans="2:12" x14ac:dyDescent="0.35">
      <c r="B11512"/>
      <c r="D11512"/>
      <c r="G11512"/>
      <c r="H11512"/>
      <c r="I11512"/>
      <c r="J11512"/>
      <c r="K11512"/>
      <c r="L11512"/>
    </row>
    <row r="11513" spans="2:12" x14ac:dyDescent="0.35">
      <c r="B11513"/>
      <c r="D11513"/>
      <c r="G11513"/>
      <c r="H11513"/>
      <c r="I11513"/>
      <c r="J11513"/>
      <c r="K11513"/>
      <c r="L11513"/>
    </row>
    <row r="11514" spans="2:12" x14ac:dyDescent="0.35">
      <c r="B11514"/>
      <c r="D11514"/>
      <c r="G11514"/>
      <c r="H11514"/>
      <c r="I11514"/>
      <c r="J11514"/>
      <c r="K11514"/>
      <c r="L11514"/>
    </row>
    <row r="11515" spans="2:12" x14ac:dyDescent="0.35">
      <c r="B11515"/>
      <c r="D11515"/>
      <c r="G11515"/>
      <c r="H11515"/>
      <c r="I11515"/>
      <c r="J11515"/>
      <c r="K11515"/>
      <c r="L11515"/>
    </row>
    <row r="11516" spans="2:12" x14ac:dyDescent="0.35">
      <c r="B11516"/>
      <c r="D11516"/>
      <c r="G11516"/>
      <c r="H11516"/>
      <c r="I11516"/>
      <c r="J11516"/>
      <c r="K11516"/>
      <c r="L11516"/>
    </row>
    <row r="11517" spans="2:12" x14ac:dyDescent="0.35">
      <c r="B11517"/>
      <c r="D11517"/>
      <c r="G11517"/>
      <c r="H11517"/>
      <c r="I11517"/>
      <c r="J11517"/>
      <c r="K11517"/>
      <c r="L11517"/>
    </row>
    <row r="11518" spans="2:12" x14ac:dyDescent="0.35">
      <c r="B11518"/>
      <c r="D11518"/>
      <c r="G11518"/>
      <c r="H11518"/>
      <c r="I11518"/>
      <c r="J11518"/>
      <c r="K11518"/>
      <c r="L11518"/>
    </row>
    <row r="11519" spans="2:12" x14ac:dyDescent="0.35">
      <c r="B11519"/>
      <c r="D11519"/>
      <c r="G11519"/>
      <c r="H11519"/>
      <c r="I11519"/>
      <c r="J11519"/>
      <c r="K11519"/>
      <c r="L11519"/>
    </row>
    <row r="11520" spans="2:12" x14ac:dyDescent="0.35">
      <c r="B11520"/>
      <c r="D11520"/>
      <c r="G11520"/>
      <c r="H11520"/>
      <c r="I11520"/>
      <c r="J11520"/>
      <c r="K11520"/>
      <c r="L11520"/>
    </row>
    <row r="11521" spans="2:12" x14ac:dyDescent="0.35">
      <c r="B11521"/>
      <c r="D11521"/>
      <c r="G11521"/>
      <c r="H11521"/>
      <c r="I11521"/>
      <c r="J11521"/>
      <c r="K11521"/>
      <c r="L11521"/>
    </row>
    <row r="11522" spans="2:12" x14ac:dyDescent="0.35">
      <c r="B11522"/>
      <c r="D11522"/>
      <c r="G11522"/>
      <c r="H11522"/>
      <c r="I11522"/>
      <c r="J11522"/>
      <c r="K11522"/>
      <c r="L11522"/>
    </row>
    <row r="11523" spans="2:12" x14ac:dyDescent="0.35">
      <c r="B11523"/>
      <c r="D11523"/>
      <c r="G11523"/>
      <c r="H11523"/>
      <c r="I11523"/>
      <c r="J11523"/>
      <c r="K11523"/>
      <c r="L11523"/>
    </row>
    <row r="11524" spans="2:12" x14ac:dyDescent="0.35">
      <c r="B11524"/>
      <c r="D11524"/>
      <c r="G11524"/>
      <c r="H11524"/>
      <c r="I11524"/>
      <c r="J11524"/>
      <c r="K11524"/>
      <c r="L11524"/>
    </row>
    <row r="11525" spans="2:12" x14ac:dyDescent="0.35">
      <c r="B11525"/>
      <c r="D11525"/>
      <c r="G11525"/>
      <c r="H11525"/>
      <c r="I11525"/>
      <c r="J11525"/>
      <c r="K11525"/>
      <c r="L11525"/>
    </row>
    <row r="11526" spans="2:12" x14ac:dyDescent="0.35">
      <c r="B11526"/>
      <c r="D11526"/>
      <c r="G11526"/>
      <c r="H11526"/>
      <c r="I11526"/>
      <c r="J11526"/>
      <c r="K11526"/>
      <c r="L11526"/>
    </row>
    <row r="11527" spans="2:12" x14ac:dyDescent="0.35">
      <c r="B11527"/>
      <c r="D11527"/>
      <c r="G11527"/>
      <c r="H11527"/>
      <c r="I11527"/>
      <c r="J11527"/>
      <c r="K11527"/>
      <c r="L11527"/>
    </row>
    <row r="11528" spans="2:12" x14ac:dyDescent="0.35">
      <c r="B11528"/>
      <c r="D11528"/>
      <c r="G11528"/>
      <c r="H11528"/>
      <c r="I11528"/>
      <c r="J11528"/>
      <c r="K11528"/>
      <c r="L11528"/>
    </row>
    <row r="11529" spans="2:12" x14ac:dyDescent="0.35">
      <c r="B11529"/>
      <c r="D11529"/>
      <c r="G11529"/>
      <c r="H11529"/>
      <c r="I11529"/>
      <c r="J11529"/>
      <c r="K11529"/>
      <c r="L11529"/>
    </row>
    <row r="11530" spans="2:12" x14ac:dyDescent="0.35">
      <c r="B11530"/>
      <c r="D11530"/>
      <c r="G11530"/>
      <c r="H11530"/>
      <c r="I11530"/>
      <c r="J11530"/>
      <c r="K11530"/>
      <c r="L11530"/>
    </row>
    <row r="11531" spans="2:12" x14ac:dyDescent="0.35">
      <c r="B11531"/>
      <c r="D11531"/>
      <c r="G11531"/>
      <c r="H11531"/>
      <c r="I11531"/>
      <c r="J11531"/>
      <c r="K11531"/>
      <c r="L11531"/>
    </row>
    <row r="11532" spans="2:12" x14ac:dyDescent="0.35">
      <c r="B11532"/>
      <c r="D11532"/>
      <c r="G11532"/>
      <c r="H11532"/>
      <c r="I11532"/>
      <c r="J11532"/>
      <c r="K11532"/>
      <c r="L11532"/>
    </row>
    <row r="11533" spans="2:12" x14ac:dyDescent="0.35">
      <c r="B11533"/>
      <c r="D11533"/>
      <c r="G11533"/>
      <c r="H11533"/>
      <c r="I11533"/>
      <c r="J11533"/>
      <c r="K11533"/>
      <c r="L11533"/>
    </row>
    <row r="11534" spans="2:12" x14ac:dyDescent="0.35">
      <c r="B11534"/>
      <c r="D11534"/>
      <c r="G11534"/>
      <c r="H11534"/>
      <c r="I11534"/>
      <c r="J11534"/>
      <c r="K11534"/>
      <c r="L11534"/>
    </row>
    <row r="11535" spans="2:12" x14ac:dyDescent="0.35">
      <c r="B11535"/>
      <c r="D11535"/>
      <c r="G11535"/>
      <c r="H11535"/>
      <c r="I11535"/>
      <c r="J11535"/>
      <c r="K11535"/>
      <c r="L11535"/>
    </row>
    <row r="11536" spans="2:12" x14ac:dyDescent="0.35">
      <c r="B11536"/>
      <c r="D11536"/>
      <c r="G11536"/>
      <c r="H11536"/>
      <c r="I11536"/>
      <c r="J11536"/>
      <c r="K11536"/>
      <c r="L11536"/>
    </row>
    <row r="11537" spans="2:12" x14ac:dyDescent="0.35">
      <c r="B11537"/>
      <c r="D11537"/>
      <c r="G11537"/>
      <c r="H11537"/>
      <c r="I11537"/>
      <c r="J11537"/>
      <c r="K11537"/>
      <c r="L11537"/>
    </row>
    <row r="11538" spans="2:12" x14ac:dyDescent="0.35">
      <c r="B11538"/>
      <c r="D11538"/>
      <c r="G11538"/>
      <c r="H11538"/>
      <c r="I11538"/>
      <c r="J11538"/>
      <c r="K11538"/>
      <c r="L11538"/>
    </row>
    <row r="11539" spans="2:12" x14ac:dyDescent="0.35">
      <c r="B11539"/>
      <c r="D11539"/>
      <c r="G11539"/>
      <c r="H11539"/>
      <c r="I11539"/>
      <c r="J11539"/>
      <c r="K11539"/>
      <c r="L11539"/>
    </row>
    <row r="11540" spans="2:12" x14ac:dyDescent="0.35">
      <c r="B11540"/>
      <c r="D11540"/>
      <c r="G11540"/>
      <c r="H11540"/>
      <c r="I11540"/>
      <c r="J11540"/>
      <c r="K11540"/>
      <c r="L11540"/>
    </row>
    <row r="11541" spans="2:12" x14ac:dyDescent="0.35">
      <c r="B11541"/>
      <c r="D11541"/>
      <c r="G11541"/>
      <c r="H11541"/>
      <c r="I11541"/>
      <c r="J11541"/>
      <c r="K11541"/>
      <c r="L11541"/>
    </row>
    <row r="11542" spans="2:12" x14ac:dyDescent="0.35">
      <c r="B11542"/>
      <c r="D11542"/>
      <c r="G11542"/>
      <c r="H11542"/>
      <c r="I11542"/>
      <c r="J11542"/>
      <c r="K11542"/>
      <c r="L11542"/>
    </row>
    <row r="11543" spans="2:12" x14ac:dyDescent="0.35">
      <c r="B11543"/>
      <c r="D11543"/>
      <c r="G11543"/>
      <c r="H11543"/>
      <c r="I11543"/>
      <c r="J11543"/>
      <c r="K11543"/>
      <c r="L11543"/>
    </row>
    <row r="11544" spans="2:12" x14ac:dyDescent="0.35">
      <c r="B11544"/>
      <c r="D11544"/>
      <c r="G11544"/>
      <c r="H11544"/>
      <c r="I11544"/>
      <c r="J11544"/>
      <c r="K11544"/>
      <c r="L11544"/>
    </row>
    <row r="11545" spans="2:12" x14ac:dyDescent="0.35">
      <c r="B11545"/>
      <c r="D11545"/>
      <c r="G11545"/>
      <c r="H11545"/>
      <c r="I11545"/>
      <c r="J11545"/>
      <c r="K11545"/>
      <c r="L11545"/>
    </row>
    <row r="11546" spans="2:12" x14ac:dyDescent="0.35">
      <c r="B11546"/>
      <c r="D11546"/>
      <c r="G11546"/>
      <c r="H11546"/>
      <c r="I11546"/>
      <c r="J11546"/>
      <c r="K11546"/>
      <c r="L11546"/>
    </row>
    <row r="11547" spans="2:12" x14ac:dyDescent="0.35">
      <c r="B11547"/>
      <c r="D11547"/>
      <c r="G11547"/>
      <c r="H11547"/>
      <c r="I11547"/>
      <c r="J11547"/>
      <c r="K11547"/>
      <c r="L11547"/>
    </row>
    <row r="11548" spans="2:12" x14ac:dyDescent="0.35">
      <c r="B11548"/>
      <c r="D11548"/>
      <c r="G11548"/>
      <c r="H11548"/>
      <c r="I11548"/>
      <c r="J11548"/>
      <c r="K11548"/>
      <c r="L11548"/>
    </row>
    <row r="11549" spans="2:12" x14ac:dyDescent="0.35">
      <c r="B11549"/>
      <c r="D11549"/>
      <c r="G11549"/>
      <c r="H11549"/>
      <c r="I11549"/>
      <c r="J11549"/>
      <c r="K11549"/>
      <c r="L11549"/>
    </row>
    <row r="11550" spans="2:12" x14ac:dyDescent="0.35">
      <c r="B11550"/>
      <c r="D11550"/>
      <c r="G11550"/>
      <c r="H11550"/>
      <c r="I11550"/>
      <c r="J11550"/>
      <c r="K11550"/>
      <c r="L11550"/>
    </row>
    <row r="11551" spans="2:12" x14ac:dyDescent="0.35">
      <c r="B11551"/>
      <c r="D11551"/>
      <c r="G11551"/>
      <c r="H11551"/>
      <c r="I11551"/>
      <c r="J11551"/>
      <c r="K11551"/>
      <c r="L11551"/>
    </row>
    <row r="11552" spans="2:12" x14ac:dyDescent="0.35">
      <c r="B11552"/>
      <c r="D11552"/>
      <c r="G11552"/>
      <c r="H11552"/>
      <c r="I11552"/>
      <c r="J11552"/>
      <c r="K11552"/>
      <c r="L11552"/>
    </row>
    <row r="11553" spans="2:12" x14ac:dyDescent="0.35">
      <c r="B11553"/>
      <c r="D11553"/>
      <c r="G11553"/>
      <c r="H11553"/>
      <c r="I11553"/>
      <c r="J11553"/>
      <c r="K11553"/>
      <c r="L11553"/>
    </row>
    <row r="11554" spans="2:12" x14ac:dyDescent="0.35">
      <c r="B11554"/>
      <c r="D11554"/>
      <c r="G11554"/>
      <c r="H11554"/>
      <c r="I11554"/>
      <c r="J11554"/>
      <c r="K11554"/>
      <c r="L11554"/>
    </row>
    <row r="11555" spans="2:12" x14ac:dyDescent="0.35">
      <c r="B11555"/>
      <c r="D11555"/>
      <c r="G11555"/>
      <c r="H11555"/>
      <c r="I11555"/>
      <c r="J11555"/>
      <c r="K11555"/>
      <c r="L11555"/>
    </row>
    <row r="11556" spans="2:12" x14ac:dyDescent="0.35">
      <c r="B11556"/>
      <c r="D11556"/>
      <c r="G11556"/>
      <c r="H11556"/>
      <c r="I11556"/>
      <c r="J11556"/>
      <c r="K11556"/>
      <c r="L11556"/>
    </row>
    <row r="11557" spans="2:12" x14ac:dyDescent="0.35">
      <c r="B11557"/>
      <c r="D11557"/>
      <c r="G11557"/>
      <c r="H11557"/>
      <c r="I11557"/>
      <c r="J11557"/>
      <c r="K11557"/>
      <c r="L11557"/>
    </row>
    <row r="11558" spans="2:12" x14ac:dyDescent="0.35">
      <c r="B11558"/>
      <c r="D11558"/>
      <c r="G11558"/>
      <c r="H11558"/>
      <c r="I11558"/>
      <c r="J11558"/>
      <c r="K11558"/>
      <c r="L11558"/>
    </row>
    <row r="11559" spans="2:12" x14ac:dyDescent="0.35">
      <c r="B11559"/>
      <c r="D11559"/>
      <c r="G11559"/>
      <c r="H11559"/>
      <c r="I11559"/>
      <c r="J11559"/>
      <c r="K11559"/>
      <c r="L11559"/>
    </row>
    <row r="11560" spans="2:12" x14ac:dyDescent="0.35">
      <c r="B11560"/>
      <c r="D11560"/>
      <c r="G11560"/>
      <c r="H11560"/>
      <c r="I11560"/>
      <c r="J11560"/>
      <c r="K11560"/>
      <c r="L11560"/>
    </row>
    <row r="11561" spans="2:12" x14ac:dyDescent="0.35">
      <c r="B11561"/>
      <c r="D11561"/>
      <c r="G11561"/>
      <c r="H11561"/>
      <c r="I11561"/>
      <c r="J11561"/>
      <c r="K11561"/>
      <c r="L11561"/>
    </row>
    <row r="11562" spans="2:12" x14ac:dyDescent="0.35">
      <c r="B11562"/>
      <c r="D11562"/>
      <c r="G11562"/>
      <c r="H11562"/>
      <c r="I11562"/>
      <c r="J11562"/>
      <c r="K11562"/>
      <c r="L11562"/>
    </row>
    <row r="11563" spans="2:12" x14ac:dyDescent="0.35">
      <c r="B11563"/>
      <c r="D11563"/>
      <c r="G11563"/>
      <c r="H11563"/>
      <c r="I11563"/>
      <c r="J11563"/>
      <c r="K11563"/>
      <c r="L11563"/>
    </row>
    <row r="11564" spans="2:12" x14ac:dyDescent="0.35">
      <c r="B11564"/>
      <c r="D11564"/>
      <c r="G11564"/>
      <c r="H11564"/>
      <c r="I11564"/>
      <c r="J11564"/>
      <c r="K11564"/>
      <c r="L11564"/>
    </row>
    <row r="11565" spans="2:12" x14ac:dyDescent="0.35">
      <c r="B11565"/>
      <c r="D11565"/>
      <c r="G11565"/>
      <c r="H11565"/>
      <c r="I11565"/>
      <c r="J11565"/>
      <c r="K11565"/>
      <c r="L11565"/>
    </row>
    <row r="11566" spans="2:12" x14ac:dyDescent="0.35">
      <c r="B11566"/>
      <c r="D11566"/>
      <c r="G11566"/>
      <c r="H11566"/>
      <c r="I11566"/>
      <c r="J11566"/>
      <c r="K11566"/>
      <c r="L11566"/>
    </row>
    <row r="11567" spans="2:12" x14ac:dyDescent="0.35">
      <c r="B11567"/>
      <c r="D11567"/>
      <c r="G11567"/>
      <c r="H11567"/>
      <c r="I11567"/>
      <c r="J11567"/>
      <c r="K11567"/>
      <c r="L11567"/>
    </row>
    <row r="11568" spans="2:12" x14ac:dyDescent="0.35">
      <c r="B11568"/>
      <c r="D11568"/>
      <c r="G11568"/>
      <c r="H11568"/>
      <c r="I11568"/>
      <c r="J11568"/>
      <c r="K11568"/>
      <c r="L11568"/>
    </row>
    <row r="11569" spans="2:12" x14ac:dyDescent="0.35">
      <c r="B11569"/>
      <c r="D11569"/>
      <c r="G11569"/>
      <c r="H11569"/>
      <c r="I11569"/>
      <c r="J11569"/>
      <c r="K11569"/>
      <c r="L11569"/>
    </row>
    <row r="11570" spans="2:12" x14ac:dyDescent="0.35">
      <c r="B11570"/>
      <c r="D11570"/>
      <c r="G11570"/>
      <c r="H11570"/>
      <c r="I11570"/>
      <c r="J11570"/>
      <c r="K11570"/>
      <c r="L11570"/>
    </row>
    <row r="11571" spans="2:12" x14ac:dyDescent="0.35">
      <c r="B11571"/>
      <c r="D11571"/>
      <c r="G11571"/>
      <c r="H11571"/>
      <c r="I11571"/>
      <c r="J11571"/>
      <c r="K11571"/>
      <c r="L11571"/>
    </row>
    <row r="11572" spans="2:12" x14ac:dyDescent="0.35">
      <c r="B11572"/>
      <c r="D11572"/>
      <c r="G11572"/>
      <c r="H11572"/>
      <c r="I11572"/>
      <c r="J11572"/>
      <c r="K11572"/>
      <c r="L11572"/>
    </row>
    <row r="11573" spans="2:12" x14ac:dyDescent="0.35">
      <c r="B11573"/>
      <c r="D11573"/>
      <c r="G11573"/>
      <c r="H11573"/>
      <c r="I11573"/>
      <c r="J11573"/>
      <c r="K11573"/>
      <c r="L11573"/>
    </row>
    <row r="11574" spans="2:12" x14ac:dyDescent="0.35">
      <c r="B11574"/>
      <c r="D11574"/>
      <c r="G11574"/>
      <c r="H11574"/>
      <c r="I11574"/>
      <c r="J11574"/>
      <c r="K11574"/>
      <c r="L11574"/>
    </row>
    <row r="11575" spans="2:12" x14ac:dyDescent="0.35">
      <c r="B11575"/>
      <c r="D11575"/>
      <c r="G11575"/>
      <c r="H11575"/>
      <c r="I11575"/>
      <c r="J11575"/>
      <c r="K11575"/>
      <c r="L11575"/>
    </row>
    <row r="11576" spans="2:12" x14ac:dyDescent="0.35">
      <c r="B11576"/>
      <c r="D11576"/>
      <c r="G11576"/>
      <c r="H11576"/>
      <c r="I11576"/>
      <c r="J11576"/>
      <c r="K11576"/>
      <c r="L11576"/>
    </row>
    <row r="11577" spans="2:12" x14ac:dyDescent="0.35">
      <c r="B11577"/>
      <c r="D11577"/>
      <c r="G11577"/>
      <c r="H11577"/>
      <c r="I11577"/>
      <c r="J11577"/>
      <c r="K11577"/>
      <c r="L11577"/>
    </row>
    <row r="11578" spans="2:12" x14ac:dyDescent="0.35">
      <c r="B11578"/>
      <c r="D11578"/>
      <c r="G11578"/>
      <c r="H11578"/>
      <c r="I11578"/>
      <c r="J11578"/>
      <c r="K11578"/>
      <c r="L11578"/>
    </row>
    <row r="11579" spans="2:12" x14ac:dyDescent="0.35">
      <c r="B11579"/>
      <c r="D11579"/>
      <c r="G11579"/>
      <c r="H11579"/>
      <c r="I11579"/>
      <c r="J11579"/>
      <c r="K11579"/>
      <c r="L11579"/>
    </row>
    <row r="11580" spans="2:12" x14ac:dyDescent="0.35">
      <c r="B11580"/>
      <c r="D11580"/>
      <c r="G11580"/>
      <c r="H11580"/>
      <c r="I11580"/>
      <c r="J11580"/>
      <c r="K11580"/>
      <c r="L11580"/>
    </row>
    <row r="11581" spans="2:12" x14ac:dyDescent="0.35">
      <c r="B11581"/>
      <c r="D11581"/>
      <c r="G11581"/>
      <c r="H11581"/>
      <c r="I11581"/>
      <c r="J11581"/>
      <c r="K11581"/>
      <c r="L11581"/>
    </row>
    <row r="11582" spans="2:12" x14ac:dyDescent="0.35">
      <c r="B11582"/>
      <c r="D11582"/>
      <c r="G11582"/>
      <c r="H11582"/>
      <c r="I11582"/>
      <c r="J11582"/>
      <c r="K11582"/>
      <c r="L11582"/>
    </row>
    <row r="11583" spans="2:12" x14ac:dyDescent="0.35">
      <c r="B11583"/>
      <c r="D11583"/>
      <c r="G11583"/>
      <c r="H11583"/>
      <c r="I11583"/>
      <c r="J11583"/>
      <c r="K11583"/>
      <c r="L11583"/>
    </row>
    <row r="11584" spans="2:12" x14ac:dyDescent="0.35">
      <c r="B11584"/>
      <c r="D11584"/>
      <c r="G11584"/>
      <c r="H11584"/>
      <c r="I11584"/>
      <c r="J11584"/>
      <c r="K11584"/>
      <c r="L11584"/>
    </row>
    <row r="11585" spans="2:12" x14ac:dyDescent="0.35">
      <c r="B11585"/>
      <c r="D11585"/>
      <c r="G11585"/>
      <c r="H11585"/>
      <c r="I11585"/>
      <c r="J11585"/>
      <c r="K11585"/>
      <c r="L11585"/>
    </row>
    <row r="11586" spans="2:12" x14ac:dyDescent="0.35">
      <c r="B11586"/>
      <c r="D11586"/>
      <c r="G11586"/>
      <c r="H11586"/>
      <c r="I11586"/>
      <c r="J11586"/>
      <c r="K11586"/>
      <c r="L11586"/>
    </row>
    <row r="11587" spans="2:12" x14ac:dyDescent="0.35">
      <c r="B11587"/>
      <c r="D11587"/>
      <c r="G11587"/>
      <c r="H11587"/>
      <c r="I11587"/>
      <c r="J11587"/>
      <c r="K11587"/>
      <c r="L11587"/>
    </row>
    <row r="11588" spans="2:12" x14ac:dyDescent="0.35">
      <c r="B11588"/>
      <c r="D11588"/>
      <c r="G11588"/>
      <c r="H11588"/>
      <c r="I11588"/>
      <c r="J11588"/>
      <c r="K11588"/>
      <c r="L11588"/>
    </row>
    <row r="11589" spans="2:12" x14ac:dyDescent="0.35">
      <c r="B11589"/>
      <c r="D11589"/>
      <c r="G11589"/>
      <c r="H11589"/>
      <c r="I11589"/>
      <c r="J11589"/>
      <c r="K11589"/>
      <c r="L11589"/>
    </row>
    <row r="11590" spans="2:12" x14ac:dyDescent="0.35">
      <c r="B11590"/>
      <c r="D11590"/>
      <c r="G11590"/>
      <c r="H11590"/>
      <c r="I11590"/>
      <c r="J11590"/>
      <c r="K11590"/>
      <c r="L11590"/>
    </row>
    <row r="11591" spans="2:12" x14ac:dyDescent="0.35">
      <c r="B11591"/>
      <c r="D11591"/>
      <c r="G11591"/>
      <c r="H11591"/>
      <c r="I11591"/>
      <c r="J11591"/>
      <c r="K11591"/>
      <c r="L11591"/>
    </row>
    <row r="11592" spans="2:12" x14ac:dyDescent="0.35">
      <c r="B11592"/>
      <c r="D11592"/>
      <c r="G11592"/>
      <c r="H11592"/>
      <c r="I11592"/>
      <c r="J11592"/>
      <c r="K11592"/>
      <c r="L11592"/>
    </row>
    <row r="11593" spans="2:12" x14ac:dyDescent="0.35">
      <c r="B11593"/>
      <c r="D11593"/>
      <c r="G11593"/>
      <c r="H11593"/>
      <c r="I11593"/>
      <c r="J11593"/>
      <c r="K11593"/>
      <c r="L11593"/>
    </row>
    <row r="11594" spans="2:12" x14ac:dyDescent="0.35">
      <c r="B11594"/>
      <c r="D11594"/>
      <c r="G11594"/>
      <c r="H11594"/>
      <c r="I11594"/>
      <c r="J11594"/>
      <c r="K11594"/>
      <c r="L11594"/>
    </row>
    <row r="11595" spans="2:12" x14ac:dyDescent="0.35">
      <c r="B11595"/>
      <c r="D11595"/>
      <c r="G11595"/>
      <c r="H11595"/>
      <c r="I11595"/>
      <c r="J11595"/>
      <c r="K11595"/>
      <c r="L11595"/>
    </row>
    <row r="11596" spans="2:12" x14ac:dyDescent="0.35">
      <c r="B11596"/>
      <c r="D11596"/>
      <c r="G11596"/>
      <c r="H11596"/>
      <c r="I11596"/>
      <c r="J11596"/>
      <c r="K11596"/>
      <c r="L11596"/>
    </row>
    <row r="11597" spans="2:12" x14ac:dyDescent="0.35">
      <c r="B11597"/>
      <c r="D11597"/>
      <c r="G11597"/>
      <c r="H11597"/>
      <c r="I11597"/>
      <c r="J11597"/>
      <c r="K11597"/>
      <c r="L11597"/>
    </row>
    <row r="11598" spans="2:12" x14ac:dyDescent="0.35">
      <c r="B11598"/>
      <c r="D11598"/>
      <c r="G11598"/>
      <c r="H11598"/>
      <c r="I11598"/>
      <c r="J11598"/>
      <c r="K11598"/>
      <c r="L11598"/>
    </row>
    <row r="11599" spans="2:12" x14ac:dyDescent="0.35">
      <c r="B11599"/>
      <c r="D11599"/>
      <c r="G11599"/>
      <c r="H11599"/>
      <c r="I11599"/>
      <c r="J11599"/>
      <c r="K11599"/>
      <c r="L11599"/>
    </row>
    <row r="11600" spans="2:12" x14ac:dyDescent="0.35">
      <c r="B11600"/>
      <c r="D11600"/>
      <c r="G11600"/>
      <c r="H11600"/>
      <c r="I11600"/>
      <c r="J11600"/>
      <c r="K11600"/>
      <c r="L11600"/>
    </row>
    <row r="11601" spans="2:12" x14ac:dyDescent="0.35">
      <c r="B11601"/>
      <c r="D11601"/>
      <c r="G11601"/>
      <c r="H11601"/>
      <c r="I11601"/>
      <c r="J11601"/>
      <c r="K11601"/>
      <c r="L11601"/>
    </row>
    <row r="11602" spans="2:12" x14ac:dyDescent="0.35">
      <c r="B11602"/>
      <c r="D11602"/>
      <c r="G11602"/>
      <c r="H11602"/>
      <c r="I11602"/>
      <c r="J11602"/>
      <c r="K11602"/>
      <c r="L11602"/>
    </row>
    <row r="11603" spans="2:12" x14ac:dyDescent="0.35">
      <c r="B11603"/>
      <c r="D11603"/>
      <c r="G11603"/>
      <c r="H11603"/>
      <c r="I11603"/>
      <c r="J11603"/>
      <c r="K11603"/>
      <c r="L11603"/>
    </row>
    <row r="11604" spans="2:12" x14ac:dyDescent="0.35">
      <c r="B11604"/>
      <c r="D11604"/>
      <c r="G11604"/>
      <c r="H11604"/>
      <c r="I11604"/>
      <c r="J11604"/>
      <c r="K11604"/>
      <c r="L11604"/>
    </row>
    <row r="11605" spans="2:12" x14ac:dyDescent="0.35">
      <c r="B11605"/>
      <c r="D11605"/>
      <c r="G11605"/>
      <c r="H11605"/>
      <c r="I11605"/>
      <c r="J11605"/>
      <c r="K11605"/>
      <c r="L11605"/>
    </row>
    <row r="11606" spans="2:12" x14ac:dyDescent="0.35">
      <c r="B11606"/>
      <c r="D11606"/>
      <c r="G11606"/>
      <c r="H11606"/>
      <c r="I11606"/>
      <c r="J11606"/>
      <c r="K11606"/>
      <c r="L11606"/>
    </row>
    <row r="11607" spans="2:12" x14ac:dyDescent="0.35">
      <c r="B11607"/>
      <c r="D11607"/>
      <c r="G11607"/>
      <c r="H11607"/>
      <c r="I11607"/>
      <c r="J11607"/>
      <c r="K11607"/>
      <c r="L11607"/>
    </row>
    <row r="11608" spans="2:12" x14ac:dyDescent="0.35">
      <c r="B11608"/>
      <c r="D11608"/>
      <c r="G11608"/>
      <c r="H11608"/>
      <c r="I11608"/>
      <c r="J11608"/>
      <c r="K11608"/>
      <c r="L11608"/>
    </row>
    <row r="11609" spans="2:12" x14ac:dyDescent="0.35">
      <c r="B11609"/>
      <c r="D11609"/>
      <c r="G11609"/>
      <c r="H11609"/>
      <c r="I11609"/>
      <c r="J11609"/>
      <c r="K11609"/>
      <c r="L11609"/>
    </row>
    <row r="11610" spans="2:12" x14ac:dyDescent="0.35">
      <c r="B11610"/>
      <c r="D11610"/>
      <c r="G11610"/>
      <c r="H11610"/>
      <c r="I11610"/>
      <c r="J11610"/>
      <c r="K11610"/>
      <c r="L11610"/>
    </row>
    <row r="11611" spans="2:12" x14ac:dyDescent="0.35">
      <c r="B11611"/>
      <c r="D11611"/>
      <c r="G11611"/>
      <c r="H11611"/>
      <c r="I11611"/>
      <c r="J11611"/>
      <c r="K11611"/>
      <c r="L11611"/>
    </row>
    <row r="11612" spans="2:12" x14ac:dyDescent="0.35">
      <c r="B11612"/>
      <c r="D11612"/>
      <c r="G11612"/>
      <c r="H11612"/>
      <c r="I11612"/>
      <c r="J11612"/>
      <c r="K11612"/>
      <c r="L11612"/>
    </row>
    <row r="11613" spans="2:12" x14ac:dyDescent="0.35">
      <c r="B11613"/>
      <c r="D11613"/>
      <c r="G11613"/>
      <c r="H11613"/>
      <c r="I11613"/>
      <c r="J11613"/>
      <c r="K11613"/>
      <c r="L11613"/>
    </row>
    <row r="11614" spans="2:12" x14ac:dyDescent="0.35">
      <c r="B11614"/>
      <c r="D11614"/>
      <c r="G11614"/>
      <c r="H11614"/>
      <c r="I11614"/>
      <c r="J11614"/>
      <c r="K11614"/>
      <c r="L11614"/>
    </row>
    <row r="11615" spans="2:12" x14ac:dyDescent="0.35">
      <c r="B11615"/>
      <c r="D11615"/>
      <c r="G11615"/>
      <c r="H11615"/>
      <c r="I11615"/>
      <c r="J11615"/>
      <c r="K11615"/>
      <c r="L11615"/>
    </row>
    <row r="11616" spans="2:12" x14ac:dyDescent="0.35">
      <c r="B11616"/>
      <c r="D11616"/>
      <c r="G11616"/>
      <c r="H11616"/>
      <c r="I11616"/>
      <c r="J11616"/>
      <c r="K11616"/>
      <c r="L11616"/>
    </row>
    <row r="11617" spans="2:12" x14ac:dyDescent="0.35">
      <c r="B11617"/>
      <c r="D11617"/>
      <c r="G11617"/>
      <c r="H11617"/>
      <c r="I11617"/>
      <c r="J11617"/>
      <c r="K11617"/>
      <c r="L11617"/>
    </row>
    <row r="11618" spans="2:12" x14ac:dyDescent="0.35">
      <c r="B11618"/>
      <c r="D11618"/>
      <c r="G11618"/>
      <c r="H11618"/>
      <c r="I11618"/>
      <c r="J11618"/>
      <c r="K11618"/>
      <c r="L11618"/>
    </row>
    <row r="11619" spans="2:12" x14ac:dyDescent="0.35">
      <c r="B11619"/>
      <c r="D11619"/>
      <c r="G11619"/>
      <c r="H11619"/>
      <c r="I11619"/>
      <c r="J11619"/>
      <c r="K11619"/>
      <c r="L11619"/>
    </row>
    <row r="11620" spans="2:12" x14ac:dyDescent="0.35">
      <c r="B11620"/>
      <c r="D11620"/>
      <c r="G11620"/>
      <c r="H11620"/>
      <c r="I11620"/>
      <c r="J11620"/>
      <c r="K11620"/>
      <c r="L11620"/>
    </row>
    <row r="11621" spans="2:12" x14ac:dyDescent="0.35">
      <c r="B11621"/>
      <c r="D11621"/>
      <c r="G11621"/>
      <c r="H11621"/>
      <c r="I11621"/>
      <c r="J11621"/>
      <c r="K11621"/>
      <c r="L11621"/>
    </row>
    <row r="11622" spans="2:12" x14ac:dyDescent="0.35">
      <c r="B11622"/>
      <c r="D11622"/>
      <c r="G11622"/>
      <c r="H11622"/>
      <c r="I11622"/>
      <c r="J11622"/>
      <c r="K11622"/>
      <c r="L11622"/>
    </row>
    <row r="11623" spans="2:12" x14ac:dyDescent="0.35">
      <c r="B11623"/>
      <c r="D11623"/>
      <c r="G11623"/>
      <c r="H11623"/>
      <c r="I11623"/>
      <c r="J11623"/>
      <c r="K11623"/>
      <c r="L11623"/>
    </row>
    <row r="11624" spans="2:12" x14ac:dyDescent="0.35">
      <c r="B11624"/>
      <c r="D11624"/>
      <c r="G11624"/>
      <c r="H11624"/>
      <c r="I11624"/>
      <c r="J11624"/>
      <c r="K11624"/>
      <c r="L11624"/>
    </row>
    <row r="11625" spans="2:12" x14ac:dyDescent="0.35">
      <c r="B11625"/>
      <c r="D11625"/>
      <c r="G11625"/>
      <c r="H11625"/>
      <c r="I11625"/>
      <c r="J11625"/>
      <c r="K11625"/>
      <c r="L11625"/>
    </row>
    <row r="11626" spans="2:12" x14ac:dyDescent="0.35">
      <c r="B11626"/>
      <c r="D11626"/>
      <c r="G11626"/>
      <c r="H11626"/>
      <c r="I11626"/>
      <c r="J11626"/>
      <c r="K11626"/>
      <c r="L11626"/>
    </row>
    <row r="11627" spans="2:12" x14ac:dyDescent="0.35">
      <c r="B11627"/>
      <c r="D11627"/>
      <c r="G11627"/>
      <c r="H11627"/>
      <c r="I11627"/>
      <c r="J11627"/>
      <c r="K11627"/>
      <c r="L11627"/>
    </row>
    <row r="11628" spans="2:12" x14ac:dyDescent="0.35">
      <c r="B11628"/>
      <c r="D11628"/>
      <c r="G11628"/>
      <c r="H11628"/>
      <c r="I11628"/>
      <c r="J11628"/>
      <c r="K11628"/>
      <c r="L11628"/>
    </row>
    <row r="11629" spans="2:12" x14ac:dyDescent="0.35">
      <c r="B11629"/>
      <c r="D11629"/>
      <c r="G11629"/>
      <c r="H11629"/>
      <c r="I11629"/>
      <c r="J11629"/>
      <c r="K11629"/>
      <c r="L11629"/>
    </row>
    <row r="11630" spans="2:12" x14ac:dyDescent="0.35">
      <c r="B11630"/>
      <c r="D11630"/>
      <c r="G11630"/>
      <c r="H11630"/>
      <c r="I11630"/>
      <c r="J11630"/>
      <c r="K11630"/>
      <c r="L11630"/>
    </row>
    <row r="11631" spans="2:12" x14ac:dyDescent="0.35">
      <c r="B11631"/>
      <c r="D11631"/>
      <c r="G11631"/>
      <c r="H11631"/>
      <c r="I11631"/>
      <c r="J11631"/>
      <c r="K11631"/>
      <c r="L11631"/>
    </row>
    <row r="11632" spans="2:12" x14ac:dyDescent="0.35">
      <c r="B11632"/>
      <c r="D11632"/>
      <c r="G11632"/>
      <c r="H11632"/>
      <c r="I11632"/>
      <c r="J11632"/>
      <c r="K11632"/>
      <c r="L11632"/>
    </row>
    <row r="11633" spans="2:12" x14ac:dyDescent="0.35">
      <c r="B11633"/>
      <c r="D11633"/>
      <c r="G11633"/>
      <c r="H11633"/>
      <c r="I11633"/>
      <c r="J11633"/>
      <c r="K11633"/>
      <c r="L11633"/>
    </row>
    <row r="11634" spans="2:12" x14ac:dyDescent="0.35">
      <c r="B11634"/>
      <c r="D11634"/>
      <c r="G11634"/>
      <c r="H11634"/>
      <c r="I11634"/>
      <c r="J11634"/>
      <c r="K11634"/>
      <c r="L11634"/>
    </row>
    <row r="11635" spans="2:12" x14ac:dyDescent="0.35">
      <c r="B11635"/>
      <c r="D11635"/>
      <c r="G11635"/>
      <c r="H11635"/>
      <c r="I11635"/>
      <c r="J11635"/>
      <c r="K11635"/>
      <c r="L11635"/>
    </row>
    <row r="11636" spans="2:12" x14ac:dyDescent="0.35">
      <c r="B11636"/>
      <c r="D11636"/>
      <c r="G11636"/>
      <c r="H11636"/>
      <c r="I11636"/>
      <c r="J11636"/>
      <c r="K11636"/>
      <c r="L11636"/>
    </row>
    <row r="11637" spans="2:12" x14ac:dyDescent="0.35">
      <c r="B11637"/>
      <c r="D11637"/>
      <c r="G11637"/>
      <c r="H11637"/>
      <c r="I11637"/>
      <c r="J11637"/>
      <c r="K11637"/>
      <c r="L11637"/>
    </row>
    <row r="11638" spans="2:12" x14ac:dyDescent="0.35">
      <c r="B11638"/>
      <c r="D11638"/>
      <c r="G11638"/>
      <c r="H11638"/>
      <c r="I11638"/>
      <c r="J11638"/>
      <c r="K11638"/>
      <c r="L11638"/>
    </row>
    <row r="11639" spans="2:12" x14ac:dyDescent="0.35">
      <c r="B11639"/>
      <c r="D11639"/>
      <c r="G11639"/>
      <c r="H11639"/>
      <c r="I11639"/>
      <c r="J11639"/>
      <c r="K11639"/>
      <c r="L11639"/>
    </row>
    <row r="11640" spans="2:12" x14ac:dyDescent="0.35">
      <c r="B11640"/>
      <c r="D11640"/>
      <c r="G11640"/>
      <c r="H11640"/>
      <c r="I11640"/>
      <c r="J11640"/>
      <c r="K11640"/>
      <c r="L11640"/>
    </row>
    <row r="11641" spans="2:12" x14ac:dyDescent="0.35">
      <c r="B11641"/>
      <c r="D11641"/>
      <c r="G11641"/>
      <c r="H11641"/>
      <c r="I11641"/>
      <c r="J11641"/>
      <c r="K11641"/>
      <c r="L11641"/>
    </row>
    <row r="11642" spans="2:12" x14ac:dyDescent="0.35">
      <c r="B11642"/>
      <c r="D11642"/>
      <c r="G11642"/>
      <c r="H11642"/>
      <c r="I11642"/>
      <c r="J11642"/>
      <c r="K11642"/>
      <c r="L11642"/>
    </row>
    <row r="11643" spans="2:12" x14ac:dyDescent="0.35">
      <c r="B11643"/>
      <c r="D11643"/>
      <c r="G11643"/>
      <c r="H11643"/>
      <c r="I11643"/>
      <c r="J11643"/>
      <c r="K11643"/>
      <c r="L11643"/>
    </row>
    <row r="11644" spans="2:12" x14ac:dyDescent="0.35">
      <c r="B11644"/>
      <c r="D11644"/>
      <c r="G11644"/>
      <c r="H11644"/>
      <c r="I11644"/>
      <c r="J11644"/>
      <c r="K11644"/>
      <c r="L11644"/>
    </row>
    <row r="11645" spans="2:12" x14ac:dyDescent="0.35">
      <c r="B11645"/>
      <c r="D11645"/>
      <c r="G11645"/>
      <c r="H11645"/>
      <c r="I11645"/>
      <c r="J11645"/>
      <c r="K11645"/>
      <c r="L11645"/>
    </row>
    <row r="11646" spans="2:12" x14ac:dyDescent="0.35">
      <c r="B11646"/>
      <c r="D11646"/>
      <c r="G11646"/>
      <c r="H11646"/>
      <c r="I11646"/>
      <c r="J11646"/>
      <c r="K11646"/>
      <c r="L11646"/>
    </row>
    <row r="11647" spans="2:12" x14ac:dyDescent="0.35">
      <c r="B11647"/>
      <c r="D11647"/>
      <c r="G11647"/>
      <c r="H11647"/>
      <c r="I11647"/>
      <c r="J11647"/>
      <c r="K11647"/>
      <c r="L11647"/>
    </row>
    <row r="11648" spans="2:12" x14ac:dyDescent="0.35">
      <c r="B11648"/>
      <c r="D11648"/>
      <c r="G11648"/>
      <c r="H11648"/>
      <c r="I11648"/>
      <c r="J11648"/>
      <c r="K11648"/>
      <c r="L11648"/>
    </row>
    <row r="11649" spans="2:12" x14ac:dyDescent="0.35">
      <c r="B11649"/>
      <c r="D11649"/>
      <c r="G11649"/>
      <c r="H11649"/>
      <c r="I11649"/>
      <c r="J11649"/>
      <c r="K11649"/>
      <c r="L11649"/>
    </row>
    <row r="11650" spans="2:12" x14ac:dyDescent="0.35">
      <c r="B11650"/>
      <c r="D11650"/>
      <c r="G11650"/>
      <c r="H11650"/>
      <c r="I11650"/>
      <c r="J11650"/>
      <c r="K11650"/>
      <c r="L11650"/>
    </row>
    <row r="11651" spans="2:12" x14ac:dyDescent="0.35">
      <c r="B11651"/>
      <c r="D11651"/>
      <c r="G11651"/>
      <c r="H11651"/>
      <c r="I11651"/>
      <c r="J11651"/>
      <c r="K11651"/>
      <c r="L11651"/>
    </row>
    <row r="11652" spans="2:12" x14ac:dyDescent="0.35">
      <c r="B11652"/>
      <c r="D11652"/>
      <c r="G11652"/>
      <c r="H11652"/>
      <c r="I11652"/>
      <c r="J11652"/>
      <c r="K11652"/>
      <c r="L11652"/>
    </row>
    <row r="11653" spans="2:12" x14ac:dyDescent="0.35">
      <c r="B11653"/>
      <c r="D11653"/>
      <c r="G11653"/>
      <c r="H11653"/>
      <c r="I11653"/>
      <c r="J11653"/>
      <c r="K11653"/>
      <c r="L11653"/>
    </row>
    <row r="11654" spans="2:12" x14ac:dyDescent="0.35">
      <c r="B11654"/>
      <c r="D11654"/>
      <c r="G11654"/>
      <c r="H11654"/>
      <c r="I11654"/>
      <c r="J11654"/>
      <c r="K11654"/>
      <c r="L11654"/>
    </row>
    <row r="11655" spans="2:12" x14ac:dyDescent="0.35">
      <c r="B11655"/>
      <c r="D11655"/>
      <c r="G11655"/>
      <c r="H11655"/>
      <c r="I11655"/>
      <c r="J11655"/>
      <c r="K11655"/>
      <c r="L11655"/>
    </row>
    <row r="11656" spans="2:12" x14ac:dyDescent="0.35">
      <c r="B11656"/>
      <c r="D11656"/>
      <c r="G11656"/>
      <c r="H11656"/>
      <c r="I11656"/>
      <c r="J11656"/>
      <c r="K11656"/>
      <c r="L11656"/>
    </row>
    <row r="11657" spans="2:12" x14ac:dyDescent="0.35">
      <c r="B11657"/>
      <c r="D11657"/>
      <c r="G11657"/>
      <c r="H11657"/>
      <c r="I11657"/>
      <c r="J11657"/>
      <c r="K11657"/>
      <c r="L11657"/>
    </row>
    <row r="11658" spans="2:12" x14ac:dyDescent="0.35">
      <c r="B11658"/>
      <c r="D11658"/>
      <c r="G11658"/>
      <c r="H11658"/>
      <c r="I11658"/>
      <c r="J11658"/>
      <c r="K11658"/>
      <c r="L11658"/>
    </row>
    <row r="11659" spans="2:12" x14ac:dyDescent="0.35">
      <c r="B11659"/>
      <c r="D11659"/>
      <c r="G11659"/>
      <c r="H11659"/>
      <c r="I11659"/>
      <c r="J11659"/>
      <c r="K11659"/>
      <c r="L11659"/>
    </row>
    <row r="11660" spans="2:12" x14ac:dyDescent="0.35">
      <c r="B11660"/>
      <c r="D11660"/>
      <c r="G11660"/>
      <c r="H11660"/>
      <c r="I11660"/>
      <c r="J11660"/>
      <c r="K11660"/>
      <c r="L11660"/>
    </row>
    <row r="11661" spans="2:12" x14ac:dyDescent="0.35">
      <c r="B11661"/>
      <c r="D11661"/>
      <c r="G11661"/>
      <c r="H11661"/>
      <c r="I11661"/>
      <c r="J11661"/>
      <c r="K11661"/>
      <c r="L11661"/>
    </row>
    <row r="11662" spans="2:12" x14ac:dyDescent="0.35">
      <c r="B11662"/>
      <c r="D11662"/>
      <c r="G11662"/>
      <c r="H11662"/>
      <c r="I11662"/>
      <c r="J11662"/>
      <c r="K11662"/>
      <c r="L11662"/>
    </row>
    <row r="11663" spans="2:12" x14ac:dyDescent="0.35">
      <c r="B11663"/>
      <c r="D11663"/>
      <c r="G11663"/>
      <c r="H11663"/>
      <c r="I11663"/>
      <c r="J11663"/>
      <c r="K11663"/>
      <c r="L11663"/>
    </row>
    <row r="11664" spans="2:12" x14ac:dyDescent="0.35">
      <c r="B11664"/>
      <c r="D11664"/>
      <c r="G11664"/>
      <c r="H11664"/>
      <c r="I11664"/>
      <c r="J11664"/>
      <c r="K11664"/>
      <c r="L11664"/>
    </row>
    <row r="11665" spans="2:12" x14ac:dyDescent="0.35">
      <c r="B11665"/>
      <c r="D11665"/>
      <c r="G11665"/>
      <c r="H11665"/>
      <c r="I11665"/>
      <c r="J11665"/>
      <c r="K11665"/>
      <c r="L11665"/>
    </row>
    <row r="11666" spans="2:12" x14ac:dyDescent="0.35">
      <c r="B11666"/>
      <c r="D11666"/>
      <c r="G11666"/>
      <c r="H11666"/>
      <c r="I11666"/>
      <c r="J11666"/>
      <c r="K11666"/>
      <c r="L11666"/>
    </row>
    <row r="11667" spans="2:12" x14ac:dyDescent="0.35">
      <c r="B11667"/>
      <c r="D11667"/>
      <c r="G11667"/>
      <c r="H11667"/>
      <c r="I11667"/>
      <c r="J11667"/>
      <c r="K11667"/>
      <c r="L11667"/>
    </row>
    <row r="11668" spans="2:12" x14ac:dyDescent="0.35">
      <c r="B11668"/>
      <c r="D11668"/>
      <c r="G11668"/>
      <c r="H11668"/>
      <c r="I11668"/>
      <c r="J11668"/>
      <c r="K11668"/>
      <c r="L11668"/>
    </row>
    <row r="11669" spans="2:12" x14ac:dyDescent="0.35">
      <c r="B11669"/>
      <c r="D11669"/>
      <c r="G11669"/>
      <c r="H11669"/>
      <c r="I11669"/>
      <c r="J11669"/>
      <c r="K11669"/>
      <c r="L11669"/>
    </row>
    <row r="11670" spans="2:12" x14ac:dyDescent="0.35">
      <c r="B11670"/>
      <c r="D11670"/>
      <c r="G11670"/>
      <c r="H11670"/>
      <c r="I11670"/>
      <c r="J11670"/>
      <c r="K11670"/>
      <c r="L11670"/>
    </row>
    <row r="11671" spans="2:12" x14ac:dyDescent="0.35">
      <c r="B11671"/>
      <c r="D11671"/>
      <c r="G11671"/>
      <c r="H11671"/>
      <c r="I11671"/>
      <c r="J11671"/>
      <c r="K11671"/>
      <c r="L11671"/>
    </row>
    <row r="11672" spans="2:12" x14ac:dyDescent="0.35">
      <c r="B11672"/>
      <c r="D11672"/>
      <c r="G11672"/>
      <c r="H11672"/>
      <c r="I11672"/>
      <c r="J11672"/>
      <c r="K11672"/>
      <c r="L11672"/>
    </row>
    <row r="11673" spans="2:12" x14ac:dyDescent="0.35">
      <c r="B11673"/>
      <c r="D11673"/>
      <c r="G11673"/>
      <c r="H11673"/>
      <c r="I11673"/>
      <c r="J11673"/>
      <c r="K11673"/>
      <c r="L11673"/>
    </row>
    <row r="11674" spans="2:12" x14ac:dyDescent="0.35">
      <c r="B11674"/>
      <c r="D11674"/>
      <c r="G11674"/>
      <c r="H11674"/>
      <c r="I11674"/>
      <c r="J11674"/>
      <c r="K11674"/>
      <c r="L11674"/>
    </row>
    <row r="11675" spans="2:12" x14ac:dyDescent="0.35">
      <c r="B11675"/>
      <c r="D11675"/>
      <c r="G11675"/>
      <c r="H11675"/>
      <c r="I11675"/>
      <c r="J11675"/>
      <c r="K11675"/>
      <c r="L11675"/>
    </row>
    <row r="11676" spans="2:12" x14ac:dyDescent="0.35">
      <c r="B11676"/>
      <c r="D11676"/>
      <c r="G11676"/>
      <c r="H11676"/>
      <c r="I11676"/>
      <c r="J11676"/>
      <c r="K11676"/>
      <c r="L11676"/>
    </row>
    <row r="11677" spans="2:12" x14ac:dyDescent="0.35">
      <c r="B11677"/>
      <c r="D11677"/>
      <c r="G11677"/>
      <c r="H11677"/>
      <c r="I11677"/>
      <c r="J11677"/>
      <c r="K11677"/>
      <c r="L11677"/>
    </row>
    <row r="11678" spans="2:12" x14ac:dyDescent="0.35">
      <c r="B11678"/>
      <c r="D11678"/>
      <c r="G11678"/>
      <c r="H11678"/>
      <c r="I11678"/>
      <c r="J11678"/>
      <c r="K11678"/>
      <c r="L11678"/>
    </row>
    <row r="11679" spans="2:12" x14ac:dyDescent="0.35">
      <c r="B11679"/>
      <c r="D11679"/>
      <c r="G11679"/>
      <c r="H11679"/>
      <c r="I11679"/>
      <c r="J11679"/>
      <c r="K11679"/>
      <c r="L11679"/>
    </row>
    <row r="11680" spans="2:12" x14ac:dyDescent="0.35">
      <c r="B11680"/>
      <c r="D11680"/>
      <c r="G11680"/>
      <c r="H11680"/>
      <c r="I11680"/>
      <c r="J11680"/>
      <c r="K11680"/>
      <c r="L11680"/>
    </row>
    <row r="11681" spans="2:12" x14ac:dyDescent="0.35">
      <c r="B11681"/>
      <c r="D11681"/>
      <c r="G11681"/>
      <c r="H11681"/>
      <c r="I11681"/>
      <c r="J11681"/>
      <c r="K11681"/>
      <c r="L11681"/>
    </row>
    <row r="11682" spans="2:12" x14ac:dyDescent="0.35">
      <c r="B11682"/>
      <c r="D11682"/>
      <c r="G11682"/>
      <c r="H11682"/>
      <c r="I11682"/>
      <c r="J11682"/>
      <c r="K11682"/>
      <c r="L11682"/>
    </row>
    <row r="11683" spans="2:12" x14ac:dyDescent="0.35">
      <c r="B11683"/>
      <c r="D11683"/>
      <c r="G11683"/>
      <c r="H11683"/>
      <c r="I11683"/>
      <c r="J11683"/>
      <c r="K11683"/>
      <c r="L11683"/>
    </row>
    <row r="11684" spans="2:12" x14ac:dyDescent="0.35">
      <c r="B11684"/>
      <c r="D11684"/>
      <c r="G11684"/>
      <c r="H11684"/>
      <c r="I11684"/>
      <c r="J11684"/>
      <c r="K11684"/>
      <c r="L11684"/>
    </row>
    <row r="11685" spans="2:12" x14ac:dyDescent="0.35">
      <c r="B11685"/>
      <c r="D11685"/>
      <c r="G11685"/>
      <c r="H11685"/>
      <c r="I11685"/>
      <c r="J11685"/>
      <c r="K11685"/>
      <c r="L11685"/>
    </row>
    <row r="11686" spans="2:12" x14ac:dyDescent="0.35">
      <c r="B11686"/>
      <c r="D11686"/>
      <c r="G11686"/>
      <c r="H11686"/>
      <c r="I11686"/>
      <c r="J11686"/>
      <c r="K11686"/>
      <c r="L11686"/>
    </row>
    <row r="11687" spans="2:12" x14ac:dyDescent="0.35">
      <c r="B11687"/>
      <c r="D11687"/>
      <c r="G11687"/>
      <c r="H11687"/>
      <c r="I11687"/>
      <c r="J11687"/>
      <c r="K11687"/>
      <c r="L11687"/>
    </row>
    <row r="11688" spans="2:12" x14ac:dyDescent="0.35">
      <c r="B11688"/>
      <c r="D11688"/>
      <c r="G11688"/>
      <c r="H11688"/>
      <c r="I11688"/>
      <c r="J11688"/>
      <c r="K11688"/>
      <c r="L11688"/>
    </row>
    <row r="11689" spans="2:12" x14ac:dyDescent="0.35">
      <c r="B11689"/>
      <c r="D11689"/>
      <c r="G11689"/>
      <c r="H11689"/>
      <c r="I11689"/>
      <c r="J11689"/>
      <c r="K11689"/>
      <c r="L11689"/>
    </row>
    <row r="11690" spans="2:12" x14ac:dyDescent="0.35">
      <c r="B11690"/>
      <c r="D11690"/>
      <c r="G11690"/>
      <c r="H11690"/>
      <c r="I11690"/>
      <c r="J11690"/>
      <c r="K11690"/>
      <c r="L11690"/>
    </row>
    <row r="11691" spans="2:12" x14ac:dyDescent="0.35">
      <c r="B11691"/>
      <c r="D11691"/>
      <c r="G11691"/>
      <c r="H11691"/>
      <c r="I11691"/>
      <c r="J11691"/>
      <c r="K11691"/>
      <c r="L11691"/>
    </row>
    <row r="11692" spans="2:12" x14ac:dyDescent="0.35">
      <c r="B11692"/>
      <c r="D11692"/>
      <c r="G11692"/>
      <c r="H11692"/>
      <c r="I11692"/>
      <c r="J11692"/>
      <c r="K11692"/>
      <c r="L11692"/>
    </row>
    <row r="11693" spans="2:12" x14ac:dyDescent="0.35">
      <c r="B11693"/>
      <c r="D11693"/>
      <c r="G11693"/>
      <c r="H11693"/>
      <c r="I11693"/>
      <c r="J11693"/>
      <c r="K11693"/>
      <c r="L11693"/>
    </row>
    <row r="11694" spans="2:12" x14ac:dyDescent="0.35">
      <c r="B11694"/>
      <c r="D11694"/>
      <c r="G11694"/>
      <c r="H11694"/>
      <c r="I11694"/>
      <c r="J11694"/>
      <c r="K11694"/>
      <c r="L11694"/>
    </row>
    <row r="11695" spans="2:12" x14ac:dyDescent="0.35">
      <c r="B11695"/>
      <c r="D11695"/>
      <c r="G11695"/>
      <c r="H11695"/>
      <c r="I11695"/>
      <c r="J11695"/>
      <c r="K11695"/>
      <c r="L11695"/>
    </row>
    <row r="11696" spans="2:12" x14ac:dyDescent="0.35">
      <c r="B11696"/>
      <c r="D11696"/>
      <c r="G11696"/>
      <c r="H11696"/>
      <c r="I11696"/>
      <c r="J11696"/>
      <c r="K11696"/>
      <c r="L11696"/>
    </row>
    <row r="11697" spans="2:12" x14ac:dyDescent="0.35">
      <c r="B11697"/>
      <c r="D11697"/>
      <c r="G11697"/>
      <c r="H11697"/>
      <c r="I11697"/>
      <c r="J11697"/>
      <c r="K11697"/>
      <c r="L11697"/>
    </row>
    <row r="11698" spans="2:12" x14ac:dyDescent="0.35">
      <c r="B11698"/>
      <c r="D11698"/>
      <c r="G11698"/>
      <c r="H11698"/>
      <c r="I11698"/>
      <c r="J11698"/>
      <c r="K11698"/>
      <c r="L11698"/>
    </row>
    <row r="11699" spans="2:12" x14ac:dyDescent="0.35">
      <c r="B11699"/>
      <c r="D11699"/>
      <c r="G11699"/>
      <c r="H11699"/>
      <c r="I11699"/>
      <c r="J11699"/>
      <c r="K11699"/>
      <c r="L11699"/>
    </row>
    <row r="11700" spans="2:12" x14ac:dyDescent="0.35">
      <c r="B11700"/>
      <c r="D11700"/>
      <c r="G11700"/>
      <c r="H11700"/>
      <c r="I11700"/>
      <c r="J11700"/>
      <c r="K11700"/>
      <c r="L11700"/>
    </row>
    <row r="11701" spans="2:12" x14ac:dyDescent="0.35">
      <c r="B11701"/>
      <c r="D11701"/>
      <c r="G11701"/>
      <c r="H11701"/>
      <c r="I11701"/>
      <c r="J11701"/>
      <c r="K11701"/>
      <c r="L11701"/>
    </row>
    <row r="11702" spans="2:12" x14ac:dyDescent="0.35">
      <c r="B11702"/>
      <c r="D11702"/>
      <c r="G11702"/>
      <c r="H11702"/>
      <c r="I11702"/>
      <c r="J11702"/>
      <c r="K11702"/>
      <c r="L11702"/>
    </row>
    <row r="11703" spans="2:12" x14ac:dyDescent="0.35">
      <c r="B11703"/>
      <c r="D11703"/>
      <c r="G11703"/>
      <c r="H11703"/>
      <c r="I11703"/>
      <c r="J11703"/>
      <c r="K11703"/>
      <c r="L11703"/>
    </row>
    <row r="11704" spans="2:12" x14ac:dyDescent="0.35">
      <c r="B11704"/>
      <c r="D11704"/>
      <c r="G11704"/>
      <c r="H11704"/>
      <c r="I11704"/>
      <c r="J11704"/>
      <c r="K11704"/>
      <c r="L11704"/>
    </row>
    <row r="11705" spans="2:12" x14ac:dyDescent="0.35">
      <c r="B11705"/>
      <c r="D11705"/>
      <c r="G11705"/>
      <c r="H11705"/>
      <c r="I11705"/>
      <c r="J11705"/>
      <c r="K11705"/>
      <c r="L11705"/>
    </row>
    <row r="11706" spans="2:12" x14ac:dyDescent="0.35">
      <c r="B11706"/>
      <c r="D11706"/>
      <c r="G11706"/>
      <c r="H11706"/>
      <c r="I11706"/>
      <c r="J11706"/>
      <c r="K11706"/>
      <c r="L11706"/>
    </row>
    <row r="11707" spans="2:12" x14ac:dyDescent="0.35">
      <c r="B11707"/>
      <c r="D11707"/>
      <c r="G11707"/>
      <c r="H11707"/>
      <c r="I11707"/>
      <c r="J11707"/>
      <c r="K11707"/>
      <c r="L11707"/>
    </row>
    <row r="11708" spans="2:12" x14ac:dyDescent="0.35">
      <c r="B11708"/>
      <c r="D11708"/>
      <c r="G11708"/>
      <c r="H11708"/>
      <c r="I11708"/>
      <c r="J11708"/>
      <c r="K11708"/>
      <c r="L11708"/>
    </row>
    <row r="11709" spans="2:12" x14ac:dyDescent="0.35">
      <c r="B11709"/>
      <c r="D11709"/>
      <c r="G11709"/>
      <c r="H11709"/>
      <c r="I11709"/>
      <c r="J11709"/>
      <c r="K11709"/>
      <c r="L11709"/>
    </row>
    <row r="11710" spans="2:12" x14ac:dyDescent="0.35">
      <c r="B11710"/>
      <c r="D11710"/>
      <c r="G11710"/>
      <c r="H11710"/>
      <c r="I11710"/>
      <c r="J11710"/>
      <c r="K11710"/>
      <c r="L11710"/>
    </row>
    <row r="11711" spans="2:12" x14ac:dyDescent="0.35">
      <c r="B11711"/>
      <c r="D11711"/>
      <c r="G11711"/>
      <c r="H11711"/>
      <c r="I11711"/>
      <c r="J11711"/>
      <c r="K11711"/>
      <c r="L11711"/>
    </row>
    <row r="11712" spans="2:12" x14ac:dyDescent="0.35">
      <c r="B11712"/>
      <c r="D11712"/>
      <c r="G11712"/>
      <c r="H11712"/>
      <c r="I11712"/>
      <c r="J11712"/>
      <c r="K11712"/>
      <c r="L11712"/>
    </row>
    <row r="11713" spans="2:12" x14ac:dyDescent="0.35">
      <c r="B11713"/>
      <c r="D11713"/>
      <c r="G11713"/>
      <c r="H11713"/>
      <c r="I11713"/>
      <c r="J11713"/>
      <c r="K11713"/>
      <c r="L11713"/>
    </row>
    <row r="11714" spans="2:12" x14ac:dyDescent="0.35">
      <c r="B11714"/>
      <c r="D11714"/>
      <c r="G11714"/>
      <c r="H11714"/>
      <c r="I11714"/>
      <c r="J11714"/>
      <c r="K11714"/>
      <c r="L11714"/>
    </row>
    <row r="11715" spans="2:12" x14ac:dyDescent="0.35">
      <c r="B11715"/>
      <c r="D11715"/>
      <c r="G11715"/>
      <c r="H11715"/>
      <c r="I11715"/>
      <c r="J11715"/>
      <c r="K11715"/>
      <c r="L11715"/>
    </row>
    <row r="11716" spans="2:12" x14ac:dyDescent="0.35">
      <c r="B11716"/>
      <c r="D11716"/>
      <c r="G11716"/>
      <c r="H11716"/>
      <c r="I11716"/>
      <c r="J11716"/>
      <c r="K11716"/>
      <c r="L11716"/>
    </row>
    <row r="11717" spans="2:12" x14ac:dyDescent="0.35">
      <c r="B11717"/>
      <c r="D11717"/>
      <c r="G11717"/>
      <c r="H11717"/>
      <c r="I11717"/>
      <c r="J11717"/>
      <c r="K11717"/>
      <c r="L11717"/>
    </row>
    <row r="11718" spans="2:12" x14ac:dyDescent="0.35">
      <c r="B11718"/>
      <c r="D11718"/>
      <c r="G11718"/>
      <c r="H11718"/>
      <c r="I11718"/>
      <c r="J11718"/>
      <c r="K11718"/>
      <c r="L11718"/>
    </row>
    <row r="11719" spans="2:12" x14ac:dyDescent="0.35">
      <c r="B11719"/>
      <c r="D11719"/>
      <c r="G11719"/>
      <c r="H11719"/>
      <c r="I11719"/>
      <c r="J11719"/>
      <c r="K11719"/>
      <c r="L11719"/>
    </row>
    <row r="11720" spans="2:12" x14ac:dyDescent="0.35">
      <c r="B11720"/>
      <c r="D11720"/>
      <c r="G11720"/>
      <c r="H11720"/>
      <c r="I11720"/>
      <c r="J11720"/>
      <c r="K11720"/>
      <c r="L11720"/>
    </row>
    <row r="11721" spans="2:12" x14ac:dyDescent="0.35">
      <c r="B11721"/>
      <c r="D11721"/>
      <c r="G11721"/>
      <c r="H11721"/>
      <c r="I11721"/>
      <c r="J11721"/>
      <c r="K11721"/>
      <c r="L11721"/>
    </row>
    <row r="11722" spans="2:12" x14ac:dyDescent="0.35">
      <c r="B11722"/>
      <c r="D11722"/>
      <c r="G11722"/>
      <c r="H11722"/>
      <c r="I11722"/>
      <c r="J11722"/>
      <c r="K11722"/>
      <c r="L11722"/>
    </row>
    <row r="11723" spans="2:12" x14ac:dyDescent="0.35">
      <c r="B11723"/>
      <c r="D11723"/>
      <c r="G11723"/>
      <c r="H11723"/>
      <c r="I11723"/>
      <c r="J11723"/>
      <c r="K11723"/>
      <c r="L11723"/>
    </row>
    <row r="11724" spans="2:12" x14ac:dyDescent="0.35">
      <c r="B11724"/>
      <c r="D11724"/>
      <c r="G11724"/>
      <c r="H11724"/>
      <c r="I11724"/>
      <c r="J11724"/>
      <c r="K11724"/>
      <c r="L11724"/>
    </row>
    <row r="11725" spans="2:12" x14ac:dyDescent="0.35">
      <c r="B11725"/>
      <c r="D11725"/>
      <c r="G11725"/>
      <c r="H11725"/>
      <c r="I11725"/>
      <c r="J11725"/>
      <c r="K11725"/>
      <c r="L11725"/>
    </row>
    <row r="11726" spans="2:12" x14ac:dyDescent="0.35">
      <c r="B11726"/>
      <c r="D11726"/>
      <c r="G11726"/>
      <c r="H11726"/>
      <c r="I11726"/>
      <c r="J11726"/>
      <c r="K11726"/>
      <c r="L11726"/>
    </row>
    <row r="11727" spans="2:12" x14ac:dyDescent="0.35">
      <c r="B11727"/>
      <c r="D11727"/>
      <c r="G11727"/>
      <c r="H11727"/>
      <c r="I11727"/>
      <c r="J11727"/>
      <c r="K11727"/>
      <c r="L11727"/>
    </row>
    <row r="11728" spans="2:12" x14ac:dyDescent="0.35">
      <c r="B11728"/>
      <c r="D11728"/>
      <c r="G11728"/>
      <c r="H11728"/>
      <c r="I11728"/>
      <c r="J11728"/>
      <c r="K11728"/>
      <c r="L11728"/>
    </row>
    <row r="11729" spans="2:12" x14ac:dyDescent="0.35">
      <c r="B11729"/>
      <c r="D11729"/>
      <c r="G11729"/>
      <c r="H11729"/>
      <c r="I11729"/>
      <c r="J11729"/>
      <c r="K11729"/>
      <c r="L11729"/>
    </row>
    <row r="11730" spans="2:12" x14ac:dyDescent="0.35">
      <c r="B11730"/>
      <c r="D11730"/>
      <c r="G11730"/>
      <c r="H11730"/>
      <c r="I11730"/>
      <c r="J11730"/>
      <c r="K11730"/>
      <c r="L11730"/>
    </row>
    <row r="11731" spans="2:12" x14ac:dyDescent="0.35">
      <c r="B11731"/>
      <c r="D11731"/>
      <c r="G11731"/>
      <c r="H11731"/>
      <c r="I11731"/>
      <c r="J11731"/>
      <c r="K11731"/>
      <c r="L11731"/>
    </row>
    <row r="11732" spans="2:12" x14ac:dyDescent="0.35">
      <c r="B11732"/>
      <c r="D11732"/>
      <c r="G11732"/>
      <c r="H11732"/>
      <c r="I11732"/>
      <c r="J11732"/>
      <c r="K11732"/>
      <c r="L11732"/>
    </row>
    <row r="11733" spans="2:12" x14ac:dyDescent="0.35">
      <c r="B11733"/>
      <c r="D11733"/>
      <c r="G11733"/>
      <c r="H11733"/>
      <c r="I11733"/>
      <c r="J11733"/>
      <c r="K11733"/>
      <c r="L11733"/>
    </row>
    <row r="11734" spans="2:12" x14ac:dyDescent="0.35">
      <c r="B11734"/>
      <c r="D11734"/>
      <c r="G11734"/>
      <c r="H11734"/>
      <c r="I11734"/>
      <c r="J11734"/>
      <c r="K11734"/>
      <c r="L11734"/>
    </row>
    <row r="11735" spans="2:12" x14ac:dyDescent="0.35">
      <c r="B11735"/>
      <c r="D11735"/>
      <c r="G11735"/>
      <c r="H11735"/>
      <c r="I11735"/>
      <c r="J11735"/>
      <c r="K11735"/>
      <c r="L11735"/>
    </row>
    <row r="11736" spans="2:12" x14ac:dyDescent="0.35">
      <c r="B11736"/>
      <c r="D11736"/>
      <c r="G11736"/>
      <c r="H11736"/>
      <c r="I11736"/>
      <c r="J11736"/>
      <c r="K11736"/>
      <c r="L11736"/>
    </row>
    <row r="11737" spans="2:12" x14ac:dyDescent="0.35">
      <c r="B11737"/>
      <c r="D11737"/>
      <c r="G11737"/>
      <c r="H11737"/>
      <c r="I11737"/>
      <c r="J11737"/>
      <c r="K11737"/>
      <c r="L11737"/>
    </row>
    <row r="11738" spans="2:12" x14ac:dyDescent="0.35">
      <c r="B11738"/>
      <c r="D11738"/>
      <c r="G11738"/>
      <c r="H11738"/>
      <c r="I11738"/>
      <c r="J11738"/>
      <c r="K11738"/>
      <c r="L11738"/>
    </row>
    <row r="11739" spans="2:12" x14ac:dyDescent="0.35">
      <c r="B11739"/>
      <c r="D11739"/>
      <c r="G11739"/>
      <c r="H11739"/>
      <c r="I11739"/>
      <c r="J11739"/>
      <c r="K11739"/>
      <c r="L11739"/>
    </row>
    <row r="11740" spans="2:12" x14ac:dyDescent="0.35">
      <c r="B11740"/>
      <c r="D11740"/>
      <c r="G11740"/>
      <c r="H11740"/>
      <c r="I11740"/>
      <c r="J11740"/>
      <c r="K11740"/>
      <c r="L11740"/>
    </row>
    <row r="11741" spans="2:12" x14ac:dyDescent="0.35">
      <c r="B11741"/>
      <c r="D11741"/>
      <c r="G11741"/>
      <c r="H11741"/>
      <c r="I11741"/>
      <c r="J11741"/>
      <c r="K11741"/>
      <c r="L11741"/>
    </row>
    <row r="11742" spans="2:12" x14ac:dyDescent="0.35">
      <c r="B11742"/>
      <c r="D11742"/>
      <c r="G11742"/>
      <c r="H11742"/>
      <c r="I11742"/>
      <c r="J11742"/>
      <c r="K11742"/>
      <c r="L11742"/>
    </row>
    <row r="11743" spans="2:12" x14ac:dyDescent="0.35">
      <c r="B11743"/>
      <c r="D11743"/>
      <c r="G11743"/>
      <c r="H11743"/>
      <c r="I11743"/>
      <c r="J11743"/>
      <c r="K11743"/>
      <c r="L11743"/>
    </row>
    <row r="11744" spans="2:12" x14ac:dyDescent="0.35">
      <c r="B11744"/>
      <c r="D11744"/>
      <c r="G11744"/>
      <c r="H11744"/>
      <c r="I11744"/>
      <c r="J11744"/>
      <c r="K11744"/>
      <c r="L11744"/>
    </row>
    <row r="11745" spans="2:12" x14ac:dyDescent="0.35">
      <c r="B11745"/>
      <c r="D11745"/>
      <c r="G11745"/>
      <c r="H11745"/>
      <c r="I11745"/>
      <c r="J11745"/>
      <c r="K11745"/>
      <c r="L11745"/>
    </row>
    <row r="11746" spans="2:12" x14ac:dyDescent="0.35">
      <c r="B11746"/>
      <c r="D11746"/>
      <c r="G11746"/>
      <c r="H11746"/>
      <c r="I11746"/>
      <c r="J11746"/>
      <c r="K11746"/>
      <c r="L11746"/>
    </row>
    <row r="11747" spans="2:12" x14ac:dyDescent="0.35">
      <c r="B11747"/>
      <c r="D11747"/>
      <c r="G11747"/>
      <c r="H11747"/>
      <c r="I11747"/>
      <c r="J11747"/>
      <c r="K11747"/>
      <c r="L11747"/>
    </row>
    <row r="11748" spans="2:12" x14ac:dyDescent="0.35">
      <c r="B11748"/>
      <c r="D11748"/>
      <c r="G11748"/>
      <c r="H11748"/>
      <c r="I11748"/>
      <c r="J11748"/>
      <c r="K11748"/>
      <c r="L11748"/>
    </row>
    <row r="11749" spans="2:12" x14ac:dyDescent="0.35">
      <c r="B11749"/>
      <c r="D11749"/>
      <c r="G11749"/>
      <c r="H11749"/>
      <c r="I11749"/>
      <c r="J11749"/>
      <c r="K11749"/>
      <c r="L11749"/>
    </row>
    <row r="11750" spans="2:12" x14ac:dyDescent="0.35">
      <c r="B11750"/>
      <c r="D11750"/>
      <c r="G11750"/>
      <c r="H11750"/>
      <c r="I11750"/>
      <c r="J11750"/>
      <c r="K11750"/>
      <c r="L11750"/>
    </row>
    <row r="11751" spans="2:12" x14ac:dyDescent="0.35">
      <c r="B11751"/>
      <c r="D11751"/>
      <c r="G11751"/>
      <c r="H11751"/>
      <c r="I11751"/>
      <c r="J11751"/>
      <c r="K11751"/>
      <c r="L11751"/>
    </row>
    <row r="11752" spans="2:12" x14ac:dyDescent="0.35">
      <c r="B11752"/>
      <c r="D11752"/>
      <c r="G11752"/>
      <c r="H11752"/>
      <c r="I11752"/>
      <c r="J11752"/>
      <c r="K11752"/>
      <c r="L11752"/>
    </row>
    <row r="11753" spans="2:12" x14ac:dyDescent="0.35">
      <c r="B11753"/>
      <c r="D11753"/>
      <c r="G11753"/>
      <c r="H11753"/>
      <c r="I11753"/>
      <c r="J11753"/>
      <c r="K11753"/>
      <c r="L11753"/>
    </row>
    <row r="11754" spans="2:12" x14ac:dyDescent="0.35">
      <c r="B11754"/>
      <c r="D11754"/>
      <c r="G11754"/>
      <c r="H11754"/>
      <c r="I11754"/>
      <c r="J11754"/>
      <c r="K11754"/>
      <c r="L11754"/>
    </row>
    <row r="11755" spans="2:12" x14ac:dyDescent="0.35">
      <c r="B11755"/>
      <c r="D11755"/>
      <c r="G11755"/>
      <c r="H11755"/>
      <c r="I11755"/>
      <c r="J11755"/>
      <c r="K11755"/>
      <c r="L11755"/>
    </row>
    <row r="11756" spans="2:12" x14ac:dyDescent="0.35">
      <c r="B11756"/>
      <c r="D11756"/>
      <c r="G11756"/>
      <c r="H11756"/>
      <c r="I11756"/>
      <c r="J11756"/>
      <c r="K11756"/>
      <c r="L11756"/>
    </row>
    <row r="11757" spans="2:12" x14ac:dyDescent="0.35">
      <c r="B11757"/>
      <c r="D11757"/>
      <c r="G11757"/>
      <c r="H11757"/>
      <c r="I11757"/>
      <c r="J11757"/>
      <c r="K11757"/>
      <c r="L11757"/>
    </row>
    <row r="11758" spans="2:12" x14ac:dyDescent="0.35">
      <c r="B11758"/>
      <c r="D11758"/>
      <c r="G11758"/>
      <c r="H11758"/>
      <c r="I11758"/>
      <c r="J11758"/>
      <c r="K11758"/>
      <c r="L11758"/>
    </row>
    <row r="11759" spans="2:12" x14ac:dyDescent="0.35">
      <c r="B11759"/>
      <c r="D11759"/>
      <c r="G11759"/>
      <c r="H11759"/>
      <c r="I11759"/>
      <c r="J11759"/>
      <c r="K11759"/>
      <c r="L11759"/>
    </row>
    <row r="11760" spans="2:12" x14ac:dyDescent="0.35">
      <c r="B11760"/>
      <c r="D11760"/>
      <c r="G11760"/>
      <c r="H11760"/>
      <c r="I11760"/>
      <c r="J11760"/>
      <c r="K11760"/>
      <c r="L11760"/>
    </row>
    <row r="11761" spans="2:12" x14ac:dyDescent="0.35">
      <c r="B11761"/>
      <c r="D11761"/>
      <c r="G11761"/>
      <c r="H11761"/>
      <c r="I11761"/>
      <c r="J11761"/>
      <c r="K11761"/>
      <c r="L11761"/>
    </row>
    <row r="11762" spans="2:12" x14ac:dyDescent="0.35">
      <c r="B11762"/>
      <c r="D11762"/>
      <c r="G11762"/>
      <c r="H11762"/>
      <c r="I11762"/>
      <c r="J11762"/>
      <c r="K11762"/>
      <c r="L11762"/>
    </row>
    <row r="11763" spans="2:12" x14ac:dyDescent="0.35">
      <c r="B11763"/>
      <c r="D11763"/>
      <c r="G11763"/>
      <c r="H11763"/>
      <c r="I11763"/>
      <c r="J11763"/>
      <c r="K11763"/>
      <c r="L11763"/>
    </row>
    <row r="11764" spans="2:12" x14ac:dyDescent="0.35">
      <c r="B11764"/>
      <c r="D11764"/>
      <c r="G11764"/>
      <c r="H11764"/>
      <c r="I11764"/>
      <c r="J11764"/>
      <c r="K11764"/>
      <c r="L11764"/>
    </row>
    <row r="11765" spans="2:12" x14ac:dyDescent="0.35">
      <c r="B11765"/>
      <c r="D11765"/>
      <c r="G11765"/>
      <c r="H11765"/>
      <c r="I11765"/>
      <c r="J11765"/>
      <c r="K11765"/>
      <c r="L11765"/>
    </row>
    <row r="11766" spans="2:12" x14ac:dyDescent="0.35">
      <c r="B11766"/>
      <c r="D11766"/>
      <c r="G11766"/>
      <c r="H11766"/>
      <c r="I11766"/>
      <c r="J11766"/>
      <c r="K11766"/>
      <c r="L11766"/>
    </row>
    <row r="11767" spans="2:12" x14ac:dyDescent="0.35">
      <c r="B11767"/>
      <c r="D11767"/>
      <c r="G11767"/>
      <c r="H11767"/>
      <c r="I11767"/>
      <c r="J11767"/>
      <c r="K11767"/>
      <c r="L11767"/>
    </row>
    <row r="11768" spans="2:12" x14ac:dyDescent="0.35">
      <c r="B11768"/>
      <c r="D11768"/>
      <c r="G11768"/>
      <c r="H11768"/>
      <c r="I11768"/>
      <c r="J11768"/>
      <c r="K11768"/>
      <c r="L11768"/>
    </row>
    <row r="11769" spans="2:12" x14ac:dyDescent="0.35">
      <c r="B11769"/>
      <c r="D11769"/>
      <c r="G11769"/>
      <c r="H11769"/>
      <c r="I11769"/>
      <c r="J11769"/>
      <c r="K11769"/>
      <c r="L11769"/>
    </row>
    <row r="11770" spans="2:12" x14ac:dyDescent="0.35">
      <c r="B11770"/>
      <c r="D11770"/>
      <c r="G11770"/>
      <c r="H11770"/>
      <c r="I11770"/>
      <c r="J11770"/>
      <c r="K11770"/>
      <c r="L11770"/>
    </row>
    <row r="11771" spans="2:12" x14ac:dyDescent="0.35">
      <c r="B11771"/>
      <c r="D11771"/>
      <c r="G11771"/>
      <c r="H11771"/>
      <c r="I11771"/>
      <c r="J11771"/>
      <c r="K11771"/>
      <c r="L11771"/>
    </row>
    <row r="11772" spans="2:12" x14ac:dyDescent="0.35">
      <c r="B11772"/>
      <c r="D11772"/>
      <c r="G11772"/>
      <c r="H11772"/>
      <c r="I11772"/>
      <c r="J11772"/>
      <c r="K11772"/>
      <c r="L11772"/>
    </row>
    <row r="11773" spans="2:12" x14ac:dyDescent="0.35">
      <c r="B11773"/>
      <c r="D11773"/>
      <c r="G11773"/>
      <c r="H11773"/>
      <c r="I11773"/>
      <c r="J11773"/>
      <c r="K11773"/>
      <c r="L11773"/>
    </row>
    <row r="11774" spans="2:12" x14ac:dyDescent="0.35">
      <c r="B11774"/>
      <c r="D11774"/>
      <c r="G11774"/>
      <c r="H11774"/>
      <c r="I11774"/>
      <c r="J11774"/>
      <c r="K11774"/>
      <c r="L11774"/>
    </row>
    <row r="11775" spans="2:12" x14ac:dyDescent="0.35">
      <c r="B11775"/>
      <c r="D11775"/>
      <c r="G11775"/>
      <c r="H11775"/>
      <c r="I11775"/>
      <c r="J11775"/>
      <c r="K11775"/>
      <c r="L11775"/>
    </row>
    <row r="11776" spans="2:12" x14ac:dyDescent="0.35">
      <c r="B11776"/>
      <c r="D11776"/>
      <c r="G11776"/>
      <c r="H11776"/>
      <c r="I11776"/>
      <c r="J11776"/>
      <c r="K11776"/>
      <c r="L11776"/>
    </row>
    <row r="11777" spans="2:12" x14ac:dyDescent="0.35">
      <c r="B11777"/>
      <c r="D11777"/>
      <c r="G11777"/>
      <c r="H11777"/>
      <c r="I11777"/>
      <c r="J11777"/>
      <c r="K11777"/>
      <c r="L11777"/>
    </row>
    <row r="11778" spans="2:12" x14ac:dyDescent="0.35">
      <c r="B11778"/>
      <c r="D11778"/>
      <c r="G11778"/>
      <c r="H11778"/>
      <c r="I11778"/>
      <c r="J11778"/>
      <c r="K11778"/>
      <c r="L11778"/>
    </row>
    <row r="11779" spans="2:12" x14ac:dyDescent="0.35">
      <c r="B11779"/>
      <c r="D11779"/>
      <c r="G11779"/>
      <c r="H11779"/>
      <c r="I11779"/>
      <c r="J11779"/>
      <c r="K11779"/>
      <c r="L11779"/>
    </row>
    <row r="11780" spans="2:12" x14ac:dyDescent="0.35">
      <c r="B11780"/>
      <c r="D11780"/>
      <c r="G11780"/>
      <c r="H11780"/>
      <c r="I11780"/>
      <c r="J11780"/>
      <c r="K11780"/>
      <c r="L11780"/>
    </row>
    <row r="11781" spans="2:12" x14ac:dyDescent="0.35">
      <c r="B11781"/>
      <c r="D11781"/>
      <c r="G11781"/>
      <c r="H11781"/>
      <c r="I11781"/>
      <c r="J11781"/>
      <c r="K11781"/>
      <c r="L11781"/>
    </row>
    <row r="11782" spans="2:12" x14ac:dyDescent="0.35">
      <c r="B11782"/>
      <c r="D11782"/>
      <c r="G11782"/>
      <c r="H11782"/>
      <c r="I11782"/>
      <c r="J11782"/>
      <c r="K11782"/>
      <c r="L11782"/>
    </row>
    <row r="11783" spans="2:12" x14ac:dyDescent="0.35">
      <c r="B11783"/>
      <c r="D11783"/>
      <c r="G11783"/>
      <c r="H11783"/>
      <c r="I11783"/>
      <c r="J11783"/>
      <c r="K11783"/>
      <c r="L11783"/>
    </row>
    <row r="11784" spans="2:12" x14ac:dyDescent="0.35">
      <c r="B11784"/>
      <c r="D11784"/>
      <c r="G11784"/>
      <c r="H11784"/>
      <c r="I11784"/>
      <c r="J11784"/>
      <c r="K11784"/>
      <c r="L11784"/>
    </row>
    <row r="11785" spans="2:12" x14ac:dyDescent="0.35">
      <c r="B11785"/>
      <c r="D11785"/>
      <c r="G11785"/>
      <c r="H11785"/>
      <c r="I11785"/>
      <c r="J11785"/>
      <c r="K11785"/>
      <c r="L11785"/>
    </row>
    <row r="11786" spans="2:12" x14ac:dyDescent="0.35">
      <c r="B11786"/>
      <c r="D11786"/>
      <c r="G11786"/>
      <c r="H11786"/>
      <c r="I11786"/>
      <c r="J11786"/>
      <c r="K11786"/>
      <c r="L11786"/>
    </row>
    <row r="11787" spans="2:12" x14ac:dyDescent="0.35">
      <c r="B11787"/>
      <c r="D11787"/>
      <c r="G11787"/>
      <c r="H11787"/>
      <c r="I11787"/>
      <c r="J11787"/>
      <c r="K11787"/>
      <c r="L11787"/>
    </row>
    <row r="11788" spans="2:12" x14ac:dyDescent="0.35">
      <c r="B11788"/>
      <c r="D11788"/>
      <c r="G11788"/>
      <c r="H11788"/>
      <c r="I11788"/>
      <c r="J11788"/>
      <c r="K11788"/>
      <c r="L11788"/>
    </row>
    <row r="11789" spans="2:12" x14ac:dyDescent="0.35">
      <c r="B11789"/>
      <c r="D11789"/>
      <c r="G11789"/>
      <c r="H11789"/>
      <c r="I11789"/>
      <c r="J11789"/>
      <c r="K11789"/>
      <c r="L11789"/>
    </row>
    <row r="11790" spans="2:12" x14ac:dyDescent="0.35">
      <c r="B11790"/>
      <c r="D11790"/>
      <c r="G11790"/>
      <c r="H11790"/>
      <c r="I11790"/>
      <c r="J11790"/>
      <c r="K11790"/>
      <c r="L11790"/>
    </row>
    <row r="11791" spans="2:12" x14ac:dyDescent="0.35">
      <c r="B11791"/>
      <c r="D11791"/>
      <c r="G11791"/>
      <c r="H11791"/>
      <c r="I11791"/>
      <c r="J11791"/>
      <c r="K11791"/>
      <c r="L11791"/>
    </row>
    <row r="11792" spans="2:12" x14ac:dyDescent="0.35">
      <c r="B11792"/>
      <c r="D11792"/>
      <c r="G11792"/>
      <c r="H11792"/>
      <c r="I11792"/>
      <c r="J11792"/>
      <c r="K11792"/>
      <c r="L11792"/>
    </row>
    <row r="11793" spans="2:12" x14ac:dyDescent="0.35">
      <c r="B11793"/>
      <c r="D11793"/>
      <c r="G11793"/>
      <c r="H11793"/>
      <c r="I11793"/>
      <c r="J11793"/>
      <c r="K11793"/>
      <c r="L11793"/>
    </row>
    <row r="11794" spans="2:12" x14ac:dyDescent="0.35">
      <c r="B11794"/>
      <c r="D11794"/>
      <c r="G11794"/>
      <c r="H11794"/>
      <c r="I11794"/>
      <c r="J11794"/>
      <c r="K11794"/>
      <c r="L11794"/>
    </row>
    <row r="11795" spans="2:12" x14ac:dyDescent="0.35">
      <c r="B11795"/>
      <c r="D11795"/>
      <c r="G11795"/>
      <c r="H11795"/>
      <c r="I11795"/>
      <c r="J11795"/>
      <c r="K11795"/>
      <c r="L11795"/>
    </row>
    <row r="11796" spans="2:12" x14ac:dyDescent="0.35">
      <c r="B11796"/>
      <c r="D11796"/>
      <c r="G11796"/>
      <c r="H11796"/>
      <c r="I11796"/>
      <c r="J11796"/>
      <c r="K11796"/>
      <c r="L11796"/>
    </row>
    <row r="11797" spans="2:12" x14ac:dyDescent="0.35">
      <c r="B11797"/>
      <c r="D11797"/>
      <c r="G11797"/>
      <c r="H11797"/>
      <c r="I11797"/>
      <c r="J11797"/>
      <c r="K11797"/>
      <c r="L11797"/>
    </row>
    <row r="11798" spans="2:12" x14ac:dyDescent="0.35">
      <c r="B11798"/>
      <c r="D11798"/>
      <c r="G11798"/>
      <c r="H11798"/>
      <c r="I11798"/>
      <c r="J11798"/>
      <c r="K11798"/>
      <c r="L11798"/>
    </row>
    <row r="11799" spans="2:12" x14ac:dyDescent="0.35">
      <c r="B11799"/>
      <c r="D11799"/>
      <c r="G11799"/>
      <c r="H11799"/>
      <c r="I11799"/>
      <c r="J11799"/>
      <c r="K11799"/>
      <c r="L11799"/>
    </row>
    <row r="11800" spans="2:12" x14ac:dyDescent="0.35">
      <c r="B11800"/>
      <c r="D11800"/>
      <c r="G11800"/>
      <c r="H11800"/>
      <c r="I11800"/>
      <c r="J11800"/>
      <c r="K11800"/>
      <c r="L11800"/>
    </row>
    <row r="11801" spans="2:12" x14ac:dyDescent="0.35">
      <c r="B11801"/>
      <c r="D11801"/>
      <c r="G11801"/>
      <c r="H11801"/>
      <c r="I11801"/>
      <c r="J11801"/>
      <c r="K11801"/>
      <c r="L11801"/>
    </row>
    <row r="11802" spans="2:12" x14ac:dyDescent="0.35">
      <c r="B11802"/>
      <c r="D11802"/>
      <c r="G11802"/>
      <c r="H11802"/>
      <c r="I11802"/>
      <c r="J11802"/>
      <c r="K11802"/>
      <c r="L11802"/>
    </row>
    <row r="11803" spans="2:12" x14ac:dyDescent="0.35">
      <c r="B11803"/>
      <c r="D11803"/>
      <c r="G11803"/>
      <c r="H11803"/>
      <c r="I11803"/>
      <c r="J11803"/>
      <c r="K11803"/>
      <c r="L11803"/>
    </row>
    <row r="11804" spans="2:12" x14ac:dyDescent="0.35">
      <c r="B11804"/>
      <c r="D11804"/>
      <c r="G11804"/>
      <c r="H11804"/>
      <c r="I11804"/>
      <c r="J11804"/>
      <c r="K11804"/>
      <c r="L11804"/>
    </row>
    <row r="11805" spans="2:12" x14ac:dyDescent="0.35">
      <c r="B11805"/>
      <c r="D11805"/>
      <c r="G11805"/>
      <c r="H11805"/>
      <c r="I11805"/>
      <c r="J11805"/>
      <c r="K11805"/>
      <c r="L11805"/>
    </row>
    <row r="11806" spans="2:12" x14ac:dyDescent="0.35">
      <c r="B11806"/>
      <c r="D11806"/>
      <c r="G11806"/>
      <c r="H11806"/>
      <c r="I11806"/>
      <c r="J11806"/>
      <c r="K11806"/>
      <c r="L11806"/>
    </row>
    <row r="11807" spans="2:12" x14ac:dyDescent="0.35">
      <c r="B11807"/>
      <c r="D11807"/>
      <c r="G11807"/>
      <c r="H11807"/>
      <c r="I11807"/>
      <c r="J11807"/>
      <c r="K11807"/>
      <c r="L11807"/>
    </row>
    <row r="11808" spans="2:12" x14ac:dyDescent="0.35">
      <c r="B11808"/>
      <c r="D11808"/>
      <c r="G11808"/>
      <c r="H11808"/>
      <c r="I11808"/>
      <c r="J11808"/>
      <c r="K11808"/>
      <c r="L11808"/>
    </row>
    <row r="11809" spans="2:12" x14ac:dyDescent="0.35">
      <c r="B11809"/>
      <c r="D11809"/>
      <c r="G11809"/>
      <c r="H11809"/>
      <c r="I11809"/>
      <c r="J11809"/>
      <c r="K11809"/>
      <c r="L11809"/>
    </row>
    <row r="11810" spans="2:12" x14ac:dyDescent="0.35">
      <c r="B11810"/>
      <c r="D11810"/>
      <c r="G11810"/>
      <c r="H11810"/>
      <c r="I11810"/>
      <c r="J11810"/>
      <c r="K11810"/>
      <c r="L11810"/>
    </row>
    <row r="11811" spans="2:12" x14ac:dyDescent="0.35">
      <c r="B11811"/>
      <c r="D11811"/>
      <c r="G11811"/>
      <c r="H11811"/>
      <c r="I11811"/>
      <c r="J11811"/>
      <c r="K11811"/>
      <c r="L11811"/>
    </row>
    <row r="11812" spans="2:12" x14ac:dyDescent="0.35">
      <c r="B11812"/>
      <c r="D11812"/>
      <c r="G11812"/>
      <c r="H11812"/>
      <c r="I11812"/>
      <c r="J11812"/>
      <c r="K11812"/>
      <c r="L11812"/>
    </row>
    <row r="11813" spans="2:12" x14ac:dyDescent="0.35">
      <c r="B11813"/>
      <c r="D11813"/>
      <c r="G11813"/>
      <c r="H11813"/>
      <c r="I11813"/>
      <c r="J11813"/>
      <c r="K11813"/>
      <c r="L11813"/>
    </row>
    <row r="11814" spans="2:12" x14ac:dyDescent="0.35">
      <c r="B11814"/>
      <c r="D11814"/>
      <c r="G11814"/>
      <c r="H11814"/>
      <c r="I11814"/>
      <c r="J11814"/>
      <c r="K11814"/>
      <c r="L11814"/>
    </row>
    <row r="11815" spans="2:12" x14ac:dyDescent="0.35">
      <c r="B11815"/>
      <c r="D11815"/>
      <c r="G11815"/>
      <c r="H11815"/>
      <c r="I11815"/>
      <c r="J11815"/>
      <c r="K11815"/>
      <c r="L11815"/>
    </row>
    <row r="11816" spans="2:12" x14ac:dyDescent="0.35">
      <c r="B11816"/>
      <c r="D11816"/>
      <c r="G11816"/>
      <c r="H11816"/>
      <c r="I11816"/>
      <c r="J11816"/>
      <c r="K11816"/>
      <c r="L11816"/>
    </row>
    <row r="11817" spans="2:12" x14ac:dyDescent="0.35">
      <c r="B11817"/>
      <c r="D11817"/>
      <c r="G11817"/>
      <c r="H11817"/>
      <c r="I11817"/>
      <c r="J11817"/>
      <c r="K11817"/>
      <c r="L11817"/>
    </row>
    <row r="11818" spans="2:12" x14ac:dyDescent="0.35">
      <c r="B11818"/>
      <c r="D11818"/>
      <c r="G11818"/>
      <c r="H11818"/>
      <c r="I11818"/>
      <c r="J11818"/>
      <c r="K11818"/>
      <c r="L11818"/>
    </row>
    <row r="11819" spans="2:12" x14ac:dyDescent="0.35">
      <c r="B11819"/>
      <c r="D11819"/>
      <c r="G11819"/>
      <c r="H11819"/>
      <c r="I11819"/>
      <c r="J11819"/>
      <c r="K11819"/>
      <c r="L11819"/>
    </row>
    <row r="11820" spans="2:12" x14ac:dyDescent="0.35">
      <c r="B11820"/>
      <c r="D11820"/>
      <c r="G11820"/>
      <c r="H11820"/>
      <c r="I11820"/>
      <c r="J11820"/>
      <c r="K11820"/>
      <c r="L11820"/>
    </row>
    <row r="11821" spans="2:12" x14ac:dyDescent="0.35">
      <c r="B11821"/>
      <c r="D11821"/>
      <c r="G11821"/>
      <c r="H11821"/>
      <c r="I11821"/>
      <c r="J11821"/>
      <c r="K11821"/>
      <c r="L11821"/>
    </row>
    <row r="11822" spans="2:12" x14ac:dyDescent="0.35">
      <c r="B11822"/>
      <c r="D11822"/>
      <c r="G11822"/>
      <c r="H11822"/>
      <c r="I11822"/>
      <c r="J11822"/>
      <c r="K11822"/>
      <c r="L11822"/>
    </row>
    <row r="11823" spans="2:12" x14ac:dyDescent="0.35">
      <c r="B11823"/>
      <c r="D11823"/>
      <c r="G11823"/>
      <c r="H11823"/>
      <c r="I11823"/>
      <c r="J11823"/>
      <c r="K11823"/>
      <c r="L11823"/>
    </row>
    <row r="11824" spans="2:12" x14ac:dyDescent="0.35">
      <c r="B11824"/>
      <c r="D11824"/>
      <c r="G11824"/>
      <c r="H11824"/>
      <c r="I11824"/>
      <c r="J11824"/>
      <c r="K11824"/>
      <c r="L11824"/>
    </row>
    <row r="11825" spans="2:12" x14ac:dyDescent="0.35">
      <c r="B11825"/>
      <c r="D11825"/>
      <c r="G11825"/>
      <c r="H11825"/>
      <c r="I11825"/>
      <c r="J11825"/>
      <c r="K11825"/>
      <c r="L11825"/>
    </row>
    <row r="11826" spans="2:12" x14ac:dyDescent="0.35">
      <c r="B11826"/>
      <c r="D11826"/>
      <c r="G11826"/>
      <c r="H11826"/>
      <c r="I11826"/>
      <c r="J11826"/>
      <c r="K11826"/>
      <c r="L11826"/>
    </row>
    <row r="11827" spans="2:12" x14ac:dyDescent="0.35">
      <c r="B11827"/>
      <c r="D11827"/>
      <c r="G11827"/>
      <c r="H11827"/>
      <c r="I11827"/>
      <c r="J11827"/>
      <c r="K11827"/>
      <c r="L11827"/>
    </row>
    <row r="11828" spans="2:12" x14ac:dyDescent="0.35">
      <c r="B11828"/>
      <c r="D11828"/>
      <c r="G11828"/>
      <c r="H11828"/>
      <c r="I11828"/>
      <c r="J11828"/>
      <c r="K11828"/>
      <c r="L11828"/>
    </row>
    <row r="11829" spans="2:12" x14ac:dyDescent="0.35">
      <c r="B11829"/>
      <c r="D11829"/>
      <c r="G11829"/>
      <c r="H11829"/>
      <c r="I11829"/>
      <c r="J11829"/>
      <c r="K11829"/>
      <c r="L11829"/>
    </row>
    <row r="11830" spans="2:12" x14ac:dyDescent="0.35">
      <c r="B11830"/>
      <c r="D11830"/>
      <c r="G11830"/>
      <c r="H11830"/>
      <c r="I11830"/>
      <c r="J11830"/>
      <c r="K11830"/>
      <c r="L11830"/>
    </row>
    <row r="11831" spans="2:12" x14ac:dyDescent="0.35">
      <c r="B11831"/>
      <c r="D11831"/>
      <c r="G11831"/>
      <c r="H11831"/>
      <c r="I11831"/>
      <c r="J11831"/>
      <c r="K11831"/>
      <c r="L11831"/>
    </row>
    <row r="11832" spans="2:12" x14ac:dyDescent="0.35">
      <c r="B11832"/>
      <c r="D11832"/>
      <c r="G11832"/>
      <c r="H11832"/>
      <c r="I11832"/>
      <c r="J11832"/>
      <c r="K11832"/>
      <c r="L11832"/>
    </row>
    <row r="11833" spans="2:12" x14ac:dyDescent="0.35">
      <c r="B11833"/>
      <c r="D11833"/>
      <c r="G11833"/>
      <c r="H11833"/>
      <c r="I11833"/>
      <c r="J11833"/>
      <c r="K11833"/>
      <c r="L11833"/>
    </row>
    <row r="11834" spans="2:12" x14ac:dyDescent="0.35">
      <c r="B11834"/>
      <c r="D11834"/>
      <c r="G11834"/>
      <c r="H11834"/>
      <c r="I11834"/>
      <c r="J11834"/>
      <c r="K11834"/>
      <c r="L11834"/>
    </row>
    <row r="11835" spans="2:12" x14ac:dyDescent="0.35">
      <c r="B11835"/>
      <c r="D11835"/>
      <c r="G11835"/>
      <c r="H11835"/>
      <c r="I11835"/>
      <c r="J11835"/>
      <c r="K11835"/>
      <c r="L11835"/>
    </row>
    <row r="11836" spans="2:12" x14ac:dyDescent="0.35">
      <c r="B11836"/>
      <c r="D11836"/>
      <c r="G11836"/>
      <c r="H11836"/>
      <c r="I11836"/>
      <c r="J11836"/>
      <c r="K11836"/>
      <c r="L11836"/>
    </row>
    <row r="11837" spans="2:12" x14ac:dyDescent="0.35">
      <c r="B11837"/>
      <c r="D11837"/>
      <c r="G11837"/>
      <c r="H11837"/>
      <c r="I11837"/>
      <c r="J11837"/>
      <c r="K11837"/>
      <c r="L11837"/>
    </row>
    <row r="11838" spans="2:12" x14ac:dyDescent="0.35">
      <c r="B11838"/>
      <c r="D11838"/>
      <c r="G11838"/>
      <c r="H11838"/>
      <c r="I11838"/>
      <c r="J11838"/>
      <c r="K11838"/>
      <c r="L11838"/>
    </row>
    <row r="11839" spans="2:12" x14ac:dyDescent="0.35">
      <c r="B11839"/>
      <c r="D11839"/>
      <c r="G11839"/>
      <c r="H11839"/>
      <c r="I11839"/>
      <c r="J11839"/>
      <c r="K11839"/>
      <c r="L11839"/>
    </row>
    <row r="11840" spans="2:12" x14ac:dyDescent="0.35">
      <c r="B11840"/>
      <c r="D11840"/>
      <c r="G11840"/>
      <c r="H11840"/>
      <c r="I11840"/>
      <c r="J11840"/>
      <c r="K11840"/>
      <c r="L11840"/>
    </row>
    <row r="11841" spans="2:12" x14ac:dyDescent="0.35">
      <c r="B11841"/>
      <c r="D11841"/>
      <c r="G11841"/>
      <c r="H11841"/>
      <c r="I11841"/>
      <c r="J11841"/>
      <c r="K11841"/>
      <c r="L11841"/>
    </row>
    <row r="11842" spans="2:12" x14ac:dyDescent="0.35">
      <c r="B11842"/>
      <c r="D11842"/>
      <c r="G11842"/>
      <c r="H11842"/>
      <c r="I11842"/>
      <c r="J11842"/>
      <c r="K11842"/>
      <c r="L11842"/>
    </row>
    <row r="11843" spans="2:12" x14ac:dyDescent="0.35">
      <c r="B11843"/>
      <c r="D11843"/>
      <c r="G11843"/>
      <c r="H11843"/>
      <c r="I11843"/>
      <c r="J11843"/>
      <c r="K11843"/>
      <c r="L11843"/>
    </row>
    <row r="11844" spans="2:12" x14ac:dyDescent="0.35">
      <c r="B11844"/>
      <c r="D11844"/>
      <c r="G11844"/>
      <c r="H11844"/>
      <c r="I11844"/>
      <c r="J11844"/>
      <c r="K11844"/>
      <c r="L11844"/>
    </row>
    <row r="11845" spans="2:12" x14ac:dyDescent="0.35">
      <c r="B11845"/>
      <c r="D11845"/>
      <c r="G11845"/>
      <c r="H11845"/>
      <c r="I11845"/>
      <c r="J11845"/>
      <c r="K11845"/>
      <c r="L11845"/>
    </row>
    <row r="11846" spans="2:12" x14ac:dyDescent="0.35">
      <c r="B11846"/>
      <c r="D11846"/>
      <c r="G11846"/>
      <c r="H11846"/>
      <c r="I11846"/>
      <c r="J11846"/>
      <c r="K11846"/>
      <c r="L11846"/>
    </row>
    <row r="11847" spans="2:12" x14ac:dyDescent="0.35">
      <c r="B11847"/>
      <c r="D11847"/>
      <c r="G11847"/>
      <c r="H11847"/>
      <c r="I11847"/>
      <c r="J11847"/>
      <c r="K11847"/>
      <c r="L11847"/>
    </row>
    <row r="11848" spans="2:12" x14ac:dyDescent="0.35">
      <c r="B11848"/>
      <c r="D11848"/>
      <c r="G11848"/>
      <c r="H11848"/>
      <c r="I11848"/>
      <c r="J11848"/>
      <c r="K11848"/>
      <c r="L11848"/>
    </row>
    <row r="11849" spans="2:12" x14ac:dyDescent="0.35">
      <c r="B11849"/>
      <c r="D11849"/>
      <c r="G11849"/>
      <c r="H11849"/>
      <c r="I11849"/>
      <c r="J11849"/>
      <c r="K11849"/>
      <c r="L11849"/>
    </row>
    <row r="11850" spans="2:12" x14ac:dyDescent="0.35">
      <c r="B11850"/>
      <c r="D11850"/>
      <c r="G11850"/>
      <c r="H11850"/>
      <c r="I11850"/>
      <c r="J11850"/>
      <c r="K11850"/>
      <c r="L11850"/>
    </row>
    <row r="11851" spans="2:12" x14ac:dyDescent="0.35">
      <c r="B11851"/>
      <c r="D11851"/>
      <c r="G11851"/>
      <c r="H11851"/>
      <c r="I11851"/>
      <c r="J11851"/>
      <c r="K11851"/>
      <c r="L11851"/>
    </row>
    <row r="11852" spans="2:12" x14ac:dyDescent="0.35">
      <c r="B11852"/>
      <c r="D11852"/>
      <c r="G11852"/>
      <c r="H11852"/>
      <c r="I11852"/>
      <c r="J11852"/>
      <c r="K11852"/>
      <c r="L11852"/>
    </row>
    <row r="11853" spans="2:12" x14ac:dyDescent="0.35">
      <c r="B11853"/>
      <c r="D11853"/>
      <c r="G11853"/>
      <c r="H11853"/>
      <c r="I11853"/>
      <c r="J11853"/>
      <c r="K11853"/>
      <c r="L11853"/>
    </row>
    <row r="11854" spans="2:12" x14ac:dyDescent="0.35">
      <c r="B11854"/>
      <c r="D11854"/>
      <c r="G11854"/>
      <c r="H11854"/>
      <c r="I11854"/>
      <c r="J11854"/>
      <c r="K11854"/>
      <c r="L11854"/>
    </row>
    <row r="11855" spans="2:12" x14ac:dyDescent="0.35">
      <c r="B11855"/>
      <c r="D11855"/>
      <c r="G11855"/>
      <c r="H11855"/>
      <c r="I11855"/>
      <c r="J11855"/>
      <c r="K11855"/>
      <c r="L11855"/>
    </row>
    <row r="11856" spans="2:12" x14ac:dyDescent="0.35">
      <c r="B11856"/>
      <c r="D11856"/>
      <c r="G11856"/>
      <c r="H11856"/>
      <c r="I11856"/>
      <c r="J11856"/>
      <c r="K11856"/>
      <c r="L11856"/>
    </row>
    <row r="11857" spans="2:12" x14ac:dyDescent="0.35">
      <c r="B11857"/>
      <c r="D11857"/>
      <c r="G11857"/>
      <c r="H11857"/>
      <c r="I11857"/>
      <c r="J11857"/>
      <c r="K11857"/>
      <c r="L11857"/>
    </row>
    <row r="11858" spans="2:12" x14ac:dyDescent="0.35">
      <c r="B11858"/>
      <c r="D11858"/>
      <c r="G11858"/>
      <c r="H11858"/>
      <c r="I11858"/>
      <c r="J11858"/>
      <c r="K11858"/>
      <c r="L11858"/>
    </row>
    <row r="11859" spans="2:12" x14ac:dyDescent="0.35">
      <c r="B11859"/>
      <c r="D11859"/>
      <c r="G11859"/>
      <c r="H11859"/>
      <c r="I11859"/>
      <c r="J11859"/>
      <c r="K11859"/>
      <c r="L11859"/>
    </row>
    <row r="11860" spans="2:12" x14ac:dyDescent="0.35">
      <c r="B11860"/>
      <c r="D11860"/>
      <c r="G11860"/>
      <c r="H11860"/>
      <c r="I11860"/>
      <c r="J11860"/>
      <c r="K11860"/>
      <c r="L11860"/>
    </row>
    <row r="11861" spans="2:12" x14ac:dyDescent="0.35">
      <c r="B11861"/>
      <c r="D11861"/>
      <c r="G11861"/>
      <c r="H11861"/>
      <c r="I11861"/>
      <c r="J11861"/>
      <c r="K11861"/>
      <c r="L11861"/>
    </row>
    <row r="11862" spans="2:12" x14ac:dyDescent="0.35">
      <c r="B11862"/>
      <c r="D11862"/>
      <c r="G11862"/>
      <c r="H11862"/>
      <c r="I11862"/>
      <c r="J11862"/>
      <c r="K11862"/>
      <c r="L11862"/>
    </row>
    <row r="11863" spans="2:12" x14ac:dyDescent="0.35">
      <c r="B11863"/>
      <c r="D11863"/>
      <c r="G11863"/>
      <c r="H11863"/>
      <c r="I11863"/>
      <c r="J11863"/>
      <c r="K11863"/>
      <c r="L11863"/>
    </row>
    <row r="11864" spans="2:12" x14ac:dyDescent="0.35">
      <c r="B11864"/>
      <c r="D11864"/>
      <c r="G11864"/>
      <c r="H11864"/>
      <c r="I11864"/>
      <c r="J11864"/>
      <c r="K11864"/>
      <c r="L11864"/>
    </row>
    <row r="11865" spans="2:12" x14ac:dyDescent="0.35">
      <c r="B11865"/>
      <c r="D11865"/>
      <c r="G11865"/>
      <c r="H11865"/>
      <c r="I11865"/>
      <c r="J11865"/>
      <c r="K11865"/>
      <c r="L11865"/>
    </row>
    <row r="11866" spans="2:12" x14ac:dyDescent="0.35">
      <c r="B11866"/>
      <c r="D11866"/>
      <c r="G11866"/>
      <c r="H11866"/>
      <c r="I11866"/>
      <c r="J11866"/>
      <c r="K11866"/>
      <c r="L11866"/>
    </row>
    <row r="11867" spans="2:12" x14ac:dyDescent="0.35">
      <c r="B11867"/>
      <c r="D11867"/>
      <c r="G11867"/>
      <c r="H11867"/>
      <c r="I11867"/>
      <c r="J11867"/>
      <c r="K11867"/>
      <c r="L11867"/>
    </row>
    <row r="11868" spans="2:12" x14ac:dyDescent="0.35">
      <c r="B11868"/>
      <c r="D11868"/>
      <c r="G11868"/>
      <c r="H11868"/>
      <c r="I11868"/>
      <c r="J11868"/>
      <c r="K11868"/>
      <c r="L11868"/>
    </row>
    <row r="11869" spans="2:12" x14ac:dyDescent="0.35">
      <c r="B11869"/>
      <c r="D11869"/>
      <c r="G11869"/>
      <c r="H11869"/>
      <c r="I11869"/>
      <c r="J11869"/>
      <c r="K11869"/>
      <c r="L11869"/>
    </row>
    <row r="11870" spans="2:12" x14ac:dyDescent="0.35">
      <c r="B11870"/>
      <c r="D11870"/>
      <c r="G11870"/>
      <c r="H11870"/>
      <c r="I11870"/>
      <c r="J11870"/>
      <c r="K11870"/>
      <c r="L11870"/>
    </row>
    <row r="11871" spans="2:12" x14ac:dyDescent="0.35">
      <c r="B11871"/>
      <c r="D11871"/>
      <c r="G11871"/>
      <c r="H11871"/>
      <c r="I11871"/>
      <c r="J11871"/>
      <c r="K11871"/>
      <c r="L11871"/>
    </row>
    <row r="11872" spans="2:12" x14ac:dyDescent="0.35">
      <c r="B11872"/>
      <c r="D11872"/>
      <c r="G11872"/>
      <c r="H11872"/>
      <c r="I11872"/>
      <c r="J11872"/>
      <c r="K11872"/>
      <c r="L11872"/>
    </row>
    <row r="11873" spans="2:12" x14ac:dyDescent="0.35">
      <c r="B11873"/>
      <c r="D11873"/>
      <c r="G11873"/>
      <c r="H11873"/>
      <c r="I11873"/>
      <c r="J11873"/>
      <c r="K11873"/>
      <c r="L11873"/>
    </row>
    <row r="11874" spans="2:12" x14ac:dyDescent="0.35">
      <c r="B11874"/>
      <c r="D11874"/>
      <c r="G11874"/>
      <c r="H11874"/>
      <c r="I11874"/>
      <c r="J11874"/>
      <c r="K11874"/>
      <c r="L11874"/>
    </row>
    <row r="11875" spans="2:12" x14ac:dyDescent="0.35">
      <c r="B11875"/>
      <c r="D11875"/>
      <c r="G11875"/>
      <c r="H11875"/>
      <c r="I11875"/>
      <c r="J11875"/>
      <c r="K11875"/>
      <c r="L11875"/>
    </row>
    <row r="11876" spans="2:12" x14ac:dyDescent="0.35">
      <c r="B11876"/>
      <c r="D11876"/>
      <c r="G11876"/>
      <c r="H11876"/>
      <c r="I11876"/>
      <c r="J11876"/>
      <c r="K11876"/>
      <c r="L11876"/>
    </row>
    <row r="11877" spans="2:12" x14ac:dyDescent="0.35">
      <c r="B11877"/>
      <c r="D11877"/>
      <c r="G11877"/>
      <c r="H11877"/>
      <c r="I11877"/>
      <c r="J11877"/>
      <c r="K11877"/>
      <c r="L11877"/>
    </row>
    <row r="11878" spans="2:12" x14ac:dyDescent="0.35">
      <c r="B11878"/>
      <c r="D11878"/>
      <c r="G11878"/>
      <c r="H11878"/>
      <c r="I11878"/>
      <c r="J11878"/>
      <c r="K11878"/>
      <c r="L11878"/>
    </row>
    <row r="11879" spans="2:12" x14ac:dyDescent="0.35">
      <c r="B11879"/>
      <c r="D11879"/>
      <c r="G11879"/>
      <c r="H11879"/>
      <c r="I11879"/>
      <c r="J11879"/>
      <c r="K11879"/>
      <c r="L11879"/>
    </row>
    <row r="11880" spans="2:12" x14ac:dyDescent="0.35">
      <c r="B11880"/>
      <c r="D11880"/>
      <c r="G11880"/>
      <c r="H11880"/>
      <c r="I11880"/>
      <c r="J11880"/>
      <c r="K11880"/>
      <c r="L11880"/>
    </row>
    <row r="11881" spans="2:12" x14ac:dyDescent="0.35">
      <c r="B11881"/>
      <c r="D11881"/>
      <c r="G11881"/>
      <c r="H11881"/>
      <c r="I11881"/>
      <c r="J11881"/>
      <c r="K11881"/>
      <c r="L11881"/>
    </row>
    <row r="11882" spans="2:12" x14ac:dyDescent="0.35">
      <c r="B11882"/>
      <c r="D11882"/>
      <c r="G11882"/>
      <c r="H11882"/>
      <c r="I11882"/>
      <c r="J11882"/>
      <c r="K11882"/>
      <c r="L11882"/>
    </row>
    <row r="11883" spans="2:12" x14ac:dyDescent="0.35">
      <c r="B11883"/>
      <c r="D11883"/>
      <c r="G11883"/>
      <c r="H11883"/>
      <c r="I11883"/>
      <c r="J11883"/>
      <c r="K11883"/>
      <c r="L11883"/>
    </row>
    <row r="11884" spans="2:12" x14ac:dyDescent="0.35">
      <c r="B11884"/>
      <c r="D11884"/>
      <c r="G11884"/>
      <c r="H11884"/>
      <c r="I11884"/>
      <c r="J11884"/>
      <c r="K11884"/>
      <c r="L11884"/>
    </row>
    <row r="11885" spans="2:12" x14ac:dyDescent="0.35">
      <c r="B11885"/>
      <c r="D11885"/>
      <c r="G11885"/>
      <c r="H11885"/>
      <c r="I11885"/>
      <c r="J11885"/>
      <c r="K11885"/>
      <c r="L11885"/>
    </row>
    <row r="11886" spans="2:12" x14ac:dyDescent="0.35">
      <c r="B11886"/>
      <c r="D11886"/>
      <c r="G11886"/>
      <c r="H11886"/>
      <c r="I11886"/>
      <c r="J11886"/>
      <c r="K11886"/>
      <c r="L11886"/>
    </row>
    <row r="11887" spans="2:12" x14ac:dyDescent="0.35">
      <c r="B11887"/>
      <c r="D11887"/>
      <c r="G11887"/>
      <c r="H11887"/>
      <c r="I11887"/>
      <c r="J11887"/>
      <c r="K11887"/>
      <c r="L11887"/>
    </row>
    <row r="11888" spans="2:12" x14ac:dyDescent="0.35">
      <c r="B11888"/>
      <c r="D11888"/>
      <c r="G11888"/>
      <c r="H11888"/>
      <c r="I11888"/>
      <c r="J11888"/>
      <c r="K11888"/>
      <c r="L11888"/>
    </row>
    <row r="11889" spans="2:12" x14ac:dyDescent="0.35">
      <c r="B11889"/>
      <c r="D11889"/>
      <c r="G11889"/>
      <c r="H11889"/>
      <c r="I11889"/>
      <c r="J11889"/>
      <c r="K11889"/>
      <c r="L11889"/>
    </row>
    <row r="11890" spans="2:12" x14ac:dyDescent="0.35">
      <c r="B11890"/>
      <c r="D11890"/>
      <c r="G11890"/>
      <c r="H11890"/>
      <c r="I11890"/>
      <c r="J11890"/>
      <c r="K11890"/>
      <c r="L11890"/>
    </row>
    <row r="11891" spans="2:12" x14ac:dyDescent="0.35">
      <c r="B11891"/>
      <c r="D11891"/>
      <c r="G11891"/>
      <c r="H11891"/>
      <c r="I11891"/>
      <c r="J11891"/>
      <c r="K11891"/>
      <c r="L11891"/>
    </row>
    <row r="11892" spans="2:12" x14ac:dyDescent="0.35">
      <c r="B11892"/>
      <c r="D11892"/>
      <c r="G11892"/>
      <c r="H11892"/>
      <c r="I11892"/>
      <c r="J11892"/>
      <c r="K11892"/>
      <c r="L11892"/>
    </row>
    <row r="11893" spans="2:12" x14ac:dyDescent="0.35">
      <c r="B11893"/>
      <c r="D11893"/>
      <c r="G11893"/>
      <c r="H11893"/>
      <c r="I11893"/>
      <c r="J11893"/>
      <c r="K11893"/>
      <c r="L11893"/>
    </row>
    <row r="11894" spans="2:12" x14ac:dyDescent="0.35">
      <c r="B11894"/>
      <c r="D11894"/>
      <c r="G11894"/>
      <c r="H11894"/>
      <c r="I11894"/>
      <c r="J11894"/>
      <c r="K11894"/>
      <c r="L11894"/>
    </row>
    <row r="11895" spans="2:12" x14ac:dyDescent="0.35">
      <c r="B11895"/>
      <c r="D11895"/>
      <c r="G11895"/>
      <c r="H11895"/>
      <c r="I11895"/>
      <c r="J11895"/>
      <c r="K11895"/>
      <c r="L11895"/>
    </row>
    <row r="11896" spans="2:12" x14ac:dyDescent="0.35">
      <c r="B11896"/>
      <c r="D11896"/>
      <c r="G11896"/>
      <c r="H11896"/>
      <c r="I11896"/>
      <c r="J11896"/>
      <c r="K11896"/>
      <c r="L11896"/>
    </row>
    <row r="11897" spans="2:12" x14ac:dyDescent="0.35">
      <c r="B11897"/>
      <c r="D11897"/>
      <c r="G11897"/>
      <c r="H11897"/>
      <c r="I11897"/>
      <c r="J11897"/>
      <c r="K11897"/>
      <c r="L11897"/>
    </row>
    <row r="11898" spans="2:12" x14ac:dyDescent="0.35">
      <c r="B11898"/>
      <c r="D11898"/>
      <c r="G11898"/>
      <c r="H11898"/>
      <c r="I11898"/>
      <c r="J11898"/>
      <c r="K11898"/>
      <c r="L11898"/>
    </row>
    <row r="11899" spans="2:12" x14ac:dyDescent="0.35">
      <c r="B11899"/>
      <c r="D11899"/>
      <c r="G11899"/>
      <c r="H11899"/>
      <c r="I11899"/>
      <c r="J11899"/>
      <c r="K11899"/>
      <c r="L11899"/>
    </row>
    <row r="11900" spans="2:12" x14ac:dyDescent="0.35">
      <c r="B11900"/>
      <c r="D11900"/>
      <c r="G11900"/>
      <c r="H11900"/>
      <c r="I11900"/>
      <c r="J11900"/>
      <c r="K11900"/>
      <c r="L11900"/>
    </row>
    <row r="11901" spans="2:12" x14ac:dyDescent="0.35">
      <c r="B11901"/>
      <c r="D11901"/>
      <c r="G11901"/>
      <c r="H11901"/>
      <c r="I11901"/>
      <c r="J11901"/>
      <c r="K11901"/>
      <c r="L11901"/>
    </row>
    <row r="11902" spans="2:12" x14ac:dyDescent="0.35">
      <c r="B11902"/>
      <c r="D11902"/>
      <c r="G11902"/>
      <c r="H11902"/>
      <c r="I11902"/>
      <c r="J11902"/>
      <c r="K11902"/>
      <c r="L11902"/>
    </row>
    <row r="11903" spans="2:12" x14ac:dyDescent="0.35">
      <c r="B11903"/>
      <c r="D11903"/>
      <c r="G11903"/>
      <c r="H11903"/>
      <c r="I11903"/>
      <c r="J11903"/>
      <c r="K11903"/>
      <c r="L11903"/>
    </row>
    <row r="11904" spans="2:12" x14ac:dyDescent="0.35">
      <c r="B11904"/>
      <c r="D11904"/>
      <c r="G11904"/>
      <c r="H11904"/>
      <c r="I11904"/>
      <c r="J11904"/>
      <c r="K11904"/>
      <c r="L11904"/>
    </row>
    <row r="11905" spans="2:12" x14ac:dyDescent="0.35">
      <c r="B11905"/>
      <c r="D11905"/>
      <c r="G11905"/>
      <c r="H11905"/>
      <c r="I11905"/>
      <c r="J11905"/>
      <c r="K11905"/>
      <c r="L11905"/>
    </row>
    <row r="11906" spans="2:12" x14ac:dyDescent="0.35">
      <c r="B11906"/>
      <c r="D11906"/>
      <c r="G11906"/>
      <c r="H11906"/>
      <c r="I11906"/>
      <c r="J11906"/>
      <c r="K11906"/>
      <c r="L11906"/>
    </row>
    <row r="11907" spans="2:12" x14ac:dyDescent="0.35">
      <c r="B11907"/>
      <c r="D11907"/>
      <c r="G11907"/>
      <c r="H11907"/>
      <c r="I11907"/>
      <c r="J11907"/>
      <c r="K11907"/>
      <c r="L11907"/>
    </row>
    <row r="11908" spans="2:12" x14ac:dyDescent="0.35">
      <c r="B11908"/>
      <c r="D11908"/>
      <c r="G11908"/>
      <c r="H11908"/>
      <c r="I11908"/>
      <c r="J11908"/>
      <c r="K11908"/>
      <c r="L11908"/>
    </row>
    <row r="11909" spans="2:12" x14ac:dyDescent="0.35">
      <c r="B11909"/>
      <c r="D11909"/>
      <c r="G11909"/>
      <c r="H11909"/>
      <c r="I11909"/>
      <c r="J11909"/>
      <c r="K11909"/>
      <c r="L11909"/>
    </row>
    <row r="11910" spans="2:12" x14ac:dyDescent="0.35">
      <c r="B11910"/>
      <c r="D11910"/>
      <c r="G11910"/>
      <c r="H11910"/>
      <c r="I11910"/>
      <c r="J11910"/>
      <c r="K11910"/>
      <c r="L11910"/>
    </row>
    <row r="11911" spans="2:12" x14ac:dyDescent="0.35">
      <c r="B11911"/>
      <c r="D11911"/>
      <c r="G11911"/>
      <c r="H11911"/>
      <c r="I11911"/>
      <c r="J11911"/>
      <c r="K11911"/>
      <c r="L11911"/>
    </row>
    <row r="11912" spans="2:12" x14ac:dyDescent="0.35">
      <c r="B11912"/>
      <c r="D11912"/>
      <c r="G11912"/>
      <c r="H11912"/>
      <c r="I11912"/>
      <c r="J11912"/>
      <c r="K11912"/>
      <c r="L11912"/>
    </row>
    <row r="11913" spans="2:12" x14ac:dyDescent="0.35">
      <c r="B11913"/>
      <c r="D11913"/>
      <c r="G11913"/>
      <c r="H11913"/>
      <c r="I11913"/>
      <c r="J11913"/>
      <c r="K11913"/>
      <c r="L11913"/>
    </row>
    <row r="11914" spans="2:12" x14ac:dyDescent="0.35">
      <c r="B11914"/>
      <c r="D11914"/>
      <c r="G11914"/>
      <c r="H11914"/>
      <c r="I11914"/>
      <c r="J11914"/>
      <c r="K11914"/>
      <c r="L11914"/>
    </row>
    <row r="11915" spans="2:12" x14ac:dyDescent="0.35">
      <c r="B11915"/>
      <c r="D11915"/>
      <c r="G11915"/>
      <c r="H11915"/>
      <c r="I11915"/>
      <c r="J11915"/>
      <c r="K11915"/>
      <c r="L11915"/>
    </row>
    <row r="11916" spans="2:12" x14ac:dyDescent="0.35">
      <c r="B11916"/>
      <c r="D11916"/>
      <c r="G11916"/>
      <c r="H11916"/>
      <c r="I11916"/>
      <c r="J11916"/>
      <c r="K11916"/>
      <c r="L11916"/>
    </row>
    <row r="11917" spans="2:12" x14ac:dyDescent="0.35">
      <c r="B11917"/>
      <c r="D11917"/>
      <c r="G11917"/>
      <c r="H11917"/>
      <c r="I11917"/>
      <c r="J11917"/>
      <c r="K11917"/>
      <c r="L11917"/>
    </row>
    <row r="11918" spans="2:12" x14ac:dyDescent="0.35">
      <c r="B11918"/>
      <c r="D11918"/>
      <c r="G11918"/>
      <c r="H11918"/>
      <c r="I11918"/>
      <c r="J11918"/>
      <c r="K11918"/>
      <c r="L11918"/>
    </row>
    <row r="11919" spans="2:12" x14ac:dyDescent="0.35">
      <c r="B11919"/>
      <c r="D11919"/>
      <c r="G11919"/>
      <c r="H11919"/>
      <c r="I11919"/>
      <c r="J11919"/>
      <c r="K11919"/>
      <c r="L11919"/>
    </row>
    <row r="11920" spans="2:12" x14ac:dyDescent="0.35">
      <c r="B11920"/>
      <c r="D11920"/>
      <c r="G11920"/>
      <c r="H11920"/>
      <c r="I11920"/>
      <c r="J11920"/>
      <c r="K11920"/>
      <c r="L11920"/>
    </row>
    <row r="11921" spans="2:12" x14ac:dyDescent="0.35">
      <c r="B11921"/>
      <c r="D11921"/>
      <c r="G11921"/>
      <c r="H11921"/>
      <c r="I11921"/>
      <c r="J11921"/>
      <c r="K11921"/>
      <c r="L11921"/>
    </row>
    <row r="11922" spans="2:12" x14ac:dyDescent="0.35">
      <c r="B11922"/>
      <c r="D11922"/>
      <c r="G11922"/>
      <c r="H11922"/>
      <c r="I11922"/>
      <c r="J11922"/>
      <c r="K11922"/>
      <c r="L11922"/>
    </row>
    <row r="11923" spans="2:12" x14ac:dyDescent="0.35">
      <c r="B11923"/>
      <c r="D11923"/>
      <c r="G11923"/>
      <c r="H11923"/>
      <c r="I11923"/>
      <c r="J11923"/>
      <c r="K11923"/>
      <c r="L11923"/>
    </row>
    <row r="11924" spans="2:12" x14ac:dyDescent="0.35">
      <c r="B11924"/>
      <c r="D11924"/>
      <c r="G11924"/>
      <c r="H11924"/>
      <c r="I11924"/>
      <c r="J11924"/>
      <c r="K11924"/>
      <c r="L11924"/>
    </row>
    <row r="11925" spans="2:12" x14ac:dyDescent="0.35">
      <c r="B11925"/>
      <c r="D11925"/>
      <c r="G11925"/>
      <c r="H11925"/>
      <c r="I11925"/>
      <c r="J11925"/>
      <c r="K11925"/>
      <c r="L11925"/>
    </row>
    <row r="11926" spans="2:12" x14ac:dyDescent="0.35">
      <c r="B11926"/>
      <c r="D11926"/>
      <c r="G11926"/>
      <c r="H11926"/>
      <c r="I11926"/>
      <c r="J11926"/>
      <c r="K11926"/>
      <c r="L11926"/>
    </row>
    <row r="11927" spans="2:12" x14ac:dyDescent="0.35">
      <c r="B11927"/>
      <c r="D11927"/>
      <c r="G11927"/>
      <c r="H11927"/>
      <c r="I11927"/>
      <c r="J11927"/>
      <c r="K11927"/>
      <c r="L11927"/>
    </row>
    <row r="11928" spans="2:12" x14ac:dyDescent="0.35">
      <c r="B11928"/>
      <c r="D11928"/>
      <c r="G11928"/>
      <c r="H11928"/>
      <c r="I11928"/>
      <c r="J11928"/>
      <c r="K11928"/>
      <c r="L11928"/>
    </row>
    <row r="11929" spans="2:12" x14ac:dyDescent="0.35">
      <c r="B11929"/>
      <c r="D11929"/>
      <c r="G11929"/>
      <c r="H11929"/>
      <c r="I11929"/>
      <c r="J11929"/>
      <c r="K11929"/>
      <c r="L11929"/>
    </row>
    <row r="11930" spans="2:12" x14ac:dyDescent="0.35">
      <c r="B11930"/>
      <c r="D11930"/>
      <c r="G11930"/>
      <c r="H11930"/>
      <c r="I11930"/>
      <c r="J11930"/>
      <c r="K11930"/>
      <c r="L11930"/>
    </row>
    <row r="11931" spans="2:12" x14ac:dyDescent="0.35">
      <c r="B11931"/>
      <c r="D11931"/>
      <c r="G11931"/>
      <c r="H11931"/>
      <c r="I11931"/>
      <c r="J11931"/>
      <c r="K11931"/>
      <c r="L11931"/>
    </row>
    <row r="11932" spans="2:12" x14ac:dyDescent="0.35">
      <c r="B11932"/>
      <c r="D11932"/>
      <c r="G11932"/>
      <c r="H11932"/>
      <c r="I11932"/>
      <c r="J11932"/>
      <c r="K11932"/>
      <c r="L11932"/>
    </row>
    <row r="11933" spans="2:12" x14ac:dyDescent="0.35">
      <c r="B11933"/>
      <c r="D11933"/>
      <c r="G11933"/>
      <c r="H11933"/>
      <c r="I11933"/>
      <c r="J11933"/>
      <c r="K11933"/>
      <c r="L11933"/>
    </row>
    <row r="11934" spans="2:12" x14ac:dyDescent="0.35">
      <c r="B11934"/>
      <c r="D11934"/>
      <c r="G11934"/>
      <c r="H11934"/>
      <c r="I11934"/>
      <c r="J11934"/>
      <c r="K11934"/>
      <c r="L11934"/>
    </row>
    <row r="11935" spans="2:12" x14ac:dyDescent="0.35">
      <c r="B11935"/>
      <c r="D11935"/>
      <c r="G11935"/>
      <c r="H11935"/>
      <c r="I11935"/>
      <c r="J11935"/>
      <c r="K11935"/>
      <c r="L11935"/>
    </row>
    <row r="11936" spans="2:12" x14ac:dyDescent="0.35">
      <c r="B11936"/>
      <c r="D11936"/>
      <c r="G11936"/>
      <c r="H11936"/>
      <c r="I11936"/>
      <c r="J11936"/>
      <c r="K11936"/>
      <c r="L11936"/>
    </row>
    <row r="11937" spans="2:12" x14ac:dyDescent="0.35">
      <c r="B11937"/>
      <c r="D11937"/>
      <c r="G11937"/>
      <c r="H11937"/>
      <c r="I11937"/>
      <c r="J11937"/>
      <c r="K11937"/>
      <c r="L11937"/>
    </row>
    <row r="11938" spans="2:12" x14ac:dyDescent="0.35">
      <c r="B11938"/>
      <c r="D11938"/>
      <c r="G11938"/>
      <c r="H11938"/>
      <c r="I11938"/>
      <c r="J11938"/>
      <c r="K11938"/>
      <c r="L11938"/>
    </row>
    <row r="11939" spans="2:12" x14ac:dyDescent="0.35">
      <c r="B11939"/>
      <c r="D11939"/>
      <c r="G11939"/>
      <c r="H11939"/>
      <c r="I11939"/>
      <c r="J11939"/>
      <c r="K11939"/>
      <c r="L11939"/>
    </row>
    <row r="11940" spans="2:12" x14ac:dyDescent="0.35">
      <c r="B11940"/>
      <c r="D11940"/>
      <c r="G11940"/>
      <c r="H11940"/>
      <c r="I11940"/>
      <c r="J11940"/>
      <c r="K11940"/>
      <c r="L11940"/>
    </row>
    <row r="11941" spans="2:12" x14ac:dyDescent="0.35">
      <c r="B11941"/>
      <c r="D11941"/>
      <c r="G11941"/>
      <c r="H11941"/>
      <c r="I11941"/>
      <c r="J11941"/>
      <c r="K11941"/>
      <c r="L11941"/>
    </row>
    <row r="11942" spans="2:12" x14ac:dyDescent="0.35">
      <c r="B11942"/>
      <c r="D11942"/>
      <c r="G11942"/>
      <c r="H11942"/>
      <c r="I11942"/>
      <c r="J11942"/>
      <c r="K11942"/>
      <c r="L11942"/>
    </row>
    <row r="11943" spans="2:12" x14ac:dyDescent="0.35">
      <c r="B11943"/>
      <c r="D11943"/>
      <c r="G11943"/>
      <c r="H11943"/>
      <c r="I11943"/>
      <c r="J11943"/>
      <c r="K11943"/>
      <c r="L11943"/>
    </row>
    <row r="11944" spans="2:12" x14ac:dyDescent="0.35">
      <c r="B11944"/>
      <c r="D11944"/>
      <c r="G11944"/>
      <c r="H11944"/>
      <c r="I11944"/>
      <c r="J11944"/>
      <c r="K11944"/>
      <c r="L11944"/>
    </row>
    <row r="11945" spans="2:12" x14ac:dyDescent="0.35">
      <c r="B11945"/>
      <c r="D11945"/>
      <c r="G11945"/>
      <c r="H11945"/>
      <c r="I11945"/>
      <c r="J11945"/>
      <c r="K11945"/>
      <c r="L11945"/>
    </row>
    <row r="11946" spans="2:12" x14ac:dyDescent="0.35">
      <c r="B11946"/>
      <c r="D11946"/>
      <c r="G11946"/>
      <c r="H11946"/>
      <c r="I11946"/>
      <c r="J11946"/>
      <c r="K11946"/>
      <c r="L11946"/>
    </row>
    <row r="11947" spans="2:12" x14ac:dyDescent="0.35">
      <c r="B11947"/>
      <c r="D11947"/>
      <c r="G11947"/>
      <c r="H11947"/>
      <c r="I11947"/>
      <c r="J11947"/>
      <c r="K11947"/>
      <c r="L11947"/>
    </row>
    <row r="11948" spans="2:12" x14ac:dyDescent="0.35">
      <c r="B11948"/>
      <c r="D11948"/>
      <c r="G11948"/>
      <c r="H11948"/>
      <c r="I11948"/>
      <c r="J11948"/>
      <c r="K11948"/>
      <c r="L11948"/>
    </row>
    <row r="11949" spans="2:12" x14ac:dyDescent="0.35">
      <c r="B11949"/>
      <c r="D11949"/>
      <c r="G11949"/>
      <c r="H11949"/>
      <c r="I11949"/>
      <c r="J11949"/>
      <c r="K11949"/>
      <c r="L11949"/>
    </row>
    <row r="11950" spans="2:12" x14ac:dyDescent="0.35">
      <c r="B11950"/>
      <c r="D11950"/>
      <c r="G11950"/>
      <c r="H11950"/>
      <c r="I11950"/>
      <c r="J11950"/>
      <c r="K11950"/>
      <c r="L11950"/>
    </row>
    <row r="11951" spans="2:12" x14ac:dyDescent="0.35">
      <c r="B11951"/>
      <c r="D11951"/>
      <c r="G11951"/>
      <c r="H11951"/>
      <c r="I11951"/>
      <c r="J11951"/>
      <c r="K11951"/>
      <c r="L11951"/>
    </row>
    <row r="11952" spans="2:12" x14ac:dyDescent="0.35">
      <c r="B11952"/>
      <c r="D11952"/>
      <c r="G11952"/>
      <c r="H11952"/>
      <c r="I11952"/>
      <c r="J11952"/>
      <c r="K11952"/>
      <c r="L11952"/>
    </row>
    <row r="11953" spans="2:12" x14ac:dyDescent="0.35">
      <c r="B11953"/>
      <c r="D11953"/>
      <c r="G11953"/>
      <c r="H11953"/>
      <c r="I11953"/>
      <c r="J11953"/>
      <c r="K11953"/>
      <c r="L11953"/>
    </row>
    <row r="11954" spans="2:12" x14ac:dyDescent="0.35">
      <c r="B11954"/>
      <c r="D11954"/>
      <c r="G11954"/>
      <c r="H11954"/>
      <c r="I11954"/>
      <c r="J11954"/>
      <c r="K11954"/>
      <c r="L11954"/>
    </row>
    <row r="11955" spans="2:12" x14ac:dyDescent="0.35">
      <c r="B11955"/>
      <c r="D11955"/>
      <c r="G11955"/>
      <c r="H11955"/>
      <c r="I11955"/>
      <c r="J11955"/>
      <c r="K11955"/>
      <c r="L11955"/>
    </row>
    <row r="11956" spans="2:12" x14ac:dyDescent="0.35">
      <c r="B11956"/>
      <c r="D11956"/>
      <c r="G11956"/>
      <c r="H11956"/>
      <c r="I11956"/>
      <c r="J11956"/>
      <c r="K11956"/>
      <c r="L11956"/>
    </row>
    <row r="11957" spans="2:12" x14ac:dyDescent="0.35">
      <c r="B11957"/>
      <c r="D11957"/>
      <c r="G11957"/>
      <c r="H11957"/>
      <c r="I11957"/>
      <c r="J11957"/>
      <c r="K11957"/>
      <c r="L11957"/>
    </row>
    <row r="11958" spans="2:12" x14ac:dyDescent="0.35">
      <c r="B11958"/>
      <c r="D11958"/>
      <c r="G11958"/>
      <c r="H11958"/>
      <c r="I11958"/>
      <c r="J11958"/>
      <c r="K11958"/>
      <c r="L11958"/>
    </row>
    <row r="11959" spans="2:12" x14ac:dyDescent="0.35">
      <c r="B11959"/>
      <c r="D11959"/>
      <c r="G11959"/>
      <c r="H11959"/>
      <c r="I11959"/>
      <c r="J11959"/>
      <c r="K11959"/>
      <c r="L11959"/>
    </row>
    <row r="11960" spans="2:12" x14ac:dyDescent="0.35">
      <c r="B11960"/>
      <c r="D11960"/>
      <c r="G11960"/>
      <c r="H11960"/>
      <c r="I11960"/>
      <c r="J11960"/>
      <c r="K11960"/>
      <c r="L11960"/>
    </row>
    <row r="11961" spans="2:12" x14ac:dyDescent="0.35">
      <c r="B11961"/>
      <c r="D11961"/>
      <c r="G11961"/>
      <c r="H11961"/>
      <c r="I11961"/>
      <c r="J11961"/>
      <c r="K11961"/>
      <c r="L11961"/>
    </row>
    <row r="11962" spans="2:12" x14ac:dyDescent="0.35">
      <c r="B11962"/>
      <c r="D11962"/>
      <c r="G11962"/>
      <c r="H11962"/>
      <c r="I11962"/>
      <c r="J11962"/>
      <c r="K11962"/>
      <c r="L11962"/>
    </row>
    <row r="11963" spans="2:12" x14ac:dyDescent="0.35">
      <c r="B11963"/>
      <c r="D11963"/>
      <c r="G11963"/>
      <c r="H11963"/>
      <c r="I11963"/>
      <c r="J11963"/>
      <c r="K11963"/>
      <c r="L11963"/>
    </row>
    <row r="11964" spans="2:12" x14ac:dyDescent="0.35">
      <c r="B11964"/>
      <c r="D11964"/>
      <c r="G11964"/>
      <c r="H11964"/>
      <c r="I11964"/>
      <c r="J11964"/>
      <c r="K11964"/>
      <c r="L11964"/>
    </row>
    <row r="11965" spans="2:12" x14ac:dyDescent="0.35">
      <c r="B11965"/>
      <c r="D11965"/>
      <c r="G11965"/>
      <c r="H11965"/>
      <c r="I11965"/>
      <c r="J11965"/>
      <c r="K11965"/>
      <c r="L11965"/>
    </row>
    <row r="11966" spans="2:12" x14ac:dyDescent="0.35">
      <c r="B11966"/>
      <c r="D11966"/>
      <c r="G11966"/>
      <c r="H11966"/>
      <c r="I11966"/>
      <c r="J11966"/>
      <c r="K11966"/>
      <c r="L11966"/>
    </row>
    <row r="11967" spans="2:12" x14ac:dyDescent="0.35">
      <c r="B11967"/>
      <c r="D11967"/>
      <c r="G11967"/>
      <c r="H11967"/>
      <c r="I11967"/>
      <c r="J11967"/>
      <c r="K11967"/>
      <c r="L11967"/>
    </row>
    <row r="11968" spans="2:12" x14ac:dyDescent="0.35">
      <c r="B11968"/>
      <c r="D11968"/>
      <c r="G11968"/>
      <c r="H11968"/>
      <c r="I11968"/>
      <c r="J11968"/>
      <c r="K11968"/>
      <c r="L11968"/>
    </row>
    <row r="11969" spans="2:12" x14ac:dyDescent="0.35">
      <c r="B11969"/>
      <c r="D11969"/>
      <c r="G11969"/>
      <c r="H11969"/>
      <c r="I11969"/>
      <c r="J11969"/>
      <c r="K11969"/>
      <c r="L11969"/>
    </row>
    <row r="11970" spans="2:12" x14ac:dyDescent="0.35">
      <c r="B11970"/>
      <c r="D11970"/>
      <c r="G11970"/>
      <c r="H11970"/>
      <c r="I11970"/>
      <c r="J11970"/>
      <c r="K11970"/>
      <c r="L11970"/>
    </row>
    <row r="11971" spans="2:12" x14ac:dyDescent="0.35">
      <c r="B11971"/>
      <c r="D11971"/>
      <c r="G11971"/>
      <c r="H11971"/>
      <c r="I11971"/>
      <c r="J11971"/>
      <c r="K11971"/>
      <c r="L11971"/>
    </row>
    <row r="11972" spans="2:12" x14ac:dyDescent="0.35">
      <c r="B11972"/>
      <c r="D11972"/>
      <c r="G11972"/>
      <c r="H11972"/>
      <c r="I11972"/>
      <c r="J11972"/>
      <c r="K11972"/>
      <c r="L11972"/>
    </row>
    <row r="11973" spans="2:12" x14ac:dyDescent="0.35">
      <c r="B11973"/>
      <c r="D11973"/>
      <c r="G11973"/>
      <c r="H11973"/>
      <c r="I11973"/>
      <c r="J11973"/>
      <c r="K11973"/>
      <c r="L11973"/>
    </row>
    <row r="11974" spans="2:12" x14ac:dyDescent="0.35">
      <c r="B11974"/>
      <c r="D11974"/>
      <c r="G11974"/>
      <c r="H11974"/>
      <c r="I11974"/>
      <c r="J11974"/>
      <c r="K11974"/>
      <c r="L11974"/>
    </row>
    <row r="11975" spans="2:12" x14ac:dyDescent="0.35">
      <c r="B11975"/>
      <c r="D11975"/>
      <c r="G11975"/>
      <c r="H11975"/>
      <c r="I11975"/>
      <c r="J11975"/>
      <c r="K11975"/>
      <c r="L11975"/>
    </row>
    <row r="11976" spans="2:12" x14ac:dyDescent="0.35">
      <c r="B11976"/>
      <c r="D11976"/>
      <c r="G11976"/>
      <c r="H11976"/>
      <c r="I11976"/>
      <c r="J11976"/>
      <c r="K11976"/>
      <c r="L11976"/>
    </row>
    <row r="11977" spans="2:12" x14ac:dyDescent="0.35">
      <c r="B11977"/>
      <c r="D11977"/>
      <c r="G11977"/>
      <c r="H11977"/>
      <c r="I11977"/>
      <c r="J11977"/>
      <c r="K11977"/>
      <c r="L11977"/>
    </row>
    <row r="11978" spans="2:12" x14ac:dyDescent="0.35">
      <c r="B11978"/>
      <c r="D11978"/>
      <c r="G11978"/>
      <c r="H11978"/>
      <c r="I11978"/>
      <c r="J11978"/>
      <c r="K11978"/>
      <c r="L11978"/>
    </row>
    <row r="11979" spans="2:12" x14ac:dyDescent="0.35">
      <c r="B11979"/>
      <c r="D11979"/>
      <c r="G11979"/>
      <c r="H11979"/>
      <c r="I11979"/>
      <c r="J11979"/>
      <c r="K11979"/>
      <c r="L11979"/>
    </row>
    <row r="11980" spans="2:12" x14ac:dyDescent="0.35">
      <c r="B11980"/>
      <c r="D11980"/>
      <c r="G11980"/>
      <c r="H11980"/>
      <c r="I11980"/>
      <c r="J11980"/>
      <c r="K11980"/>
      <c r="L11980"/>
    </row>
    <row r="11981" spans="2:12" x14ac:dyDescent="0.35">
      <c r="B11981"/>
      <c r="D11981"/>
      <c r="G11981"/>
      <c r="H11981"/>
      <c r="I11981"/>
      <c r="J11981"/>
      <c r="K11981"/>
      <c r="L11981"/>
    </row>
    <row r="11982" spans="2:12" x14ac:dyDescent="0.35">
      <c r="B11982"/>
      <c r="D11982"/>
      <c r="G11982"/>
      <c r="H11982"/>
      <c r="I11982"/>
      <c r="J11982"/>
      <c r="K11982"/>
      <c r="L11982"/>
    </row>
    <row r="11983" spans="2:12" x14ac:dyDescent="0.35">
      <c r="B11983"/>
      <c r="D11983"/>
      <c r="G11983"/>
      <c r="H11983"/>
      <c r="I11983"/>
      <c r="J11983"/>
      <c r="K11983"/>
      <c r="L11983"/>
    </row>
    <row r="11984" spans="2:12" x14ac:dyDescent="0.35">
      <c r="B11984"/>
      <c r="D11984"/>
      <c r="G11984"/>
      <c r="H11984"/>
      <c r="I11984"/>
      <c r="J11984"/>
      <c r="K11984"/>
      <c r="L11984"/>
    </row>
    <row r="11985" spans="2:12" x14ac:dyDescent="0.35">
      <c r="B11985"/>
      <c r="D11985"/>
      <c r="G11985"/>
      <c r="H11985"/>
      <c r="I11985"/>
      <c r="J11985"/>
      <c r="K11985"/>
      <c r="L11985"/>
    </row>
    <row r="11986" spans="2:12" x14ac:dyDescent="0.35">
      <c r="B11986"/>
      <c r="D11986"/>
      <c r="G11986"/>
      <c r="H11986"/>
      <c r="I11986"/>
      <c r="J11986"/>
      <c r="K11986"/>
      <c r="L11986"/>
    </row>
    <row r="11987" spans="2:12" x14ac:dyDescent="0.35">
      <c r="B11987"/>
      <c r="D11987"/>
      <c r="G11987"/>
      <c r="H11987"/>
      <c r="I11987"/>
      <c r="J11987"/>
      <c r="K11987"/>
      <c r="L11987"/>
    </row>
    <row r="11988" spans="2:12" x14ac:dyDescent="0.35">
      <c r="B11988"/>
      <c r="D11988"/>
      <c r="G11988"/>
      <c r="H11988"/>
      <c r="I11988"/>
      <c r="J11988"/>
      <c r="K11988"/>
      <c r="L11988"/>
    </row>
    <row r="11989" spans="2:12" x14ac:dyDescent="0.35">
      <c r="B11989"/>
      <c r="D11989"/>
      <c r="G11989"/>
      <c r="H11989"/>
      <c r="I11989"/>
      <c r="J11989"/>
      <c r="K11989"/>
      <c r="L11989"/>
    </row>
    <row r="11990" spans="2:12" x14ac:dyDescent="0.35">
      <c r="B11990"/>
      <c r="D11990"/>
      <c r="G11990"/>
      <c r="H11990"/>
      <c r="I11990"/>
      <c r="J11990"/>
      <c r="K11990"/>
      <c r="L11990"/>
    </row>
    <row r="11991" spans="2:12" x14ac:dyDescent="0.35">
      <c r="B11991"/>
      <c r="D11991"/>
      <c r="G11991"/>
      <c r="H11991"/>
      <c r="I11991"/>
      <c r="J11991"/>
      <c r="K11991"/>
      <c r="L11991"/>
    </row>
    <row r="11992" spans="2:12" x14ac:dyDescent="0.35">
      <c r="B11992"/>
      <c r="D11992"/>
      <c r="G11992"/>
      <c r="H11992"/>
      <c r="I11992"/>
      <c r="J11992"/>
      <c r="K11992"/>
      <c r="L11992"/>
    </row>
    <row r="11993" spans="2:12" x14ac:dyDescent="0.35">
      <c r="B11993"/>
      <c r="D11993"/>
      <c r="G11993"/>
      <c r="H11993"/>
      <c r="I11993"/>
      <c r="J11993"/>
      <c r="K11993"/>
      <c r="L11993"/>
    </row>
    <row r="11994" spans="2:12" x14ac:dyDescent="0.35">
      <c r="B11994"/>
      <c r="D11994"/>
      <c r="G11994"/>
      <c r="H11994"/>
      <c r="I11994"/>
      <c r="J11994"/>
      <c r="K11994"/>
      <c r="L11994"/>
    </row>
    <row r="11995" spans="2:12" x14ac:dyDescent="0.35">
      <c r="B11995"/>
      <c r="D11995"/>
      <c r="G11995"/>
      <c r="H11995"/>
      <c r="I11995"/>
      <c r="J11995"/>
      <c r="K11995"/>
      <c r="L11995"/>
    </row>
    <row r="11996" spans="2:12" x14ac:dyDescent="0.35">
      <c r="B11996"/>
      <c r="D11996"/>
      <c r="G11996"/>
      <c r="H11996"/>
      <c r="I11996"/>
      <c r="J11996"/>
      <c r="K11996"/>
      <c r="L11996"/>
    </row>
    <row r="11997" spans="2:12" x14ac:dyDescent="0.35">
      <c r="B11997"/>
      <c r="D11997"/>
      <c r="G11997"/>
      <c r="H11997"/>
      <c r="I11997"/>
      <c r="J11997"/>
      <c r="K11997"/>
      <c r="L11997"/>
    </row>
    <row r="11998" spans="2:12" x14ac:dyDescent="0.35">
      <c r="B11998"/>
      <c r="D11998"/>
      <c r="G11998"/>
      <c r="H11998"/>
      <c r="I11998"/>
      <c r="J11998"/>
      <c r="K11998"/>
      <c r="L11998"/>
    </row>
    <row r="11999" spans="2:12" x14ac:dyDescent="0.35">
      <c r="B11999"/>
      <c r="D11999"/>
      <c r="G11999"/>
      <c r="H11999"/>
      <c r="I11999"/>
      <c r="J11999"/>
      <c r="K11999"/>
      <c r="L11999"/>
    </row>
    <row r="12000" spans="2:12" x14ac:dyDescent="0.35">
      <c r="B12000"/>
      <c r="D12000"/>
      <c r="G12000"/>
      <c r="H12000"/>
      <c r="I12000"/>
      <c r="J12000"/>
      <c r="K12000"/>
      <c r="L12000"/>
    </row>
    <row r="12001" spans="2:12" x14ac:dyDescent="0.35">
      <c r="B12001"/>
      <c r="D12001"/>
      <c r="G12001"/>
      <c r="H12001"/>
      <c r="I12001"/>
      <c r="J12001"/>
      <c r="K12001"/>
      <c r="L12001"/>
    </row>
    <row r="12002" spans="2:12" x14ac:dyDescent="0.35">
      <c r="B12002"/>
      <c r="D12002"/>
      <c r="G12002"/>
      <c r="H12002"/>
      <c r="I12002"/>
      <c r="J12002"/>
      <c r="K12002"/>
      <c r="L12002"/>
    </row>
    <row r="12003" spans="2:12" x14ac:dyDescent="0.35">
      <c r="B12003"/>
      <c r="D12003"/>
      <c r="G12003"/>
      <c r="H12003"/>
      <c r="I12003"/>
      <c r="J12003"/>
      <c r="K12003"/>
      <c r="L12003"/>
    </row>
    <row r="12004" spans="2:12" x14ac:dyDescent="0.35">
      <c r="B12004"/>
      <c r="D12004"/>
      <c r="G12004"/>
      <c r="H12004"/>
      <c r="I12004"/>
      <c r="J12004"/>
      <c r="K12004"/>
      <c r="L12004"/>
    </row>
    <row r="12005" spans="2:12" x14ac:dyDescent="0.35">
      <c r="B12005"/>
      <c r="D12005"/>
      <c r="G12005"/>
      <c r="H12005"/>
      <c r="I12005"/>
      <c r="J12005"/>
      <c r="K12005"/>
      <c r="L12005"/>
    </row>
    <row r="12006" spans="2:12" x14ac:dyDescent="0.35">
      <c r="B12006"/>
      <c r="D12006"/>
      <c r="G12006"/>
      <c r="H12006"/>
      <c r="I12006"/>
      <c r="J12006"/>
      <c r="K12006"/>
      <c r="L12006"/>
    </row>
    <row r="12007" spans="2:12" x14ac:dyDescent="0.35">
      <c r="B12007"/>
      <c r="D12007"/>
      <c r="G12007"/>
      <c r="H12007"/>
      <c r="I12007"/>
      <c r="J12007"/>
      <c r="K12007"/>
      <c r="L12007"/>
    </row>
    <row r="12008" spans="2:12" x14ac:dyDescent="0.35">
      <c r="B12008"/>
      <c r="D12008"/>
      <c r="G12008"/>
      <c r="H12008"/>
      <c r="I12008"/>
      <c r="J12008"/>
      <c r="K12008"/>
      <c r="L12008"/>
    </row>
    <row r="12009" spans="2:12" x14ac:dyDescent="0.35">
      <c r="B12009"/>
      <c r="D12009"/>
      <c r="G12009"/>
      <c r="H12009"/>
      <c r="I12009"/>
      <c r="J12009"/>
      <c r="K12009"/>
      <c r="L12009"/>
    </row>
    <row r="12010" spans="2:12" x14ac:dyDescent="0.35">
      <c r="B12010"/>
      <c r="D12010"/>
      <c r="G12010"/>
      <c r="H12010"/>
      <c r="I12010"/>
      <c r="J12010"/>
      <c r="K12010"/>
      <c r="L12010"/>
    </row>
    <row r="12011" spans="2:12" x14ac:dyDescent="0.35">
      <c r="B12011"/>
      <c r="D12011"/>
      <c r="G12011"/>
      <c r="H12011"/>
      <c r="I12011"/>
      <c r="J12011"/>
      <c r="K12011"/>
      <c r="L12011"/>
    </row>
    <row r="12012" spans="2:12" x14ac:dyDescent="0.35">
      <c r="B12012"/>
      <c r="D12012"/>
      <c r="G12012"/>
      <c r="H12012"/>
      <c r="I12012"/>
      <c r="J12012"/>
      <c r="K12012"/>
      <c r="L12012"/>
    </row>
    <row r="12013" spans="2:12" x14ac:dyDescent="0.35">
      <c r="B12013"/>
      <c r="D12013"/>
      <c r="G12013"/>
      <c r="H12013"/>
      <c r="I12013"/>
      <c r="J12013"/>
      <c r="K12013"/>
      <c r="L12013"/>
    </row>
    <row r="12014" spans="2:12" x14ac:dyDescent="0.35">
      <c r="B12014"/>
      <c r="D12014"/>
      <c r="G12014"/>
      <c r="H12014"/>
      <c r="I12014"/>
      <c r="J12014"/>
      <c r="K12014"/>
      <c r="L12014"/>
    </row>
    <row r="12015" spans="2:12" x14ac:dyDescent="0.35">
      <c r="B12015"/>
      <c r="D12015"/>
      <c r="G12015"/>
      <c r="H12015"/>
      <c r="I12015"/>
      <c r="J12015"/>
      <c r="K12015"/>
      <c r="L12015"/>
    </row>
    <row r="12016" spans="2:12" x14ac:dyDescent="0.35">
      <c r="B12016"/>
      <c r="D12016"/>
      <c r="G12016"/>
      <c r="H12016"/>
      <c r="I12016"/>
      <c r="J12016"/>
      <c r="K12016"/>
      <c r="L12016"/>
    </row>
    <row r="12017" spans="2:12" x14ac:dyDescent="0.35">
      <c r="B12017"/>
      <c r="D12017"/>
      <c r="G12017"/>
      <c r="H12017"/>
      <c r="I12017"/>
      <c r="J12017"/>
      <c r="K12017"/>
      <c r="L12017"/>
    </row>
    <row r="12018" spans="2:12" x14ac:dyDescent="0.35">
      <c r="B12018"/>
      <c r="D12018"/>
      <c r="G12018"/>
      <c r="H12018"/>
      <c r="I12018"/>
      <c r="J12018"/>
      <c r="K12018"/>
      <c r="L12018"/>
    </row>
    <row r="12019" spans="2:12" x14ac:dyDescent="0.35">
      <c r="B12019"/>
      <c r="D12019"/>
      <c r="G12019"/>
      <c r="H12019"/>
      <c r="I12019"/>
      <c r="J12019"/>
      <c r="K12019"/>
      <c r="L12019"/>
    </row>
    <row r="12020" spans="2:12" x14ac:dyDescent="0.35">
      <c r="B12020"/>
      <c r="D12020"/>
      <c r="G12020"/>
      <c r="H12020"/>
      <c r="I12020"/>
      <c r="J12020"/>
      <c r="K12020"/>
      <c r="L12020"/>
    </row>
    <row r="12021" spans="2:12" x14ac:dyDescent="0.35">
      <c r="B12021"/>
      <c r="D12021"/>
      <c r="G12021"/>
      <c r="H12021"/>
      <c r="I12021"/>
      <c r="J12021"/>
      <c r="K12021"/>
      <c r="L12021"/>
    </row>
    <row r="12022" spans="2:12" x14ac:dyDescent="0.35">
      <c r="B12022"/>
      <c r="D12022"/>
      <c r="G12022"/>
      <c r="H12022"/>
      <c r="I12022"/>
      <c r="J12022"/>
      <c r="K12022"/>
      <c r="L12022"/>
    </row>
    <row r="12023" spans="2:12" x14ac:dyDescent="0.35">
      <c r="B12023"/>
      <c r="D12023"/>
      <c r="G12023"/>
      <c r="H12023"/>
      <c r="I12023"/>
      <c r="J12023"/>
      <c r="K12023"/>
      <c r="L12023"/>
    </row>
    <row r="12024" spans="2:12" x14ac:dyDescent="0.35">
      <c r="B12024"/>
      <c r="D12024"/>
      <c r="G12024"/>
      <c r="H12024"/>
      <c r="I12024"/>
      <c r="J12024"/>
      <c r="K12024"/>
      <c r="L12024"/>
    </row>
    <row r="12025" spans="2:12" x14ac:dyDescent="0.35">
      <c r="B12025"/>
      <c r="D12025"/>
      <c r="G12025"/>
      <c r="H12025"/>
      <c r="I12025"/>
      <c r="J12025"/>
      <c r="K12025"/>
      <c r="L12025"/>
    </row>
    <row r="12026" spans="2:12" x14ac:dyDescent="0.35">
      <c r="B12026"/>
      <c r="D12026"/>
      <c r="G12026"/>
      <c r="H12026"/>
      <c r="I12026"/>
      <c r="J12026"/>
      <c r="K12026"/>
      <c r="L12026"/>
    </row>
    <row r="12027" spans="2:12" x14ac:dyDescent="0.35">
      <c r="B12027"/>
      <c r="D12027"/>
      <c r="G12027"/>
      <c r="H12027"/>
      <c r="I12027"/>
      <c r="J12027"/>
      <c r="K12027"/>
      <c r="L12027"/>
    </row>
    <row r="12028" spans="2:12" x14ac:dyDescent="0.35">
      <c r="B12028"/>
      <c r="D12028"/>
      <c r="G12028"/>
      <c r="H12028"/>
      <c r="I12028"/>
      <c r="J12028"/>
      <c r="K12028"/>
      <c r="L12028"/>
    </row>
    <row r="12029" spans="2:12" x14ac:dyDescent="0.35">
      <c r="B12029"/>
      <c r="D12029"/>
      <c r="G12029"/>
      <c r="H12029"/>
      <c r="I12029"/>
      <c r="J12029"/>
      <c r="K12029"/>
      <c r="L12029"/>
    </row>
    <row r="12030" spans="2:12" x14ac:dyDescent="0.35">
      <c r="B12030"/>
      <c r="D12030"/>
      <c r="G12030"/>
      <c r="H12030"/>
      <c r="I12030"/>
      <c r="J12030"/>
      <c r="K12030"/>
      <c r="L12030"/>
    </row>
    <row r="12031" spans="2:12" x14ac:dyDescent="0.35">
      <c r="B12031"/>
      <c r="D12031"/>
      <c r="G12031"/>
      <c r="H12031"/>
      <c r="I12031"/>
      <c r="J12031"/>
      <c r="K12031"/>
      <c r="L12031"/>
    </row>
    <row r="12032" spans="2:12" x14ac:dyDescent="0.35">
      <c r="B12032"/>
      <c r="D12032"/>
      <c r="G12032"/>
      <c r="H12032"/>
      <c r="I12032"/>
      <c r="J12032"/>
      <c r="K12032"/>
      <c r="L12032"/>
    </row>
    <row r="12033" spans="2:12" x14ac:dyDescent="0.35">
      <c r="B12033"/>
      <c r="D12033"/>
      <c r="G12033"/>
      <c r="H12033"/>
      <c r="I12033"/>
      <c r="J12033"/>
      <c r="K12033"/>
      <c r="L12033"/>
    </row>
    <row r="12034" spans="2:12" x14ac:dyDescent="0.35">
      <c r="B12034"/>
      <c r="D12034"/>
      <c r="G12034"/>
      <c r="H12034"/>
      <c r="I12034"/>
      <c r="J12034"/>
      <c r="K12034"/>
      <c r="L12034"/>
    </row>
    <row r="12035" spans="2:12" x14ac:dyDescent="0.35">
      <c r="B12035"/>
      <c r="D12035"/>
      <c r="G12035"/>
      <c r="H12035"/>
      <c r="I12035"/>
      <c r="J12035"/>
      <c r="K12035"/>
      <c r="L12035"/>
    </row>
    <row r="12036" spans="2:12" x14ac:dyDescent="0.35">
      <c r="B12036"/>
      <c r="D12036"/>
      <c r="G12036"/>
      <c r="H12036"/>
      <c r="I12036"/>
      <c r="J12036"/>
      <c r="K12036"/>
      <c r="L12036"/>
    </row>
    <row r="12037" spans="2:12" x14ac:dyDescent="0.35">
      <c r="B12037"/>
      <c r="D12037"/>
      <c r="G12037"/>
      <c r="H12037"/>
      <c r="I12037"/>
      <c r="J12037"/>
      <c r="K12037"/>
      <c r="L12037"/>
    </row>
    <row r="12038" spans="2:12" x14ac:dyDescent="0.35">
      <c r="B12038"/>
      <c r="D12038"/>
      <c r="G12038"/>
      <c r="H12038"/>
      <c r="I12038"/>
      <c r="J12038"/>
      <c r="K12038"/>
      <c r="L12038"/>
    </row>
    <row r="12039" spans="2:12" x14ac:dyDescent="0.35">
      <c r="B12039"/>
      <c r="D12039"/>
      <c r="G12039"/>
      <c r="H12039"/>
      <c r="I12039"/>
      <c r="J12039"/>
      <c r="K12039"/>
      <c r="L12039"/>
    </row>
    <row r="12040" spans="2:12" x14ac:dyDescent="0.35">
      <c r="B12040"/>
      <c r="D12040"/>
      <c r="G12040"/>
      <c r="H12040"/>
      <c r="I12040"/>
      <c r="J12040"/>
      <c r="K12040"/>
      <c r="L12040"/>
    </row>
    <row r="12041" spans="2:12" x14ac:dyDescent="0.35">
      <c r="B12041"/>
      <c r="D12041"/>
      <c r="G12041"/>
      <c r="H12041"/>
      <c r="I12041"/>
      <c r="J12041"/>
      <c r="K12041"/>
      <c r="L12041"/>
    </row>
    <row r="12042" spans="2:12" x14ac:dyDescent="0.35">
      <c r="B12042"/>
      <c r="D12042"/>
      <c r="G12042"/>
      <c r="H12042"/>
      <c r="I12042"/>
      <c r="J12042"/>
      <c r="K12042"/>
      <c r="L12042"/>
    </row>
    <row r="12043" spans="2:12" x14ac:dyDescent="0.35">
      <c r="B12043"/>
      <c r="D12043"/>
      <c r="G12043"/>
      <c r="H12043"/>
      <c r="I12043"/>
      <c r="J12043"/>
      <c r="K12043"/>
      <c r="L12043"/>
    </row>
    <row r="12044" spans="2:12" x14ac:dyDescent="0.35">
      <c r="B12044"/>
      <c r="D12044"/>
      <c r="G12044"/>
      <c r="H12044"/>
      <c r="I12044"/>
      <c r="J12044"/>
      <c r="K12044"/>
      <c r="L12044"/>
    </row>
    <row r="12045" spans="2:12" x14ac:dyDescent="0.35">
      <c r="B12045"/>
      <c r="D12045"/>
      <c r="G12045"/>
      <c r="H12045"/>
      <c r="I12045"/>
      <c r="J12045"/>
      <c r="K12045"/>
      <c r="L12045"/>
    </row>
    <row r="12046" spans="2:12" x14ac:dyDescent="0.35">
      <c r="B12046"/>
      <c r="D12046"/>
      <c r="G12046"/>
      <c r="H12046"/>
      <c r="I12046"/>
      <c r="J12046"/>
      <c r="K12046"/>
      <c r="L12046"/>
    </row>
    <row r="12047" spans="2:12" x14ac:dyDescent="0.35">
      <c r="B12047"/>
      <c r="D12047"/>
      <c r="G12047"/>
      <c r="H12047"/>
      <c r="I12047"/>
      <c r="J12047"/>
      <c r="K12047"/>
      <c r="L12047"/>
    </row>
    <row r="12048" spans="2:12" x14ac:dyDescent="0.35">
      <c r="B12048"/>
      <c r="D12048"/>
      <c r="G12048"/>
      <c r="H12048"/>
      <c r="I12048"/>
      <c r="J12048"/>
      <c r="K12048"/>
      <c r="L12048"/>
    </row>
    <row r="12049" spans="2:12" x14ac:dyDescent="0.35">
      <c r="B12049"/>
      <c r="D12049"/>
      <c r="G12049"/>
      <c r="H12049"/>
      <c r="I12049"/>
      <c r="J12049"/>
      <c r="K12049"/>
      <c r="L12049"/>
    </row>
    <row r="12050" spans="2:12" x14ac:dyDescent="0.35">
      <c r="B12050"/>
      <c r="D12050"/>
      <c r="G12050"/>
      <c r="H12050"/>
      <c r="I12050"/>
      <c r="J12050"/>
      <c r="K12050"/>
      <c r="L12050"/>
    </row>
    <row r="12051" spans="2:12" x14ac:dyDescent="0.35">
      <c r="B12051"/>
      <c r="D12051"/>
      <c r="G12051"/>
      <c r="H12051"/>
      <c r="I12051"/>
      <c r="J12051"/>
      <c r="K12051"/>
      <c r="L12051"/>
    </row>
    <row r="12052" spans="2:12" x14ac:dyDescent="0.35">
      <c r="B12052"/>
      <c r="D12052"/>
      <c r="G12052"/>
      <c r="H12052"/>
      <c r="I12052"/>
      <c r="J12052"/>
      <c r="K12052"/>
      <c r="L12052"/>
    </row>
    <row r="12053" spans="2:12" x14ac:dyDescent="0.35">
      <c r="B12053"/>
      <c r="D12053"/>
      <c r="G12053"/>
      <c r="H12053"/>
      <c r="I12053"/>
      <c r="J12053"/>
      <c r="K12053"/>
      <c r="L12053"/>
    </row>
    <row r="12054" spans="2:12" x14ac:dyDescent="0.35">
      <c r="B12054"/>
      <c r="D12054"/>
      <c r="G12054"/>
      <c r="H12054"/>
      <c r="I12054"/>
      <c r="J12054"/>
      <c r="K12054"/>
      <c r="L12054"/>
    </row>
    <row r="12055" spans="2:12" x14ac:dyDescent="0.35">
      <c r="B12055"/>
      <c r="D12055"/>
      <c r="G12055"/>
      <c r="H12055"/>
      <c r="I12055"/>
      <c r="J12055"/>
      <c r="K12055"/>
      <c r="L12055"/>
    </row>
    <row r="12056" spans="2:12" x14ac:dyDescent="0.35">
      <c r="B12056"/>
      <c r="D12056"/>
      <c r="G12056"/>
      <c r="H12056"/>
      <c r="I12056"/>
      <c r="J12056"/>
      <c r="K12056"/>
      <c r="L12056"/>
    </row>
    <row r="12057" spans="2:12" x14ac:dyDescent="0.35">
      <c r="B12057"/>
      <c r="D12057"/>
      <c r="G12057"/>
      <c r="H12057"/>
      <c r="I12057"/>
      <c r="J12057"/>
      <c r="K12057"/>
      <c r="L12057"/>
    </row>
    <row r="12058" spans="2:12" x14ac:dyDescent="0.35">
      <c r="B12058"/>
      <c r="D12058"/>
      <c r="G12058"/>
      <c r="H12058"/>
      <c r="I12058"/>
      <c r="J12058"/>
      <c r="K12058"/>
      <c r="L12058"/>
    </row>
    <row r="12059" spans="2:12" x14ac:dyDescent="0.35">
      <c r="B12059"/>
      <c r="D12059"/>
      <c r="G12059"/>
      <c r="H12059"/>
      <c r="I12059"/>
      <c r="J12059"/>
      <c r="K12059"/>
      <c r="L12059"/>
    </row>
    <row r="12060" spans="2:12" x14ac:dyDescent="0.35">
      <c r="B12060"/>
      <c r="D12060"/>
      <c r="G12060"/>
      <c r="H12060"/>
      <c r="I12060"/>
      <c r="J12060"/>
      <c r="K12060"/>
      <c r="L12060"/>
    </row>
    <row r="12061" spans="2:12" x14ac:dyDescent="0.35">
      <c r="B12061"/>
      <c r="D12061"/>
      <c r="G12061"/>
      <c r="H12061"/>
      <c r="I12061"/>
      <c r="J12061"/>
      <c r="K12061"/>
      <c r="L12061"/>
    </row>
    <row r="12062" spans="2:12" x14ac:dyDescent="0.35">
      <c r="B12062"/>
      <c r="D12062"/>
      <c r="G12062"/>
      <c r="H12062"/>
      <c r="I12062"/>
      <c r="J12062"/>
      <c r="K12062"/>
      <c r="L12062"/>
    </row>
    <row r="12063" spans="2:12" x14ac:dyDescent="0.35">
      <c r="B12063"/>
      <c r="D12063"/>
      <c r="G12063"/>
      <c r="H12063"/>
      <c r="I12063"/>
      <c r="J12063"/>
      <c r="K12063"/>
      <c r="L12063"/>
    </row>
    <row r="12064" spans="2:12" x14ac:dyDescent="0.35">
      <c r="B12064"/>
      <c r="D12064"/>
      <c r="G12064"/>
      <c r="H12064"/>
      <c r="I12064"/>
      <c r="J12064"/>
      <c r="K12064"/>
      <c r="L12064"/>
    </row>
    <row r="12065" spans="2:12" x14ac:dyDescent="0.35">
      <c r="B12065"/>
      <c r="D12065"/>
      <c r="G12065"/>
      <c r="H12065"/>
      <c r="I12065"/>
      <c r="J12065"/>
      <c r="K12065"/>
      <c r="L12065"/>
    </row>
    <row r="12066" spans="2:12" x14ac:dyDescent="0.35">
      <c r="B12066"/>
      <c r="D12066"/>
      <c r="G12066"/>
      <c r="H12066"/>
      <c r="I12066"/>
      <c r="J12066"/>
      <c r="K12066"/>
      <c r="L12066"/>
    </row>
    <row r="12067" spans="2:12" x14ac:dyDescent="0.35">
      <c r="B12067"/>
      <c r="D12067"/>
      <c r="G12067"/>
      <c r="H12067"/>
      <c r="I12067"/>
      <c r="J12067"/>
      <c r="K12067"/>
      <c r="L12067"/>
    </row>
    <row r="12068" spans="2:12" x14ac:dyDescent="0.35">
      <c r="B12068"/>
      <c r="D12068"/>
      <c r="G12068"/>
      <c r="H12068"/>
      <c r="I12068"/>
      <c r="J12068"/>
      <c r="K12068"/>
      <c r="L12068"/>
    </row>
    <row r="12069" spans="2:12" x14ac:dyDescent="0.35">
      <c r="B12069"/>
      <c r="D12069"/>
      <c r="G12069"/>
      <c r="H12069"/>
      <c r="I12069"/>
      <c r="J12069"/>
      <c r="K12069"/>
      <c r="L12069"/>
    </row>
    <row r="12070" spans="2:12" x14ac:dyDescent="0.35">
      <c r="B12070"/>
      <c r="D12070"/>
      <c r="G12070"/>
      <c r="H12070"/>
      <c r="I12070"/>
      <c r="J12070"/>
      <c r="K12070"/>
      <c r="L12070"/>
    </row>
    <row r="12071" spans="2:12" x14ac:dyDescent="0.35">
      <c r="B12071"/>
      <c r="D12071"/>
      <c r="G12071"/>
      <c r="H12071"/>
      <c r="I12071"/>
      <c r="J12071"/>
      <c r="K12071"/>
      <c r="L12071"/>
    </row>
    <row r="12072" spans="2:12" x14ac:dyDescent="0.35">
      <c r="B12072"/>
      <c r="D12072"/>
      <c r="G12072"/>
      <c r="H12072"/>
      <c r="I12072"/>
      <c r="J12072"/>
      <c r="K12072"/>
      <c r="L12072"/>
    </row>
    <row r="12073" spans="2:12" x14ac:dyDescent="0.35">
      <c r="B12073"/>
      <c r="D12073"/>
      <c r="G12073"/>
      <c r="H12073"/>
      <c r="I12073"/>
      <c r="J12073"/>
      <c r="K12073"/>
      <c r="L12073"/>
    </row>
    <row r="12074" spans="2:12" x14ac:dyDescent="0.35">
      <c r="B12074"/>
      <c r="D12074"/>
      <c r="G12074"/>
      <c r="H12074"/>
      <c r="I12074"/>
      <c r="J12074"/>
      <c r="K12074"/>
      <c r="L12074"/>
    </row>
    <row r="12075" spans="2:12" x14ac:dyDescent="0.35">
      <c r="B12075"/>
      <c r="D12075"/>
      <c r="G12075"/>
      <c r="H12075"/>
      <c r="I12075"/>
      <c r="J12075"/>
      <c r="K12075"/>
      <c r="L12075"/>
    </row>
    <row r="12076" spans="2:12" x14ac:dyDescent="0.35">
      <c r="B12076"/>
      <c r="D12076"/>
      <c r="G12076"/>
      <c r="H12076"/>
      <c r="I12076"/>
      <c r="J12076"/>
      <c r="K12076"/>
      <c r="L12076"/>
    </row>
    <row r="12077" spans="2:12" x14ac:dyDescent="0.35">
      <c r="B12077"/>
      <c r="D12077"/>
      <c r="G12077"/>
      <c r="H12077"/>
      <c r="I12077"/>
      <c r="J12077"/>
      <c r="K12077"/>
      <c r="L12077"/>
    </row>
    <row r="12078" spans="2:12" x14ac:dyDescent="0.35">
      <c r="B12078"/>
      <c r="D12078"/>
      <c r="G12078"/>
      <c r="H12078"/>
      <c r="I12078"/>
      <c r="J12078"/>
      <c r="K12078"/>
      <c r="L12078"/>
    </row>
    <row r="12079" spans="2:12" x14ac:dyDescent="0.35">
      <c r="B12079"/>
      <c r="D12079"/>
      <c r="G12079"/>
      <c r="H12079"/>
      <c r="I12079"/>
      <c r="J12079"/>
      <c r="K12079"/>
      <c r="L12079"/>
    </row>
    <row r="12080" spans="2:12" x14ac:dyDescent="0.35">
      <c r="B12080"/>
      <c r="D12080"/>
      <c r="G12080"/>
      <c r="H12080"/>
      <c r="I12080"/>
      <c r="J12080"/>
      <c r="K12080"/>
      <c r="L12080"/>
    </row>
    <row r="12081" spans="2:12" x14ac:dyDescent="0.35">
      <c r="B12081"/>
      <c r="D12081"/>
      <c r="G12081"/>
      <c r="H12081"/>
      <c r="I12081"/>
      <c r="J12081"/>
      <c r="K12081"/>
      <c r="L12081"/>
    </row>
    <row r="12082" spans="2:12" x14ac:dyDescent="0.35">
      <c r="B12082"/>
      <c r="D12082"/>
      <c r="G12082"/>
      <c r="H12082"/>
      <c r="I12082"/>
      <c r="J12082"/>
      <c r="K12082"/>
      <c r="L12082"/>
    </row>
    <row r="12083" spans="2:12" x14ac:dyDescent="0.35">
      <c r="B12083"/>
      <c r="D12083"/>
      <c r="G12083"/>
      <c r="H12083"/>
      <c r="I12083"/>
      <c r="J12083"/>
      <c r="K12083"/>
      <c r="L12083"/>
    </row>
    <row r="12084" spans="2:12" x14ac:dyDescent="0.35">
      <c r="B12084"/>
      <c r="D12084"/>
      <c r="G12084"/>
      <c r="H12084"/>
      <c r="I12084"/>
      <c r="J12084"/>
      <c r="K12084"/>
      <c r="L12084"/>
    </row>
    <row r="12085" spans="2:12" x14ac:dyDescent="0.35">
      <c r="B12085"/>
      <c r="D12085"/>
      <c r="G12085"/>
      <c r="H12085"/>
      <c r="I12085"/>
      <c r="J12085"/>
      <c r="K12085"/>
      <c r="L12085"/>
    </row>
    <row r="12086" spans="2:12" x14ac:dyDescent="0.35">
      <c r="B12086"/>
      <c r="D12086"/>
      <c r="G12086"/>
      <c r="H12086"/>
      <c r="I12086"/>
      <c r="J12086"/>
      <c r="K12086"/>
      <c r="L12086"/>
    </row>
    <row r="12087" spans="2:12" x14ac:dyDescent="0.35">
      <c r="B12087"/>
      <c r="D12087"/>
      <c r="G12087"/>
      <c r="H12087"/>
      <c r="I12087"/>
      <c r="J12087"/>
      <c r="K12087"/>
      <c r="L12087"/>
    </row>
    <row r="12088" spans="2:12" x14ac:dyDescent="0.35">
      <c r="B12088"/>
      <c r="D12088"/>
      <c r="G12088"/>
      <c r="H12088"/>
      <c r="I12088"/>
      <c r="J12088"/>
      <c r="K12088"/>
      <c r="L12088"/>
    </row>
    <row r="12089" spans="2:12" x14ac:dyDescent="0.35">
      <c r="B12089"/>
      <c r="D12089"/>
      <c r="G12089"/>
      <c r="H12089"/>
      <c r="I12089"/>
      <c r="J12089"/>
      <c r="K12089"/>
      <c r="L12089"/>
    </row>
    <row r="12090" spans="2:12" x14ac:dyDescent="0.35">
      <c r="B12090"/>
      <c r="D12090"/>
      <c r="G12090"/>
      <c r="H12090"/>
      <c r="I12090"/>
      <c r="J12090"/>
      <c r="K12090"/>
      <c r="L12090"/>
    </row>
    <row r="12091" spans="2:12" x14ac:dyDescent="0.35">
      <c r="B12091"/>
      <c r="D12091"/>
      <c r="G12091"/>
      <c r="H12091"/>
      <c r="I12091"/>
      <c r="J12091"/>
      <c r="K12091"/>
      <c r="L12091"/>
    </row>
    <row r="12092" spans="2:12" x14ac:dyDescent="0.35">
      <c r="B12092"/>
      <c r="D12092"/>
      <c r="G12092"/>
      <c r="H12092"/>
      <c r="I12092"/>
      <c r="J12092"/>
      <c r="K12092"/>
      <c r="L12092"/>
    </row>
    <row r="12093" spans="2:12" x14ac:dyDescent="0.35">
      <c r="B12093"/>
      <c r="D12093"/>
      <c r="G12093"/>
      <c r="H12093"/>
      <c r="I12093"/>
      <c r="J12093"/>
      <c r="K12093"/>
      <c r="L12093"/>
    </row>
    <row r="12094" spans="2:12" x14ac:dyDescent="0.35">
      <c r="B12094"/>
      <c r="D12094"/>
      <c r="G12094"/>
      <c r="H12094"/>
      <c r="I12094"/>
      <c r="J12094"/>
      <c r="K12094"/>
      <c r="L12094"/>
    </row>
    <row r="12095" spans="2:12" x14ac:dyDescent="0.35">
      <c r="B12095"/>
      <c r="D12095"/>
      <c r="G12095"/>
      <c r="H12095"/>
      <c r="I12095"/>
      <c r="J12095"/>
      <c r="K12095"/>
      <c r="L12095"/>
    </row>
    <row r="12096" spans="2:12" x14ac:dyDescent="0.35">
      <c r="B12096"/>
      <c r="D12096"/>
      <c r="G12096"/>
      <c r="H12096"/>
      <c r="I12096"/>
      <c r="J12096"/>
      <c r="K12096"/>
      <c r="L12096"/>
    </row>
    <row r="12097" spans="2:12" x14ac:dyDescent="0.35">
      <c r="B12097"/>
      <c r="D12097"/>
      <c r="G12097"/>
      <c r="H12097"/>
      <c r="I12097"/>
      <c r="J12097"/>
      <c r="K12097"/>
      <c r="L12097"/>
    </row>
    <row r="12098" spans="2:12" x14ac:dyDescent="0.35">
      <c r="B12098"/>
      <c r="D12098"/>
      <c r="G12098"/>
      <c r="H12098"/>
      <c r="I12098"/>
      <c r="J12098"/>
      <c r="K12098"/>
      <c r="L12098"/>
    </row>
    <row r="12099" spans="2:12" x14ac:dyDescent="0.35">
      <c r="B12099"/>
      <c r="D12099"/>
      <c r="G12099"/>
      <c r="H12099"/>
      <c r="I12099"/>
      <c r="J12099"/>
      <c r="K12099"/>
      <c r="L12099"/>
    </row>
    <row r="12100" spans="2:12" x14ac:dyDescent="0.35">
      <c r="B12100"/>
      <c r="D12100"/>
      <c r="G12100"/>
      <c r="H12100"/>
      <c r="I12100"/>
      <c r="J12100"/>
      <c r="K12100"/>
      <c r="L12100"/>
    </row>
    <row r="12101" spans="2:12" x14ac:dyDescent="0.35">
      <c r="B12101"/>
      <c r="D12101"/>
      <c r="G12101"/>
      <c r="H12101"/>
      <c r="I12101"/>
      <c r="J12101"/>
      <c r="K12101"/>
      <c r="L12101"/>
    </row>
    <row r="12102" spans="2:12" x14ac:dyDescent="0.35">
      <c r="B12102"/>
      <c r="D12102"/>
      <c r="G12102"/>
      <c r="H12102"/>
      <c r="I12102"/>
      <c r="J12102"/>
      <c r="K12102"/>
      <c r="L12102"/>
    </row>
    <row r="12103" spans="2:12" x14ac:dyDescent="0.35">
      <c r="B12103"/>
      <c r="D12103"/>
      <c r="G12103"/>
      <c r="H12103"/>
      <c r="I12103"/>
      <c r="J12103"/>
      <c r="K12103"/>
      <c r="L12103"/>
    </row>
    <row r="12104" spans="2:12" x14ac:dyDescent="0.35">
      <c r="B12104"/>
      <c r="D12104"/>
      <c r="G12104"/>
      <c r="H12104"/>
      <c r="I12104"/>
      <c r="J12104"/>
      <c r="K12104"/>
      <c r="L12104"/>
    </row>
    <row r="12105" spans="2:12" x14ac:dyDescent="0.35">
      <c r="B12105"/>
      <c r="D12105"/>
      <c r="G12105"/>
      <c r="H12105"/>
      <c r="I12105"/>
      <c r="J12105"/>
      <c r="K12105"/>
      <c r="L12105"/>
    </row>
    <row r="12106" spans="2:12" x14ac:dyDescent="0.35">
      <c r="B12106"/>
      <c r="D12106"/>
      <c r="G12106"/>
      <c r="H12106"/>
      <c r="I12106"/>
      <c r="J12106"/>
      <c r="K12106"/>
      <c r="L12106"/>
    </row>
    <row r="12107" spans="2:12" x14ac:dyDescent="0.35">
      <c r="B12107"/>
      <c r="D12107"/>
      <c r="G12107"/>
      <c r="H12107"/>
      <c r="I12107"/>
      <c r="J12107"/>
      <c r="K12107"/>
      <c r="L12107"/>
    </row>
    <row r="12108" spans="2:12" x14ac:dyDescent="0.35">
      <c r="B12108"/>
      <c r="D12108"/>
      <c r="G12108"/>
      <c r="H12108"/>
      <c r="I12108"/>
      <c r="J12108"/>
      <c r="K12108"/>
      <c r="L12108"/>
    </row>
    <row r="12109" spans="2:12" x14ac:dyDescent="0.35">
      <c r="B12109"/>
      <c r="D12109"/>
      <c r="G12109"/>
      <c r="H12109"/>
      <c r="I12109"/>
      <c r="J12109"/>
      <c r="K12109"/>
      <c r="L12109"/>
    </row>
    <row r="12110" spans="2:12" x14ac:dyDescent="0.35">
      <c r="B12110"/>
      <c r="D12110"/>
      <c r="G12110"/>
      <c r="H12110"/>
      <c r="I12110"/>
      <c r="J12110"/>
      <c r="K12110"/>
      <c r="L12110"/>
    </row>
    <row r="12111" spans="2:12" x14ac:dyDescent="0.35">
      <c r="B12111"/>
      <c r="D12111"/>
      <c r="G12111"/>
      <c r="H12111"/>
      <c r="I12111"/>
      <c r="J12111"/>
      <c r="K12111"/>
      <c r="L12111"/>
    </row>
    <row r="12112" spans="2:12" x14ac:dyDescent="0.35">
      <c r="B12112"/>
      <c r="D12112"/>
      <c r="G12112"/>
      <c r="H12112"/>
      <c r="I12112"/>
      <c r="J12112"/>
      <c r="K12112"/>
      <c r="L12112"/>
    </row>
    <row r="12113" spans="2:12" x14ac:dyDescent="0.35">
      <c r="B12113"/>
      <c r="D12113"/>
      <c r="G12113"/>
      <c r="H12113"/>
      <c r="I12113"/>
      <c r="J12113"/>
      <c r="K12113"/>
      <c r="L12113"/>
    </row>
    <row r="12114" spans="2:12" x14ac:dyDescent="0.35">
      <c r="B12114"/>
      <c r="D12114"/>
      <c r="G12114"/>
      <c r="H12114"/>
      <c r="I12114"/>
      <c r="J12114"/>
      <c r="K12114"/>
      <c r="L12114"/>
    </row>
    <row r="12115" spans="2:12" x14ac:dyDescent="0.35">
      <c r="B12115"/>
      <c r="D12115"/>
      <c r="G12115"/>
      <c r="H12115"/>
      <c r="I12115"/>
      <c r="J12115"/>
      <c r="K12115"/>
      <c r="L12115"/>
    </row>
    <row r="12116" spans="2:12" x14ac:dyDescent="0.35">
      <c r="B12116"/>
      <c r="D12116"/>
      <c r="G12116"/>
      <c r="H12116"/>
      <c r="I12116"/>
      <c r="J12116"/>
      <c r="K12116"/>
      <c r="L12116"/>
    </row>
    <row r="12117" spans="2:12" x14ac:dyDescent="0.35">
      <c r="B12117"/>
      <c r="D12117"/>
      <c r="G12117"/>
      <c r="H12117"/>
      <c r="I12117"/>
      <c r="J12117"/>
      <c r="K12117"/>
      <c r="L12117"/>
    </row>
    <row r="12118" spans="2:12" x14ac:dyDescent="0.35">
      <c r="B12118"/>
      <c r="D12118"/>
      <c r="G12118"/>
      <c r="H12118"/>
      <c r="I12118"/>
      <c r="J12118"/>
      <c r="K12118"/>
      <c r="L12118"/>
    </row>
    <row r="12119" spans="2:12" x14ac:dyDescent="0.35">
      <c r="B12119"/>
      <c r="D12119"/>
      <c r="G12119"/>
      <c r="H12119"/>
      <c r="I12119"/>
      <c r="J12119"/>
      <c r="K12119"/>
      <c r="L12119"/>
    </row>
    <row r="12120" spans="2:12" x14ac:dyDescent="0.35">
      <c r="B12120"/>
      <c r="D12120"/>
      <c r="G12120"/>
      <c r="H12120"/>
      <c r="I12120"/>
      <c r="J12120"/>
      <c r="K12120"/>
      <c r="L12120"/>
    </row>
    <row r="12121" spans="2:12" x14ac:dyDescent="0.35">
      <c r="B12121"/>
      <c r="D12121"/>
      <c r="G12121"/>
      <c r="H12121"/>
      <c r="I12121"/>
      <c r="J12121"/>
      <c r="K12121"/>
      <c r="L12121"/>
    </row>
    <row r="12122" spans="2:12" x14ac:dyDescent="0.35">
      <c r="B12122"/>
      <c r="D12122"/>
      <c r="G12122"/>
      <c r="H12122"/>
      <c r="I12122"/>
      <c r="J12122"/>
      <c r="K12122"/>
      <c r="L12122"/>
    </row>
    <row r="12123" spans="2:12" x14ac:dyDescent="0.35">
      <c r="B12123"/>
      <c r="D12123"/>
      <c r="G12123"/>
      <c r="H12123"/>
      <c r="I12123"/>
      <c r="J12123"/>
      <c r="K12123"/>
      <c r="L12123"/>
    </row>
    <row r="12124" spans="2:12" x14ac:dyDescent="0.35">
      <c r="B12124"/>
      <c r="D12124"/>
      <c r="G12124"/>
      <c r="H12124"/>
      <c r="I12124"/>
      <c r="J12124"/>
      <c r="K12124"/>
      <c r="L12124"/>
    </row>
    <row r="12125" spans="2:12" x14ac:dyDescent="0.35">
      <c r="B12125"/>
      <c r="D12125"/>
      <c r="G12125"/>
      <c r="H12125"/>
      <c r="I12125"/>
      <c r="J12125"/>
      <c r="K12125"/>
      <c r="L12125"/>
    </row>
    <row r="12126" spans="2:12" x14ac:dyDescent="0.35">
      <c r="B12126"/>
      <c r="D12126"/>
      <c r="G12126"/>
      <c r="H12126"/>
      <c r="I12126"/>
      <c r="J12126"/>
      <c r="K12126"/>
      <c r="L12126"/>
    </row>
    <row r="12127" spans="2:12" x14ac:dyDescent="0.35">
      <c r="B12127"/>
      <c r="D12127"/>
      <c r="G12127"/>
      <c r="H12127"/>
      <c r="I12127"/>
      <c r="J12127"/>
      <c r="K12127"/>
      <c r="L12127"/>
    </row>
    <row r="12128" spans="2:12" x14ac:dyDescent="0.35">
      <c r="B12128"/>
      <c r="D12128"/>
      <c r="G12128"/>
      <c r="H12128"/>
      <c r="I12128"/>
      <c r="J12128"/>
      <c r="K12128"/>
      <c r="L12128"/>
    </row>
    <row r="12129" spans="2:12" x14ac:dyDescent="0.35">
      <c r="B12129"/>
      <c r="D12129"/>
      <c r="G12129"/>
      <c r="H12129"/>
      <c r="I12129"/>
      <c r="J12129"/>
      <c r="K12129"/>
      <c r="L12129"/>
    </row>
    <row r="12130" spans="2:12" x14ac:dyDescent="0.35">
      <c r="B12130"/>
      <c r="D12130"/>
      <c r="G12130"/>
      <c r="H12130"/>
      <c r="I12130"/>
      <c r="J12130"/>
      <c r="K12130"/>
      <c r="L12130"/>
    </row>
    <row r="12131" spans="2:12" x14ac:dyDescent="0.35">
      <c r="B12131"/>
      <c r="D12131"/>
      <c r="G12131"/>
      <c r="H12131"/>
      <c r="I12131"/>
      <c r="J12131"/>
      <c r="K12131"/>
      <c r="L12131"/>
    </row>
    <row r="12132" spans="2:12" x14ac:dyDescent="0.35">
      <c r="B12132"/>
      <c r="D12132"/>
      <c r="G12132"/>
      <c r="H12132"/>
      <c r="I12132"/>
      <c r="J12132"/>
      <c r="K12132"/>
      <c r="L12132"/>
    </row>
    <row r="12133" spans="2:12" x14ac:dyDescent="0.35">
      <c r="B12133"/>
      <c r="D12133"/>
      <c r="G12133"/>
      <c r="H12133"/>
      <c r="I12133"/>
      <c r="J12133"/>
      <c r="K12133"/>
      <c r="L12133"/>
    </row>
    <row r="12134" spans="2:12" x14ac:dyDescent="0.35">
      <c r="B12134"/>
      <c r="D12134"/>
      <c r="G12134"/>
      <c r="H12134"/>
      <c r="I12134"/>
      <c r="J12134"/>
      <c r="K12134"/>
      <c r="L12134"/>
    </row>
    <row r="12135" spans="2:12" x14ac:dyDescent="0.35">
      <c r="B12135"/>
      <c r="D12135"/>
      <c r="G12135"/>
      <c r="H12135"/>
      <c r="I12135"/>
      <c r="J12135"/>
      <c r="K12135"/>
      <c r="L12135"/>
    </row>
    <row r="12136" spans="2:12" x14ac:dyDescent="0.35">
      <c r="B12136"/>
      <c r="D12136"/>
      <c r="G12136"/>
      <c r="H12136"/>
      <c r="I12136"/>
      <c r="J12136"/>
      <c r="K12136"/>
      <c r="L12136"/>
    </row>
    <row r="12137" spans="2:12" x14ac:dyDescent="0.35">
      <c r="B12137"/>
      <c r="D12137"/>
      <c r="G12137"/>
      <c r="H12137"/>
      <c r="I12137"/>
      <c r="J12137"/>
      <c r="K12137"/>
      <c r="L12137"/>
    </row>
    <row r="12138" spans="2:12" x14ac:dyDescent="0.35">
      <c r="B12138"/>
      <c r="D12138"/>
      <c r="G12138"/>
      <c r="H12138"/>
      <c r="I12138"/>
      <c r="J12138"/>
      <c r="K12138"/>
      <c r="L12138"/>
    </row>
    <row r="12139" spans="2:12" x14ac:dyDescent="0.35">
      <c r="B12139"/>
      <c r="D12139"/>
      <c r="G12139"/>
      <c r="H12139"/>
      <c r="I12139"/>
      <c r="J12139"/>
      <c r="K12139"/>
      <c r="L12139"/>
    </row>
    <row r="12140" spans="2:12" x14ac:dyDescent="0.35">
      <c r="B12140"/>
      <c r="D12140"/>
      <c r="G12140"/>
      <c r="H12140"/>
      <c r="I12140"/>
      <c r="J12140"/>
      <c r="K12140"/>
      <c r="L12140"/>
    </row>
    <row r="12141" spans="2:12" x14ac:dyDescent="0.35">
      <c r="B12141"/>
      <c r="D12141"/>
      <c r="G12141"/>
      <c r="H12141"/>
      <c r="I12141"/>
      <c r="J12141"/>
      <c r="K12141"/>
      <c r="L12141"/>
    </row>
    <row r="12142" spans="2:12" x14ac:dyDescent="0.35">
      <c r="B12142"/>
      <c r="D12142"/>
      <c r="G12142"/>
      <c r="H12142"/>
      <c r="I12142"/>
      <c r="J12142"/>
      <c r="K12142"/>
      <c r="L12142"/>
    </row>
    <row r="12143" spans="2:12" x14ac:dyDescent="0.35">
      <c r="B12143"/>
      <c r="D12143"/>
      <c r="G12143"/>
      <c r="H12143"/>
      <c r="I12143"/>
      <c r="J12143"/>
      <c r="K12143"/>
      <c r="L12143"/>
    </row>
    <row r="12144" spans="2:12" x14ac:dyDescent="0.35">
      <c r="B12144"/>
      <c r="D12144"/>
      <c r="G12144"/>
      <c r="H12144"/>
      <c r="I12144"/>
      <c r="J12144"/>
      <c r="K12144"/>
      <c r="L12144"/>
    </row>
    <row r="12145" spans="2:12" x14ac:dyDescent="0.35">
      <c r="B12145"/>
      <c r="D12145"/>
      <c r="G12145"/>
      <c r="H12145"/>
      <c r="I12145"/>
      <c r="J12145"/>
      <c r="K12145"/>
      <c r="L12145"/>
    </row>
    <row r="12146" spans="2:12" x14ac:dyDescent="0.35">
      <c r="B12146"/>
      <c r="D12146"/>
      <c r="G12146"/>
      <c r="H12146"/>
      <c r="I12146"/>
      <c r="J12146"/>
      <c r="K12146"/>
      <c r="L12146"/>
    </row>
    <row r="12147" spans="2:12" x14ac:dyDescent="0.35">
      <c r="B12147"/>
      <c r="D12147"/>
      <c r="G12147"/>
      <c r="H12147"/>
      <c r="I12147"/>
      <c r="J12147"/>
      <c r="K12147"/>
      <c r="L12147"/>
    </row>
    <row r="12148" spans="2:12" x14ac:dyDescent="0.35">
      <c r="B12148"/>
      <c r="D12148"/>
      <c r="G12148"/>
      <c r="H12148"/>
      <c r="I12148"/>
      <c r="J12148"/>
      <c r="K12148"/>
      <c r="L12148"/>
    </row>
    <row r="12149" spans="2:12" x14ac:dyDescent="0.35">
      <c r="B12149"/>
      <c r="D12149"/>
      <c r="G12149"/>
      <c r="H12149"/>
      <c r="I12149"/>
      <c r="J12149"/>
      <c r="K12149"/>
      <c r="L12149"/>
    </row>
    <row r="12150" spans="2:12" x14ac:dyDescent="0.35">
      <c r="B12150"/>
      <c r="D12150"/>
      <c r="G12150"/>
      <c r="H12150"/>
      <c r="I12150"/>
      <c r="J12150"/>
      <c r="K12150"/>
      <c r="L12150"/>
    </row>
    <row r="12151" spans="2:12" x14ac:dyDescent="0.35">
      <c r="B12151"/>
      <c r="D12151"/>
      <c r="G12151"/>
      <c r="H12151"/>
      <c r="I12151"/>
      <c r="J12151"/>
      <c r="K12151"/>
      <c r="L12151"/>
    </row>
    <row r="12152" spans="2:12" x14ac:dyDescent="0.35">
      <c r="B12152"/>
      <c r="D12152"/>
      <c r="G12152"/>
      <c r="H12152"/>
      <c r="I12152"/>
      <c r="J12152"/>
      <c r="K12152"/>
      <c r="L12152"/>
    </row>
    <row r="12153" spans="2:12" x14ac:dyDescent="0.35">
      <c r="B12153"/>
      <c r="D12153"/>
      <c r="G12153"/>
      <c r="H12153"/>
      <c r="I12153"/>
      <c r="J12153"/>
      <c r="K12153"/>
      <c r="L12153"/>
    </row>
    <row r="12154" spans="2:12" x14ac:dyDescent="0.35">
      <c r="B12154"/>
      <c r="D12154"/>
      <c r="G12154"/>
      <c r="H12154"/>
      <c r="I12154"/>
      <c r="J12154"/>
      <c r="K12154"/>
      <c r="L12154"/>
    </row>
    <row r="12155" spans="2:12" x14ac:dyDescent="0.35">
      <c r="B12155"/>
      <c r="D12155"/>
      <c r="G12155"/>
      <c r="H12155"/>
      <c r="I12155"/>
      <c r="J12155"/>
      <c r="K12155"/>
      <c r="L12155"/>
    </row>
    <row r="12156" spans="2:12" x14ac:dyDescent="0.35">
      <c r="B12156"/>
      <c r="D12156"/>
      <c r="G12156"/>
      <c r="H12156"/>
      <c r="I12156"/>
      <c r="J12156"/>
      <c r="K12156"/>
      <c r="L12156"/>
    </row>
    <row r="12157" spans="2:12" x14ac:dyDescent="0.35">
      <c r="B12157"/>
      <c r="D12157"/>
      <c r="G12157"/>
      <c r="H12157"/>
      <c r="I12157"/>
      <c r="J12157"/>
      <c r="K12157"/>
      <c r="L12157"/>
    </row>
    <row r="12158" spans="2:12" x14ac:dyDescent="0.35">
      <c r="B12158"/>
      <c r="D12158"/>
      <c r="G12158"/>
      <c r="H12158"/>
      <c r="I12158"/>
      <c r="J12158"/>
      <c r="K12158"/>
      <c r="L12158"/>
    </row>
    <row r="12159" spans="2:12" x14ac:dyDescent="0.35">
      <c r="B12159"/>
      <c r="D12159"/>
      <c r="G12159"/>
      <c r="H12159"/>
      <c r="I12159"/>
      <c r="J12159"/>
      <c r="K12159"/>
      <c r="L12159"/>
    </row>
    <row r="12160" spans="2:12" x14ac:dyDescent="0.35">
      <c r="B12160"/>
      <c r="D12160"/>
      <c r="G12160"/>
      <c r="H12160"/>
      <c r="I12160"/>
      <c r="J12160"/>
      <c r="K12160"/>
      <c r="L12160"/>
    </row>
    <row r="12161" spans="2:12" x14ac:dyDescent="0.35">
      <c r="B12161"/>
      <c r="D12161"/>
      <c r="G12161"/>
      <c r="H12161"/>
      <c r="I12161"/>
      <c r="J12161"/>
      <c r="K12161"/>
      <c r="L12161"/>
    </row>
    <row r="12162" spans="2:12" x14ac:dyDescent="0.35">
      <c r="B12162"/>
      <c r="D12162"/>
      <c r="G12162"/>
      <c r="H12162"/>
      <c r="I12162"/>
      <c r="J12162"/>
      <c r="K12162"/>
      <c r="L12162"/>
    </row>
    <row r="12163" spans="2:12" x14ac:dyDescent="0.35">
      <c r="B12163"/>
      <c r="D12163"/>
      <c r="G12163"/>
      <c r="H12163"/>
      <c r="I12163"/>
      <c r="J12163"/>
      <c r="K12163"/>
      <c r="L12163"/>
    </row>
    <row r="12164" spans="2:12" x14ac:dyDescent="0.35">
      <c r="B12164"/>
      <c r="D12164"/>
      <c r="G12164"/>
      <c r="H12164"/>
      <c r="I12164"/>
      <c r="J12164"/>
      <c r="K12164"/>
      <c r="L12164"/>
    </row>
    <row r="12165" spans="2:12" x14ac:dyDescent="0.35">
      <c r="B12165"/>
      <c r="D12165"/>
      <c r="G12165"/>
      <c r="H12165"/>
      <c r="I12165"/>
      <c r="J12165"/>
      <c r="K12165"/>
      <c r="L12165"/>
    </row>
    <row r="12166" spans="2:12" x14ac:dyDescent="0.35">
      <c r="B12166"/>
      <c r="D12166"/>
      <c r="G12166"/>
      <c r="H12166"/>
      <c r="I12166"/>
      <c r="J12166"/>
      <c r="K12166"/>
      <c r="L12166"/>
    </row>
    <row r="12167" spans="2:12" x14ac:dyDescent="0.35">
      <c r="B12167"/>
      <c r="D12167"/>
      <c r="G12167"/>
      <c r="H12167"/>
      <c r="I12167"/>
      <c r="J12167"/>
      <c r="K12167"/>
      <c r="L12167"/>
    </row>
    <row r="12168" spans="2:12" x14ac:dyDescent="0.35">
      <c r="B12168"/>
      <c r="D12168"/>
      <c r="G12168"/>
      <c r="H12168"/>
      <c r="I12168"/>
      <c r="J12168"/>
      <c r="K12168"/>
      <c r="L12168"/>
    </row>
    <row r="12169" spans="2:12" x14ac:dyDescent="0.35">
      <c r="B12169"/>
      <c r="D12169"/>
      <c r="G12169"/>
      <c r="H12169"/>
      <c r="I12169"/>
      <c r="J12169"/>
      <c r="K12169"/>
      <c r="L12169"/>
    </row>
    <row r="12170" spans="2:12" x14ac:dyDescent="0.35">
      <c r="B12170"/>
      <c r="D12170"/>
      <c r="G12170"/>
      <c r="H12170"/>
      <c r="I12170"/>
      <c r="J12170"/>
      <c r="K12170"/>
      <c r="L12170"/>
    </row>
    <row r="12171" spans="2:12" x14ac:dyDescent="0.35">
      <c r="B12171"/>
      <c r="D12171"/>
      <c r="G12171"/>
      <c r="H12171"/>
      <c r="I12171"/>
      <c r="J12171"/>
      <c r="K12171"/>
      <c r="L12171"/>
    </row>
    <row r="12172" spans="2:12" x14ac:dyDescent="0.35">
      <c r="B12172"/>
      <c r="D12172"/>
      <c r="G12172"/>
      <c r="H12172"/>
      <c r="I12172"/>
      <c r="J12172"/>
      <c r="K12172"/>
      <c r="L12172"/>
    </row>
    <row r="12173" spans="2:12" x14ac:dyDescent="0.35">
      <c r="B12173"/>
      <c r="D12173"/>
      <c r="G12173"/>
      <c r="H12173"/>
      <c r="I12173"/>
      <c r="J12173"/>
      <c r="K12173"/>
      <c r="L12173"/>
    </row>
    <row r="12174" spans="2:12" x14ac:dyDescent="0.35">
      <c r="B12174"/>
      <c r="D12174"/>
      <c r="G12174"/>
      <c r="H12174"/>
      <c r="I12174"/>
      <c r="J12174"/>
      <c r="K12174"/>
      <c r="L12174"/>
    </row>
    <row r="12175" spans="2:12" x14ac:dyDescent="0.35">
      <c r="B12175"/>
      <c r="D12175"/>
      <c r="G12175"/>
      <c r="H12175"/>
      <c r="I12175"/>
      <c r="J12175"/>
      <c r="K12175"/>
      <c r="L12175"/>
    </row>
    <row r="12176" spans="2:12" x14ac:dyDescent="0.35">
      <c r="B12176"/>
      <c r="D12176"/>
      <c r="G12176"/>
      <c r="H12176"/>
      <c r="I12176"/>
      <c r="J12176"/>
      <c r="K12176"/>
      <c r="L12176"/>
    </row>
    <row r="12177" spans="2:12" x14ac:dyDescent="0.35">
      <c r="B12177"/>
      <c r="D12177"/>
      <c r="G12177"/>
      <c r="H12177"/>
      <c r="I12177"/>
      <c r="J12177"/>
      <c r="K12177"/>
      <c r="L12177"/>
    </row>
    <row r="12178" spans="2:12" x14ac:dyDescent="0.35">
      <c r="B12178"/>
      <c r="D12178"/>
      <c r="G12178"/>
      <c r="H12178"/>
      <c r="I12178"/>
      <c r="J12178"/>
      <c r="K12178"/>
      <c r="L12178"/>
    </row>
    <row r="12179" spans="2:12" x14ac:dyDescent="0.35">
      <c r="B12179"/>
      <c r="D12179"/>
      <c r="G12179"/>
      <c r="H12179"/>
      <c r="I12179"/>
      <c r="J12179"/>
      <c r="K12179"/>
      <c r="L12179"/>
    </row>
    <row r="12180" spans="2:12" x14ac:dyDescent="0.35">
      <c r="B12180"/>
      <c r="D12180"/>
      <c r="G12180"/>
      <c r="H12180"/>
      <c r="I12180"/>
      <c r="J12180"/>
      <c r="K12180"/>
      <c r="L12180"/>
    </row>
    <row r="12181" spans="2:12" x14ac:dyDescent="0.35">
      <c r="B12181"/>
      <c r="D12181"/>
      <c r="G12181"/>
      <c r="H12181"/>
      <c r="I12181"/>
      <c r="J12181"/>
      <c r="K12181"/>
      <c r="L12181"/>
    </row>
    <row r="12182" spans="2:12" x14ac:dyDescent="0.35">
      <c r="B12182"/>
      <c r="D12182"/>
      <c r="G12182"/>
      <c r="H12182"/>
      <c r="I12182"/>
      <c r="J12182"/>
      <c r="K12182"/>
      <c r="L12182"/>
    </row>
    <row r="12183" spans="2:12" x14ac:dyDescent="0.35">
      <c r="B12183"/>
      <c r="D12183"/>
      <c r="G12183"/>
      <c r="H12183"/>
      <c r="I12183"/>
      <c r="J12183"/>
      <c r="K12183"/>
      <c r="L12183"/>
    </row>
    <row r="12184" spans="2:12" x14ac:dyDescent="0.35">
      <c r="B12184"/>
      <c r="D12184"/>
      <c r="G12184"/>
      <c r="H12184"/>
      <c r="I12184"/>
      <c r="J12184"/>
      <c r="K12184"/>
      <c r="L12184"/>
    </row>
    <row r="12185" spans="2:12" x14ac:dyDescent="0.35">
      <c r="B12185"/>
      <c r="D12185"/>
      <c r="G12185"/>
      <c r="H12185"/>
      <c r="I12185"/>
      <c r="J12185"/>
      <c r="K12185"/>
      <c r="L12185"/>
    </row>
    <row r="12186" spans="2:12" x14ac:dyDescent="0.35">
      <c r="B12186"/>
      <c r="D12186"/>
      <c r="G12186"/>
      <c r="H12186"/>
      <c r="I12186"/>
      <c r="J12186"/>
      <c r="K12186"/>
      <c r="L12186"/>
    </row>
    <row r="12187" spans="2:12" x14ac:dyDescent="0.35">
      <c r="B12187"/>
      <c r="D12187"/>
      <c r="G12187"/>
      <c r="H12187"/>
      <c r="I12187"/>
      <c r="J12187"/>
      <c r="K12187"/>
      <c r="L12187"/>
    </row>
    <row r="12188" spans="2:12" x14ac:dyDescent="0.35">
      <c r="B12188"/>
      <c r="D12188"/>
      <c r="G12188"/>
      <c r="H12188"/>
      <c r="I12188"/>
      <c r="J12188"/>
      <c r="K12188"/>
      <c r="L12188"/>
    </row>
    <row r="12189" spans="2:12" x14ac:dyDescent="0.35">
      <c r="B12189"/>
      <c r="D12189"/>
      <c r="G12189"/>
      <c r="H12189"/>
      <c r="I12189"/>
      <c r="J12189"/>
      <c r="K12189"/>
      <c r="L12189"/>
    </row>
    <row r="12190" spans="2:12" x14ac:dyDescent="0.35">
      <c r="B12190"/>
      <c r="D12190"/>
      <c r="G12190"/>
      <c r="H12190"/>
      <c r="I12190"/>
      <c r="J12190"/>
      <c r="K12190"/>
      <c r="L12190"/>
    </row>
    <row r="12191" spans="2:12" x14ac:dyDescent="0.35">
      <c r="B12191"/>
      <c r="D12191"/>
      <c r="G12191"/>
      <c r="H12191"/>
      <c r="I12191"/>
      <c r="J12191"/>
      <c r="K12191"/>
      <c r="L12191"/>
    </row>
    <row r="12192" spans="2:12" x14ac:dyDescent="0.35">
      <c r="B12192"/>
      <c r="D12192"/>
      <c r="G12192"/>
      <c r="H12192"/>
      <c r="I12192"/>
      <c r="J12192"/>
      <c r="K12192"/>
      <c r="L12192"/>
    </row>
    <row r="12193" spans="2:12" x14ac:dyDescent="0.35">
      <c r="B12193"/>
      <c r="D12193"/>
      <c r="G12193"/>
      <c r="H12193"/>
      <c r="I12193"/>
      <c r="J12193"/>
      <c r="K12193"/>
      <c r="L12193"/>
    </row>
    <row r="12194" spans="2:12" x14ac:dyDescent="0.35">
      <c r="B12194"/>
      <c r="D12194"/>
      <c r="G12194"/>
      <c r="H12194"/>
      <c r="I12194"/>
      <c r="J12194"/>
      <c r="K12194"/>
      <c r="L12194"/>
    </row>
    <row r="12195" spans="2:12" x14ac:dyDescent="0.35">
      <c r="B12195"/>
      <c r="D12195"/>
      <c r="G12195"/>
      <c r="H12195"/>
      <c r="I12195"/>
      <c r="J12195"/>
      <c r="K12195"/>
      <c r="L12195"/>
    </row>
    <row r="12196" spans="2:12" x14ac:dyDescent="0.35">
      <c r="B12196"/>
      <c r="D12196"/>
      <c r="G12196"/>
      <c r="H12196"/>
      <c r="I12196"/>
      <c r="J12196"/>
      <c r="K12196"/>
      <c r="L12196"/>
    </row>
    <row r="12197" spans="2:12" x14ac:dyDescent="0.35">
      <c r="B12197"/>
      <c r="D12197"/>
      <c r="G12197"/>
      <c r="H12197"/>
      <c r="I12197"/>
      <c r="J12197"/>
      <c r="K12197"/>
      <c r="L12197"/>
    </row>
    <row r="12198" spans="2:12" x14ac:dyDescent="0.35">
      <c r="B12198"/>
      <c r="D12198"/>
      <c r="G12198"/>
      <c r="H12198"/>
      <c r="I12198"/>
      <c r="J12198"/>
      <c r="K12198"/>
      <c r="L12198"/>
    </row>
    <row r="12199" spans="2:12" x14ac:dyDescent="0.35">
      <c r="B12199"/>
      <c r="D12199"/>
      <c r="G12199"/>
      <c r="H12199"/>
      <c r="I12199"/>
      <c r="J12199"/>
      <c r="K12199"/>
      <c r="L12199"/>
    </row>
    <row r="12200" spans="2:12" x14ac:dyDescent="0.35">
      <c r="B12200"/>
      <c r="D12200"/>
      <c r="G12200"/>
      <c r="H12200"/>
      <c r="I12200"/>
      <c r="J12200"/>
      <c r="K12200"/>
      <c r="L12200"/>
    </row>
    <row r="12201" spans="2:12" x14ac:dyDescent="0.35">
      <c r="B12201"/>
      <c r="D12201"/>
      <c r="G12201"/>
      <c r="H12201"/>
      <c r="I12201"/>
      <c r="J12201"/>
      <c r="K12201"/>
      <c r="L12201"/>
    </row>
    <row r="12202" spans="2:12" x14ac:dyDescent="0.35">
      <c r="B12202"/>
      <c r="D12202"/>
      <c r="G12202"/>
      <c r="H12202"/>
      <c r="I12202"/>
      <c r="J12202"/>
      <c r="K12202"/>
      <c r="L12202"/>
    </row>
    <row r="12203" spans="2:12" x14ac:dyDescent="0.35">
      <c r="B12203"/>
      <c r="D12203"/>
      <c r="G12203"/>
      <c r="H12203"/>
      <c r="I12203"/>
      <c r="J12203"/>
      <c r="K12203"/>
      <c r="L12203"/>
    </row>
    <row r="12204" spans="2:12" x14ac:dyDescent="0.35">
      <c r="B12204"/>
      <c r="D12204"/>
      <c r="G12204"/>
      <c r="H12204"/>
      <c r="I12204"/>
      <c r="J12204"/>
      <c r="K12204"/>
      <c r="L12204"/>
    </row>
    <row r="12205" spans="2:12" x14ac:dyDescent="0.35">
      <c r="B12205"/>
      <c r="D12205"/>
      <c r="G12205"/>
      <c r="H12205"/>
      <c r="I12205"/>
      <c r="J12205"/>
      <c r="K12205"/>
      <c r="L12205"/>
    </row>
    <row r="12206" spans="2:12" x14ac:dyDescent="0.35">
      <c r="B12206"/>
      <c r="D12206"/>
      <c r="G12206"/>
      <c r="H12206"/>
      <c r="I12206"/>
      <c r="J12206"/>
      <c r="K12206"/>
      <c r="L12206"/>
    </row>
    <row r="12207" spans="2:12" x14ac:dyDescent="0.35">
      <c r="B12207"/>
      <c r="D12207"/>
      <c r="G12207"/>
      <c r="H12207"/>
      <c r="I12207"/>
      <c r="J12207"/>
      <c r="K12207"/>
      <c r="L12207"/>
    </row>
    <row r="12208" spans="2:12" x14ac:dyDescent="0.35">
      <c r="B12208"/>
      <c r="D12208"/>
      <c r="G12208"/>
      <c r="H12208"/>
      <c r="I12208"/>
      <c r="J12208"/>
      <c r="K12208"/>
      <c r="L12208"/>
    </row>
    <row r="12209" spans="2:12" x14ac:dyDescent="0.35">
      <c r="B12209"/>
      <c r="D12209"/>
      <c r="G12209"/>
      <c r="H12209"/>
      <c r="I12209"/>
      <c r="J12209"/>
      <c r="K12209"/>
      <c r="L12209"/>
    </row>
    <row r="12210" spans="2:12" x14ac:dyDescent="0.35">
      <c r="B12210"/>
      <c r="D12210"/>
      <c r="G12210"/>
      <c r="H12210"/>
      <c r="I12210"/>
      <c r="J12210"/>
      <c r="K12210"/>
      <c r="L12210"/>
    </row>
    <row r="12211" spans="2:12" x14ac:dyDescent="0.35">
      <c r="B12211"/>
      <c r="D12211"/>
      <c r="G12211"/>
      <c r="H12211"/>
      <c r="I12211"/>
      <c r="J12211"/>
      <c r="K12211"/>
      <c r="L12211"/>
    </row>
    <row r="12212" spans="2:12" x14ac:dyDescent="0.35">
      <c r="B12212"/>
      <c r="D12212"/>
      <c r="G12212"/>
      <c r="H12212"/>
      <c r="I12212"/>
      <c r="J12212"/>
      <c r="K12212"/>
      <c r="L12212"/>
    </row>
    <row r="12213" spans="2:12" x14ac:dyDescent="0.35">
      <c r="B12213"/>
      <c r="D12213"/>
      <c r="G12213"/>
      <c r="H12213"/>
      <c r="I12213"/>
      <c r="J12213"/>
      <c r="K12213"/>
      <c r="L12213"/>
    </row>
    <row r="12214" spans="2:12" x14ac:dyDescent="0.35">
      <c r="B12214"/>
      <c r="D12214"/>
      <c r="G12214"/>
      <c r="H12214"/>
      <c r="I12214"/>
      <c r="J12214"/>
      <c r="K12214"/>
      <c r="L12214"/>
    </row>
    <row r="12215" spans="2:12" x14ac:dyDescent="0.35">
      <c r="B12215"/>
      <c r="D12215"/>
      <c r="G12215"/>
      <c r="H12215"/>
      <c r="I12215"/>
      <c r="J12215"/>
      <c r="K12215"/>
      <c r="L12215"/>
    </row>
    <row r="12216" spans="2:12" x14ac:dyDescent="0.35">
      <c r="B12216"/>
      <c r="D12216"/>
      <c r="G12216"/>
      <c r="H12216"/>
      <c r="I12216"/>
      <c r="J12216"/>
      <c r="K12216"/>
      <c r="L12216"/>
    </row>
    <row r="12217" spans="2:12" x14ac:dyDescent="0.35">
      <c r="B12217"/>
      <c r="D12217"/>
      <c r="G12217"/>
      <c r="H12217"/>
      <c r="I12217"/>
      <c r="J12217"/>
      <c r="K12217"/>
      <c r="L12217"/>
    </row>
    <row r="12218" spans="2:12" x14ac:dyDescent="0.35">
      <c r="B12218"/>
      <c r="D12218"/>
      <c r="G12218"/>
      <c r="H12218"/>
      <c r="I12218"/>
      <c r="J12218"/>
      <c r="K12218"/>
      <c r="L12218"/>
    </row>
    <row r="12219" spans="2:12" x14ac:dyDescent="0.35">
      <c r="B12219"/>
      <c r="D12219"/>
      <c r="G12219"/>
      <c r="H12219"/>
      <c r="I12219"/>
      <c r="J12219"/>
      <c r="K12219"/>
      <c r="L12219"/>
    </row>
    <row r="12220" spans="2:12" x14ac:dyDescent="0.35">
      <c r="B12220"/>
      <c r="D12220"/>
      <c r="G12220"/>
      <c r="H12220"/>
      <c r="I12220"/>
      <c r="J12220"/>
      <c r="K12220"/>
      <c r="L12220"/>
    </row>
    <row r="12221" spans="2:12" x14ac:dyDescent="0.35">
      <c r="B12221"/>
      <c r="D12221"/>
      <c r="G12221"/>
      <c r="H12221"/>
      <c r="I12221"/>
      <c r="J12221"/>
      <c r="K12221"/>
      <c r="L12221"/>
    </row>
    <row r="12222" spans="2:12" x14ac:dyDescent="0.35">
      <c r="B12222"/>
      <c r="D12222"/>
      <c r="G12222"/>
      <c r="H12222"/>
      <c r="I12222"/>
      <c r="J12222"/>
      <c r="K12222"/>
      <c r="L12222"/>
    </row>
    <row r="12223" spans="2:12" x14ac:dyDescent="0.35">
      <c r="B12223"/>
      <c r="D12223"/>
      <c r="G12223"/>
      <c r="H12223"/>
      <c r="I12223"/>
      <c r="J12223"/>
      <c r="K12223"/>
      <c r="L12223"/>
    </row>
    <row r="12224" spans="2:12" x14ac:dyDescent="0.35">
      <c r="B12224"/>
      <c r="D12224"/>
      <c r="G12224"/>
      <c r="H12224"/>
      <c r="I12224"/>
      <c r="J12224"/>
      <c r="K12224"/>
      <c r="L12224"/>
    </row>
    <row r="12225" spans="2:12" x14ac:dyDescent="0.35">
      <c r="B12225"/>
      <c r="D12225"/>
      <c r="G12225"/>
      <c r="H12225"/>
      <c r="I12225"/>
      <c r="J12225"/>
      <c r="K12225"/>
      <c r="L12225"/>
    </row>
    <row r="12226" spans="2:12" x14ac:dyDescent="0.35">
      <c r="B12226"/>
      <c r="D12226"/>
      <c r="G12226"/>
      <c r="H12226"/>
      <c r="I12226"/>
      <c r="J12226"/>
      <c r="K12226"/>
      <c r="L12226"/>
    </row>
    <row r="12227" spans="2:12" x14ac:dyDescent="0.35">
      <c r="B12227"/>
      <c r="D12227"/>
      <c r="G12227"/>
      <c r="H12227"/>
      <c r="I12227"/>
      <c r="J12227"/>
      <c r="K12227"/>
      <c r="L12227"/>
    </row>
    <row r="12228" spans="2:12" x14ac:dyDescent="0.35">
      <c r="B12228"/>
      <c r="D12228"/>
      <c r="G12228"/>
      <c r="H12228"/>
      <c r="I12228"/>
      <c r="J12228"/>
      <c r="K12228"/>
      <c r="L12228"/>
    </row>
    <row r="12229" spans="2:12" x14ac:dyDescent="0.35">
      <c r="B12229"/>
      <c r="D12229"/>
      <c r="G12229"/>
      <c r="H12229"/>
      <c r="I12229"/>
      <c r="J12229"/>
      <c r="K12229"/>
      <c r="L12229"/>
    </row>
    <row r="12230" spans="2:12" x14ac:dyDescent="0.35">
      <c r="B12230"/>
      <c r="D12230"/>
      <c r="G12230"/>
      <c r="H12230"/>
      <c r="I12230"/>
      <c r="J12230"/>
      <c r="K12230"/>
      <c r="L12230"/>
    </row>
    <row r="12231" spans="2:12" x14ac:dyDescent="0.35">
      <c r="B12231"/>
      <c r="D12231"/>
      <c r="G12231"/>
      <c r="H12231"/>
      <c r="I12231"/>
      <c r="J12231"/>
      <c r="K12231"/>
      <c r="L12231"/>
    </row>
    <row r="12232" spans="2:12" x14ac:dyDescent="0.35">
      <c r="B12232"/>
      <c r="D12232"/>
      <c r="G12232"/>
      <c r="H12232"/>
      <c r="I12232"/>
      <c r="J12232"/>
      <c r="K12232"/>
      <c r="L12232"/>
    </row>
    <row r="12233" spans="2:12" x14ac:dyDescent="0.35">
      <c r="B12233"/>
      <c r="D12233"/>
      <c r="G12233"/>
      <c r="H12233"/>
      <c r="I12233"/>
      <c r="J12233"/>
      <c r="K12233"/>
      <c r="L12233"/>
    </row>
    <row r="12234" spans="2:12" x14ac:dyDescent="0.35">
      <c r="B12234"/>
      <c r="D12234"/>
      <c r="G12234"/>
      <c r="H12234"/>
      <c r="I12234"/>
      <c r="J12234"/>
      <c r="K12234"/>
      <c r="L12234"/>
    </row>
    <row r="12235" spans="2:12" x14ac:dyDescent="0.35">
      <c r="B12235"/>
      <c r="D12235"/>
      <c r="G12235"/>
      <c r="H12235"/>
      <c r="I12235"/>
      <c r="J12235"/>
      <c r="K12235"/>
      <c r="L12235"/>
    </row>
    <row r="12236" spans="2:12" x14ac:dyDescent="0.35">
      <c r="B12236"/>
      <c r="D12236"/>
      <c r="G12236"/>
      <c r="H12236"/>
      <c r="I12236"/>
      <c r="J12236"/>
      <c r="K12236"/>
      <c r="L12236"/>
    </row>
    <row r="12237" spans="2:12" x14ac:dyDescent="0.35">
      <c r="B12237"/>
      <c r="D12237"/>
      <c r="G12237"/>
      <c r="H12237"/>
      <c r="I12237"/>
      <c r="J12237"/>
      <c r="K12237"/>
      <c r="L12237"/>
    </row>
    <row r="12238" spans="2:12" x14ac:dyDescent="0.35">
      <c r="B12238"/>
      <c r="D12238"/>
      <c r="G12238"/>
      <c r="H12238"/>
      <c r="I12238"/>
      <c r="J12238"/>
      <c r="K12238"/>
      <c r="L12238"/>
    </row>
    <row r="12239" spans="2:12" x14ac:dyDescent="0.35">
      <c r="B12239"/>
      <c r="D12239"/>
      <c r="G12239"/>
      <c r="H12239"/>
      <c r="I12239"/>
      <c r="J12239"/>
      <c r="K12239"/>
      <c r="L12239"/>
    </row>
    <row r="12240" spans="2:12" x14ac:dyDescent="0.35">
      <c r="B12240"/>
      <c r="D12240"/>
      <c r="G12240"/>
      <c r="H12240"/>
      <c r="I12240"/>
      <c r="J12240"/>
      <c r="K12240"/>
      <c r="L12240"/>
    </row>
    <row r="12241" spans="2:12" x14ac:dyDescent="0.35">
      <c r="B12241"/>
      <c r="D12241"/>
      <c r="G12241"/>
      <c r="H12241"/>
      <c r="I12241"/>
      <c r="J12241"/>
      <c r="K12241"/>
      <c r="L12241"/>
    </row>
    <row r="12242" spans="2:12" x14ac:dyDescent="0.35">
      <c r="B12242"/>
      <c r="D12242"/>
      <c r="G12242"/>
      <c r="H12242"/>
      <c r="I12242"/>
      <c r="J12242"/>
      <c r="K12242"/>
      <c r="L12242"/>
    </row>
    <row r="12243" spans="2:12" x14ac:dyDescent="0.35">
      <c r="B12243"/>
      <c r="D12243"/>
      <c r="G12243"/>
      <c r="H12243"/>
      <c r="I12243"/>
      <c r="J12243"/>
      <c r="K12243"/>
      <c r="L12243"/>
    </row>
    <row r="12244" spans="2:12" x14ac:dyDescent="0.35">
      <c r="B12244"/>
      <c r="D12244"/>
      <c r="G12244"/>
      <c r="H12244"/>
      <c r="I12244"/>
      <c r="J12244"/>
      <c r="K12244"/>
      <c r="L12244"/>
    </row>
    <row r="12245" spans="2:12" x14ac:dyDescent="0.35">
      <c r="B12245"/>
      <c r="D12245"/>
      <c r="G12245"/>
      <c r="H12245"/>
      <c r="I12245"/>
      <c r="J12245"/>
      <c r="K12245"/>
      <c r="L12245"/>
    </row>
    <row r="12246" spans="2:12" x14ac:dyDescent="0.35">
      <c r="B12246"/>
      <c r="D12246"/>
      <c r="G12246"/>
      <c r="H12246"/>
      <c r="I12246"/>
      <c r="J12246"/>
      <c r="K12246"/>
      <c r="L12246"/>
    </row>
    <row r="12247" spans="2:12" x14ac:dyDescent="0.35">
      <c r="B12247"/>
      <c r="D12247"/>
      <c r="G12247"/>
      <c r="H12247"/>
      <c r="I12247"/>
      <c r="J12247"/>
      <c r="K12247"/>
      <c r="L12247"/>
    </row>
    <row r="12248" spans="2:12" x14ac:dyDescent="0.35">
      <c r="B12248"/>
      <c r="D12248"/>
      <c r="G12248"/>
      <c r="H12248"/>
      <c r="I12248"/>
      <c r="J12248"/>
      <c r="K12248"/>
      <c r="L12248"/>
    </row>
    <row r="12249" spans="2:12" x14ac:dyDescent="0.35">
      <c r="B12249"/>
      <c r="D12249"/>
      <c r="G12249"/>
      <c r="H12249"/>
      <c r="I12249"/>
      <c r="J12249"/>
      <c r="K12249"/>
      <c r="L12249"/>
    </row>
    <row r="12250" spans="2:12" x14ac:dyDescent="0.35">
      <c r="B12250"/>
      <c r="D12250"/>
      <c r="G12250"/>
      <c r="H12250"/>
      <c r="I12250"/>
      <c r="J12250"/>
      <c r="K12250"/>
      <c r="L12250"/>
    </row>
    <row r="12251" spans="2:12" x14ac:dyDescent="0.35">
      <c r="B12251"/>
      <c r="D12251"/>
      <c r="G12251"/>
      <c r="H12251"/>
      <c r="I12251"/>
      <c r="J12251"/>
      <c r="K12251"/>
      <c r="L12251"/>
    </row>
    <row r="12252" spans="2:12" x14ac:dyDescent="0.35">
      <c r="B12252"/>
      <c r="D12252"/>
      <c r="G12252"/>
      <c r="H12252"/>
      <c r="I12252"/>
      <c r="J12252"/>
      <c r="K12252"/>
      <c r="L12252"/>
    </row>
    <row r="12253" spans="2:12" x14ac:dyDescent="0.35">
      <c r="B12253"/>
      <c r="D12253"/>
      <c r="G12253"/>
      <c r="H12253"/>
      <c r="I12253"/>
      <c r="J12253"/>
      <c r="K12253"/>
      <c r="L12253"/>
    </row>
    <row r="12254" spans="2:12" x14ac:dyDescent="0.35">
      <c r="B12254"/>
      <c r="D12254"/>
      <c r="G12254"/>
      <c r="H12254"/>
      <c r="I12254"/>
      <c r="J12254"/>
      <c r="K12254"/>
      <c r="L12254"/>
    </row>
    <row r="12255" spans="2:12" x14ac:dyDescent="0.35">
      <c r="B12255"/>
      <c r="D12255"/>
      <c r="G12255"/>
      <c r="H12255"/>
      <c r="I12255"/>
      <c r="J12255"/>
      <c r="K12255"/>
      <c r="L12255"/>
    </row>
    <row r="12256" spans="2:12" x14ac:dyDescent="0.35">
      <c r="B12256"/>
      <c r="D12256"/>
      <c r="G12256"/>
      <c r="H12256"/>
      <c r="I12256"/>
      <c r="J12256"/>
      <c r="K12256"/>
      <c r="L12256"/>
    </row>
    <row r="12257" spans="2:12" x14ac:dyDescent="0.35">
      <c r="B12257"/>
      <c r="D12257"/>
      <c r="G12257"/>
      <c r="H12257"/>
      <c r="I12257"/>
      <c r="J12257"/>
      <c r="K12257"/>
      <c r="L12257"/>
    </row>
    <row r="12258" spans="2:12" x14ac:dyDescent="0.35">
      <c r="B12258"/>
      <c r="D12258"/>
      <c r="G12258"/>
      <c r="H12258"/>
      <c r="I12258"/>
      <c r="J12258"/>
      <c r="K12258"/>
      <c r="L12258"/>
    </row>
    <row r="12259" spans="2:12" x14ac:dyDescent="0.35">
      <c r="B12259"/>
      <c r="D12259"/>
      <c r="G12259"/>
      <c r="H12259"/>
      <c r="I12259"/>
      <c r="J12259"/>
      <c r="K12259"/>
      <c r="L12259"/>
    </row>
    <row r="12260" spans="2:12" x14ac:dyDescent="0.35">
      <c r="B12260"/>
      <c r="D12260"/>
      <c r="G12260"/>
      <c r="H12260"/>
      <c r="I12260"/>
      <c r="J12260"/>
      <c r="K12260"/>
      <c r="L12260"/>
    </row>
    <row r="12261" spans="2:12" x14ac:dyDescent="0.35">
      <c r="B12261"/>
      <c r="D12261"/>
      <c r="G12261"/>
      <c r="H12261"/>
      <c r="I12261"/>
      <c r="J12261"/>
      <c r="K12261"/>
      <c r="L12261"/>
    </row>
    <row r="12262" spans="2:12" x14ac:dyDescent="0.35">
      <c r="B12262"/>
      <c r="D12262"/>
      <c r="G12262"/>
      <c r="H12262"/>
      <c r="I12262"/>
      <c r="J12262"/>
      <c r="K12262"/>
      <c r="L12262"/>
    </row>
    <row r="12263" spans="2:12" x14ac:dyDescent="0.35">
      <c r="B12263"/>
      <c r="D12263"/>
      <c r="G12263"/>
      <c r="H12263"/>
      <c r="I12263"/>
      <c r="J12263"/>
      <c r="K12263"/>
      <c r="L12263"/>
    </row>
    <row r="12264" spans="2:12" x14ac:dyDescent="0.35">
      <c r="B12264"/>
      <c r="D12264"/>
      <c r="G12264"/>
      <c r="H12264"/>
      <c r="I12264"/>
      <c r="J12264"/>
      <c r="K12264"/>
      <c r="L12264"/>
    </row>
    <row r="12265" spans="2:12" x14ac:dyDescent="0.35">
      <c r="B12265"/>
      <c r="D12265"/>
      <c r="G12265"/>
      <c r="H12265"/>
      <c r="I12265"/>
      <c r="J12265"/>
      <c r="K12265"/>
      <c r="L12265"/>
    </row>
    <row r="12266" spans="2:12" x14ac:dyDescent="0.35">
      <c r="B12266"/>
      <c r="D12266"/>
      <c r="G12266"/>
      <c r="H12266"/>
      <c r="I12266"/>
      <c r="J12266"/>
      <c r="K12266"/>
      <c r="L12266"/>
    </row>
    <row r="12267" spans="2:12" x14ac:dyDescent="0.35">
      <c r="B12267"/>
      <c r="D12267"/>
      <c r="G12267"/>
      <c r="H12267"/>
      <c r="I12267"/>
      <c r="J12267"/>
      <c r="K12267"/>
      <c r="L12267"/>
    </row>
    <row r="12268" spans="2:12" x14ac:dyDescent="0.35">
      <c r="B12268"/>
      <c r="D12268"/>
      <c r="G12268"/>
      <c r="H12268"/>
      <c r="I12268"/>
      <c r="J12268"/>
      <c r="K12268"/>
      <c r="L12268"/>
    </row>
    <row r="12269" spans="2:12" x14ac:dyDescent="0.35">
      <c r="B12269"/>
      <c r="D12269"/>
      <c r="G12269"/>
      <c r="H12269"/>
      <c r="I12269"/>
      <c r="J12269"/>
      <c r="K12269"/>
      <c r="L12269"/>
    </row>
    <row r="12270" spans="2:12" x14ac:dyDescent="0.35">
      <c r="B12270"/>
      <c r="D12270"/>
      <c r="G12270"/>
      <c r="H12270"/>
      <c r="I12270"/>
      <c r="J12270"/>
      <c r="K12270"/>
      <c r="L12270"/>
    </row>
    <row r="12271" spans="2:12" x14ac:dyDescent="0.35">
      <c r="B12271"/>
      <c r="D12271"/>
      <c r="G12271"/>
      <c r="H12271"/>
      <c r="I12271"/>
      <c r="J12271"/>
      <c r="K12271"/>
      <c r="L12271"/>
    </row>
    <row r="12272" spans="2:12" x14ac:dyDescent="0.35">
      <c r="B12272"/>
      <c r="D12272"/>
      <c r="G12272"/>
      <c r="H12272"/>
      <c r="I12272"/>
      <c r="J12272"/>
      <c r="K12272"/>
      <c r="L12272"/>
    </row>
    <row r="12273" spans="2:12" x14ac:dyDescent="0.35">
      <c r="B12273"/>
      <c r="D12273"/>
      <c r="G12273"/>
      <c r="H12273"/>
      <c r="I12273"/>
      <c r="J12273"/>
      <c r="K12273"/>
      <c r="L12273"/>
    </row>
    <row r="12274" spans="2:12" x14ac:dyDescent="0.35">
      <c r="B12274"/>
      <c r="D12274"/>
      <c r="G12274"/>
      <c r="H12274"/>
      <c r="I12274"/>
      <c r="J12274"/>
      <c r="K12274"/>
      <c r="L12274"/>
    </row>
    <row r="12275" spans="2:12" x14ac:dyDescent="0.35">
      <c r="B12275"/>
      <c r="D12275"/>
      <c r="G12275"/>
      <c r="H12275"/>
      <c r="I12275"/>
      <c r="J12275"/>
      <c r="K12275"/>
      <c r="L12275"/>
    </row>
    <row r="12276" spans="2:12" x14ac:dyDescent="0.35">
      <c r="B12276"/>
      <c r="D12276"/>
      <c r="G12276"/>
      <c r="H12276"/>
      <c r="I12276"/>
      <c r="J12276"/>
      <c r="K12276"/>
      <c r="L12276"/>
    </row>
    <row r="12277" spans="2:12" x14ac:dyDescent="0.35">
      <c r="B12277"/>
      <c r="D12277"/>
      <c r="G12277"/>
      <c r="H12277"/>
      <c r="I12277"/>
      <c r="J12277"/>
      <c r="K12277"/>
      <c r="L12277"/>
    </row>
    <row r="12278" spans="2:12" x14ac:dyDescent="0.35">
      <c r="B12278"/>
      <c r="D12278"/>
      <c r="G12278"/>
      <c r="H12278"/>
      <c r="I12278"/>
      <c r="J12278"/>
      <c r="K12278"/>
      <c r="L12278"/>
    </row>
    <row r="12279" spans="2:12" x14ac:dyDescent="0.35">
      <c r="B12279"/>
      <c r="D12279"/>
      <c r="G12279"/>
      <c r="H12279"/>
      <c r="I12279"/>
      <c r="J12279"/>
      <c r="K12279"/>
      <c r="L12279"/>
    </row>
    <row r="12280" spans="2:12" x14ac:dyDescent="0.35">
      <c r="B12280"/>
      <c r="D12280"/>
      <c r="G12280"/>
      <c r="H12280"/>
      <c r="I12280"/>
      <c r="J12280"/>
      <c r="K12280"/>
      <c r="L12280"/>
    </row>
    <row r="12281" spans="2:12" x14ac:dyDescent="0.35">
      <c r="B12281"/>
      <c r="D12281"/>
      <c r="G12281"/>
      <c r="H12281"/>
      <c r="I12281"/>
      <c r="J12281"/>
      <c r="K12281"/>
      <c r="L12281"/>
    </row>
    <row r="12282" spans="2:12" x14ac:dyDescent="0.35">
      <c r="B12282"/>
      <c r="D12282"/>
      <c r="G12282"/>
      <c r="H12282"/>
      <c r="I12282"/>
      <c r="J12282"/>
      <c r="K12282"/>
      <c r="L12282"/>
    </row>
    <row r="12283" spans="2:12" x14ac:dyDescent="0.35">
      <c r="B12283"/>
      <c r="D12283"/>
      <c r="G12283"/>
      <c r="H12283"/>
      <c r="I12283"/>
      <c r="J12283"/>
      <c r="K12283"/>
      <c r="L12283"/>
    </row>
    <row r="12284" spans="2:12" x14ac:dyDescent="0.35">
      <c r="B12284"/>
      <c r="D12284"/>
      <c r="G12284"/>
      <c r="H12284"/>
      <c r="I12284"/>
      <c r="J12284"/>
      <c r="K12284"/>
      <c r="L12284"/>
    </row>
    <row r="12285" spans="2:12" x14ac:dyDescent="0.35">
      <c r="B12285"/>
      <c r="D12285"/>
      <c r="G12285"/>
      <c r="H12285"/>
      <c r="I12285"/>
      <c r="J12285"/>
      <c r="K12285"/>
      <c r="L12285"/>
    </row>
    <row r="12286" spans="2:12" x14ac:dyDescent="0.35">
      <c r="B12286"/>
      <c r="D12286"/>
      <c r="G12286"/>
      <c r="H12286"/>
      <c r="I12286"/>
      <c r="J12286"/>
      <c r="K12286"/>
      <c r="L12286"/>
    </row>
    <row r="12287" spans="2:12" x14ac:dyDescent="0.35">
      <c r="B12287"/>
      <c r="D12287"/>
      <c r="G12287"/>
      <c r="H12287"/>
      <c r="I12287"/>
      <c r="J12287"/>
      <c r="K12287"/>
      <c r="L12287"/>
    </row>
    <row r="12288" spans="2:12" x14ac:dyDescent="0.35">
      <c r="B12288"/>
      <c r="D12288"/>
      <c r="G12288"/>
      <c r="H12288"/>
      <c r="I12288"/>
      <c r="J12288"/>
      <c r="K12288"/>
      <c r="L12288"/>
    </row>
    <row r="12289" spans="2:12" x14ac:dyDescent="0.35">
      <c r="B12289"/>
      <c r="D12289"/>
      <c r="G12289"/>
      <c r="H12289"/>
      <c r="I12289"/>
      <c r="J12289"/>
      <c r="K12289"/>
      <c r="L12289"/>
    </row>
    <row r="12290" spans="2:12" x14ac:dyDescent="0.35">
      <c r="B12290"/>
      <c r="D12290"/>
      <c r="G12290"/>
      <c r="H12290"/>
      <c r="I12290"/>
      <c r="J12290"/>
      <c r="K12290"/>
      <c r="L12290"/>
    </row>
    <row r="12291" spans="2:12" x14ac:dyDescent="0.35">
      <c r="B12291"/>
      <c r="D12291"/>
      <c r="G12291"/>
      <c r="H12291"/>
      <c r="I12291"/>
      <c r="J12291"/>
      <c r="K12291"/>
      <c r="L12291"/>
    </row>
    <row r="12292" spans="2:12" x14ac:dyDescent="0.35">
      <c r="B12292"/>
      <c r="D12292"/>
      <c r="G12292"/>
      <c r="H12292"/>
      <c r="I12292"/>
      <c r="J12292"/>
      <c r="K12292"/>
      <c r="L12292"/>
    </row>
    <row r="12293" spans="2:12" x14ac:dyDescent="0.35">
      <c r="B12293"/>
      <c r="D12293"/>
      <c r="G12293"/>
      <c r="H12293"/>
      <c r="I12293"/>
      <c r="J12293"/>
      <c r="K12293"/>
      <c r="L12293"/>
    </row>
    <row r="12294" spans="2:12" x14ac:dyDescent="0.35">
      <c r="B12294"/>
      <c r="D12294"/>
      <c r="G12294"/>
      <c r="H12294"/>
      <c r="I12294"/>
      <c r="J12294"/>
      <c r="K12294"/>
      <c r="L12294"/>
    </row>
    <row r="12295" spans="2:12" x14ac:dyDescent="0.35">
      <c r="B12295"/>
      <c r="D12295"/>
      <c r="G12295"/>
      <c r="H12295"/>
      <c r="I12295"/>
      <c r="J12295"/>
      <c r="K12295"/>
      <c r="L12295"/>
    </row>
    <row r="12296" spans="2:12" x14ac:dyDescent="0.35">
      <c r="B12296"/>
      <c r="D12296"/>
      <c r="G12296"/>
      <c r="H12296"/>
      <c r="I12296"/>
      <c r="J12296"/>
      <c r="K12296"/>
      <c r="L12296"/>
    </row>
    <row r="12297" spans="2:12" x14ac:dyDescent="0.35">
      <c r="B12297"/>
      <c r="D12297"/>
      <c r="G12297"/>
      <c r="H12297"/>
      <c r="I12297"/>
      <c r="J12297"/>
      <c r="K12297"/>
      <c r="L12297"/>
    </row>
    <row r="12298" spans="2:12" x14ac:dyDescent="0.35">
      <c r="B12298"/>
      <c r="D12298"/>
      <c r="G12298"/>
      <c r="H12298"/>
      <c r="I12298"/>
      <c r="J12298"/>
      <c r="K12298"/>
      <c r="L12298"/>
    </row>
    <row r="12299" spans="2:12" x14ac:dyDescent="0.35">
      <c r="B12299"/>
      <c r="D12299"/>
      <c r="G12299"/>
      <c r="H12299"/>
      <c r="I12299"/>
      <c r="J12299"/>
      <c r="K12299"/>
      <c r="L12299"/>
    </row>
    <row r="12300" spans="2:12" x14ac:dyDescent="0.35">
      <c r="B12300"/>
      <c r="D12300"/>
      <c r="G12300"/>
      <c r="H12300"/>
      <c r="I12300"/>
      <c r="J12300"/>
      <c r="K12300"/>
      <c r="L12300"/>
    </row>
    <row r="12301" spans="2:12" x14ac:dyDescent="0.35">
      <c r="B12301"/>
      <c r="D12301"/>
      <c r="G12301"/>
      <c r="H12301"/>
      <c r="I12301"/>
      <c r="J12301"/>
      <c r="K12301"/>
      <c r="L12301"/>
    </row>
    <row r="12302" spans="2:12" x14ac:dyDescent="0.35">
      <c r="B12302"/>
      <c r="D12302"/>
      <c r="G12302"/>
      <c r="H12302"/>
      <c r="I12302"/>
      <c r="J12302"/>
      <c r="K12302"/>
      <c r="L12302"/>
    </row>
    <row r="12303" spans="2:12" x14ac:dyDescent="0.35">
      <c r="B12303"/>
      <c r="D12303"/>
      <c r="G12303"/>
      <c r="H12303"/>
      <c r="I12303"/>
      <c r="J12303"/>
      <c r="K12303"/>
      <c r="L12303"/>
    </row>
    <row r="12304" spans="2:12" x14ac:dyDescent="0.35">
      <c r="B12304"/>
      <c r="D12304"/>
      <c r="G12304"/>
      <c r="H12304"/>
      <c r="I12304"/>
      <c r="J12304"/>
      <c r="K12304"/>
      <c r="L12304"/>
    </row>
    <row r="12305" spans="2:12" x14ac:dyDescent="0.35">
      <c r="B12305"/>
      <c r="D12305"/>
      <c r="G12305"/>
      <c r="H12305"/>
      <c r="I12305"/>
      <c r="J12305"/>
      <c r="K12305"/>
      <c r="L12305"/>
    </row>
    <row r="12306" spans="2:12" x14ac:dyDescent="0.35">
      <c r="B12306"/>
      <c r="D12306"/>
      <c r="G12306"/>
      <c r="H12306"/>
      <c r="I12306"/>
      <c r="J12306"/>
      <c r="K12306"/>
      <c r="L12306"/>
    </row>
    <row r="12307" spans="2:12" x14ac:dyDescent="0.35">
      <c r="B12307"/>
      <c r="D12307"/>
      <c r="G12307"/>
      <c r="H12307"/>
      <c r="I12307"/>
      <c r="J12307"/>
      <c r="K12307"/>
      <c r="L12307"/>
    </row>
    <row r="12308" spans="2:12" x14ac:dyDescent="0.35">
      <c r="B12308"/>
      <c r="D12308"/>
      <c r="G12308"/>
      <c r="H12308"/>
      <c r="I12308"/>
      <c r="J12308"/>
      <c r="K12308"/>
      <c r="L12308"/>
    </row>
    <row r="12309" spans="2:12" x14ac:dyDescent="0.35">
      <c r="B12309"/>
      <c r="D12309"/>
      <c r="G12309"/>
      <c r="H12309"/>
      <c r="I12309"/>
      <c r="J12309"/>
      <c r="K12309"/>
      <c r="L12309"/>
    </row>
    <row r="12310" spans="2:12" x14ac:dyDescent="0.35">
      <c r="B12310"/>
      <c r="D12310"/>
      <c r="G12310"/>
      <c r="H12310"/>
      <c r="I12310"/>
      <c r="J12310"/>
      <c r="K12310"/>
      <c r="L12310"/>
    </row>
    <row r="12311" spans="2:12" x14ac:dyDescent="0.35">
      <c r="B12311"/>
      <c r="D12311"/>
      <c r="G12311"/>
      <c r="H12311"/>
      <c r="I12311"/>
      <c r="J12311"/>
      <c r="K12311"/>
      <c r="L12311"/>
    </row>
    <row r="12312" spans="2:12" x14ac:dyDescent="0.35">
      <c r="B12312"/>
      <c r="D12312"/>
      <c r="G12312"/>
      <c r="H12312"/>
      <c r="I12312"/>
      <c r="J12312"/>
      <c r="K12312"/>
      <c r="L12312"/>
    </row>
    <row r="12313" spans="2:12" x14ac:dyDescent="0.35">
      <c r="B12313"/>
      <c r="D12313"/>
      <c r="G12313"/>
      <c r="H12313"/>
      <c r="I12313"/>
      <c r="J12313"/>
      <c r="K12313"/>
      <c r="L12313"/>
    </row>
    <row r="12314" spans="2:12" x14ac:dyDescent="0.35">
      <c r="B12314"/>
      <c r="D12314"/>
      <c r="G12314"/>
      <c r="H12314"/>
      <c r="I12314"/>
      <c r="J12314"/>
      <c r="K12314"/>
      <c r="L12314"/>
    </row>
    <row r="12315" spans="2:12" x14ac:dyDescent="0.35">
      <c r="B12315"/>
      <c r="D12315"/>
      <c r="G12315"/>
      <c r="H12315"/>
      <c r="I12315"/>
      <c r="J12315"/>
      <c r="K12315"/>
      <c r="L12315"/>
    </row>
    <row r="12316" spans="2:12" x14ac:dyDescent="0.35">
      <c r="B12316"/>
      <c r="D12316"/>
      <c r="G12316"/>
      <c r="H12316"/>
      <c r="I12316"/>
      <c r="J12316"/>
      <c r="K12316"/>
      <c r="L12316"/>
    </row>
    <row r="12317" spans="2:12" x14ac:dyDescent="0.35">
      <c r="B12317"/>
      <c r="D12317"/>
      <c r="G12317"/>
      <c r="H12317"/>
      <c r="I12317"/>
      <c r="J12317"/>
      <c r="K12317"/>
      <c r="L12317"/>
    </row>
    <row r="12318" spans="2:12" x14ac:dyDescent="0.35">
      <c r="B12318"/>
      <c r="D12318"/>
      <c r="G12318"/>
      <c r="H12318"/>
      <c r="I12318"/>
      <c r="J12318"/>
      <c r="K12318"/>
      <c r="L12318"/>
    </row>
    <row r="12319" spans="2:12" x14ac:dyDescent="0.35">
      <c r="B12319"/>
      <c r="D12319"/>
      <c r="G12319"/>
      <c r="H12319"/>
      <c r="I12319"/>
      <c r="J12319"/>
      <c r="K12319"/>
      <c r="L12319"/>
    </row>
    <row r="12320" spans="2:12" x14ac:dyDescent="0.35">
      <c r="B12320"/>
      <c r="D12320"/>
      <c r="G12320"/>
      <c r="H12320"/>
      <c r="I12320"/>
      <c r="J12320"/>
      <c r="K12320"/>
      <c r="L12320"/>
    </row>
    <row r="12321" spans="2:12" x14ac:dyDescent="0.35">
      <c r="B12321"/>
      <c r="D12321"/>
      <c r="G12321"/>
      <c r="H12321"/>
      <c r="I12321"/>
      <c r="J12321"/>
      <c r="K12321"/>
      <c r="L12321"/>
    </row>
    <row r="12322" spans="2:12" x14ac:dyDescent="0.35">
      <c r="B12322"/>
      <c r="D12322"/>
      <c r="G12322"/>
      <c r="H12322"/>
      <c r="I12322"/>
      <c r="J12322"/>
      <c r="K12322"/>
      <c r="L12322"/>
    </row>
    <row r="12323" spans="2:12" x14ac:dyDescent="0.35">
      <c r="B12323"/>
      <c r="D12323"/>
      <c r="G12323"/>
      <c r="H12323"/>
      <c r="I12323"/>
      <c r="J12323"/>
      <c r="K12323"/>
      <c r="L12323"/>
    </row>
    <row r="12324" spans="2:12" x14ac:dyDescent="0.35">
      <c r="B12324"/>
      <c r="D12324"/>
      <c r="G12324"/>
      <c r="H12324"/>
      <c r="I12324"/>
      <c r="J12324"/>
      <c r="K12324"/>
      <c r="L12324"/>
    </row>
    <row r="12325" spans="2:12" x14ac:dyDescent="0.35">
      <c r="B12325"/>
      <c r="D12325"/>
      <c r="G12325"/>
      <c r="H12325"/>
      <c r="I12325"/>
      <c r="J12325"/>
      <c r="K12325"/>
      <c r="L12325"/>
    </row>
    <row r="12326" spans="2:12" x14ac:dyDescent="0.35">
      <c r="B12326"/>
      <c r="D12326"/>
      <c r="G12326"/>
      <c r="H12326"/>
      <c r="I12326"/>
      <c r="J12326"/>
      <c r="K12326"/>
      <c r="L12326"/>
    </row>
    <row r="12327" spans="2:12" x14ac:dyDescent="0.35">
      <c r="B12327"/>
      <c r="D12327"/>
      <c r="G12327"/>
      <c r="H12327"/>
      <c r="I12327"/>
      <c r="J12327"/>
      <c r="K12327"/>
      <c r="L12327"/>
    </row>
    <row r="12328" spans="2:12" x14ac:dyDescent="0.35">
      <c r="B12328"/>
      <c r="D12328"/>
      <c r="G12328"/>
      <c r="H12328"/>
      <c r="I12328"/>
      <c r="J12328"/>
      <c r="K12328"/>
      <c r="L12328"/>
    </row>
    <row r="12329" spans="2:12" x14ac:dyDescent="0.35">
      <c r="B12329"/>
      <c r="D12329"/>
      <c r="G12329"/>
      <c r="H12329"/>
      <c r="I12329"/>
      <c r="J12329"/>
      <c r="K12329"/>
      <c r="L12329"/>
    </row>
    <row r="12330" spans="2:12" x14ac:dyDescent="0.35">
      <c r="B12330"/>
      <c r="D12330"/>
      <c r="G12330"/>
      <c r="H12330"/>
      <c r="I12330"/>
      <c r="J12330"/>
      <c r="K12330"/>
      <c r="L12330"/>
    </row>
    <row r="12331" spans="2:12" x14ac:dyDescent="0.35">
      <c r="B12331"/>
      <c r="D12331"/>
      <c r="G12331"/>
      <c r="H12331"/>
      <c r="I12331"/>
      <c r="J12331"/>
      <c r="K12331"/>
      <c r="L12331"/>
    </row>
    <row r="12332" spans="2:12" x14ac:dyDescent="0.35">
      <c r="B12332"/>
      <c r="D12332"/>
      <c r="G12332"/>
      <c r="H12332"/>
      <c r="I12332"/>
      <c r="J12332"/>
      <c r="K12332"/>
      <c r="L12332"/>
    </row>
    <row r="12333" spans="2:12" x14ac:dyDescent="0.35">
      <c r="B12333"/>
      <c r="D12333"/>
      <c r="G12333"/>
      <c r="H12333"/>
      <c r="I12333"/>
      <c r="J12333"/>
      <c r="K12333"/>
      <c r="L12333"/>
    </row>
    <row r="12334" spans="2:12" x14ac:dyDescent="0.35">
      <c r="B12334"/>
      <c r="D12334"/>
      <c r="G12334"/>
      <c r="H12334"/>
      <c r="I12334"/>
      <c r="J12334"/>
      <c r="K12334"/>
      <c r="L12334"/>
    </row>
    <row r="12335" spans="2:12" x14ac:dyDescent="0.35">
      <c r="B12335"/>
      <c r="D12335"/>
      <c r="G12335"/>
      <c r="H12335"/>
      <c r="I12335"/>
      <c r="J12335"/>
      <c r="K12335"/>
      <c r="L12335"/>
    </row>
    <row r="12336" spans="2:12" x14ac:dyDescent="0.35">
      <c r="B12336"/>
      <c r="D12336"/>
      <c r="G12336"/>
      <c r="H12336"/>
      <c r="I12336"/>
      <c r="J12336"/>
      <c r="K12336"/>
      <c r="L12336"/>
    </row>
    <row r="12337" spans="2:12" x14ac:dyDescent="0.35">
      <c r="B12337"/>
      <c r="D12337"/>
      <c r="G12337"/>
      <c r="H12337"/>
      <c r="I12337"/>
      <c r="J12337"/>
      <c r="K12337"/>
      <c r="L12337"/>
    </row>
    <row r="12338" spans="2:12" x14ac:dyDescent="0.35">
      <c r="B12338"/>
      <c r="D12338"/>
      <c r="G12338"/>
      <c r="H12338"/>
      <c r="I12338"/>
      <c r="J12338"/>
      <c r="K12338"/>
      <c r="L12338"/>
    </row>
    <row r="12339" spans="2:12" x14ac:dyDescent="0.35">
      <c r="B12339"/>
      <c r="D12339"/>
      <c r="G12339"/>
      <c r="H12339"/>
      <c r="I12339"/>
      <c r="J12339"/>
      <c r="K12339"/>
      <c r="L12339"/>
    </row>
    <row r="12340" spans="2:12" x14ac:dyDescent="0.35">
      <c r="B12340"/>
      <c r="D12340"/>
      <c r="G12340"/>
      <c r="H12340"/>
      <c r="I12340"/>
      <c r="J12340"/>
      <c r="K12340"/>
      <c r="L12340"/>
    </row>
    <row r="12341" spans="2:12" x14ac:dyDescent="0.35">
      <c r="B12341"/>
      <c r="D12341"/>
      <c r="G12341"/>
      <c r="H12341"/>
      <c r="I12341"/>
      <c r="J12341"/>
      <c r="K12341"/>
      <c r="L12341"/>
    </row>
    <row r="12342" spans="2:12" x14ac:dyDescent="0.35">
      <c r="B12342"/>
      <c r="D12342"/>
      <c r="G12342"/>
      <c r="H12342"/>
      <c r="I12342"/>
      <c r="J12342"/>
      <c r="K12342"/>
      <c r="L12342"/>
    </row>
    <row r="12343" spans="2:12" x14ac:dyDescent="0.35">
      <c r="B12343"/>
      <c r="D12343"/>
      <c r="G12343"/>
      <c r="H12343"/>
      <c r="I12343"/>
      <c r="J12343"/>
      <c r="K12343"/>
      <c r="L12343"/>
    </row>
    <row r="12344" spans="2:12" x14ac:dyDescent="0.35">
      <c r="B12344"/>
      <c r="D12344"/>
      <c r="G12344"/>
      <c r="H12344"/>
      <c r="I12344"/>
      <c r="J12344"/>
      <c r="K12344"/>
      <c r="L12344"/>
    </row>
    <row r="12345" spans="2:12" x14ac:dyDescent="0.35">
      <c r="B12345"/>
      <c r="D12345"/>
      <c r="G12345"/>
      <c r="H12345"/>
      <c r="I12345"/>
      <c r="J12345"/>
      <c r="K12345"/>
      <c r="L12345"/>
    </row>
    <row r="12346" spans="2:12" x14ac:dyDescent="0.35">
      <c r="B12346"/>
      <c r="D12346"/>
      <c r="G12346"/>
      <c r="H12346"/>
      <c r="I12346"/>
      <c r="J12346"/>
      <c r="K12346"/>
      <c r="L12346"/>
    </row>
    <row r="12347" spans="2:12" x14ac:dyDescent="0.35">
      <c r="B12347"/>
      <c r="D12347"/>
      <c r="G12347"/>
      <c r="H12347"/>
      <c r="I12347"/>
      <c r="J12347"/>
      <c r="K12347"/>
      <c r="L12347"/>
    </row>
    <row r="12348" spans="2:12" x14ac:dyDescent="0.35">
      <c r="B12348"/>
      <c r="D12348"/>
      <c r="G12348"/>
      <c r="H12348"/>
      <c r="I12348"/>
      <c r="J12348"/>
      <c r="K12348"/>
      <c r="L12348"/>
    </row>
    <row r="12349" spans="2:12" x14ac:dyDescent="0.35">
      <c r="B12349"/>
      <c r="D12349"/>
      <c r="G12349"/>
      <c r="H12349"/>
      <c r="I12349"/>
      <c r="J12349"/>
      <c r="K12349"/>
      <c r="L12349"/>
    </row>
    <row r="12350" spans="2:12" x14ac:dyDescent="0.35">
      <c r="B12350"/>
      <c r="D12350"/>
      <c r="G12350"/>
      <c r="H12350"/>
      <c r="I12350"/>
      <c r="J12350"/>
      <c r="K12350"/>
      <c r="L12350"/>
    </row>
    <row r="12351" spans="2:12" x14ac:dyDescent="0.35">
      <c r="B12351"/>
      <c r="D12351"/>
      <c r="G12351"/>
      <c r="H12351"/>
      <c r="I12351"/>
      <c r="J12351"/>
      <c r="K12351"/>
      <c r="L12351"/>
    </row>
    <row r="12352" spans="2:12" x14ac:dyDescent="0.35">
      <c r="B12352"/>
      <c r="D12352"/>
      <c r="G12352"/>
      <c r="H12352"/>
      <c r="I12352"/>
      <c r="J12352"/>
      <c r="K12352"/>
      <c r="L12352"/>
    </row>
    <row r="12353" spans="2:12" x14ac:dyDescent="0.35">
      <c r="B12353"/>
      <c r="D12353"/>
      <c r="G12353"/>
      <c r="H12353"/>
      <c r="I12353"/>
      <c r="J12353"/>
      <c r="K12353"/>
      <c r="L12353"/>
    </row>
    <row r="12354" spans="2:12" x14ac:dyDescent="0.35">
      <c r="B12354"/>
      <c r="D12354"/>
      <c r="G12354"/>
      <c r="H12354"/>
      <c r="I12354"/>
      <c r="J12354"/>
      <c r="K12354"/>
      <c r="L12354"/>
    </row>
    <row r="12355" spans="2:12" x14ac:dyDescent="0.35">
      <c r="B12355"/>
      <c r="D12355"/>
      <c r="G12355"/>
      <c r="H12355"/>
      <c r="I12355"/>
      <c r="J12355"/>
      <c r="K12355"/>
      <c r="L12355"/>
    </row>
    <row r="12356" spans="2:12" x14ac:dyDescent="0.35">
      <c r="B12356"/>
      <c r="D12356"/>
      <c r="G12356"/>
      <c r="H12356"/>
      <c r="I12356"/>
      <c r="J12356"/>
      <c r="K12356"/>
      <c r="L12356"/>
    </row>
    <row r="12357" spans="2:12" x14ac:dyDescent="0.35">
      <c r="B12357"/>
      <c r="D12357"/>
      <c r="G12357"/>
      <c r="H12357"/>
      <c r="I12357"/>
      <c r="J12357"/>
      <c r="K12357"/>
      <c r="L12357"/>
    </row>
    <row r="12358" spans="2:12" x14ac:dyDescent="0.35">
      <c r="B12358"/>
      <c r="D12358"/>
      <c r="G12358"/>
      <c r="H12358"/>
      <c r="I12358"/>
      <c r="J12358"/>
      <c r="K12358"/>
      <c r="L12358"/>
    </row>
    <row r="12359" spans="2:12" x14ac:dyDescent="0.35">
      <c r="B12359"/>
      <c r="D12359"/>
      <c r="G12359"/>
      <c r="H12359"/>
      <c r="I12359"/>
      <c r="J12359"/>
      <c r="K12359"/>
      <c r="L12359"/>
    </row>
    <row r="12360" spans="2:12" x14ac:dyDescent="0.35">
      <c r="B12360"/>
      <c r="D12360"/>
      <c r="G12360"/>
      <c r="H12360"/>
      <c r="I12360"/>
      <c r="J12360"/>
      <c r="K12360"/>
      <c r="L12360"/>
    </row>
    <row r="12361" spans="2:12" x14ac:dyDescent="0.35">
      <c r="B12361"/>
      <c r="D12361"/>
      <c r="G12361"/>
      <c r="H12361"/>
      <c r="I12361"/>
      <c r="J12361"/>
      <c r="K12361"/>
      <c r="L12361"/>
    </row>
    <row r="12362" spans="2:12" x14ac:dyDescent="0.35">
      <c r="B12362"/>
      <c r="D12362"/>
      <c r="G12362"/>
      <c r="H12362"/>
      <c r="I12362"/>
      <c r="J12362"/>
      <c r="K12362"/>
      <c r="L12362"/>
    </row>
    <row r="12363" spans="2:12" x14ac:dyDescent="0.35">
      <c r="B12363"/>
      <c r="D12363"/>
      <c r="G12363"/>
      <c r="H12363"/>
      <c r="I12363"/>
      <c r="J12363"/>
      <c r="K12363"/>
      <c r="L12363"/>
    </row>
    <row r="12364" spans="2:12" x14ac:dyDescent="0.35">
      <c r="B12364"/>
      <c r="D12364"/>
      <c r="G12364"/>
      <c r="H12364"/>
      <c r="I12364"/>
      <c r="J12364"/>
      <c r="K12364"/>
      <c r="L12364"/>
    </row>
    <row r="12365" spans="2:12" x14ac:dyDescent="0.35">
      <c r="B12365"/>
      <c r="D12365"/>
      <c r="G12365"/>
      <c r="H12365"/>
      <c r="I12365"/>
      <c r="J12365"/>
      <c r="K12365"/>
      <c r="L12365"/>
    </row>
    <row r="12366" spans="2:12" x14ac:dyDescent="0.35">
      <c r="B12366"/>
      <c r="D12366"/>
      <c r="G12366"/>
      <c r="H12366"/>
      <c r="I12366"/>
      <c r="J12366"/>
      <c r="K12366"/>
      <c r="L12366"/>
    </row>
    <row r="12367" spans="2:12" x14ac:dyDescent="0.35">
      <c r="B12367"/>
      <c r="D12367"/>
      <c r="G12367"/>
      <c r="H12367"/>
      <c r="I12367"/>
      <c r="J12367"/>
      <c r="K12367"/>
      <c r="L12367"/>
    </row>
    <row r="12368" spans="2:12" x14ac:dyDescent="0.35">
      <c r="B12368"/>
      <c r="D12368"/>
      <c r="G12368"/>
      <c r="H12368"/>
      <c r="I12368"/>
      <c r="J12368"/>
      <c r="K12368"/>
      <c r="L12368"/>
    </row>
    <row r="12369" spans="2:12" x14ac:dyDescent="0.35">
      <c r="B12369"/>
      <c r="D12369"/>
      <c r="G12369"/>
      <c r="H12369"/>
      <c r="I12369"/>
      <c r="J12369"/>
      <c r="K12369"/>
      <c r="L12369"/>
    </row>
    <row r="12370" spans="2:12" x14ac:dyDescent="0.35">
      <c r="B12370"/>
      <c r="D12370"/>
      <c r="G12370"/>
      <c r="H12370"/>
      <c r="I12370"/>
      <c r="J12370"/>
      <c r="K12370"/>
      <c r="L12370"/>
    </row>
    <row r="12371" spans="2:12" x14ac:dyDescent="0.35">
      <c r="B12371"/>
      <c r="D12371"/>
      <c r="G12371"/>
      <c r="H12371"/>
      <c r="I12371"/>
      <c r="J12371"/>
      <c r="K12371"/>
      <c r="L12371"/>
    </row>
    <row r="12372" spans="2:12" x14ac:dyDescent="0.35">
      <c r="B12372"/>
      <c r="D12372"/>
      <c r="G12372"/>
      <c r="H12372"/>
      <c r="I12372"/>
      <c r="J12372"/>
      <c r="K12372"/>
      <c r="L12372"/>
    </row>
    <row r="12373" spans="2:12" x14ac:dyDescent="0.35">
      <c r="B12373"/>
      <c r="D12373"/>
      <c r="G12373"/>
      <c r="H12373"/>
      <c r="I12373"/>
      <c r="J12373"/>
      <c r="K12373"/>
      <c r="L12373"/>
    </row>
    <row r="12374" spans="2:12" x14ac:dyDescent="0.35">
      <c r="B12374"/>
      <c r="D12374"/>
      <c r="G12374"/>
      <c r="H12374"/>
      <c r="I12374"/>
      <c r="J12374"/>
      <c r="K12374"/>
      <c r="L12374"/>
    </row>
    <row r="12375" spans="2:12" x14ac:dyDescent="0.35">
      <c r="B12375"/>
      <c r="D12375"/>
      <c r="G12375"/>
      <c r="H12375"/>
      <c r="I12375"/>
      <c r="J12375"/>
      <c r="K12375"/>
      <c r="L12375"/>
    </row>
    <row r="12376" spans="2:12" x14ac:dyDescent="0.35">
      <c r="B12376"/>
      <c r="D12376"/>
      <c r="G12376"/>
      <c r="H12376"/>
      <c r="I12376"/>
      <c r="J12376"/>
      <c r="K12376"/>
      <c r="L12376"/>
    </row>
    <row r="12377" spans="2:12" x14ac:dyDescent="0.35">
      <c r="B12377"/>
      <c r="D12377"/>
      <c r="G12377"/>
      <c r="H12377"/>
      <c r="I12377"/>
      <c r="J12377"/>
      <c r="K12377"/>
      <c r="L12377"/>
    </row>
    <row r="12378" spans="2:12" x14ac:dyDescent="0.35">
      <c r="B12378"/>
      <c r="D12378"/>
      <c r="G12378"/>
      <c r="H12378"/>
      <c r="I12378"/>
      <c r="J12378"/>
      <c r="K12378"/>
      <c r="L12378"/>
    </row>
    <row r="12379" spans="2:12" x14ac:dyDescent="0.35">
      <c r="B12379"/>
      <c r="D12379"/>
      <c r="G12379"/>
      <c r="H12379"/>
      <c r="I12379"/>
      <c r="J12379"/>
      <c r="K12379"/>
      <c r="L12379"/>
    </row>
    <row r="12380" spans="2:12" x14ac:dyDescent="0.35">
      <c r="B12380"/>
      <c r="D12380"/>
      <c r="G12380"/>
      <c r="H12380"/>
      <c r="I12380"/>
      <c r="J12380"/>
      <c r="K12380"/>
      <c r="L12380"/>
    </row>
    <row r="12381" spans="2:12" x14ac:dyDescent="0.35">
      <c r="B12381"/>
      <c r="D12381"/>
      <c r="G12381"/>
      <c r="H12381"/>
      <c r="I12381"/>
      <c r="J12381"/>
      <c r="K12381"/>
      <c r="L12381"/>
    </row>
    <row r="12382" spans="2:12" x14ac:dyDescent="0.35">
      <c r="B12382"/>
      <c r="D12382"/>
      <c r="G12382"/>
      <c r="H12382"/>
      <c r="I12382"/>
      <c r="J12382"/>
      <c r="K12382"/>
      <c r="L12382"/>
    </row>
    <row r="12383" spans="2:12" x14ac:dyDescent="0.35">
      <c r="B12383"/>
      <c r="D12383"/>
      <c r="G12383"/>
      <c r="H12383"/>
      <c r="I12383"/>
      <c r="J12383"/>
      <c r="K12383"/>
      <c r="L12383"/>
    </row>
    <row r="12384" spans="2:12" x14ac:dyDescent="0.35">
      <c r="B12384"/>
      <c r="D12384"/>
      <c r="G12384"/>
      <c r="H12384"/>
      <c r="I12384"/>
      <c r="J12384"/>
      <c r="K12384"/>
      <c r="L12384"/>
    </row>
    <row r="12385" spans="2:12" x14ac:dyDescent="0.35">
      <c r="B12385"/>
      <c r="D12385"/>
      <c r="G12385"/>
      <c r="H12385"/>
      <c r="I12385"/>
      <c r="J12385"/>
      <c r="K12385"/>
      <c r="L12385"/>
    </row>
    <row r="12386" spans="2:12" x14ac:dyDescent="0.35">
      <c r="B12386"/>
      <c r="D12386"/>
      <c r="G12386"/>
      <c r="H12386"/>
      <c r="I12386"/>
      <c r="J12386"/>
      <c r="K12386"/>
      <c r="L12386"/>
    </row>
    <row r="12387" spans="2:12" x14ac:dyDescent="0.35">
      <c r="B12387"/>
      <c r="D12387"/>
      <c r="G12387"/>
      <c r="H12387"/>
      <c r="I12387"/>
      <c r="J12387"/>
      <c r="K12387"/>
      <c r="L12387"/>
    </row>
    <row r="12388" spans="2:12" x14ac:dyDescent="0.35">
      <c r="B12388"/>
      <c r="D12388"/>
      <c r="G12388"/>
      <c r="H12388"/>
      <c r="I12388"/>
      <c r="J12388"/>
      <c r="K12388"/>
      <c r="L12388"/>
    </row>
    <row r="12389" spans="2:12" x14ac:dyDescent="0.35">
      <c r="B12389"/>
      <c r="D12389"/>
      <c r="G12389"/>
      <c r="H12389"/>
      <c r="I12389"/>
      <c r="J12389"/>
      <c r="K12389"/>
      <c r="L12389"/>
    </row>
    <row r="12390" spans="2:12" x14ac:dyDescent="0.35">
      <c r="B12390"/>
      <c r="D12390"/>
      <c r="G12390"/>
      <c r="H12390"/>
      <c r="I12390"/>
      <c r="J12390"/>
      <c r="K12390"/>
      <c r="L12390"/>
    </row>
    <row r="12391" spans="2:12" x14ac:dyDescent="0.35">
      <c r="B12391"/>
      <c r="D12391"/>
      <c r="G12391"/>
      <c r="H12391"/>
      <c r="I12391"/>
      <c r="J12391"/>
      <c r="K12391"/>
      <c r="L12391"/>
    </row>
    <row r="12392" spans="2:12" x14ac:dyDescent="0.35">
      <c r="B12392"/>
      <c r="D12392"/>
      <c r="G12392"/>
      <c r="H12392"/>
      <c r="I12392"/>
      <c r="J12392"/>
      <c r="K12392"/>
      <c r="L12392"/>
    </row>
    <row r="12393" spans="2:12" x14ac:dyDescent="0.35">
      <c r="B12393"/>
      <c r="D12393"/>
      <c r="G12393"/>
      <c r="H12393"/>
      <c r="I12393"/>
      <c r="J12393"/>
      <c r="K12393"/>
      <c r="L12393"/>
    </row>
    <row r="12394" spans="2:12" x14ac:dyDescent="0.35">
      <c r="B12394"/>
      <c r="D12394"/>
      <c r="G12394"/>
      <c r="H12394"/>
      <c r="I12394"/>
      <c r="J12394"/>
      <c r="K12394"/>
      <c r="L12394"/>
    </row>
    <row r="12395" spans="2:12" x14ac:dyDescent="0.35">
      <c r="B12395"/>
      <c r="D12395"/>
      <c r="G12395"/>
      <c r="H12395"/>
      <c r="I12395"/>
      <c r="J12395"/>
      <c r="K12395"/>
      <c r="L12395"/>
    </row>
    <row r="12396" spans="2:12" x14ac:dyDescent="0.35">
      <c r="B12396"/>
      <c r="D12396"/>
      <c r="G12396"/>
      <c r="H12396"/>
      <c r="I12396"/>
      <c r="J12396"/>
      <c r="K12396"/>
      <c r="L12396"/>
    </row>
    <row r="12397" spans="2:12" x14ac:dyDescent="0.35">
      <c r="B12397"/>
      <c r="D12397"/>
      <c r="G12397"/>
      <c r="H12397"/>
      <c r="I12397"/>
      <c r="J12397"/>
      <c r="K12397"/>
      <c r="L12397"/>
    </row>
    <row r="12398" spans="2:12" x14ac:dyDescent="0.35">
      <c r="B12398"/>
      <c r="D12398"/>
      <c r="G12398"/>
      <c r="H12398"/>
      <c r="I12398"/>
      <c r="J12398"/>
      <c r="K12398"/>
      <c r="L12398"/>
    </row>
    <row r="12399" spans="2:12" x14ac:dyDescent="0.35">
      <c r="B12399"/>
      <c r="D12399"/>
      <c r="G12399"/>
      <c r="H12399"/>
      <c r="I12399"/>
      <c r="J12399"/>
      <c r="K12399"/>
      <c r="L12399"/>
    </row>
    <row r="12400" spans="2:12" x14ac:dyDescent="0.35">
      <c r="B12400"/>
      <c r="D12400"/>
      <c r="G12400"/>
      <c r="H12400"/>
      <c r="I12400"/>
      <c r="J12400"/>
      <c r="K12400"/>
      <c r="L12400"/>
    </row>
    <row r="12401" spans="2:12" x14ac:dyDescent="0.35">
      <c r="B12401"/>
      <c r="D12401"/>
      <c r="G12401"/>
      <c r="H12401"/>
      <c r="I12401"/>
      <c r="J12401"/>
      <c r="K12401"/>
      <c r="L12401"/>
    </row>
    <row r="12402" spans="2:12" x14ac:dyDescent="0.35">
      <c r="B12402"/>
      <c r="D12402"/>
      <c r="G12402"/>
      <c r="H12402"/>
      <c r="I12402"/>
      <c r="J12402"/>
      <c r="K12402"/>
      <c r="L12402"/>
    </row>
    <row r="12403" spans="2:12" x14ac:dyDescent="0.35">
      <c r="B12403"/>
      <c r="D12403"/>
      <c r="G12403"/>
      <c r="H12403"/>
      <c r="I12403"/>
      <c r="J12403"/>
      <c r="K12403"/>
      <c r="L12403"/>
    </row>
    <row r="12404" spans="2:12" x14ac:dyDescent="0.35">
      <c r="B12404"/>
      <c r="D12404"/>
      <c r="G12404"/>
      <c r="H12404"/>
      <c r="I12404"/>
      <c r="J12404"/>
      <c r="K12404"/>
      <c r="L12404"/>
    </row>
    <row r="12405" spans="2:12" x14ac:dyDescent="0.35">
      <c r="B12405"/>
      <c r="D12405"/>
      <c r="G12405"/>
      <c r="H12405"/>
      <c r="I12405"/>
      <c r="J12405"/>
      <c r="K12405"/>
      <c r="L12405"/>
    </row>
    <row r="12406" spans="2:12" x14ac:dyDescent="0.35">
      <c r="B12406"/>
      <c r="D12406"/>
      <c r="G12406"/>
      <c r="H12406"/>
      <c r="I12406"/>
      <c r="J12406"/>
      <c r="K12406"/>
      <c r="L12406"/>
    </row>
    <row r="12407" spans="2:12" x14ac:dyDescent="0.35">
      <c r="B12407"/>
      <c r="D12407"/>
      <c r="G12407"/>
      <c r="H12407"/>
      <c r="I12407"/>
      <c r="J12407"/>
      <c r="K12407"/>
      <c r="L12407"/>
    </row>
    <row r="12408" spans="2:12" x14ac:dyDescent="0.35">
      <c r="B12408"/>
      <c r="D12408"/>
      <c r="G12408"/>
      <c r="H12408"/>
      <c r="I12408"/>
      <c r="J12408"/>
      <c r="K12408"/>
      <c r="L12408"/>
    </row>
    <row r="12409" spans="2:12" x14ac:dyDescent="0.35">
      <c r="B12409"/>
      <c r="D12409"/>
      <c r="G12409"/>
      <c r="H12409"/>
      <c r="I12409"/>
      <c r="J12409"/>
      <c r="K12409"/>
      <c r="L12409"/>
    </row>
    <row r="12410" spans="2:12" x14ac:dyDescent="0.35">
      <c r="B12410"/>
      <c r="D12410"/>
      <c r="G12410"/>
      <c r="H12410"/>
      <c r="I12410"/>
      <c r="J12410"/>
      <c r="K12410"/>
      <c r="L12410"/>
    </row>
    <row r="12411" spans="2:12" x14ac:dyDescent="0.35">
      <c r="B12411"/>
      <c r="D12411"/>
      <c r="G12411"/>
      <c r="H12411"/>
      <c r="I12411"/>
      <c r="J12411"/>
      <c r="K12411"/>
      <c r="L12411"/>
    </row>
    <row r="12412" spans="2:12" x14ac:dyDescent="0.35">
      <c r="B12412"/>
      <c r="D12412"/>
      <c r="G12412"/>
      <c r="H12412"/>
      <c r="I12412"/>
      <c r="J12412"/>
      <c r="K12412"/>
      <c r="L12412"/>
    </row>
    <row r="12413" spans="2:12" x14ac:dyDescent="0.35">
      <c r="B12413"/>
      <c r="D12413"/>
      <c r="G12413"/>
      <c r="H12413"/>
      <c r="I12413"/>
      <c r="J12413"/>
      <c r="K12413"/>
      <c r="L12413"/>
    </row>
    <row r="12414" spans="2:12" x14ac:dyDescent="0.35">
      <c r="B12414"/>
      <c r="D12414"/>
      <c r="G12414"/>
      <c r="H12414"/>
      <c r="I12414"/>
      <c r="J12414"/>
      <c r="K12414"/>
      <c r="L12414"/>
    </row>
    <row r="12415" spans="2:12" x14ac:dyDescent="0.35">
      <c r="B12415"/>
      <c r="D12415"/>
      <c r="G12415"/>
      <c r="H12415"/>
      <c r="I12415"/>
      <c r="J12415"/>
      <c r="K12415"/>
      <c r="L12415"/>
    </row>
    <row r="12416" spans="2:12" x14ac:dyDescent="0.35">
      <c r="B12416"/>
      <c r="D12416"/>
      <c r="G12416"/>
      <c r="H12416"/>
      <c r="I12416"/>
      <c r="J12416"/>
      <c r="K12416"/>
      <c r="L12416"/>
    </row>
    <row r="12417" spans="2:12" x14ac:dyDescent="0.35">
      <c r="B12417"/>
      <c r="D12417"/>
      <c r="G12417"/>
      <c r="H12417"/>
      <c r="I12417"/>
      <c r="J12417"/>
      <c r="K12417"/>
      <c r="L12417"/>
    </row>
    <row r="12418" spans="2:12" x14ac:dyDescent="0.35">
      <c r="B12418"/>
      <c r="D12418"/>
      <c r="G12418"/>
      <c r="H12418"/>
      <c r="I12418"/>
      <c r="J12418"/>
      <c r="K12418"/>
      <c r="L12418"/>
    </row>
    <row r="12419" spans="2:12" x14ac:dyDescent="0.35">
      <c r="B12419"/>
      <c r="D12419"/>
      <c r="G12419"/>
      <c r="H12419"/>
      <c r="I12419"/>
      <c r="J12419"/>
      <c r="K12419"/>
      <c r="L12419"/>
    </row>
    <row r="12420" spans="2:12" x14ac:dyDescent="0.35">
      <c r="B12420"/>
      <c r="D12420"/>
      <c r="G12420"/>
      <c r="H12420"/>
      <c r="I12420"/>
      <c r="J12420"/>
      <c r="K12420"/>
      <c r="L12420"/>
    </row>
    <row r="12421" spans="2:12" x14ac:dyDescent="0.35">
      <c r="B12421"/>
      <c r="D12421"/>
      <c r="G12421"/>
      <c r="H12421"/>
      <c r="I12421"/>
      <c r="J12421"/>
      <c r="K12421"/>
      <c r="L12421"/>
    </row>
    <row r="12422" spans="2:12" x14ac:dyDescent="0.35">
      <c r="B12422"/>
      <c r="D12422"/>
      <c r="G12422"/>
      <c r="H12422"/>
      <c r="I12422"/>
      <c r="J12422"/>
      <c r="K12422"/>
      <c r="L12422"/>
    </row>
    <row r="12423" spans="2:12" x14ac:dyDescent="0.35">
      <c r="B12423"/>
      <c r="D12423"/>
      <c r="G12423"/>
      <c r="H12423"/>
      <c r="I12423"/>
      <c r="J12423"/>
      <c r="K12423"/>
      <c r="L12423"/>
    </row>
    <row r="12424" spans="2:12" x14ac:dyDescent="0.35">
      <c r="B12424"/>
      <c r="D12424"/>
      <c r="G12424"/>
      <c r="H12424"/>
      <c r="I12424"/>
      <c r="J12424"/>
      <c r="K12424"/>
      <c r="L12424"/>
    </row>
    <row r="12425" spans="2:12" x14ac:dyDescent="0.35">
      <c r="B12425"/>
      <c r="D12425"/>
      <c r="G12425"/>
      <c r="H12425"/>
      <c r="I12425"/>
      <c r="J12425"/>
      <c r="K12425"/>
      <c r="L12425"/>
    </row>
    <row r="12426" spans="2:12" x14ac:dyDescent="0.35">
      <c r="B12426"/>
      <c r="D12426"/>
      <c r="G12426"/>
      <c r="H12426"/>
      <c r="I12426"/>
      <c r="J12426"/>
      <c r="K12426"/>
      <c r="L12426"/>
    </row>
    <row r="12427" spans="2:12" x14ac:dyDescent="0.35">
      <c r="B12427"/>
      <c r="D12427"/>
      <c r="G12427"/>
      <c r="H12427"/>
      <c r="I12427"/>
      <c r="J12427"/>
      <c r="K12427"/>
      <c r="L12427"/>
    </row>
    <row r="12428" spans="2:12" x14ac:dyDescent="0.35">
      <c r="B12428"/>
      <c r="D12428"/>
      <c r="G12428"/>
      <c r="H12428"/>
      <c r="I12428"/>
      <c r="J12428"/>
      <c r="K12428"/>
      <c r="L12428"/>
    </row>
    <row r="12429" spans="2:12" x14ac:dyDescent="0.35">
      <c r="B12429"/>
      <c r="D12429"/>
      <c r="G12429"/>
      <c r="H12429"/>
      <c r="I12429"/>
      <c r="J12429"/>
      <c r="K12429"/>
      <c r="L12429"/>
    </row>
    <row r="12430" spans="2:12" x14ac:dyDescent="0.35">
      <c r="B12430"/>
      <c r="D12430"/>
      <c r="G12430"/>
      <c r="H12430"/>
      <c r="I12430"/>
      <c r="J12430"/>
      <c r="K12430"/>
      <c r="L12430"/>
    </row>
    <row r="12431" spans="2:12" x14ac:dyDescent="0.35">
      <c r="B12431"/>
      <c r="D12431"/>
      <c r="G12431"/>
      <c r="H12431"/>
      <c r="I12431"/>
      <c r="J12431"/>
      <c r="K12431"/>
      <c r="L12431"/>
    </row>
    <row r="12432" spans="2:12" x14ac:dyDescent="0.35">
      <c r="B12432"/>
      <c r="D12432"/>
      <c r="G12432"/>
      <c r="H12432"/>
      <c r="I12432"/>
      <c r="J12432"/>
      <c r="K12432"/>
      <c r="L12432"/>
    </row>
    <row r="12433" spans="2:12" x14ac:dyDescent="0.35">
      <c r="B12433"/>
      <c r="D12433"/>
      <c r="G12433"/>
      <c r="H12433"/>
      <c r="I12433"/>
      <c r="J12433"/>
      <c r="K12433"/>
      <c r="L12433"/>
    </row>
    <row r="12434" spans="2:12" x14ac:dyDescent="0.35">
      <c r="B12434"/>
      <c r="D12434"/>
      <c r="G12434"/>
      <c r="H12434"/>
      <c r="I12434"/>
      <c r="J12434"/>
      <c r="K12434"/>
      <c r="L12434"/>
    </row>
    <row r="12435" spans="2:12" x14ac:dyDescent="0.35">
      <c r="B12435"/>
      <c r="D12435"/>
      <c r="G12435"/>
      <c r="H12435"/>
      <c r="I12435"/>
      <c r="J12435"/>
      <c r="K12435"/>
      <c r="L12435"/>
    </row>
    <row r="12436" spans="2:12" x14ac:dyDescent="0.35">
      <c r="B12436"/>
      <c r="D12436"/>
      <c r="G12436"/>
      <c r="H12436"/>
      <c r="I12436"/>
      <c r="J12436"/>
      <c r="K12436"/>
      <c r="L12436"/>
    </row>
    <row r="12437" spans="2:12" x14ac:dyDescent="0.35">
      <c r="B12437"/>
      <c r="D12437"/>
      <c r="G12437"/>
      <c r="H12437"/>
      <c r="I12437"/>
      <c r="J12437"/>
      <c r="K12437"/>
      <c r="L12437"/>
    </row>
    <row r="12438" spans="2:12" x14ac:dyDescent="0.35">
      <c r="B12438"/>
      <c r="D12438"/>
      <c r="G12438"/>
      <c r="H12438"/>
      <c r="I12438"/>
      <c r="J12438"/>
      <c r="K12438"/>
      <c r="L12438"/>
    </row>
    <row r="12439" spans="2:12" x14ac:dyDescent="0.35">
      <c r="B12439"/>
      <c r="D12439"/>
      <c r="G12439"/>
      <c r="H12439"/>
      <c r="I12439"/>
      <c r="J12439"/>
      <c r="K12439"/>
      <c r="L12439"/>
    </row>
    <row r="12440" spans="2:12" x14ac:dyDescent="0.35">
      <c r="B12440"/>
      <c r="D12440"/>
      <c r="G12440"/>
      <c r="H12440"/>
      <c r="I12440"/>
      <c r="J12440"/>
      <c r="K12440"/>
      <c r="L12440"/>
    </row>
    <row r="12441" spans="2:12" x14ac:dyDescent="0.35">
      <c r="B12441"/>
      <c r="D12441"/>
      <c r="G12441"/>
      <c r="H12441"/>
      <c r="I12441"/>
      <c r="J12441"/>
      <c r="K12441"/>
      <c r="L12441"/>
    </row>
    <row r="12442" spans="2:12" x14ac:dyDescent="0.35">
      <c r="B12442"/>
      <c r="D12442"/>
      <c r="G12442"/>
      <c r="H12442"/>
      <c r="I12442"/>
      <c r="J12442"/>
      <c r="K12442"/>
      <c r="L12442"/>
    </row>
    <row r="12443" spans="2:12" x14ac:dyDescent="0.35">
      <c r="B12443"/>
      <c r="D12443"/>
      <c r="G12443"/>
      <c r="H12443"/>
      <c r="I12443"/>
      <c r="J12443"/>
      <c r="K12443"/>
      <c r="L12443"/>
    </row>
    <row r="12444" spans="2:12" x14ac:dyDescent="0.35">
      <c r="B12444"/>
      <c r="D12444"/>
      <c r="G12444"/>
      <c r="H12444"/>
      <c r="I12444"/>
      <c r="J12444"/>
      <c r="K12444"/>
      <c r="L12444"/>
    </row>
    <row r="12445" spans="2:12" x14ac:dyDescent="0.35">
      <c r="B12445"/>
      <c r="D12445"/>
      <c r="G12445"/>
      <c r="H12445"/>
      <c r="I12445"/>
      <c r="J12445"/>
      <c r="K12445"/>
      <c r="L12445"/>
    </row>
    <row r="12446" spans="2:12" x14ac:dyDescent="0.35">
      <c r="B12446"/>
      <c r="D12446"/>
      <c r="G12446"/>
      <c r="H12446"/>
      <c r="I12446"/>
      <c r="J12446"/>
      <c r="K12446"/>
      <c r="L12446"/>
    </row>
    <row r="12447" spans="2:12" x14ac:dyDescent="0.35">
      <c r="B12447"/>
      <c r="D12447"/>
      <c r="G12447"/>
      <c r="H12447"/>
      <c r="I12447"/>
      <c r="J12447"/>
      <c r="K12447"/>
      <c r="L12447"/>
    </row>
    <row r="12448" spans="2:12" x14ac:dyDescent="0.35">
      <c r="B12448"/>
      <c r="D12448"/>
      <c r="G12448"/>
      <c r="H12448"/>
      <c r="I12448"/>
      <c r="J12448"/>
      <c r="K12448"/>
      <c r="L12448"/>
    </row>
    <row r="12449" spans="2:12" x14ac:dyDescent="0.35">
      <c r="B12449"/>
      <c r="D12449"/>
      <c r="G12449"/>
      <c r="H12449"/>
      <c r="I12449"/>
      <c r="J12449"/>
      <c r="K12449"/>
      <c r="L12449"/>
    </row>
    <row r="12450" spans="2:12" x14ac:dyDescent="0.35">
      <c r="B12450"/>
      <c r="D12450"/>
      <c r="G12450"/>
      <c r="H12450"/>
      <c r="I12450"/>
      <c r="J12450"/>
      <c r="K12450"/>
      <c r="L12450"/>
    </row>
    <row r="12451" spans="2:12" x14ac:dyDescent="0.35">
      <c r="B12451"/>
      <c r="D12451"/>
      <c r="G12451"/>
      <c r="H12451"/>
      <c r="I12451"/>
      <c r="J12451"/>
      <c r="K12451"/>
      <c r="L12451"/>
    </row>
    <row r="12452" spans="2:12" x14ac:dyDescent="0.35">
      <c r="B12452"/>
      <c r="D12452"/>
      <c r="G12452"/>
      <c r="H12452"/>
      <c r="I12452"/>
      <c r="J12452"/>
      <c r="K12452"/>
      <c r="L12452"/>
    </row>
    <row r="12453" spans="2:12" x14ac:dyDescent="0.35">
      <c r="B12453"/>
      <c r="D12453"/>
      <c r="G12453"/>
      <c r="H12453"/>
      <c r="I12453"/>
      <c r="J12453"/>
      <c r="K12453"/>
      <c r="L12453"/>
    </row>
    <row r="12454" spans="2:12" x14ac:dyDescent="0.35">
      <c r="B12454"/>
      <c r="D12454"/>
      <c r="G12454"/>
      <c r="H12454"/>
      <c r="I12454"/>
      <c r="J12454"/>
      <c r="K12454"/>
      <c r="L12454"/>
    </row>
    <row r="12455" spans="2:12" x14ac:dyDescent="0.35">
      <c r="B12455"/>
      <c r="D12455"/>
      <c r="G12455"/>
      <c r="H12455"/>
      <c r="I12455"/>
      <c r="J12455"/>
      <c r="K12455"/>
      <c r="L12455"/>
    </row>
    <row r="12456" spans="2:12" x14ac:dyDescent="0.35">
      <c r="B12456"/>
      <c r="D12456"/>
      <c r="G12456"/>
      <c r="H12456"/>
      <c r="I12456"/>
      <c r="J12456"/>
      <c r="K12456"/>
      <c r="L12456"/>
    </row>
    <row r="12457" spans="2:12" x14ac:dyDescent="0.35">
      <c r="B12457"/>
      <c r="D12457"/>
      <c r="G12457"/>
      <c r="H12457"/>
      <c r="I12457"/>
      <c r="J12457"/>
      <c r="K12457"/>
      <c r="L12457"/>
    </row>
    <row r="12458" spans="2:12" x14ac:dyDescent="0.35">
      <c r="B12458"/>
      <c r="D12458"/>
      <c r="G12458"/>
      <c r="H12458"/>
      <c r="I12458"/>
      <c r="J12458"/>
      <c r="K12458"/>
      <c r="L12458"/>
    </row>
    <row r="12459" spans="2:12" x14ac:dyDescent="0.35">
      <c r="B12459"/>
      <c r="D12459"/>
      <c r="G12459"/>
      <c r="H12459"/>
      <c r="I12459"/>
      <c r="J12459"/>
      <c r="K12459"/>
      <c r="L12459"/>
    </row>
    <row r="12460" spans="2:12" x14ac:dyDescent="0.35">
      <c r="B12460"/>
      <c r="D12460"/>
      <c r="G12460"/>
      <c r="H12460"/>
      <c r="I12460"/>
      <c r="J12460"/>
      <c r="K12460"/>
      <c r="L12460"/>
    </row>
    <row r="12461" spans="2:12" x14ac:dyDescent="0.35">
      <c r="B12461"/>
      <c r="D12461"/>
      <c r="G12461"/>
      <c r="H12461"/>
      <c r="I12461"/>
      <c r="J12461"/>
      <c r="K12461"/>
      <c r="L12461"/>
    </row>
    <row r="12462" spans="2:12" x14ac:dyDescent="0.35">
      <c r="B12462"/>
      <c r="D12462"/>
      <c r="G12462"/>
      <c r="H12462"/>
      <c r="I12462"/>
      <c r="J12462"/>
      <c r="K12462"/>
      <c r="L12462"/>
    </row>
    <row r="12463" spans="2:12" x14ac:dyDescent="0.35">
      <c r="B12463"/>
      <c r="D12463"/>
      <c r="G12463"/>
      <c r="H12463"/>
      <c r="I12463"/>
      <c r="J12463"/>
      <c r="K12463"/>
      <c r="L12463"/>
    </row>
    <row r="12464" spans="2:12" x14ac:dyDescent="0.35">
      <c r="B12464"/>
      <c r="D12464"/>
      <c r="G12464"/>
      <c r="H12464"/>
      <c r="I12464"/>
      <c r="J12464"/>
      <c r="K12464"/>
      <c r="L12464"/>
    </row>
    <row r="12465" spans="2:12" x14ac:dyDescent="0.35">
      <c r="B12465"/>
      <c r="D12465"/>
      <c r="G12465"/>
      <c r="H12465"/>
      <c r="I12465"/>
      <c r="J12465"/>
      <c r="K12465"/>
      <c r="L12465"/>
    </row>
    <row r="12466" spans="2:12" x14ac:dyDescent="0.35">
      <c r="B12466"/>
      <c r="D12466"/>
      <c r="G12466"/>
      <c r="H12466"/>
      <c r="I12466"/>
      <c r="J12466"/>
      <c r="K12466"/>
      <c r="L12466"/>
    </row>
    <row r="12467" spans="2:12" x14ac:dyDescent="0.35">
      <c r="B12467"/>
      <c r="D12467"/>
      <c r="G12467"/>
      <c r="H12467"/>
      <c r="I12467"/>
      <c r="J12467"/>
      <c r="K12467"/>
      <c r="L12467"/>
    </row>
    <row r="12468" spans="2:12" x14ac:dyDescent="0.35">
      <c r="B12468"/>
      <c r="D12468"/>
      <c r="G12468"/>
      <c r="H12468"/>
      <c r="I12468"/>
      <c r="J12468"/>
      <c r="K12468"/>
      <c r="L12468"/>
    </row>
    <row r="12469" spans="2:12" x14ac:dyDescent="0.35">
      <c r="B12469"/>
      <c r="D12469"/>
      <c r="G12469"/>
      <c r="H12469"/>
      <c r="I12469"/>
      <c r="J12469"/>
      <c r="K12469"/>
      <c r="L12469"/>
    </row>
    <row r="12470" spans="2:12" x14ac:dyDescent="0.35">
      <c r="B12470"/>
      <c r="D12470"/>
      <c r="G12470"/>
      <c r="H12470"/>
      <c r="I12470"/>
      <c r="J12470"/>
      <c r="K12470"/>
      <c r="L12470"/>
    </row>
    <row r="12471" spans="2:12" x14ac:dyDescent="0.35">
      <c r="B12471"/>
      <c r="D12471"/>
      <c r="G12471"/>
      <c r="H12471"/>
      <c r="I12471"/>
      <c r="J12471"/>
      <c r="K12471"/>
      <c r="L12471"/>
    </row>
    <row r="12472" spans="2:12" x14ac:dyDescent="0.35">
      <c r="B12472"/>
      <c r="D12472"/>
      <c r="G12472"/>
      <c r="H12472"/>
      <c r="I12472"/>
      <c r="J12472"/>
      <c r="K12472"/>
      <c r="L12472"/>
    </row>
    <row r="12473" spans="2:12" x14ac:dyDescent="0.35">
      <c r="B12473"/>
      <c r="D12473"/>
      <c r="G12473"/>
      <c r="H12473"/>
      <c r="I12473"/>
      <c r="J12473"/>
      <c r="K12473"/>
      <c r="L12473"/>
    </row>
    <row r="12474" spans="2:12" x14ac:dyDescent="0.35">
      <c r="B12474"/>
      <c r="D12474"/>
      <c r="G12474"/>
      <c r="H12474"/>
      <c r="I12474"/>
      <c r="J12474"/>
      <c r="K12474"/>
      <c r="L12474"/>
    </row>
    <row r="12475" spans="2:12" x14ac:dyDescent="0.35">
      <c r="B12475"/>
      <c r="D12475"/>
      <c r="G12475"/>
      <c r="H12475"/>
      <c r="I12475"/>
      <c r="J12475"/>
      <c r="K12475"/>
      <c r="L12475"/>
    </row>
    <row r="12476" spans="2:12" x14ac:dyDescent="0.35">
      <c r="B12476"/>
      <c r="D12476"/>
      <c r="G12476"/>
      <c r="H12476"/>
      <c r="I12476"/>
      <c r="J12476"/>
      <c r="K12476"/>
      <c r="L12476"/>
    </row>
    <row r="12477" spans="2:12" x14ac:dyDescent="0.35">
      <c r="B12477"/>
      <c r="D12477"/>
      <c r="G12477"/>
      <c r="H12477"/>
      <c r="I12477"/>
      <c r="J12477"/>
      <c r="K12477"/>
      <c r="L12477"/>
    </row>
    <row r="12478" spans="2:12" x14ac:dyDescent="0.35">
      <c r="B12478"/>
      <c r="D12478"/>
      <c r="G12478"/>
      <c r="H12478"/>
      <c r="I12478"/>
      <c r="J12478"/>
      <c r="K12478"/>
      <c r="L12478"/>
    </row>
    <row r="12479" spans="2:12" x14ac:dyDescent="0.35">
      <c r="B12479"/>
      <c r="D12479"/>
      <c r="G12479"/>
      <c r="H12479"/>
      <c r="I12479"/>
      <c r="J12479"/>
      <c r="K12479"/>
      <c r="L12479"/>
    </row>
    <row r="12480" spans="2:12" x14ac:dyDescent="0.35">
      <c r="B12480"/>
      <c r="D12480"/>
      <c r="G12480"/>
      <c r="H12480"/>
      <c r="I12480"/>
      <c r="J12480"/>
      <c r="K12480"/>
      <c r="L12480"/>
    </row>
    <row r="12481" spans="2:12" x14ac:dyDescent="0.35">
      <c r="B12481"/>
      <c r="D12481"/>
      <c r="G12481"/>
      <c r="H12481"/>
      <c r="I12481"/>
      <c r="J12481"/>
      <c r="K12481"/>
      <c r="L12481"/>
    </row>
    <row r="12482" spans="2:12" x14ac:dyDescent="0.35">
      <c r="B12482"/>
      <c r="D12482"/>
      <c r="G12482"/>
      <c r="H12482"/>
      <c r="I12482"/>
      <c r="J12482"/>
      <c r="K12482"/>
      <c r="L12482"/>
    </row>
    <row r="12483" spans="2:12" x14ac:dyDescent="0.35">
      <c r="B12483"/>
      <c r="D12483"/>
      <c r="G12483"/>
      <c r="H12483"/>
      <c r="I12483"/>
      <c r="J12483"/>
      <c r="K12483"/>
      <c r="L12483"/>
    </row>
    <row r="12484" spans="2:12" x14ac:dyDescent="0.35">
      <c r="B12484"/>
      <c r="D12484"/>
      <c r="G12484"/>
      <c r="H12484"/>
      <c r="I12484"/>
      <c r="J12484"/>
      <c r="K12484"/>
      <c r="L12484"/>
    </row>
    <row r="12485" spans="2:12" x14ac:dyDescent="0.35">
      <c r="B12485"/>
      <c r="D12485"/>
      <c r="G12485"/>
      <c r="H12485"/>
      <c r="I12485"/>
      <c r="J12485"/>
      <c r="K12485"/>
      <c r="L12485"/>
    </row>
    <row r="12486" spans="2:12" x14ac:dyDescent="0.35">
      <c r="B12486"/>
      <c r="D12486"/>
      <c r="G12486"/>
      <c r="H12486"/>
      <c r="I12486"/>
      <c r="J12486"/>
      <c r="K12486"/>
      <c r="L12486"/>
    </row>
    <row r="12487" spans="2:12" x14ac:dyDescent="0.35">
      <c r="B12487"/>
      <c r="D12487"/>
      <c r="G12487"/>
      <c r="H12487"/>
      <c r="I12487"/>
      <c r="J12487"/>
      <c r="K12487"/>
      <c r="L12487"/>
    </row>
    <row r="12488" spans="2:12" x14ac:dyDescent="0.35">
      <c r="B12488"/>
      <c r="D12488"/>
      <c r="G12488"/>
      <c r="H12488"/>
      <c r="I12488"/>
      <c r="J12488"/>
      <c r="K12488"/>
      <c r="L12488"/>
    </row>
    <row r="12489" spans="2:12" x14ac:dyDescent="0.35">
      <c r="B12489"/>
      <c r="D12489"/>
      <c r="G12489"/>
      <c r="H12489"/>
      <c r="I12489"/>
      <c r="J12489"/>
      <c r="K12489"/>
      <c r="L12489"/>
    </row>
    <row r="12490" spans="2:12" x14ac:dyDescent="0.35">
      <c r="B12490"/>
      <c r="D12490"/>
      <c r="G12490"/>
      <c r="H12490"/>
      <c r="I12490"/>
      <c r="J12490"/>
      <c r="K12490"/>
      <c r="L12490"/>
    </row>
    <row r="12491" spans="2:12" x14ac:dyDescent="0.35">
      <c r="B12491"/>
      <c r="D12491"/>
      <c r="G12491"/>
      <c r="H12491"/>
      <c r="I12491"/>
      <c r="J12491"/>
      <c r="K12491"/>
      <c r="L12491"/>
    </row>
    <row r="12492" spans="2:12" x14ac:dyDescent="0.35">
      <c r="B12492"/>
      <c r="D12492"/>
      <c r="G12492"/>
      <c r="H12492"/>
      <c r="I12492"/>
      <c r="J12492"/>
      <c r="K12492"/>
      <c r="L12492"/>
    </row>
    <row r="12493" spans="2:12" x14ac:dyDescent="0.35">
      <c r="B12493"/>
      <c r="D12493"/>
      <c r="G12493"/>
      <c r="H12493"/>
      <c r="I12493"/>
      <c r="J12493"/>
      <c r="K12493"/>
      <c r="L12493"/>
    </row>
    <row r="12494" spans="2:12" x14ac:dyDescent="0.35">
      <c r="B12494"/>
      <c r="D12494"/>
      <c r="G12494"/>
      <c r="H12494"/>
      <c r="I12494"/>
      <c r="J12494"/>
      <c r="K12494"/>
      <c r="L12494"/>
    </row>
    <row r="12495" spans="2:12" x14ac:dyDescent="0.35">
      <c r="B12495"/>
      <c r="D12495"/>
      <c r="G12495"/>
      <c r="H12495"/>
      <c r="I12495"/>
      <c r="J12495"/>
      <c r="K12495"/>
      <c r="L12495"/>
    </row>
    <row r="12496" spans="2:12" x14ac:dyDescent="0.35">
      <c r="B12496"/>
      <c r="D12496"/>
      <c r="G12496"/>
      <c r="H12496"/>
      <c r="I12496"/>
      <c r="J12496"/>
      <c r="K12496"/>
      <c r="L12496"/>
    </row>
    <row r="12497" spans="2:12" x14ac:dyDescent="0.35">
      <c r="B12497"/>
      <c r="D12497"/>
      <c r="G12497"/>
      <c r="H12497"/>
      <c r="I12497"/>
      <c r="J12497"/>
      <c r="K12497"/>
      <c r="L12497"/>
    </row>
    <row r="12498" spans="2:12" x14ac:dyDescent="0.35">
      <c r="B12498"/>
      <c r="D12498"/>
      <c r="G12498"/>
      <c r="H12498"/>
      <c r="I12498"/>
      <c r="J12498"/>
      <c r="K12498"/>
      <c r="L12498"/>
    </row>
    <row r="12499" spans="2:12" x14ac:dyDescent="0.35">
      <c r="B12499"/>
      <c r="D12499"/>
      <c r="G12499"/>
      <c r="H12499"/>
      <c r="I12499"/>
      <c r="J12499"/>
      <c r="K12499"/>
      <c r="L12499"/>
    </row>
    <row r="12500" spans="2:12" x14ac:dyDescent="0.35">
      <c r="B12500"/>
      <c r="D12500"/>
      <c r="G12500"/>
      <c r="H12500"/>
      <c r="I12500"/>
      <c r="J12500"/>
      <c r="K12500"/>
      <c r="L12500"/>
    </row>
    <row r="12501" spans="2:12" x14ac:dyDescent="0.35">
      <c r="B12501"/>
      <c r="D12501"/>
      <c r="G12501"/>
      <c r="H12501"/>
      <c r="I12501"/>
      <c r="J12501"/>
      <c r="K12501"/>
      <c r="L12501"/>
    </row>
    <row r="12502" spans="2:12" x14ac:dyDescent="0.35">
      <c r="B12502"/>
      <c r="D12502"/>
      <c r="G12502"/>
      <c r="H12502"/>
      <c r="I12502"/>
      <c r="J12502"/>
      <c r="K12502"/>
      <c r="L12502"/>
    </row>
    <row r="12503" spans="2:12" x14ac:dyDescent="0.35">
      <c r="B12503"/>
      <c r="D12503"/>
      <c r="G12503"/>
      <c r="H12503"/>
      <c r="I12503"/>
      <c r="J12503"/>
      <c r="K12503"/>
      <c r="L12503"/>
    </row>
    <row r="12504" spans="2:12" x14ac:dyDescent="0.35">
      <c r="B12504"/>
      <c r="D12504"/>
      <c r="G12504"/>
      <c r="H12504"/>
      <c r="I12504"/>
      <c r="J12504"/>
      <c r="K12504"/>
      <c r="L12504"/>
    </row>
    <row r="12505" spans="2:12" x14ac:dyDescent="0.35">
      <c r="B12505"/>
      <c r="D12505"/>
      <c r="G12505"/>
      <c r="H12505"/>
      <c r="I12505"/>
      <c r="J12505"/>
      <c r="K12505"/>
      <c r="L12505"/>
    </row>
    <row r="12506" spans="2:12" x14ac:dyDescent="0.35">
      <c r="B12506"/>
      <c r="D12506"/>
      <c r="G12506"/>
      <c r="H12506"/>
      <c r="I12506"/>
      <c r="J12506"/>
      <c r="K12506"/>
      <c r="L12506"/>
    </row>
    <row r="12507" spans="2:12" x14ac:dyDescent="0.35">
      <c r="B12507"/>
      <c r="D12507"/>
      <c r="G12507"/>
      <c r="H12507"/>
      <c r="I12507"/>
      <c r="J12507"/>
      <c r="K12507"/>
      <c r="L12507"/>
    </row>
    <row r="12508" spans="2:12" x14ac:dyDescent="0.35">
      <c r="B12508"/>
      <c r="D12508"/>
      <c r="G12508"/>
      <c r="H12508"/>
      <c r="I12508"/>
      <c r="J12508"/>
      <c r="K12508"/>
      <c r="L12508"/>
    </row>
    <row r="12509" spans="2:12" x14ac:dyDescent="0.35">
      <c r="B12509"/>
      <c r="D12509"/>
      <c r="G12509"/>
      <c r="H12509"/>
      <c r="I12509"/>
      <c r="J12509"/>
      <c r="K12509"/>
      <c r="L12509"/>
    </row>
    <row r="12510" spans="2:12" x14ac:dyDescent="0.35">
      <c r="B12510"/>
      <c r="D12510"/>
      <c r="G12510"/>
      <c r="H12510"/>
      <c r="I12510"/>
      <c r="J12510"/>
      <c r="K12510"/>
      <c r="L12510"/>
    </row>
    <row r="12511" spans="2:12" x14ac:dyDescent="0.35">
      <c r="B12511"/>
      <c r="D12511"/>
      <c r="G12511"/>
      <c r="H12511"/>
      <c r="I12511"/>
      <c r="J12511"/>
      <c r="K12511"/>
      <c r="L12511"/>
    </row>
    <row r="12512" spans="2:12" x14ac:dyDescent="0.35">
      <c r="B12512"/>
      <c r="D12512"/>
      <c r="G12512"/>
      <c r="H12512"/>
      <c r="I12512"/>
      <c r="J12512"/>
      <c r="K12512"/>
      <c r="L12512"/>
    </row>
    <row r="12513" spans="2:12" x14ac:dyDescent="0.35">
      <c r="B12513"/>
      <c r="D12513"/>
      <c r="G12513"/>
      <c r="H12513"/>
      <c r="I12513"/>
      <c r="J12513"/>
      <c r="K12513"/>
      <c r="L12513"/>
    </row>
    <row r="12514" spans="2:12" x14ac:dyDescent="0.35">
      <c r="B12514"/>
      <c r="D12514"/>
      <c r="G12514"/>
      <c r="H12514"/>
      <c r="I12514"/>
      <c r="J12514"/>
      <c r="K12514"/>
      <c r="L12514"/>
    </row>
    <row r="12515" spans="2:12" x14ac:dyDescent="0.35">
      <c r="B12515"/>
      <c r="D12515"/>
      <c r="G12515"/>
      <c r="H12515"/>
      <c r="I12515"/>
      <c r="J12515"/>
      <c r="K12515"/>
      <c r="L12515"/>
    </row>
    <row r="12516" spans="2:12" x14ac:dyDescent="0.35">
      <c r="B12516"/>
      <c r="D12516"/>
      <c r="G12516"/>
      <c r="H12516"/>
      <c r="I12516"/>
      <c r="J12516"/>
      <c r="K12516"/>
      <c r="L12516"/>
    </row>
    <row r="12517" spans="2:12" x14ac:dyDescent="0.35">
      <c r="B12517"/>
      <c r="D12517"/>
      <c r="G12517"/>
      <c r="H12517"/>
      <c r="I12517"/>
      <c r="J12517"/>
      <c r="K12517"/>
      <c r="L12517"/>
    </row>
    <row r="12518" spans="2:12" x14ac:dyDescent="0.35">
      <c r="B12518"/>
      <c r="D12518"/>
      <c r="G12518"/>
      <c r="H12518"/>
      <c r="I12518"/>
      <c r="J12518"/>
      <c r="K12518"/>
      <c r="L12518"/>
    </row>
    <row r="12519" spans="2:12" x14ac:dyDescent="0.35">
      <c r="B12519"/>
      <c r="D12519"/>
      <c r="G12519"/>
      <c r="H12519"/>
      <c r="I12519"/>
      <c r="J12519"/>
      <c r="K12519"/>
      <c r="L12519"/>
    </row>
    <row r="12520" spans="2:12" x14ac:dyDescent="0.35">
      <c r="B12520"/>
      <c r="D12520"/>
      <c r="G12520"/>
      <c r="H12520"/>
      <c r="I12520"/>
      <c r="J12520"/>
      <c r="K12520"/>
      <c r="L12520"/>
    </row>
    <row r="12521" spans="2:12" x14ac:dyDescent="0.35">
      <c r="B12521"/>
      <c r="D12521"/>
      <c r="G12521"/>
      <c r="H12521"/>
      <c r="I12521"/>
      <c r="J12521"/>
      <c r="K12521"/>
      <c r="L12521"/>
    </row>
    <row r="12522" spans="2:12" x14ac:dyDescent="0.35">
      <c r="B12522"/>
      <c r="D12522"/>
      <c r="G12522"/>
      <c r="H12522"/>
      <c r="I12522"/>
      <c r="J12522"/>
      <c r="K12522"/>
      <c r="L12522"/>
    </row>
    <row r="12523" spans="2:12" x14ac:dyDescent="0.35">
      <c r="B12523"/>
      <c r="D12523"/>
      <c r="G12523"/>
      <c r="H12523"/>
      <c r="I12523"/>
      <c r="J12523"/>
      <c r="K12523"/>
      <c r="L12523"/>
    </row>
    <row r="12524" spans="2:12" x14ac:dyDescent="0.35">
      <c r="B12524"/>
      <c r="D12524"/>
      <c r="G12524"/>
      <c r="H12524"/>
      <c r="I12524"/>
      <c r="J12524"/>
      <c r="K12524"/>
      <c r="L12524"/>
    </row>
    <row r="12525" spans="2:12" x14ac:dyDescent="0.35">
      <c r="B12525"/>
      <c r="D12525"/>
      <c r="G12525"/>
      <c r="H12525"/>
      <c r="I12525"/>
      <c r="J12525"/>
      <c r="K12525"/>
      <c r="L12525"/>
    </row>
    <row r="12526" spans="2:12" x14ac:dyDescent="0.35">
      <c r="B12526"/>
      <c r="D12526"/>
      <c r="G12526"/>
      <c r="H12526"/>
      <c r="I12526"/>
      <c r="J12526"/>
      <c r="K12526"/>
      <c r="L12526"/>
    </row>
    <row r="12527" spans="2:12" x14ac:dyDescent="0.35">
      <c r="B12527"/>
      <c r="D12527"/>
      <c r="G12527"/>
      <c r="H12527"/>
      <c r="I12527"/>
      <c r="J12527"/>
      <c r="K12527"/>
      <c r="L12527"/>
    </row>
    <row r="12528" spans="2:12" x14ac:dyDescent="0.35">
      <c r="B12528"/>
      <c r="D12528"/>
      <c r="G12528"/>
      <c r="H12528"/>
      <c r="I12528"/>
      <c r="J12528"/>
      <c r="K12528"/>
      <c r="L12528"/>
    </row>
    <row r="12529" spans="2:12" x14ac:dyDescent="0.35">
      <c r="B12529"/>
      <c r="D12529"/>
      <c r="G12529"/>
      <c r="H12529"/>
      <c r="I12529"/>
      <c r="J12529"/>
      <c r="K12529"/>
      <c r="L12529"/>
    </row>
    <row r="12530" spans="2:12" x14ac:dyDescent="0.35">
      <c r="B12530"/>
      <c r="D12530"/>
      <c r="G12530"/>
      <c r="H12530"/>
      <c r="I12530"/>
      <c r="J12530"/>
      <c r="K12530"/>
      <c r="L12530"/>
    </row>
    <row r="12531" spans="2:12" x14ac:dyDescent="0.35">
      <c r="B12531"/>
      <c r="D12531"/>
      <c r="G12531"/>
      <c r="H12531"/>
      <c r="I12531"/>
      <c r="J12531"/>
      <c r="K12531"/>
      <c r="L12531"/>
    </row>
    <row r="12532" spans="2:12" x14ac:dyDescent="0.35">
      <c r="B12532"/>
      <c r="D12532"/>
      <c r="G12532"/>
      <c r="H12532"/>
      <c r="I12532"/>
      <c r="J12532"/>
      <c r="K12532"/>
      <c r="L12532"/>
    </row>
    <row r="12533" spans="2:12" x14ac:dyDescent="0.35">
      <c r="B12533"/>
      <c r="D12533"/>
      <c r="G12533"/>
      <c r="H12533"/>
      <c r="I12533"/>
      <c r="J12533"/>
      <c r="K12533"/>
      <c r="L12533"/>
    </row>
    <row r="12534" spans="2:12" x14ac:dyDescent="0.35">
      <c r="B12534"/>
      <c r="D12534"/>
      <c r="G12534"/>
      <c r="H12534"/>
      <c r="I12534"/>
      <c r="J12534"/>
      <c r="K12534"/>
      <c r="L12534"/>
    </row>
    <row r="12535" spans="2:12" x14ac:dyDescent="0.35">
      <c r="B12535"/>
      <c r="D12535"/>
      <c r="G12535"/>
      <c r="H12535"/>
      <c r="I12535"/>
      <c r="J12535"/>
      <c r="K12535"/>
      <c r="L12535"/>
    </row>
    <row r="12536" spans="2:12" x14ac:dyDescent="0.35">
      <c r="B12536"/>
      <c r="D12536"/>
      <c r="G12536"/>
      <c r="H12536"/>
      <c r="I12536"/>
      <c r="J12536"/>
      <c r="K12536"/>
      <c r="L12536"/>
    </row>
    <row r="12537" spans="2:12" x14ac:dyDescent="0.35">
      <c r="B12537"/>
      <c r="D12537"/>
      <c r="G12537"/>
      <c r="H12537"/>
      <c r="I12537"/>
      <c r="J12537"/>
      <c r="K12537"/>
      <c r="L12537"/>
    </row>
    <row r="12538" spans="2:12" x14ac:dyDescent="0.35">
      <c r="B12538"/>
      <c r="D12538"/>
      <c r="G12538"/>
      <c r="H12538"/>
      <c r="I12538"/>
      <c r="J12538"/>
      <c r="K12538"/>
      <c r="L12538"/>
    </row>
    <row r="12539" spans="2:12" x14ac:dyDescent="0.35">
      <c r="B12539"/>
      <c r="D12539"/>
      <c r="G12539"/>
      <c r="H12539"/>
      <c r="I12539"/>
      <c r="J12539"/>
      <c r="K12539"/>
      <c r="L12539"/>
    </row>
    <row r="12540" spans="2:12" x14ac:dyDescent="0.35">
      <c r="B12540"/>
      <c r="D12540"/>
      <c r="G12540"/>
      <c r="H12540"/>
      <c r="I12540"/>
      <c r="J12540"/>
      <c r="K12540"/>
      <c r="L12540"/>
    </row>
    <row r="12541" spans="2:12" x14ac:dyDescent="0.35">
      <c r="B12541"/>
      <c r="D12541"/>
      <c r="G12541"/>
      <c r="H12541"/>
      <c r="I12541"/>
      <c r="J12541"/>
      <c r="K12541"/>
      <c r="L12541"/>
    </row>
    <row r="12542" spans="2:12" x14ac:dyDescent="0.35">
      <c r="B12542"/>
      <c r="D12542"/>
      <c r="G12542"/>
      <c r="H12542"/>
      <c r="I12542"/>
      <c r="J12542"/>
      <c r="K12542"/>
      <c r="L12542"/>
    </row>
    <row r="12543" spans="2:12" x14ac:dyDescent="0.35">
      <c r="B12543"/>
      <c r="D12543"/>
      <c r="G12543"/>
      <c r="H12543"/>
      <c r="I12543"/>
      <c r="J12543"/>
      <c r="K12543"/>
      <c r="L12543"/>
    </row>
    <row r="12544" spans="2:12" x14ac:dyDescent="0.35">
      <c r="B12544"/>
      <c r="D12544"/>
      <c r="G12544"/>
      <c r="H12544"/>
      <c r="I12544"/>
      <c r="J12544"/>
      <c r="K12544"/>
      <c r="L12544"/>
    </row>
    <row r="12545" spans="2:12" x14ac:dyDescent="0.35">
      <c r="B12545"/>
      <c r="D12545"/>
      <c r="G12545"/>
      <c r="H12545"/>
      <c r="I12545"/>
      <c r="J12545"/>
      <c r="K12545"/>
      <c r="L12545"/>
    </row>
    <row r="12546" spans="2:12" x14ac:dyDescent="0.35">
      <c r="B12546"/>
      <c r="D12546"/>
      <c r="G12546"/>
      <c r="H12546"/>
      <c r="I12546"/>
      <c r="J12546"/>
      <c r="K12546"/>
      <c r="L12546"/>
    </row>
    <row r="12547" spans="2:12" x14ac:dyDescent="0.35">
      <c r="B12547"/>
      <c r="D12547"/>
      <c r="G12547"/>
      <c r="H12547"/>
      <c r="I12547"/>
      <c r="J12547"/>
      <c r="K12547"/>
      <c r="L12547"/>
    </row>
    <row r="12548" spans="2:12" x14ac:dyDescent="0.35">
      <c r="B12548"/>
      <c r="D12548"/>
      <c r="G12548"/>
      <c r="H12548"/>
      <c r="I12548"/>
      <c r="J12548"/>
      <c r="K12548"/>
      <c r="L12548"/>
    </row>
    <row r="12549" spans="2:12" x14ac:dyDescent="0.35">
      <c r="B12549"/>
      <c r="D12549"/>
      <c r="G12549"/>
      <c r="H12549"/>
      <c r="I12549"/>
      <c r="J12549"/>
      <c r="K12549"/>
      <c r="L12549"/>
    </row>
    <row r="12550" spans="2:12" x14ac:dyDescent="0.35">
      <c r="B12550"/>
      <c r="D12550"/>
      <c r="G12550"/>
      <c r="H12550"/>
      <c r="I12550"/>
      <c r="J12550"/>
      <c r="K12550"/>
      <c r="L12550"/>
    </row>
    <row r="12551" spans="2:12" x14ac:dyDescent="0.35">
      <c r="B12551"/>
      <c r="D12551"/>
      <c r="G12551"/>
      <c r="H12551"/>
      <c r="I12551"/>
      <c r="J12551"/>
      <c r="K12551"/>
      <c r="L12551"/>
    </row>
    <row r="12552" spans="2:12" x14ac:dyDescent="0.35">
      <c r="B12552"/>
      <c r="D12552"/>
      <c r="G12552"/>
      <c r="H12552"/>
      <c r="I12552"/>
      <c r="J12552"/>
      <c r="K12552"/>
      <c r="L12552"/>
    </row>
    <row r="12553" spans="2:12" x14ac:dyDescent="0.35">
      <c r="B12553"/>
      <c r="D12553"/>
      <c r="G12553"/>
      <c r="H12553"/>
      <c r="I12553"/>
      <c r="J12553"/>
      <c r="K12553"/>
      <c r="L12553"/>
    </row>
    <row r="12554" spans="2:12" x14ac:dyDescent="0.35">
      <c r="B12554"/>
      <c r="D12554"/>
      <c r="G12554"/>
      <c r="H12554"/>
      <c r="I12554"/>
      <c r="J12554"/>
      <c r="K12554"/>
      <c r="L12554"/>
    </row>
    <row r="12555" spans="2:12" x14ac:dyDescent="0.35">
      <c r="B12555"/>
      <c r="D12555"/>
      <c r="G12555"/>
      <c r="H12555"/>
      <c r="I12555"/>
      <c r="J12555"/>
      <c r="K12555"/>
      <c r="L12555"/>
    </row>
    <row r="12556" spans="2:12" x14ac:dyDescent="0.35">
      <c r="B12556"/>
      <c r="D12556"/>
      <c r="G12556"/>
      <c r="H12556"/>
      <c r="I12556"/>
      <c r="J12556"/>
      <c r="K12556"/>
      <c r="L12556"/>
    </row>
    <row r="12557" spans="2:12" x14ac:dyDescent="0.35">
      <c r="B12557"/>
      <c r="D12557"/>
      <c r="G12557"/>
      <c r="H12557"/>
      <c r="I12557"/>
      <c r="J12557"/>
      <c r="K12557"/>
      <c r="L12557"/>
    </row>
    <row r="12558" spans="2:12" x14ac:dyDescent="0.35">
      <c r="B12558"/>
      <c r="D12558"/>
      <c r="G12558"/>
      <c r="H12558"/>
      <c r="I12558"/>
      <c r="J12558"/>
      <c r="K12558"/>
      <c r="L12558"/>
    </row>
    <row r="12559" spans="2:12" x14ac:dyDescent="0.35">
      <c r="B12559"/>
      <c r="D12559"/>
      <c r="G12559"/>
      <c r="H12559"/>
      <c r="I12559"/>
      <c r="J12559"/>
      <c r="K12559"/>
      <c r="L12559"/>
    </row>
    <row r="12560" spans="2:12" x14ac:dyDescent="0.35">
      <c r="B12560"/>
      <c r="D12560"/>
      <c r="G12560"/>
      <c r="H12560"/>
      <c r="I12560"/>
      <c r="J12560"/>
      <c r="K12560"/>
      <c r="L12560"/>
    </row>
    <row r="12561" spans="2:12" x14ac:dyDescent="0.35">
      <c r="B12561"/>
      <c r="D12561"/>
      <c r="G12561"/>
      <c r="H12561"/>
      <c r="I12561"/>
      <c r="J12561"/>
      <c r="K12561"/>
      <c r="L12561"/>
    </row>
    <row r="12562" spans="2:12" x14ac:dyDescent="0.35">
      <c r="B12562"/>
      <c r="D12562"/>
      <c r="G12562"/>
      <c r="H12562"/>
      <c r="I12562"/>
      <c r="J12562"/>
      <c r="K12562"/>
      <c r="L12562"/>
    </row>
    <row r="12563" spans="2:12" x14ac:dyDescent="0.35">
      <c r="B12563"/>
      <c r="D12563"/>
      <c r="G12563"/>
      <c r="H12563"/>
      <c r="I12563"/>
      <c r="J12563"/>
      <c r="K12563"/>
      <c r="L12563"/>
    </row>
    <row r="12564" spans="2:12" x14ac:dyDescent="0.35">
      <c r="B12564"/>
      <c r="D12564"/>
      <c r="G12564"/>
      <c r="H12564"/>
      <c r="I12564"/>
      <c r="J12564"/>
      <c r="K12564"/>
      <c r="L12564"/>
    </row>
    <row r="12565" spans="2:12" x14ac:dyDescent="0.35">
      <c r="B12565"/>
      <c r="D12565"/>
      <c r="G12565"/>
      <c r="H12565"/>
      <c r="I12565"/>
      <c r="J12565"/>
      <c r="K12565"/>
      <c r="L12565"/>
    </row>
    <row r="12566" spans="2:12" x14ac:dyDescent="0.35">
      <c r="B12566"/>
      <c r="D12566"/>
      <c r="G12566"/>
      <c r="H12566"/>
      <c r="I12566"/>
      <c r="J12566"/>
      <c r="K12566"/>
      <c r="L12566"/>
    </row>
    <row r="12567" spans="2:12" x14ac:dyDescent="0.35">
      <c r="B12567"/>
      <c r="D12567"/>
      <c r="G12567"/>
      <c r="H12567"/>
      <c r="I12567"/>
      <c r="J12567"/>
      <c r="K12567"/>
      <c r="L12567"/>
    </row>
    <row r="12568" spans="2:12" x14ac:dyDescent="0.35">
      <c r="B12568"/>
      <c r="D12568"/>
      <c r="G12568"/>
      <c r="H12568"/>
      <c r="I12568"/>
      <c r="J12568"/>
      <c r="K12568"/>
      <c r="L12568"/>
    </row>
    <row r="12569" spans="2:12" x14ac:dyDescent="0.35">
      <c r="B12569"/>
      <c r="D12569"/>
      <c r="G12569"/>
      <c r="H12569"/>
      <c r="I12569"/>
      <c r="J12569"/>
      <c r="K12569"/>
      <c r="L12569"/>
    </row>
    <row r="12570" spans="2:12" x14ac:dyDescent="0.35">
      <c r="B12570"/>
      <c r="D12570"/>
      <c r="G12570"/>
      <c r="H12570"/>
      <c r="I12570"/>
      <c r="J12570"/>
      <c r="K12570"/>
      <c r="L12570"/>
    </row>
    <row r="12571" spans="2:12" x14ac:dyDescent="0.35">
      <c r="B12571"/>
      <c r="D12571"/>
      <c r="G12571"/>
      <c r="H12571"/>
      <c r="I12571"/>
      <c r="J12571"/>
      <c r="K12571"/>
      <c r="L12571"/>
    </row>
    <row r="12572" spans="2:12" x14ac:dyDescent="0.35">
      <c r="B12572"/>
      <c r="D12572"/>
      <c r="G12572"/>
      <c r="H12572"/>
      <c r="I12572"/>
      <c r="J12572"/>
      <c r="K12572"/>
      <c r="L12572"/>
    </row>
    <row r="12573" spans="2:12" x14ac:dyDescent="0.35">
      <c r="B12573"/>
      <c r="D12573"/>
      <c r="G12573"/>
      <c r="H12573"/>
      <c r="I12573"/>
      <c r="J12573"/>
      <c r="K12573"/>
      <c r="L12573"/>
    </row>
    <row r="12574" spans="2:12" x14ac:dyDescent="0.35">
      <c r="B12574"/>
      <c r="D12574"/>
      <c r="G12574"/>
      <c r="H12574"/>
      <c r="I12574"/>
      <c r="J12574"/>
      <c r="K12574"/>
      <c r="L12574"/>
    </row>
    <row r="12575" spans="2:12" x14ac:dyDescent="0.35">
      <c r="B12575"/>
      <c r="D12575"/>
      <c r="G12575"/>
      <c r="H12575"/>
      <c r="I12575"/>
      <c r="J12575"/>
      <c r="K12575"/>
      <c r="L12575"/>
    </row>
    <row r="12576" spans="2:12" x14ac:dyDescent="0.35">
      <c r="B12576"/>
      <c r="D12576"/>
      <c r="G12576"/>
      <c r="H12576"/>
      <c r="I12576"/>
      <c r="J12576"/>
      <c r="K12576"/>
      <c r="L12576"/>
    </row>
    <row r="12577" spans="2:12" x14ac:dyDescent="0.35">
      <c r="B12577"/>
      <c r="D12577"/>
      <c r="G12577"/>
      <c r="H12577"/>
      <c r="I12577"/>
      <c r="J12577"/>
      <c r="K12577"/>
      <c r="L12577"/>
    </row>
    <row r="12578" spans="2:12" x14ac:dyDescent="0.35">
      <c r="B12578"/>
      <c r="D12578"/>
      <c r="G12578"/>
      <c r="H12578"/>
      <c r="I12578"/>
      <c r="J12578"/>
      <c r="K12578"/>
      <c r="L12578"/>
    </row>
    <row r="12579" spans="2:12" x14ac:dyDescent="0.35">
      <c r="B12579"/>
      <c r="D12579"/>
      <c r="G12579"/>
      <c r="H12579"/>
      <c r="I12579"/>
      <c r="J12579"/>
      <c r="K12579"/>
      <c r="L12579"/>
    </row>
    <row r="12580" spans="2:12" x14ac:dyDescent="0.35">
      <c r="B12580"/>
      <c r="D12580"/>
      <c r="G12580"/>
      <c r="H12580"/>
      <c r="I12580"/>
      <c r="J12580"/>
      <c r="K12580"/>
      <c r="L12580"/>
    </row>
    <row r="12581" spans="2:12" x14ac:dyDescent="0.35">
      <c r="B12581"/>
      <c r="D12581"/>
      <c r="G12581"/>
      <c r="H12581"/>
      <c r="I12581"/>
      <c r="J12581"/>
      <c r="K12581"/>
      <c r="L12581"/>
    </row>
    <row r="12582" spans="2:12" x14ac:dyDescent="0.35">
      <c r="B12582"/>
      <c r="D12582"/>
      <c r="G12582"/>
      <c r="H12582"/>
      <c r="I12582"/>
      <c r="J12582"/>
      <c r="K12582"/>
      <c r="L12582"/>
    </row>
    <row r="12583" spans="2:12" x14ac:dyDescent="0.35">
      <c r="B12583"/>
      <c r="D12583"/>
      <c r="G12583"/>
      <c r="H12583"/>
      <c r="I12583"/>
      <c r="J12583"/>
      <c r="K12583"/>
      <c r="L12583"/>
    </row>
    <row r="12584" spans="2:12" x14ac:dyDescent="0.35">
      <c r="B12584"/>
      <c r="D12584"/>
      <c r="G12584"/>
      <c r="H12584"/>
      <c r="I12584"/>
      <c r="J12584"/>
      <c r="K12584"/>
      <c r="L12584"/>
    </row>
    <row r="12585" spans="2:12" x14ac:dyDescent="0.35">
      <c r="B12585"/>
      <c r="D12585"/>
      <c r="G12585"/>
      <c r="H12585"/>
      <c r="I12585"/>
      <c r="J12585"/>
      <c r="K12585"/>
      <c r="L12585"/>
    </row>
    <row r="12586" spans="2:12" x14ac:dyDescent="0.35">
      <c r="B12586"/>
      <c r="D12586"/>
      <c r="G12586"/>
      <c r="H12586"/>
      <c r="I12586"/>
      <c r="J12586"/>
      <c r="K12586"/>
      <c r="L12586"/>
    </row>
    <row r="12587" spans="2:12" x14ac:dyDescent="0.35">
      <c r="B12587"/>
      <c r="D12587"/>
      <c r="G12587"/>
      <c r="H12587"/>
      <c r="I12587"/>
      <c r="J12587"/>
      <c r="K12587"/>
      <c r="L12587"/>
    </row>
    <row r="12588" spans="2:12" x14ac:dyDescent="0.35">
      <c r="B12588"/>
      <c r="D12588"/>
      <c r="G12588"/>
      <c r="H12588"/>
      <c r="I12588"/>
      <c r="J12588"/>
      <c r="K12588"/>
      <c r="L12588"/>
    </row>
    <row r="12589" spans="2:12" x14ac:dyDescent="0.35">
      <c r="B12589"/>
      <c r="D12589"/>
      <c r="G12589"/>
      <c r="H12589"/>
      <c r="I12589"/>
      <c r="J12589"/>
      <c r="K12589"/>
      <c r="L12589"/>
    </row>
    <row r="12590" spans="2:12" x14ac:dyDescent="0.35">
      <c r="B12590"/>
      <c r="D12590"/>
      <c r="G12590"/>
      <c r="H12590"/>
      <c r="I12590"/>
      <c r="J12590"/>
      <c r="K12590"/>
      <c r="L12590"/>
    </row>
    <row r="12591" spans="2:12" x14ac:dyDescent="0.35">
      <c r="B12591"/>
      <c r="D12591"/>
      <c r="G12591"/>
      <c r="H12591"/>
      <c r="I12591"/>
      <c r="J12591"/>
      <c r="K12591"/>
      <c r="L12591"/>
    </row>
    <row r="12592" spans="2:12" x14ac:dyDescent="0.35">
      <c r="B12592"/>
      <c r="D12592"/>
      <c r="G12592"/>
      <c r="H12592"/>
      <c r="I12592"/>
      <c r="J12592"/>
      <c r="K12592"/>
      <c r="L12592"/>
    </row>
    <row r="12593" spans="2:12" x14ac:dyDescent="0.35">
      <c r="B12593"/>
      <c r="D12593"/>
      <c r="G12593"/>
      <c r="H12593"/>
      <c r="I12593"/>
      <c r="J12593"/>
      <c r="K12593"/>
      <c r="L12593"/>
    </row>
    <row r="12594" spans="2:12" x14ac:dyDescent="0.35">
      <c r="B12594"/>
      <c r="D12594"/>
      <c r="G12594"/>
      <c r="H12594"/>
      <c r="I12594"/>
      <c r="J12594"/>
      <c r="K12594"/>
      <c r="L12594"/>
    </row>
    <row r="12595" spans="2:12" x14ac:dyDescent="0.35">
      <c r="B12595"/>
      <c r="D12595"/>
      <c r="G12595"/>
      <c r="H12595"/>
      <c r="I12595"/>
      <c r="J12595"/>
      <c r="K12595"/>
      <c r="L12595"/>
    </row>
    <row r="12596" spans="2:12" x14ac:dyDescent="0.35">
      <c r="B12596"/>
      <c r="D12596"/>
      <c r="G12596"/>
      <c r="H12596"/>
      <c r="I12596"/>
      <c r="J12596"/>
      <c r="K12596"/>
      <c r="L12596"/>
    </row>
    <row r="12597" spans="2:12" x14ac:dyDescent="0.35">
      <c r="B12597"/>
      <c r="D12597"/>
      <c r="G12597"/>
      <c r="H12597"/>
      <c r="I12597"/>
      <c r="J12597"/>
      <c r="K12597"/>
      <c r="L12597"/>
    </row>
    <row r="12598" spans="2:12" x14ac:dyDescent="0.35">
      <c r="B12598"/>
      <c r="D12598"/>
      <c r="G12598"/>
      <c r="H12598"/>
      <c r="I12598"/>
      <c r="J12598"/>
      <c r="K12598"/>
      <c r="L12598"/>
    </row>
    <row r="12599" spans="2:12" x14ac:dyDescent="0.35">
      <c r="B12599"/>
      <c r="D12599"/>
      <c r="G12599"/>
      <c r="H12599"/>
      <c r="I12599"/>
      <c r="J12599"/>
      <c r="K12599"/>
      <c r="L12599"/>
    </row>
    <row r="12600" spans="2:12" x14ac:dyDescent="0.35">
      <c r="B12600"/>
      <c r="D12600"/>
      <c r="G12600"/>
      <c r="H12600"/>
      <c r="I12600"/>
      <c r="J12600"/>
      <c r="K12600"/>
      <c r="L12600"/>
    </row>
    <row r="12601" spans="2:12" x14ac:dyDescent="0.35">
      <c r="B12601"/>
      <c r="D12601"/>
      <c r="G12601"/>
      <c r="H12601"/>
      <c r="I12601"/>
      <c r="J12601"/>
      <c r="K12601"/>
      <c r="L12601"/>
    </row>
    <row r="12602" spans="2:12" x14ac:dyDescent="0.35">
      <c r="B12602"/>
      <c r="D12602"/>
      <c r="G12602"/>
      <c r="H12602"/>
      <c r="I12602"/>
      <c r="J12602"/>
      <c r="K12602"/>
      <c r="L12602"/>
    </row>
    <row r="12603" spans="2:12" x14ac:dyDescent="0.35">
      <c r="B12603"/>
      <c r="D12603"/>
      <c r="G12603"/>
      <c r="H12603"/>
      <c r="I12603"/>
      <c r="J12603"/>
      <c r="K12603"/>
      <c r="L12603"/>
    </row>
    <row r="12604" spans="2:12" x14ac:dyDescent="0.35">
      <c r="B12604"/>
      <c r="D12604"/>
      <c r="G12604"/>
      <c r="H12604"/>
      <c r="I12604"/>
      <c r="J12604"/>
      <c r="K12604"/>
      <c r="L12604"/>
    </row>
    <row r="12605" spans="2:12" x14ac:dyDescent="0.35">
      <c r="B12605"/>
      <c r="D12605"/>
      <c r="G12605"/>
      <c r="H12605"/>
      <c r="I12605"/>
      <c r="J12605"/>
      <c r="K12605"/>
      <c r="L12605"/>
    </row>
    <row r="12606" spans="2:12" x14ac:dyDescent="0.35">
      <c r="B12606"/>
      <c r="D12606"/>
      <c r="G12606"/>
      <c r="H12606"/>
      <c r="I12606"/>
      <c r="J12606"/>
      <c r="K12606"/>
      <c r="L12606"/>
    </row>
    <row r="12607" spans="2:12" x14ac:dyDescent="0.35">
      <c r="B12607"/>
      <c r="D12607"/>
      <c r="G12607"/>
      <c r="H12607"/>
      <c r="I12607"/>
      <c r="J12607"/>
      <c r="K12607"/>
      <c r="L12607"/>
    </row>
    <row r="12608" spans="2:12" x14ac:dyDescent="0.35">
      <c r="B12608"/>
      <c r="D12608"/>
      <c r="G12608"/>
      <c r="H12608"/>
      <c r="I12608"/>
      <c r="J12608"/>
      <c r="K12608"/>
      <c r="L12608"/>
    </row>
    <row r="12609" spans="2:12" x14ac:dyDescent="0.35">
      <c r="B12609"/>
      <c r="D12609"/>
      <c r="G12609"/>
      <c r="H12609"/>
      <c r="I12609"/>
      <c r="J12609"/>
      <c r="K12609"/>
      <c r="L12609"/>
    </row>
    <row r="12610" spans="2:12" x14ac:dyDescent="0.35">
      <c r="B12610"/>
      <c r="D12610"/>
      <c r="G12610"/>
      <c r="H12610"/>
      <c r="I12610"/>
      <c r="J12610"/>
      <c r="K12610"/>
      <c r="L12610"/>
    </row>
    <row r="12611" spans="2:12" x14ac:dyDescent="0.35">
      <c r="B12611"/>
      <c r="D12611"/>
      <c r="G12611"/>
      <c r="H12611"/>
      <c r="I12611"/>
      <c r="J12611"/>
      <c r="K12611"/>
      <c r="L12611"/>
    </row>
    <row r="12612" spans="2:12" x14ac:dyDescent="0.35">
      <c r="B12612"/>
      <c r="D12612"/>
      <c r="G12612"/>
      <c r="H12612"/>
      <c r="I12612"/>
      <c r="J12612"/>
      <c r="K12612"/>
      <c r="L12612"/>
    </row>
    <row r="12613" spans="2:12" x14ac:dyDescent="0.35">
      <c r="B12613"/>
      <c r="D12613"/>
      <c r="G12613"/>
      <c r="H12613"/>
      <c r="I12613"/>
      <c r="J12613"/>
      <c r="K12613"/>
      <c r="L12613"/>
    </row>
    <row r="12614" spans="2:12" x14ac:dyDescent="0.35">
      <c r="B12614"/>
      <c r="D12614"/>
      <c r="G12614"/>
      <c r="H12614"/>
      <c r="I12614"/>
      <c r="J12614"/>
      <c r="K12614"/>
      <c r="L12614"/>
    </row>
    <row r="12615" spans="2:12" x14ac:dyDescent="0.35">
      <c r="B12615"/>
      <c r="D12615"/>
      <c r="G12615"/>
      <c r="H12615"/>
      <c r="I12615"/>
      <c r="J12615"/>
      <c r="K12615"/>
      <c r="L12615"/>
    </row>
    <row r="12616" spans="2:12" x14ac:dyDescent="0.35">
      <c r="B12616"/>
      <c r="D12616"/>
      <c r="G12616"/>
      <c r="H12616"/>
      <c r="I12616"/>
      <c r="J12616"/>
      <c r="K12616"/>
      <c r="L12616"/>
    </row>
    <row r="12617" spans="2:12" x14ac:dyDescent="0.35">
      <c r="B12617"/>
      <c r="D12617"/>
      <c r="G12617"/>
      <c r="H12617"/>
      <c r="I12617"/>
      <c r="J12617"/>
      <c r="K12617"/>
      <c r="L12617"/>
    </row>
    <row r="12618" spans="2:12" x14ac:dyDescent="0.35">
      <c r="B12618"/>
      <c r="D12618"/>
      <c r="G12618"/>
      <c r="H12618"/>
      <c r="I12618"/>
      <c r="J12618"/>
      <c r="K12618"/>
      <c r="L12618"/>
    </row>
    <row r="12619" spans="2:12" x14ac:dyDescent="0.35">
      <c r="B12619"/>
      <c r="D12619"/>
      <c r="G12619"/>
      <c r="H12619"/>
      <c r="I12619"/>
      <c r="J12619"/>
      <c r="K12619"/>
      <c r="L12619"/>
    </row>
    <row r="12620" spans="2:12" x14ac:dyDescent="0.35">
      <c r="B12620"/>
      <c r="D12620"/>
      <c r="G12620"/>
      <c r="H12620"/>
      <c r="I12620"/>
      <c r="J12620"/>
      <c r="K12620"/>
      <c r="L12620"/>
    </row>
    <row r="12621" spans="2:12" x14ac:dyDescent="0.35">
      <c r="B12621"/>
      <c r="D12621"/>
      <c r="G12621"/>
      <c r="H12621"/>
      <c r="I12621"/>
      <c r="J12621"/>
      <c r="K12621"/>
      <c r="L12621"/>
    </row>
    <row r="12622" spans="2:12" x14ac:dyDescent="0.35">
      <c r="B12622"/>
      <c r="D12622"/>
      <c r="G12622"/>
      <c r="H12622"/>
      <c r="I12622"/>
      <c r="J12622"/>
      <c r="K12622"/>
      <c r="L12622"/>
    </row>
    <row r="12623" spans="2:12" x14ac:dyDescent="0.35">
      <c r="B12623"/>
      <c r="D12623"/>
      <c r="G12623"/>
      <c r="H12623"/>
      <c r="I12623"/>
      <c r="J12623"/>
      <c r="K12623"/>
      <c r="L12623"/>
    </row>
    <row r="12624" spans="2:12" x14ac:dyDescent="0.35">
      <c r="B12624"/>
      <c r="D12624"/>
      <c r="G12624"/>
      <c r="H12624"/>
      <c r="I12624"/>
      <c r="J12624"/>
      <c r="K12624"/>
      <c r="L12624"/>
    </row>
    <row r="12625" spans="2:12" x14ac:dyDescent="0.35">
      <c r="B12625"/>
      <c r="D12625"/>
      <c r="G12625"/>
      <c r="H12625"/>
      <c r="I12625"/>
      <c r="J12625"/>
      <c r="K12625"/>
      <c r="L12625"/>
    </row>
    <row r="12626" spans="2:12" x14ac:dyDescent="0.35">
      <c r="B12626"/>
      <c r="D12626"/>
      <c r="G12626"/>
      <c r="H12626"/>
      <c r="I12626"/>
      <c r="J12626"/>
      <c r="K12626"/>
      <c r="L12626"/>
    </row>
    <row r="12627" spans="2:12" x14ac:dyDescent="0.35">
      <c r="B12627"/>
      <c r="D12627"/>
      <c r="G12627"/>
      <c r="H12627"/>
      <c r="I12627"/>
      <c r="J12627"/>
      <c r="K12627"/>
      <c r="L12627"/>
    </row>
    <row r="12628" spans="2:12" x14ac:dyDescent="0.35">
      <c r="B12628"/>
      <c r="D12628"/>
      <c r="G12628"/>
      <c r="H12628"/>
      <c r="I12628"/>
      <c r="J12628"/>
      <c r="K12628"/>
      <c r="L12628"/>
    </row>
    <row r="12629" spans="2:12" x14ac:dyDescent="0.35">
      <c r="B12629"/>
      <c r="D12629"/>
      <c r="G12629"/>
      <c r="H12629"/>
      <c r="I12629"/>
      <c r="J12629"/>
      <c r="K12629"/>
      <c r="L12629"/>
    </row>
    <row r="12630" spans="2:12" x14ac:dyDescent="0.35">
      <c r="B12630"/>
      <c r="D12630"/>
      <c r="G12630"/>
      <c r="H12630"/>
      <c r="I12630"/>
      <c r="J12630"/>
      <c r="K12630"/>
      <c r="L12630"/>
    </row>
    <row r="12631" spans="2:12" x14ac:dyDescent="0.35">
      <c r="B12631"/>
      <c r="D12631"/>
      <c r="G12631"/>
      <c r="H12631"/>
      <c r="I12631"/>
      <c r="J12631"/>
      <c r="K12631"/>
      <c r="L12631"/>
    </row>
    <row r="12632" spans="2:12" x14ac:dyDescent="0.35">
      <c r="B12632"/>
      <c r="D12632"/>
      <c r="G12632"/>
      <c r="H12632"/>
      <c r="I12632"/>
      <c r="J12632"/>
      <c r="K12632"/>
      <c r="L12632"/>
    </row>
    <row r="12633" spans="2:12" x14ac:dyDescent="0.35">
      <c r="B12633"/>
      <c r="D12633"/>
      <c r="G12633"/>
      <c r="H12633"/>
      <c r="I12633"/>
      <c r="J12633"/>
      <c r="K12633"/>
      <c r="L12633"/>
    </row>
    <row r="12634" spans="2:12" x14ac:dyDescent="0.35">
      <c r="B12634"/>
      <c r="D12634"/>
      <c r="G12634"/>
      <c r="H12634"/>
      <c r="I12634"/>
      <c r="J12634"/>
      <c r="K12634"/>
      <c r="L12634"/>
    </row>
    <row r="12635" spans="2:12" x14ac:dyDescent="0.35">
      <c r="B12635"/>
      <c r="D12635"/>
      <c r="G12635"/>
      <c r="H12635"/>
      <c r="I12635"/>
      <c r="J12635"/>
      <c r="K12635"/>
      <c r="L12635"/>
    </row>
    <row r="12636" spans="2:12" x14ac:dyDescent="0.35">
      <c r="B12636"/>
      <c r="D12636"/>
      <c r="G12636"/>
      <c r="H12636"/>
      <c r="I12636"/>
      <c r="J12636"/>
      <c r="K12636"/>
      <c r="L12636"/>
    </row>
    <row r="12637" spans="2:12" x14ac:dyDescent="0.35">
      <c r="B12637"/>
      <c r="D12637"/>
      <c r="G12637"/>
      <c r="H12637"/>
      <c r="I12637"/>
      <c r="J12637"/>
      <c r="K12637"/>
      <c r="L12637"/>
    </row>
    <row r="12638" spans="2:12" x14ac:dyDescent="0.35">
      <c r="B12638"/>
      <c r="D12638"/>
      <c r="G12638"/>
      <c r="H12638"/>
      <c r="I12638"/>
      <c r="J12638"/>
      <c r="K12638"/>
      <c r="L12638"/>
    </row>
    <row r="12639" spans="2:12" x14ac:dyDescent="0.35">
      <c r="B12639"/>
      <c r="D12639"/>
      <c r="G12639"/>
      <c r="H12639"/>
      <c r="I12639"/>
      <c r="J12639"/>
      <c r="K12639"/>
      <c r="L12639"/>
    </row>
    <row r="12640" spans="2:12" x14ac:dyDescent="0.35">
      <c r="B12640"/>
      <c r="D12640"/>
      <c r="G12640"/>
      <c r="H12640"/>
      <c r="I12640"/>
      <c r="J12640"/>
      <c r="K12640"/>
      <c r="L12640"/>
    </row>
    <row r="12641" spans="2:12" x14ac:dyDescent="0.35">
      <c r="B12641"/>
      <c r="D12641"/>
      <c r="G12641"/>
      <c r="H12641"/>
      <c r="I12641"/>
      <c r="J12641"/>
      <c r="K12641"/>
      <c r="L12641"/>
    </row>
    <row r="12642" spans="2:12" x14ac:dyDescent="0.35">
      <c r="B12642"/>
      <c r="D12642"/>
      <c r="G12642"/>
      <c r="H12642"/>
      <c r="I12642"/>
      <c r="J12642"/>
      <c r="K12642"/>
      <c r="L12642"/>
    </row>
    <row r="12643" spans="2:12" x14ac:dyDescent="0.35">
      <c r="B12643"/>
      <c r="D12643"/>
      <c r="G12643"/>
      <c r="H12643"/>
      <c r="I12643"/>
      <c r="J12643"/>
      <c r="K12643"/>
      <c r="L12643"/>
    </row>
    <row r="12644" spans="2:12" x14ac:dyDescent="0.35">
      <c r="B12644"/>
      <c r="D12644"/>
      <c r="G12644"/>
      <c r="H12644"/>
      <c r="I12644"/>
      <c r="J12644"/>
      <c r="K12644"/>
      <c r="L12644"/>
    </row>
    <row r="12645" spans="2:12" x14ac:dyDescent="0.35">
      <c r="B12645"/>
      <c r="D12645"/>
      <c r="G12645"/>
      <c r="H12645"/>
      <c r="I12645"/>
      <c r="J12645"/>
      <c r="K12645"/>
      <c r="L12645"/>
    </row>
    <row r="12646" spans="2:12" x14ac:dyDescent="0.35">
      <c r="B12646"/>
      <c r="D12646"/>
      <c r="G12646"/>
      <c r="H12646"/>
      <c r="I12646"/>
      <c r="J12646"/>
      <c r="K12646"/>
      <c r="L12646"/>
    </row>
    <row r="12647" spans="2:12" x14ac:dyDescent="0.35">
      <c r="B12647"/>
      <c r="D12647"/>
      <c r="G12647"/>
      <c r="H12647"/>
      <c r="I12647"/>
      <c r="J12647"/>
      <c r="K12647"/>
      <c r="L12647"/>
    </row>
    <row r="12648" spans="2:12" x14ac:dyDescent="0.35">
      <c r="B12648"/>
      <c r="D12648"/>
      <c r="G12648"/>
      <c r="H12648"/>
      <c r="I12648"/>
      <c r="J12648"/>
      <c r="K12648"/>
      <c r="L12648"/>
    </row>
    <row r="12649" spans="2:12" x14ac:dyDescent="0.35">
      <c r="B12649"/>
      <c r="D12649"/>
      <c r="G12649"/>
      <c r="H12649"/>
      <c r="I12649"/>
      <c r="J12649"/>
      <c r="K12649"/>
      <c r="L12649"/>
    </row>
    <row r="12650" spans="2:12" x14ac:dyDescent="0.35">
      <c r="B12650"/>
      <c r="D12650"/>
      <c r="G12650"/>
      <c r="H12650"/>
      <c r="I12650"/>
      <c r="J12650"/>
      <c r="K12650"/>
      <c r="L12650"/>
    </row>
    <row r="12651" spans="2:12" x14ac:dyDescent="0.35">
      <c r="B12651"/>
      <c r="D12651"/>
      <c r="G12651"/>
      <c r="H12651"/>
      <c r="I12651"/>
      <c r="J12651"/>
      <c r="K12651"/>
      <c r="L12651"/>
    </row>
    <row r="12652" spans="2:12" x14ac:dyDescent="0.35">
      <c r="B12652"/>
      <c r="D12652"/>
      <c r="G12652"/>
      <c r="H12652"/>
      <c r="I12652"/>
      <c r="J12652"/>
      <c r="K12652"/>
      <c r="L12652"/>
    </row>
    <row r="12653" spans="2:12" x14ac:dyDescent="0.35">
      <c r="B12653"/>
      <c r="D12653"/>
      <c r="G12653"/>
      <c r="H12653"/>
      <c r="I12653"/>
      <c r="J12653"/>
      <c r="K12653"/>
      <c r="L12653"/>
    </row>
    <row r="12654" spans="2:12" x14ac:dyDescent="0.35">
      <c r="B12654"/>
      <c r="D12654"/>
      <c r="G12654"/>
      <c r="H12654"/>
      <c r="I12654"/>
      <c r="J12654"/>
      <c r="K12654"/>
      <c r="L12654"/>
    </row>
    <row r="12655" spans="2:12" x14ac:dyDescent="0.35">
      <c r="B12655"/>
      <c r="D12655"/>
      <c r="G12655"/>
      <c r="H12655"/>
      <c r="I12655"/>
      <c r="J12655"/>
      <c r="K12655"/>
      <c r="L12655"/>
    </row>
    <row r="12656" spans="2:12" x14ac:dyDescent="0.35">
      <c r="B12656"/>
      <c r="D12656"/>
      <c r="G12656"/>
      <c r="H12656"/>
      <c r="I12656"/>
      <c r="J12656"/>
      <c r="K12656"/>
      <c r="L12656"/>
    </row>
    <row r="12657" spans="2:12" x14ac:dyDescent="0.35">
      <c r="B12657"/>
      <c r="D12657"/>
      <c r="G12657"/>
      <c r="H12657"/>
      <c r="I12657"/>
      <c r="J12657"/>
      <c r="K12657"/>
      <c r="L12657"/>
    </row>
    <row r="12658" spans="2:12" x14ac:dyDescent="0.35">
      <c r="B12658"/>
      <c r="D12658"/>
      <c r="G12658"/>
      <c r="H12658"/>
      <c r="I12658"/>
      <c r="J12658"/>
      <c r="K12658"/>
      <c r="L12658"/>
    </row>
    <row r="12659" spans="2:12" x14ac:dyDescent="0.35">
      <c r="B12659"/>
      <c r="D12659"/>
      <c r="G12659"/>
      <c r="H12659"/>
      <c r="I12659"/>
      <c r="J12659"/>
      <c r="K12659"/>
      <c r="L12659"/>
    </row>
    <row r="12660" spans="2:12" x14ac:dyDescent="0.35">
      <c r="B12660"/>
      <c r="D12660"/>
      <c r="G12660"/>
      <c r="H12660"/>
      <c r="I12660"/>
      <c r="J12660"/>
      <c r="K12660"/>
      <c r="L12660"/>
    </row>
    <row r="12661" spans="2:12" x14ac:dyDescent="0.35">
      <c r="B12661"/>
      <c r="D12661"/>
      <c r="G12661"/>
      <c r="H12661"/>
      <c r="I12661"/>
      <c r="J12661"/>
      <c r="K12661"/>
      <c r="L12661"/>
    </row>
    <row r="12662" spans="2:12" x14ac:dyDescent="0.35">
      <c r="B12662"/>
      <c r="D12662"/>
      <c r="G12662"/>
      <c r="H12662"/>
      <c r="I12662"/>
      <c r="J12662"/>
      <c r="K12662"/>
      <c r="L12662"/>
    </row>
    <row r="12663" spans="2:12" x14ac:dyDescent="0.35">
      <c r="B12663"/>
      <c r="D12663"/>
      <c r="G12663"/>
      <c r="H12663"/>
      <c r="I12663"/>
      <c r="J12663"/>
      <c r="K12663"/>
      <c r="L12663"/>
    </row>
    <row r="12664" spans="2:12" x14ac:dyDescent="0.35">
      <c r="B12664"/>
      <c r="D12664"/>
      <c r="G12664"/>
      <c r="H12664"/>
      <c r="I12664"/>
      <c r="J12664"/>
      <c r="K12664"/>
      <c r="L12664"/>
    </row>
    <row r="12665" spans="2:12" x14ac:dyDescent="0.35">
      <c r="B12665"/>
      <c r="D12665"/>
      <c r="G12665"/>
      <c r="H12665"/>
      <c r="I12665"/>
      <c r="J12665"/>
      <c r="K12665"/>
      <c r="L12665"/>
    </row>
    <row r="12666" spans="2:12" x14ac:dyDescent="0.35">
      <c r="B12666"/>
      <c r="D12666"/>
      <c r="G12666"/>
      <c r="H12666"/>
      <c r="I12666"/>
      <c r="J12666"/>
      <c r="K12666"/>
      <c r="L12666"/>
    </row>
    <row r="12667" spans="2:12" x14ac:dyDescent="0.35">
      <c r="B12667"/>
      <c r="D12667"/>
      <c r="G12667"/>
      <c r="H12667"/>
      <c r="I12667"/>
      <c r="J12667"/>
      <c r="K12667"/>
      <c r="L12667"/>
    </row>
    <row r="12668" spans="2:12" x14ac:dyDescent="0.35">
      <c r="B12668"/>
      <c r="D12668"/>
      <c r="G12668"/>
      <c r="H12668"/>
      <c r="I12668"/>
      <c r="J12668"/>
      <c r="K12668"/>
      <c r="L12668"/>
    </row>
    <row r="12669" spans="2:12" x14ac:dyDescent="0.35">
      <c r="B12669"/>
      <c r="D12669"/>
      <c r="G12669"/>
      <c r="H12669"/>
      <c r="I12669"/>
      <c r="J12669"/>
      <c r="K12669"/>
      <c r="L12669"/>
    </row>
    <row r="12670" spans="2:12" x14ac:dyDescent="0.35">
      <c r="B12670"/>
      <c r="D12670"/>
      <c r="G12670"/>
      <c r="H12670"/>
      <c r="I12670"/>
      <c r="J12670"/>
      <c r="K12670"/>
      <c r="L12670"/>
    </row>
    <row r="12671" spans="2:12" x14ac:dyDescent="0.35">
      <c r="B12671"/>
      <c r="D12671"/>
      <c r="G12671"/>
      <c r="H12671"/>
      <c r="I12671"/>
      <c r="J12671"/>
      <c r="K12671"/>
      <c r="L12671"/>
    </row>
    <row r="12672" spans="2:12" x14ac:dyDescent="0.35">
      <c r="B12672"/>
      <c r="D12672"/>
      <c r="G12672"/>
      <c r="H12672"/>
      <c r="I12672"/>
      <c r="J12672"/>
      <c r="K12672"/>
      <c r="L12672"/>
    </row>
    <row r="12673" spans="2:12" x14ac:dyDescent="0.35">
      <c r="B12673"/>
      <c r="D12673"/>
      <c r="G12673"/>
      <c r="H12673"/>
      <c r="I12673"/>
      <c r="J12673"/>
      <c r="K12673"/>
      <c r="L12673"/>
    </row>
    <row r="12674" spans="2:12" x14ac:dyDescent="0.35">
      <c r="B12674"/>
      <c r="D12674"/>
      <c r="G12674"/>
      <c r="H12674"/>
      <c r="I12674"/>
      <c r="J12674"/>
      <c r="K12674"/>
      <c r="L12674"/>
    </row>
    <row r="12675" spans="2:12" x14ac:dyDescent="0.35">
      <c r="B12675"/>
      <c r="D12675"/>
      <c r="G12675"/>
      <c r="H12675"/>
      <c r="I12675"/>
      <c r="J12675"/>
      <c r="K12675"/>
      <c r="L12675"/>
    </row>
    <row r="12676" spans="2:12" x14ac:dyDescent="0.35">
      <c r="B12676"/>
      <c r="D12676"/>
      <c r="G12676"/>
      <c r="H12676"/>
      <c r="I12676"/>
      <c r="J12676"/>
      <c r="K12676"/>
      <c r="L12676"/>
    </row>
    <row r="12677" spans="2:12" x14ac:dyDescent="0.35">
      <c r="B12677"/>
      <c r="D12677"/>
      <c r="G12677"/>
      <c r="H12677"/>
      <c r="I12677"/>
      <c r="J12677"/>
      <c r="K12677"/>
      <c r="L12677"/>
    </row>
    <row r="12678" spans="2:12" x14ac:dyDescent="0.35">
      <c r="B12678"/>
      <c r="D12678"/>
      <c r="G12678"/>
      <c r="H12678"/>
      <c r="I12678"/>
      <c r="J12678"/>
      <c r="K12678"/>
      <c r="L12678"/>
    </row>
    <row r="12679" spans="2:12" x14ac:dyDescent="0.35">
      <c r="B12679"/>
      <c r="D12679"/>
      <c r="G12679"/>
      <c r="H12679"/>
      <c r="I12679"/>
      <c r="J12679"/>
      <c r="K12679"/>
      <c r="L12679"/>
    </row>
    <row r="12680" spans="2:12" x14ac:dyDescent="0.35">
      <c r="B12680"/>
      <c r="D12680"/>
      <c r="G12680"/>
      <c r="H12680"/>
      <c r="I12680"/>
      <c r="J12680"/>
      <c r="K12680"/>
      <c r="L12680"/>
    </row>
    <row r="12681" spans="2:12" x14ac:dyDescent="0.35">
      <c r="B12681"/>
      <c r="D12681"/>
      <c r="G12681"/>
      <c r="H12681"/>
      <c r="I12681"/>
      <c r="J12681"/>
      <c r="K12681"/>
      <c r="L12681"/>
    </row>
    <row r="12682" spans="2:12" x14ac:dyDescent="0.35">
      <c r="B12682"/>
      <c r="D12682"/>
      <c r="G12682"/>
      <c r="H12682"/>
      <c r="I12682"/>
      <c r="J12682"/>
      <c r="K12682"/>
      <c r="L12682"/>
    </row>
    <row r="12683" spans="2:12" x14ac:dyDescent="0.35">
      <c r="B12683"/>
      <c r="D12683"/>
      <c r="G12683"/>
      <c r="H12683"/>
      <c r="I12683"/>
      <c r="J12683"/>
      <c r="K12683"/>
      <c r="L12683"/>
    </row>
    <row r="12684" spans="2:12" x14ac:dyDescent="0.35">
      <c r="B12684"/>
      <c r="D12684"/>
      <c r="G12684"/>
      <c r="H12684"/>
      <c r="I12684"/>
      <c r="J12684"/>
      <c r="K12684"/>
      <c r="L12684"/>
    </row>
    <row r="12685" spans="2:12" x14ac:dyDescent="0.35">
      <c r="B12685"/>
      <c r="D12685"/>
      <c r="G12685"/>
      <c r="H12685"/>
      <c r="I12685"/>
      <c r="J12685"/>
      <c r="K12685"/>
      <c r="L12685"/>
    </row>
    <row r="12686" spans="2:12" x14ac:dyDescent="0.35">
      <c r="B12686"/>
      <c r="D12686"/>
      <c r="G12686"/>
      <c r="H12686"/>
      <c r="I12686"/>
      <c r="J12686"/>
      <c r="K12686"/>
      <c r="L12686"/>
    </row>
    <row r="12687" spans="2:12" x14ac:dyDescent="0.35">
      <c r="B12687"/>
      <c r="D12687"/>
      <c r="G12687"/>
      <c r="H12687"/>
      <c r="I12687"/>
      <c r="J12687"/>
      <c r="K12687"/>
      <c r="L12687"/>
    </row>
    <row r="12688" spans="2:12" x14ac:dyDescent="0.35">
      <c r="B12688"/>
      <c r="D12688"/>
      <c r="G12688"/>
      <c r="H12688"/>
      <c r="I12688"/>
      <c r="J12688"/>
      <c r="K12688"/>
      <c r="L12688"/>
    </row>
    <row r="12689" spans="2:12" x14ac:dyDescent="0.35">
      <c r="B12689"/>
      <c r="D12689"/>
      <c r="G12689"/>
      <c r="H12689"/>
      <c r="I12689"/>
      <c r="J12689"/>
      <c r="K12689"/>
      <c r="L12689"/>
    </row>
    <row r="12690" spans="2:12" x14ac:dyDescent="0.35">
      <c r="B12690"/>
      <c r="D12690"/>
      <c r="G12690"/>
      <c r="H12690"/>
      <c r="I12690"/>
      <c r="J12690"/>
      <c r="K12690"/>
      <c r="L12690"/>
    </row>
    <row r="12691" spans="2:12" x14ac:dyDescent="0.35">
      <c r="B12691"/>
      <c r="D12691"/>
      <c r="G12691"/>
      <c r="H12691"/>
      <c r="I12691"/>
      <c r="J12691"/>
      <c r="K12691"/>
      <c r="L12691"/>
    </row>
    <row r="12692" spans="2:12" x14ac:dyDescent="0.35">
      <c r="B12692"/>
      <c r="D12692"/>
      <c r="G12692"/>
      <c r="H12692"/>
      <c r="I12692"/>
      <c r="J12692"/>
      <c r="K12692"/>
      <c r="L12692"/>
    </row>
    <row r="12693" spans="2:12" x14ac:dyDescent="0.35">
      <c r="B12693"/>
      <c r="D12693"/>
      <c r="G12693"/>
      <c r="H12693"/>
      <c r="I12693"/>
      <c r="J12693"/>
      <c r="K12693"/>
      <c r="L12693"/>
    </row>
    <row r="12694" spans="2:12" x14ac:dyDescent="0.35">
      <c r="B12694"/>
      <c r="D12694"/>
      <c r="G12694"/>
      <c r="H12694"/>
      <c r="I12694"/>
      <c r="J12694"/>
      <c r="K12694"/>
      <c r="L12694"/>
    </row>
    <row r="12695" spans="2:12" x14ac:dyDescent="0.35">
      <c r="B12695"/>
      <c r="D12695"/>
      <c r="G12695"/>
      <c r="H12695"/>
      <c r="I12695"/>
      <c r="J12695"/>
      <c r="K12695"/>
      <c r="L12695"/>
    </row>
    <row r="12696" spans="2:12" x14ac:dyDescent="0.35">
      <c r="B12696"/>
      <c r="D12696"/>
      <c r="G12696"/>
      <c r="H12696"/>
      <c r="I12696"/>
      <c r="J12696"/>
      <c r="K12696"/>
      <c r="L12696"/>
    </row>
    <row r="12697" spans="2:12" x14ac:dyDescent="0.35">
      <c r="B12697"/>
      <c r="D12697"/>
      <c r="G12697"/>
      <c r="H12697"/>
      <c r="I12697"/>
      <c r="J12697"/>
      <c r="K12697"/>
      <c r="L12697"/>
    </row>
    <row r="12698" spans="2:12" x14ac:dyDescent="0.35">
      <c r="B12698"/>
      <c r="D12698"/>
      <c r="G12698"/>
      <c r="H12698"/>
      <c r="I12698"/>
      <c r="J12698"/>
      <c r="K12698"/>
      <c r="L12698"/>
    </row>
    <row r="12699" spans="2:12" x14ac:dyDescent="0.35">
      <c r="B12699"/>
      <c r="D12699"/>
      <c r="G12699"/>
      <c r="H12699"/>
      <c r="I12699"/>
      <c r="J12699"/>
      <c r="K12699"/>
      <c r="L12699"/>
    </row>
    <row r="12700" spans="2:12" x14ac:dyDescent="0.35">
      <c r="B12700"/>
      <c r="D12700"/>
      <c r="G12700"/>
      <c r="H12700"/>
      <c r="I12700"/>
      <c r="J12700"/>
      <c r="K12700"/>
      <c r="L12700"/>
    </row>
    <row r="12701" spans="2:12" x14ac:dyDescent="0.35">
      <c r="B12701"/>
      <c r="D12701"/>
      <c r="G12701"/>
      <c r="H12701"/>
      <c r="I12701"/>
      <c r="J12701"/>
      <c r="K12701"/>
      <c r="L12701"/>
    </row>
    <row r="12702" spans="2:12" x14ac:dyDescent="0.35">
      <c r="B12702"/>
      <c r="D12702"/>
      <c r="G12702"/>
      <c r="H12702"/>
      <c r="I12702"/>
      <c r="J12702"/>
      <c r="K12702"/>
      <c r="L12702"/>
    </row>
    <row r="12703" spans="2:12" x14ac:dyDescent="0.35">
      <c r="B12703"/>
      <c r="D12703"/>
      <c r="G12703"/>
      <c r="H12703"/>
      <c r="I12703"/>
      <c r="J12703"/>
      <c r="K12703"/>
      <c r="L12703"/>
    </row>
    <row r="12704" spans="2:12" x14ac:dyDescent="0.35">
      <c r="B12704"/>
      <c r="D12704"/>
      <c r="G12704"/>
      <c r="H12704"/>
      <c r="I12704"/>
      <c r="J12704"/>
      <c r="K12704"/>
      <c r="L12704"/>
    </row>
    <row r="12705" spans="2:12" x14ac:dyDescent="0.35">
      <c r="B12705"/>
      <c r="D12705"/>
      <c r="G12705"/>
      <c r="H12705"/>
      <c r="I12705"/>
      <c r="J12705"/>
      <c r="K12705"/>
      <c r="L12705"/>
    </row>
    <row r="12706" spans="2:12" x14ac:dyDescent="0.35">
      <c r="B12706"/>
      <c r="D12706"/>
      <c r="G12706"/>
      <c r="H12706"/>
      <c r="I12706"/>
      <c r="J12706"/>
      <c r="K12706"/>
      <c r="L12706"/>
    </row>
    <row r="12707" spans="2:12" x14ac:dyDescent="0.35">
      <c r="B12707"/>
      <c r="D12707"/>
      <c r="G12707"/>
      <c r="H12707"/>
      <c r="I12707"/>
      <c r="J12707"/>
      <c r="K12707"/>
      <c r="L12707"/>
    </row>
    <row r="12708" spans="2:12" x14ac:dyDescent="0.35">
      <c r="B12708"/>
      <c r="D12708"/>
      <c r="G12708"/>
      <c r="H12708"/>
      <c r="I12708"/>
      <c r="J12708"/>
      <c r="K12708"/>
      <c r="L12708"/>
    </row>
    <row r="12709" spans="2:12" x14ac:dyDescent="0.35">
      <c r="B12709"/>
      <c r="D12709"/>
      <c r="G12709"/>
      <c r="H12709"/>
      <c r="I12709"/>
      <c r="J12709"/>
      <c r="K12709"/>
      <c r="L12709"/>
    </row>
    <row r="12710" spans="2:12" x14ac:dyDescent="0.35">
      <c r="B12710"/>
      <c r="D12710"/>
      <c r="G12710"/>
      <c r="H12710"/>
      <c r="I12710"/>
      <c r="J12710"/>
      <c r="K12710"/>
      <c r="L12710"/>
    </row>
    <row r="12711" spans="2:12" x14ac:dyDescent="0.35">
      <c r="B12711"/>
      <c r="D12711"/>
      <c r="G12711"/>
      <c r="H12711"/>
      <c r="I12711"/>
      <c r="J12711"/>
      <c r="K12711"/>
      <c r="L12711"/>
    </row>
    <row r="12712" spans="2:12" x14ac:dyDescent="0.35">
      <c r="B12712"/>
      <c r="D12712"/>
      <c r="G12712"/>
      <c r="H12712"/>
      <c r="I12712"/>
      <c r="J12712"/>
      <c r="K12712"/>
      <c r="L12712"/>
    </row>
    <row r="12713" spans="2:12" x14ac:dyDescent="0.35">
      <c r="B12713"/>
      <c r="D12713"/>
      <c r="G12713"/>
      <c r="H12713"/>
      <c r="I12713"/>
      <c r="J12713"/>
      <c r="K12713"/>
      <c r="L12713"/>
    </row>
    <row r="12714" spans="2:12" x14ac:dyDescent="0.35">
      <c r="B12714"/>
      <c r="D12714"/>
      <c r="G12714"/>
      <c r="H12714"/>
      <c r="I12714"/>
      <c r="J12714"/>
      <c r="K12714"/>
      <c r="L12714"/>
    </row>
    <row r="12715" spans="2:12" x14ac:dyDescent="0.35">
      <c r="B12715"/>
      <c r="D12715"/>
      <c r="G12715"/>
      <c r="H12715"/>
      <c r="I12715"/>
      <c r="J12715"/>
      <c r="K12715"/>
      <c r="L12715"/>
    </row>
    <row r="12716" spans="2:12" x14ac:dyDescent="0.35">
      <c r="B12716"/>
      <c r="D12716"/>
      <c r="G12716"/>
      <c r="H12716"/>
      <c r="I12716"/>
      <c r="J12716"/>
      <c r="K12716"/>
      <c r="L12716"/>
    </row>
    <row r="12717" spans="2:12" x14ac:dyDescent="0.35">
      <c r="B12717"/>
      <c r="D12717"/>
      <c r="G12717"/>
      <c r="H12717"/>
      <c r="I12717"/>
      <c r="J12717"/>
      <c r="K12717"/>
      <c r="L12717"/>
    </row>
    <row r="12718" spans="2:12" x14ac:dyDescent="0.35">
      <c r="B12718"/>
      <c r="D12718"/>
      <c r="G12718"/>
      <c r="H12718"/>
      <c r="I12718"/>
      <c r="J12718"/>
      <c r="K12718"/>
      <c r="L12718"/>
    </row>
    <row r="12719" spans="2:12" x14ac:dyDescent="0.35">
      <c r="B12719"/>
      <c r="D12719"/>
      <c r="G12719"/>
      <c r="H12719"/>
      <c r="I12719"/>
      <c r="J12719"/>
      <c r="K12719"/>
      <c r="L12719"/>
    </row>
    <row r="12720" spans="2:12" x14ac:dyDescent="0.35">
      <c r="B12720"/>
      <c r="D12720"/>
      <c r="G12720"/>
      <c r="H12720"/>
      <c r="I12720"/>
      <c r="J12720"/>
      <c r="K12720"/>
      <c r="L12720"/>
    </row>
    <row r="12721" spans="2:12" x14ac:dyDescent="0.35">
      <c r="B12721"/>
      <c r="D12721"/>
      <c r="G12721"/>
      <c r="H12721"/>
      <c r="I12721"/>
      <c r="J12721"/>
      <c r="K12721"/>
      <c r="L12721"/>
    </row>
    <row r="12722" spans="2:12" x14ac:dyDescent="0.35">
      <c r="B12722"/>
      <c r="D12722"/>
      <c r="G12722"/>
      <c r="H12722"/>
      <c r="I12722"/>
      <c r="J12722"/>
      <c r="K12722"/>
      <c r="L12722"/>
    </row>
    <row r="12723" spans="2:12" x14ac:dyDescent="0.35">
      <c r="B12723"/>
      <c r="D12723"/>
      <c r="G12723"/>
      <c r="H12723"/>
      <c r="I12723"/>
      <c r="J12723"/>
      <c r="K12723"/>
      <c r="L12723"/>
    </row>
    <row r="12724" spans="2:12" x14ac:dyDescent="0.35">
      <c r="B12724"/>
      <c r="D12724"/>
      <c r="G12724"/>
      <c r="H12724"/>
      <c r="I12724"/>
      <c r="J12724"/>
      <c r="K12724"/>
      <c r="L12724"/>
    </row>
    <row r="12725" spans="2:12" x14ac:dyDescent="0.35">
      <c r="B12725"/>
      <c r="D12725"/>
      <c r="G12725"/>
      <c r="H12725"/>
      <c r="I12725"/>
      <c r="J12725"/>
      <c r="K12725"/>
      <c r="L12725"/>
    </row>
    <row r="12726" spans="2:12" x14ac:dyDescent="0.35">
      <c r="B12726"/>
      <c r="D12726"/>
      <c r="G12726"/>
      <c r="H12726"/>
      <c r="I12726"/>
      <c r="J12726"/>
      <c r="K12726"/>
      <c r="L12726"/>
    </row>
    <row r="12727" spans="2:12" x14ac:dyDescent="0.35">
      <c r="B12727"/>
      <c r="D12727"/>
      <c r="G12727"/>
      <c r="H12727"/>
      <c r="I12727"/>
      <c r="J12727"/>
      <c r="K12727"/>
      <c r="L12727"/>
    </row>
    <row r="12728" spans="2:12" x14ac:dyDescent="0.35">
      <c r="B12728"/>
      <c r="D12728"/>
      <c r="G12728"/>
      <c r="H12728"/>
      <c r="I12728"/>
      <c r="J12728"/>
      <c r="K12728"/>
      <c r="L12728"/>
    </row>
    <row r="12729" spans="2:12" x14ac:dyDescent="0.35">
      <c r="B12729"/>
      <c r="D12729"/>
      <c r="G12729"/>
      <c r="H12729"/>
      <c r="I12729"/>
      <c r="J12729"/>
      <c r="K12729"/>
      <c r="L12729"/>
    </row>
    <row r="12730" spans="2:12" x14ac:dyDescent="0.35">
      <c r="B12730"/>
      <c r="D12730"/>
      <c r="G12730"/>
      <c r="H12730"/>
      <c r="I12730"/>
      <c r="J12730"/>
      <c r="K12730"/>
      <c r="L12730"/>
    </row>
    <row r="12731" spans="2:12" x14ac:dyDescent="0.35">
      <c r="B12731"/>
      <c r="D12731"/>
      <c r="G12731"/>
      <c r="H12731"/>
      <c r="I12731"/>
      <c r="J12731"/>
      <c r="K12731"/>
      <c r="L12731"/>
    </row>
    <row r="12732" spans="2:12" x14ac:dyDescent="0.35">
      <c r="B12732"/>
      <c r="D12732"/>
      <c r="G12732"/>
      <c r="H12732"/>
      <c r="I12732"/>
      <c r="J12732"/>
      <c r="K12732"/>
      <c r="L12732"/>
    </row>
    <row r="12733" spans="2:12" x14ac:dyDescent="0.35">
      <c r="B12733"/>
      <c r="D12733"/>
      <c r="G12733"/>
      <c r="H12733"/>
      <c r="I12733"/>
      <c r="J12733"/>
      <c r="K12733"/>
      <c r="L12733"/>
    </row>
    <row r="12734" spans="2:12" x14ac:dyDescent="0.35">
      <c r="B12734"/>
      <c r="D12734"/>
      <c r="G12734"/>
      <c r="H12734"/>
      <c r="I12734"/>
      <c r="J12734"/>
      <c r="K12734"/>
      <c r="L12734"/>
    </row>
    <row r="12735" spans="2:12" x14ac:dyDescent="0.35">
      <c r="B12735"/>
      <c r="D12735"/>
      <c r="G12735"/>
      <c r="H12735"/>
      <c r="I12735"/>
      <c r="J12735"/>
      <c r="K12735"/>
      <c r="L12735"/>
    </row>
    <row r="12736" spans="2:12" x14ac:dyDescent="0.35">
      <c r="B12736"/>
      <c r="D12736"/>
      <c r="G12736"/>
      <c r="H12736"/>
      <c r="I12736"/>
      <c r="J12736"/>
      <c r="K12736"/>
      <c r="L12736"/>
    </row>
    <row r="12737" spans="2:12" x14ac:dyDescent="0.35">
      <c r="B12737"/>
      <c r="D12737"/>
      <c r="G12737"/>
      <c r="H12737"/>
      <c r="I12737"/>
      <c r="J12737"/>
      <c r="K12737"/>
      <c r="L12737"/>
    </row>
    <row r="12738" spans="2:12" x14ac:dyDescent="0.35">
      <c r="B12738"/>
      <c r="D12738"/>
      <c r="G12738"/>
      <c r="H12738"/>
      <c r="I12738"/>
      <c r="J12738"/>
      <c r="K12738"/>
      <c r="L12738"/>
    </row>
    <row r="12739" spans="2:12" x14ac:dyDescent="0.35">
      <c r="B12739"/>
      <c r="D12739"/>
      <c r="G12739"/>
      <c r="H12739"/>
      <c r="I12739"/>
      <c r="J12739"/>
      <c r="K12739"/>
      <c r="L12739"/>
    </row>
    <row r="12740" spans="2:12" x14ac:dyDescent="0.35">
      <c r="B12740"/>
      <c r="D12740"/>
      <c r="G12740"/>
      <c r="H12740"/>
      <c r="I12740"/>
      <c r="J12740"/>
      <c r="K12740"/>
      <c r="L12740"/>
    </row>
    <row r="12741" spans="2:12" x14ac:dyDescent="0.35">
      <c r="B12741"/>
      <c r="D12741"/>
      <c r="G12741"/>
      <c r="H12741"/>
      <c r="I12741"/>
      <c r="J12741"/>
      <c r="K12741"/>
      <c r="L12741"/>
    </row>
    <row r="12742" spans="2:12" x14ac:dyDescent="0.35">
      <c r="B12742"/>
      <c r="D12742"/>
      <c r="G12742"/>
      <c r="H12742"/>
      <c r="I12742"/>
      <c r="J12742"/>
      <c r="K12742"/>
      <c r="L12742"/>
    </row>
    <row r="12743" spans="2:12" x14ac:dyDescent="0.35">
      <c r="B12743"/>
      <c r="D12743"/>
      <c r="G12743"/>
      <c r="H12743"/>
      <c r="I12743"/>
      <c r="J12743"/>
      <c r="K12743"/>
      <c r="L12743"/>
    </row>
    <row r="12744" spans="2:12" x14ac:dyDescent="0.35">
      <c r="B12744"/>
      <c r="D12744"/>
      <c r="G12744"/>
      <c r="H12744"/>
      <c r="I12744"/>
      <c r="J12744"/>
      <c r="K12744"/>
      <c r="L12744"/>
    </row>
    <row r="12745" spans="2:12" x14ac:dyDescent="0.35">
      <c r="B12745"/>
      <c r="D12745"/>
      <c r="G12745"/>
      <c r="H12745"/>
      <c r="I12745"/>
      <c r="J12745"/>
      <c r="K12745"/>
      <c r="L12745"/>
    </row>
    <row r="12746" spans="2:12" x14ac:dyDescent="0.35">
      <c r="B12746"/>
      <c r="D12746"/>
      <c r="G12746"/>
      <c r="H12746"/>
      <c r="I12746"/>
      <c r="J12746"/>
      <c r="K12746"/>
      <c r="L12746"/>
    </row>
    <row r="12747" spans="2:12" x14ac:dyDescent="0.35">
      <c r="B12747"/>
      <c r="D12747"/>
      <c r="G12747"/>
      <c r="H12747"/>
      <c r="I12747"/>
      <c r="J12747"/>
      <c r="K12747"/>
      <c r="L12747"/>
    </row>
    <row r="12748" spans="2:12" x14ac:dyDescent="0.35">
      <c r="B12748"/>
      <c r="D12748"/>
      <c r="G12748"/>
      <c r="H12748"/>
      <c r="I12748"/>
      <c r="J12748"/>
      <c r="K12748"/>
      <c r="L12748"/>
    </row>
    <row r="12749" spans="2:12" x14ac:dyDescent="0.35">
      <c r="B12749"/>
      <c r="D12749"/>
      <c r="G12749"/>
      <c r="H12749"/>
      <c r="I12749"/>
      <c r="J12749"/>
      <c r="K12749"/>
      <c r="L12749"/>
    </row>
    <row r="12750" spans="2:12" x14ac:dyDescent="0.35">
      <c r="B12750"/>
      <c r="D12750"/>
      <c r="G12750"/>
      <c r="H12750"/>
      <c r="I12750"/>
      <c r="J12750"/>
      <c r="K12750"/>
      <c r="L12750"/>
    </row>
    <row r="12751" spans="2:12" x14ac:dyDescent="0.35">
      <c r="B12751"/>
      <c r="D12751"/>
      <c r="G12751"/>
      <c r="H12751"/>
      <c r="I12751"/>
      <c r="J12751"/>
      <c r="K12751"/>
      <c r="L12751"/>
    </row>
    <row r="12752" spans="2:12" x14ac:dyDescent="0.35">
      <c r="B12752"/>
      <c r="D12752"/>
      <c r="G12752"/>
      <c r="H12752"/>
      <c r="I12752"/>
      <c r="J12752"/>
      <c r="K12752"/>
      <c r="L12752"/>
    </row>
    <row r="12753" spans="2:12" x14ac:dyDescent="0.35">
      <c r="B12753"/>
      <c r="D12753"/>
      <c r="G12753"/>
      <c r="H12753"/>
      <c r="I12753"/>
      <c r="J12753"/>
      <c r="K12753"/>
      <c r="L12753"/>
    </row>
    <row r="12754" spans="2:12" x14ac:dyDescent="0.35">
      <c r="B12754"/>
      <c r="D12754"/>
      <c r="G12754"/>
      <c r="H12754"/>
      <c r="I12754"/>
      <c r="J12754"/>
      <c r="K12754"/>
      <c r="L12754"/>
    </row>
    <row r="12755" spans="2:12" x14ac:dyDescent="0.35">
      <c r="B12755"/>
      <c r="D12755"/>
      <c r="G12755"/>
      <c r="H12755"/>
      <c r="I12755"/>
      <c r="J12755"/>
      <c r="K12755"/>
      <c r="L12755"/>
    </row>
    <row r="12756" spans="2:12" x14ac:dyDescent="0.35">
      <c r="B12756"/>
      <c r="D12756"/>
      <c r="G12756"/>
      <c r="H12756"/>
      <c r="I12756"/>
      <c r="J12756"/>
      <c r="K12756"/>
      <c r="L12756"/>
    </row>
    <row r="12757" spans="2:12" x14ac:dyDescent="0.35">
      <c r="B12757"/>
      <c r="D12757"/>
      <c r="G12757"/>
      <c r="H12757"/>
      <c r="I12757"/>
      <c r="J12757"/>
      <c r="K12757"/>
      <c r="L12757"/>
    </row>
    <row r="12758" spans="2:12" x14ac:dyDescent="0.35">
      <c r="B12758"/>
      <c r="D12758"/>
      <c r="G12758"/>
      <c r="H12758"/>
      <c r="I12758"/>
      <c r="J12758"/>
      <c r="K12758"/>
      <c r="L12758"/>
    </row>
    <row r="12759" spans="2:12" x14ac:dyDescent="0.35">
      <c r="B12759"/>
      <c r="D12759"/>
      <c r="G12759"/>
      <c r="H12759"/>
      <c r="I12759"/>
      <c r="J12759"/>
      <c r="K12759"/>
      <c r="L12759"/>
    </row>
    <row r="12760" spans="2:12" x14ac:dyDescent="0.35">
      <c r="B12760"/>
      <c r="D12760"/>
      <c r="G12760"/>
      <c r="H12760"/>
      <c r="I12760"/>
      <c r="J12760"/>
      <c r="K12760"/>
      <c r="L12760"/>
    </row>
    <row r="12761" spans="2:12" x14ac:dyDescent="0.35">
      <c r="B12761"/>
      <c r="D12761"/>
      <c r="G12761"/>
      <c r="H12761"/>
      <c r="I12761"/>
      <c r="J12761"/>
      <c r="K12761"/>
      <c r="L12761"/>
    </row>
    <row r="12762" spans="2:12" x14ac:dyDescent="0.35">
      <c r="B12762"/>
      <c r="D12762"/>
      <c r="G12762"/>
      <c r="H12762"/>
      <c r="I12762"/>
      <c r="J12762"/>
      <c r="K12762"/>
      <c r="L12762"/>
    </row>
    <row r="12763" spans="2:12" x14ac:dyDescent="0.35">
      <c r="B12763"/>
      <c r="D12763"/>
      <c r="G12763"/>
      <c r="H12763"/>
      <c r="I12763"/>
      <c r="J12763"/>
      <c r="K12763"/>
      <c r="L12763"/>
    </row>
    <row r="12764" spans="2:12" x14ac:dyDescent="0.35">
      <c r="B12764"/>
      <c r="D12764"/>
      <c r="G12764"/>
      <c r="H12764"/>
      <c r="I12764"/>
      <c r="J12764"/>
      <c r="K12764"/>
      <c r="L12764"/>
    </row>
    <row r="12765" spans="2:12" x14ac:dyDescent="0.35">
      <c r="B12765"/>
      <c r="D12765"/>
      <c r="G12765"/>
      <c r="H12765"/>
      <c r="I12765"/>
      <c r="J12765"/>
      <c r="K12765"/>
      <c r="L12765"/>
    </row>
    <row r="12766" spans="2:12" x14ac:dyDescent="0.35">
      <c r="B12766"/>
      <c r="D12766"/>
      <c r="G12766"/>
      <c r="H12766"/>
      <c r="I12766"/>
      <c r="J12766"/>
      <c r="K12766"/>
      <c r="L12766"/>
    </row>
    <row r="12767" spans="2:12" x14ac:dyDescent="0.35">
      <c r="B12767"/>
      <c r="D12767"/>
      <c r="G12767"/>
      <c r="H12767"/>
      <c r="I12767"/>
      <c r="J12767"/>
      <c r="K12767"/>
      <c r="L12767"/>
    </row>
    <row r="12768" spans="2:12" x14ac:dyDescent="0.35">
      <c r="B12768"/>
      <c r="D12768"/>
      <c r="G12768"/>
      <c r="H12768"/>
      <c r="I12768"/>
      <c r="J12768"/>
      <c r="K12768"/>
      <c r="L12768"/>
    </row>
    <row r="12769" spans="2:12" x14ac:dyDescent="0.35">
      <c r="B12769"/>
      <c r="D12769"/>
      <c r="G12769"/>
      <c r="H12769"/>
      <c r="I12769"/>
      <c r="J12769"/>
      <c r="K12769"/>
      <c r="L12769"/>
    </row>
    <row r="12770" spans="2:12" x14ac:dyDescent="0.35">
      <c r="B12770"/>
      <c r="D12770"/>
      <c r="G12770"/>
      <c r="H12770"/>
      <c r="I12770"/>
      <c r="J12770"/>
      <c r="K12770"/>
      <c r="L12770"/>
    </row>
    <row r="12771" spans="2:12" x14ac:dyDescent="0.35">
      <c r="B12771"/>
      <c r="D12771"/>
      <c r="G12771"/>
      <c r="H12771"/>
      <c r="I12771"/>
      <c r="J12771"/>
      <c r="K12771"/>
      <c r="L12771"/>
    </row>
    <row r="12772" spans="2:12" x14ac:dyDescent="0.35">
      <c r="B12772"/>
      <c r="D12772"/>
      <c r="G12772"/>
      <c r="H12772"/>
      <c r="I12772"/>
      <c r="J12772"/>
      <c r="K12772"/>
      <c r="L12772"/>
    </row>
    <row r="12773" spans="2:12" x14ac:dyDescent="0.35">
      <c r="B12773"/>
      <c r="D12773"/>
      <c r="G12773"/>
      <c r="H12773"/>
      <c r="I12773"/>
      <c r="J12773"/>
      <c r="K12773"/>
      <c r="L12773"/>
    </row>
    <row r="12774" spans="2:12" x14ac:dyDescent="0.35">
      <c r="B12774"/>
      <c r="D12774"/>
      <c r="G12774"/>
      <c r="H12774"/>
      <c r="I12774"/>
      <c r="J12774"/>
      <c r="K12774"/>
      <c r="L12774"/>
    </row>
    <row r="12775" spans="2:12" x14ac:dyDescent="0.35">
      <c r="B12775"/>
      <c r="D12775"/>
      <c r="G12775"/>
      <c r="H12775"/>
      <c r="I12775"/>
      <c r="J12775"/>
      <c r="K12775"/>
      <c r="L12775"/>
    </row>
    <row r="12776" spans="2:12" x14ac:dyDescent="0.35">
      <c r="B12776"/>
      <c r="D12776"/>
      <c r="G12776"/>
      <c r="H12776"/>
      <c r="I12776"/>
      <c r="J12776"/>
      <c r="K12776"/>
      <c r="L12776"/>
    </row>
    <row r="12777" spans="2:12" x14ac:dyDescent="0.35">
      <c r="B12777"/>
      <c r="D12777"/>
      <c r="G12777"/>
      <c r="H12777"/>
      <c r="I12777"/>
      <c r="J12777"/>
      <c r="K12777"/>
      <c r="L12777"/>
    </row>
    <row r="12778" spans="2:12" x14ac:dyDescent="0.35">
      <c r="B12778"/>
      <c r="D12778"/>
      <c r="G12778"/>
      <c r="H12778"/>
      <c r="I12778"/>
      <c r="J12778"/>
      <c r="K12778"/>
      <c r="L12778"/>
    </row>
    <row r="12779" spans="2:12" x14ac:dyDescent="0.35">
      <c r="B12779"/>
      <c r="D12779"/>
      <c r="G12779"/>
      <c r="H12779"/>
      <c r="I12779"/>
      <c r="J12779"/>
      <c r="K12779"/>
      <c r="L12779"/>
    </row>
    <row r="12780" spans="2:12" x14ac:dyDescent="0.35">
      <c r="B12780"/>
      <c r="D12780"/>
      <c r="G12780"/>
      <c r="H12780"/>
      <c r="I12780"/>
      <c r="J12780"/>
      <c r="K12780"/>
      <c r="L12780"/>
    </row>
    <row r="12781" spans="2:12" x14ac:dyDescent="0.35">
      <c r="B12781"/>
      <c r="D12781"/>
      <c r="G12781"/>
      <c r="H12781"/>
      <c r="I12781"/>
      <c r="J12781"/>
      <c r="K12781"/>
      <c r="L12781"/>
    </row>
    <row r="12782" spans="2:12" x14ac:dyDescent="0.35">
      <c r="B12782"/>
      <c r="D12782"/>
      <c r="G12782"/>
      <c r="H12782"/>
      <c r="I12782"/>
      <c r="J12782"/>
      <c r="K12782"/>
      <c r="L12782"/>
    </row>
    <row r="12783" spans="2:12" x14ac:dyDescent="0.35">
      <c r="B12783"/>
      <c r="D12783"/>
      <c r="G12783"/>
      <c r="H12783"/>
      <c r="I12783"/>
      <c r="J12783"/>
      <c r="K12783"/>
      <c r="L12783"/>
    </row>
    <row r="12784" spans="2:12" x14ac:dyDescent="0.35">
      <c r="B12784"/>
      <c r="D12784"/>
      <c r="G12784"/>
      <c r="H12784"/>
      <c r="I12784"/>
      <c r="J12784"/>
      <c r="K12784"/>
      <c r="L12784"/>
    </row>
    <row r="12785" spans="2:12" x14ac:dyDescent="0.35">
      <c r="B12785"/>
      <c r="D12785"/>
      <c r="G12785"/>
      <c r="H12785"/>
      <c r="I12785"/>
      <c r="J12785"/>
      <c r="K12785"/>
      <c r="L12785"/>
    </row>
    <row r="12786" spans="2:12" x14ac:dyDescent="0.35">
      <c r="B12786"/>
      <c r="D12786"/>
      <c r="G12786"/>
      <c r="H12786"/>
      <c r="I12786"/>
      <c r="J12786"/>
      <c r="K12786"/>
      <c r="L12786"/>
    </row>
    <row r="12787" spans="2:12" x14ac:dyDescent="0.35">
      <c r="B12787"/>
      <c r="D12787"/>
      <c r="G12787"/>
      <c r="H12787"/>
      <c r="I12787"/>
      <c r="J12787"/>
      <c r="K12787"/>
      <c r="L12787"/>
    </row>
    <row r="12788" spans="2:12" x14ac:dyDescent="0.35">
      <c r="B12788"/>
      <c r="D12788"/>
      <c r="G12788"/>
      <c r="H12788"/>
      <c r="I12788"/>
      <c r="J12788"/>
      <c r="K12788"/>
      <c r="L12788"/>
    </row>
    <row r="12789" spans="2:12" x14ac:dyDescent="0.35">
      <c r="B12789"/>
      <c r="D12789"/>
      <c r="G12789"/>
      <c r="H12789"/>
      <c r="I12789"/>
      <c r="J12789"/>
      <c r="K12789"/>
      <c r="L12789"/>
    </row>
    <row r="12790" spans="2:12" x14ac:dyDescent="0.35">
      <c r="B12790"/>
      <c r="D12790"/>
      <c r="G12790"/>
      <c r="H12790"/>
      <c r="I12790"/>
      <c r="J12790"/>
      <c r="K12790"/>
      <c r="L12790"/>
    </row>
    <row r="12791" spans="2:12" x14ac:dyDescent="0.35">
      <c r="B12791"/>
      <c r="D12791"/>
      <c r="G12791"/>
      <c r="H12791"/>
      <c r="I12791"/>
      <c r="J12791"/>
      <c r="K12791"/>
      <c r="L12791"/>
    </row>
    <row r="12792" spans="2:12" x14ac:dyDescent="0.35">
      <c r="B12792"/>
      <c r="D12792"/>
      <c r="G12792"/>
      <c r="H12792"/>
      <c r="I12792"/>
      <c r="J12792"/>
      <c r="K12792"/>
      <c r="L12792"/>
    </row>
    <row r="12793" spans="2:12" x14ac:dyDescent="0.35">
      <c r="B12793"/>
      <c r="D12793"/>
      <c r="G12793"/>
      <c r="H12793"/>
      <c r="I12793"/>
      <c r="J12793"/>
      <c r="K12793"/>
      <c r="L12793"/>
    </row>
    <row r="12794" spans="2:12" x14ac:dyDescent="0.35">
      <c r="B12794"/>
      <c r="D12794"/>
      <c r="G12794"/>
      <c r="H12794"/>
      <c r="I12794"/>
      <c r="J12794"/>
      <c r="K12794"/>
      <c r="L12794"/>
    </row>
    <row r="12795" spans="2:12" x14ac:dyDescent="0.35">
      <c r="B12795"/>
      <c r="D12795"/>
      <c r="G12795"/>
      <c r="H12795"/>
      <c r="I12795"/>
      <c r="J12795"/>
      <c r="K12795"/>
      <c r="L12795"/>
    </row>
    <row r="12796" spans="2:12" x14ac:dyDescent="0.35">
      <c r="B12796"/>
      <c r="D12796"/>
      <c r="G12796"/>
      <c r="H12796"/>
      <c r="I12796"/>
      <c r="J12796"/>
      <c r="K12796"/>
      <c r="L12796"/>
    </row>
    <row r="12797" spans="2:12" x14ac:dyDescent="0.35">
      <c r="B12797"/>
      <c r="D12797"/>
      <c r="G12797"/>
      <c r="H12797"/>
      <c r="I12797"/>
      <c r="J12797"/>
      <c r="K12797"/>
      <c r="L12797"/>
    </row>
    <row r="12798" spans="2:12" x14ac:dyDescent="0.35">
      <c r="B12798"/>
      <c r="D12798"/>
      <c r="G12798"/>
      <c r="H12798"/>
      <c r="I12798"/>
      <c r="J12798"/>
      <c r="K12798"/>
      <c r="L12798"/>
    </row>
    <row r="12799" spans="2:12" x14ac:dyDescent="0.35">
      <c r="B12799"/>
      <c r="D12799"/>
      <c r="G12799"/>
      <c r="H12799"/>
      <c r="I12799"/>
      <c r="J12799"/>
      <c r="K12799"/>
      <c r="L12799"/>
    </row>
    <row r="12800" spans="2:12" x14ac:dyDescent="0.35">
      <c r="B12800"/>
      <c r="D12800"/>
      <c r="G12800"/>
      <c r="H12800"/>
      <c r="I12800"/>
      <c r="J12800"/>
      <c r="K12800"/>
      <c r="L12800"/>
    </row>
    <row r="12801" spans="2:12" x14ac:dyDescent="0.35">
      <c r="B12801"/>
      <c r="D12801"/>
      <c r="G12801"/>
      <c r="H12801"/>
      <c r="I12801"/>
      <c r="J12801"/>
      <c r="K12801"/>
      <c r="L12801"/>
    </row>
    <row r="12802" spans="2:12" x14ac:dyDescent="0.35">
      <c r="B12802"/>
      <c r="D12802"/>
      <c r="G12802"/>
      <c r="H12802"/>
      <c r="I12802"/>
      <c r="J12802"/>
      <c r="K12802"/>
      <c r="L12802"/>
    </row>
    <row r="12803" spans="2:12" x14ac:dyDescent="0.35">
      <c r="B12803"/>
      <c r="D12803"/>
      <c r="G12803"/>
      <c r="H12803"/>
      <c r="I12803"/>
      <c r="J12803"/>
      <c r="K12803"/>
      <c r="L12803"/>
    </row>
    <row r="12804" spans="2:12" x14ac:dyDescent="0.35">
      <c r="B12804"/>
      <c r="D12804"/>
      <c r="G12804"/>
      <c r="H12804"/>
      <c r="I12804"/>
      <c r="J12804"/>
      <c r="K12804"/>
      <c r="L12804"/>
    </row>
    <row r="12805" spans="2:12" x14ac:dyDescent="0.35">
      <c r="B12805"/>
      <c r="D12805"/>
      <c r="G12805"/>
      <c r="H12805"/>
      <c r="I12805"/>
      <c r="J12805"/>
      <c r="K12805"/>
      <c r="L12805"/>
    </row>
    <row r="12806" spans="2:12" x14ac:dyDescent="0.35">
      <c r="B12806"/>
      <c r="D12806"/>
      <c r="G12806"/>
      <c r="H12806"/>
      <c r="I12806"/>
      <c r="J12806"/>
      <c r="K12806"/>
      <c r="L12806"/>
    </row>
    <row r="12807" spans="2:12" x14ac:dyDescent="0.35">
      <c r="B12807"/>
      <c r="D12807"/>
      <c r="G12807"/>
      <c r="H12807"/>
      <c r="I12807"/>
      <c r="J12807"/>
      <c r="K12807"/>
      <c r="L12807"/>
    </row>
    <row r="12808" spans="2:12" x14ac:dyDescent="0.35">
      <c r="B12808"/>
      <c r="D12808"/>
      <c r="G12808"/>
      <c r="H12808"/>
      <c r="I12808"/>
      <c r="J12808"/>
      <c r="K12808"/>
      <c r="L12808"/>
    </row>
    <row r="12809" spans="2:12" x14ac:dyDescent="0.35">
      <c r="B12809"/>
      <c r="D12809"/>
      <c r="G12809"/>
      <c r="H12809"/>
      <c r="I12809"/>
      <c r="J12809"/>
      <c r="K12809"/>
      <c r="L12809"/>
    </row>
    <row r="12810" spans="2:12" x14ac:dyDescent="0.35">
      <c r="B12810"/>
      <c r="D12810"/>
      <c r="G12810"/>
      <c r="H12810"/>
      <c r="I12810"/>
      <c r="J12810"/>
      <c r="K12810"/>
      <c r="L12810"/>
    </row>
    <row r="12811" spans="2:12" x14ac:dyDescent="0.35">
      <c r="B12811"/>
      <c r="D12811"/>
      <c r="G12811"/>
      <c r="H12811"/>
      <c r="I12811"/>
      <c r="J12811"/>
      <c r="K12811"/>
      <c r="L12811"/>
    </row>
    <row r="12812" spans="2:12" x14ac:dyDescent="0.35">
      <c r="B12812"/>
      <c r="D12812"/>
      <c r="G12812"/>
      <c r="H12812"/>
      <c r="I12812"/>
      <c r="J12812"/>
      <c r="K12812"/>
      <c r="L12812"/>
    </row>
    <row r="12813" spans="2:12" x14ac:dyDescent="0.35">
      <c r="B12813"/>
      <c r="D12813"/>
      <c r="G12813"/>
      <c r="H12813"/>
      <c r="I12813"/>
      <c r="J12813"/>
      <c r="K12813"/>
      <c r="L12813"/>
    </row>
    <row r="12814" spans="2:12" x14ac:dyDescent="0.35">
      <c r="B12814"/>
      <c r="D12814"/>
      <c r="G12814"/>
      <c r="H12814"/>
      <c r="I12814"/>
      <c r="J12814"/>
      <c r="K12814"/>
      <c r="L12814"/>
    </row>
    <row r="12815" spans="2:12" x14ac:dyDescent="0.35">
      <c r="B12815"/>
      <c r="D12815"/>
      <c r="G12815"/>
      <c r="H12815"/>
      <c r="I12815"/>
      <c r="J12815"/>
      <c r="K12815"/>
      <c r="L12815"/>
    </row>
    <row r="12816" spans="2:12" x14ac:dyDescent="0.35">
      <c r="B12816"/>
      <c r="D12816"/>
      <c r="G12816"/>
      <c r="H12816"/>
      <c r="I12816"/>
      <c r="J12816"/>
      <c r="K12816"/>
      <c r="L12816"/>
    </row>
    <row r="12817" spans="2:12" x14ac:dyDescent="0.35">
      <c r="B12817"/>
      <c r="D12817"/>
      <c r="G12817"/>
      <c r="H12817"/>
      <c r="I12817"/>
      <c r="J12817"/>
      <c r="K12817"/>
      <c r="L12817"/>
    </row>
    <row r="12818" spans="2:12" x14ac:dyDescent="0.35">
      <c r="B12818"/>
      <c r="D12818"/>
      <c r="G12818"/>
      <c r="H12818"/>
      <c r="I12818"/>
      <c r="J12818"/>
      <c r="K12818"/>
      <c r="L12818"/>
    </row>
    <row r="12819" spans="2:12" x14ac:dyDescent="0.35">
      <c r="B12819"/>
      <c r="D12819"/>
      <c r="G12819"/>
      <c r="H12819"/>
      <c r="I12819"/>
      <c r="J12819"/>
      <c r="K12819"/>
      <c r="L12819"/>
    </row>
    <row r="12820" spans="2:12" x14ac:dyDescent="0.35">
      <c r="B12820"/>
      <c r="D12820"/>
      <c r="G12820"/>
      <c r="H12820"/>
      <c r="I12820"/>
      <c r="J12820"/>
      <c r="K12820"/>
      <c r="L12820"/>
    </row>
    <row r="12821" spans="2:12" x14ac:dyDescent="0.35">
      <c r="B12821"/>
      <c r="D12821"/>
      <c r="G12821"/>
      <c r="H12821"/>
      <c r="I12821"/>
      <c r="J12821"/>
      <c r="K12821"/>
      <c r="L12821"/>
    </row>
    <row r="12822" spans="2:12" x14ac:dyDescent="0.35">
      <c r="B12822"/>
      <c r="D12822"/>
      <c r="G12822"/>
      <c r="H12822"/>
      <c r="I12822"/>
      <c r="J12822"/>
      <c r="K12822"/>
      <c r="L12822"/>
    </row>
    <row r="12823" spans="2:12" x14ac:dyDescent="0.35">
      <c r="B12823"/>
      <c r="D12823"/>
      <c r="G12823"/>
      <c r="H12823"/>
      <c r="I12823"/>
      <c r="J12823"/>
      <c r="K12823"/>
      <c r="L12823"/>
    </row>
    <row r="12824" spans="2:12" x14ac:dyDescent="0.35">
      <c r="B12824"/>
      <c r="D12824"/>
      <c r="G12824"/>
      <c r="H12824"/>
      <c r="I12824"/>
      <c r="J12824"/>
      <c r="K12824"/>
      <c r="L12824"/>
    </row>
    <row r="12825" spans="2:12" x14ac:dyDescent="0.35">
      <c r="B12825"/>
      <c r="D12825"/>
      <c r="G12825"/>
      <c r="H12825"/>
      <c r="I12825"/>
      <c r="J12825"/>
      <c r="K12825"/>
      <c r="L12825"/>
    </row>
    <row r="12826" spans="2:12" x14ac:dyDescent="0.35">
      <c r="B12826"/>
      <c r="D12826"/>
      <c r="G12826"/>
      <c r="H12826"/>
      <c r="I12826"/>
      <c r="J12826"/>
      <c r="K12826"/>
      <c r="L12826"/>
    </row>
    <row r="12827" spans="2:12" x14ac:dyDescent="0.35">
      <c r="B12827"/>
      <c r="D12827"/>
      <c r="G12827"/>
      <c r="H12827"/>
      <c r="I12827"/>
      <c r="J12827"/>
      <c r="K12827"/>
      <c r="L12827"/>
    </row>
    <row r="12828" spans="2:12" x14ac:dyDescent="0.35">
      <c r="B12828"/>
      <c r="D12828"/>
      <c r="G12828"/>
      <c r="H12828"/>
      <c r="I12828"/>
      <c r="J12828"/>
      <c r="K12828"/>
      <c r="L12828"/>
    </row>
    <row r="12829" spans="2:12" x14ac:dyDescent="0.35">
      <c r="B12829"/>
      <c r="D12829"/>
      <c r="G12829"/>
      <c r="H12829"/>
      <c r="I12829"/>
      <c r="J12829"/>
      <c r="K12829"/>
      <c r="L12829"/>
    </row>
    <row r="12830" spans="2:12" x14ac:dyDescent="0.35">
      <c r="B12830"/>
      <c r="D12830"/>
      <c r="G12830"/>
      <c r="H12830"/>
      <c r="I12830"/>
      <c r="J12830"/>
      <c r="K12830"/>
      <c r="L12830"/>
    </row>
    <row r="12831" spans="2:12" x14ac:dyDescent="0.35">
      <c r="B12831"/>
      <c r="D12831"/>
      <c r="G12831"/>
      <c r="H12831"/>
      <c r="I12831"/>
      <c r="J12831"/>
      <c r="K12831"/>
      <c r="L12831"/>
    </row>
    <row r="12832" spans="2:12" x14ac:dyDescent="0.35">
      <c r="B12832"/>
      <c r="D12832"/>
      <c r="G12832"/>
      <c r="H12832"/>
      <c r="I12832"/>
      <c r="J12832"/>
      <c r="K12832"/>
      <c r="L12832"/>
    </row>
    <row r="12833" spans="2:12" x14ac:dyDescent="0.35">
      <c r="B12833"/>
      <c r="D12833"/>
      <c r="G12833"/>
      <c r="H12833"/>
      <c r="I12833"/>
      <c r="J12833"/>
      <c r="K12833"/>
      <c r="L12833"/>
    </row>
    <row r="12834" spans="2:12" x14ac:dyDescent="0.35">
      <c r="B12834"/>
      <c r="D12834"/>
      <c r="G12834"/>
      <c r="H12834"/>
      <c r="I12834"/>
      <c r="J12834"/>
      <c r="K12834"/>
      <c r="L12834"/>
    </row>
    <row r="12835" spans="2:12" x14ac:dyDescent="0.35">
      <c r="B12835"/>
      <c r="D12835"/>
      <c r="G12835"/>
      <c r="H12835"/>
      <c r="I12835"/>
      <c r="J12835"/>
      <c r="K12835"/>
      <c r="L12835"/>
    </row>
    <row r="12836" spans="2:12" x14ac:dyDescent="0.35">
      <c r="B12836"/>
      <c r="D12836"/>
      <c r="G12836"/>
      <c r="H12836"/>
      <c r="I12836"/>
      <c r="J12836"/>
      <c r="K12836"/>
      <c r="L12836"/>
    </row>
    <row r="12837" spans="2:12" x14ac:dyDescent="0.35">
      <c r="B12837"/>
      <c r="D12837"/>
      <c r="G12837"/>
      <c r="H12837"/>
      <c r="I12837"/>
      <c r="J12837"/>
      <c r="K12837"/>
      <c r="L12837"/>
    </row>
    <row r="12838" spans="2:12" x14ac:dyDescent="0.35">
      <c r="B12838"/>
      <c r="D12838"/>
      <c r="G12838"/>
      <c r="H12838"/>
      <c r="I12838"/>
      <c r="J12838"/>
      <c r="K12838"/>
      <c r="L12838"/>
    </row>
    <row r="12839" spans="2:12" x14ac:dyDescent="0.35">
      <c r="B12839"/>
      <c r="D12839"/>
      <c r="G12839"/>
      <c r="H12839"/>
      <c r="I12839"/>
      <c r="J12839"/>
      <c r="K12839"/>
      <c r="L12839"/>
    </row>
    <row r="12840" spans="2:12" x14ac:dyDescent="0.35">
      <c r="B12840"/>
      <c r="D12840"/>
      <c r="G12840"/>
      <c r="H12840"/>
      <c r="I12840"/>
      <c r="J12840"/>
      <c r="K12840"/>
      <c r="L12840"/>
    </row>
    <row r="12841" spans="2:12" x14ac:dyDescent="0.35">
      <c r="B12841"/>
      <c r="D12841"/>
      <c r="G12841"/>
      <c r="H12841"/>
      <c r="I12841"/>
      <c r="J12841"/>
      <c r="K12841"/>
      <c r="L12841"/>
    </row>
    <row r="12842" spans="2:12" x14ac:dyDescent="0.35">
      <c r="B12842"/>
      <c r="D12842"/>
      <c r="G12842"/>
      <c r="H12842"/>
      <c r="I12842"/>
      <c r="J12842"/>
      <c r="K12842"/>
      <c r="L12842"/>
    </row>
    <row r="12843" spans="2:12" x14ac:dyDescent="0.35">
      <c r="B12843"/>
      <c r="D12843"/>
      <c r="G12843"/>
      <c r="H12843"/>
      <c r="I12843"/>
      <c r="J12843"/>
      <c r="K12843"/>
      <c r="L12843"/>
    </row>
    <row r="12844" spans="2:12" x14ac:dyDescent="0.35">
      <c r="B12844"/>
      <c r="D12844"/>
      <c r="G12844"/>
      <c r="H12844"/>
      <c r="I12844"/>
      <c r="J12844"/>
      <c r="K12844"/>
      <c r="L12844"/>
    </row>
    <row r="12845" spans="2:12" x14ac:dyDescent="0.35">
      <c r="B12845"/>
      <c r="D12845"/>
      <c r="G12845"/>
      <c r="H12845"/>
      <c r="I12845"/>
      <c r="J12845"/>
      <c r="K12845"/>
      <c r="L12845"/>
    </row>
    <row r="12846" spans="2:12" x14ac:dyDescent="0.35">
      <c r="B12846"/>
      <c r="D12846"/>
      <c r="G12846"/>
      <c r="H12846"/>
      <c r="I12846"/>
      <c r="J12846"/>
      <c r="K12846"/>
      <c r="L12846"/>
    </row>
    <row r="12847" spans="2:12" x14ac:dyDescent="0.35">
      <c r="B12847"/>
      <c r="D12847"/>
      <c r="G12847"/>
      <c r="H12847"/>
      <c r="I12847"/>
      <c r="J12847"/>
      <c r="K12847"/>
      <c r="L12847"/>
    </row>
    <row r="12848" spans="2:12" x14ac:dyDescent="0.35">
      <c r="B12848"/>
      <c r="D12848"/>
      <c r="G12848"/>
      <c r="H12848"/>
      <c r="I12848"/>
      <c r="J12848"/>
      <c r="K12848"/>
      <c r="L12848"/>
    </row>
    <row r="12849" spans="2:12" x14ac:dyDescent="0.35">
      <c r="B12849"/>
      <c r="D12849"/>
      <c r="G12849"/>
      <c r="H12849"/>
      <c r="I12849"/>
      <c r="J12849"/>
      <c r="K12849"/>
      <c r="L12849"/>
    </row>
    <row r="12850" spans="2:12" x14ac:dyDescent="0.35">
      <c r="B12850"/>
      <c r="D12850"/>
      <c r="G12850"/>
      <c r="H12850"/>
      <c r="I12850"/>
      <c r="J12850"/>
      <c r="K12850"/>
      <c r="L12850"/>
    </row>
    <row r="12851" spans="2:12" x14ac:dyDescent="0.35">
      <c r="B12851"/>
      <c r="D12851"/>
      <c r="G12851"/>
      <c r="H12851"/>
      <c r="I12851"/>
      <c r="J12851"/>
      <c r="K12851"/>
      <c r="L12851"/>
    </row>
    <row r="12852" spans="2:12" x14ac:dyDescent="0.35">
      <c r="B12852"/>
      <c r="D12852"/>
      <c r="G12852"/>
      <c r="H12852"/>
      <c r="I12852"/>
      <c r="J12852"/>
      <c r="K12852"/>
      <c r="L12852"/>
    </row>
    <row r="12853" spans="2:12" x14ac:dyDescent="0.35">
      <c r="B12853"/>
      <c r="D12853"/>
      <c r="G12853"/>
      <c r="H12853"/>
      <c r="I12853"/>
      <c r="J12853"/>
      <c r="K12853"/>
      <c r="L12853"/>
    </row>
    <row r="12854" spans="2:12" x14ac:dyDescent="0.35">
      <c r="B12854"/>
      <c r="D12854"/>
      <c r="G12854"/>
      <c r="H12854"/>
      <c r="I12854"/>
      <c r="J12854"/>
      <c r="K12854"/>
      <c r="L12854"/>
    </row>
    <row r="12855" spans="2:12" x14ac:dyDescent="0.35">
      <c r="B12855"/>
      <c r="D12855"/>
      <c r="G12855"/>
      <c r="H12855"/>
      <c r="I12855"/>
      <c r="J12855"/>
      <c r="K12855"/>
      <c r="L12855"/>
    </row>
    <row r="12856" spans="2:12" x14ac:dyDescent="0.35">
      <c r="B12856"/>
      <c r="D12856"/>
      <c r="G12856"/>
      <c r="H12856"/>
      <c r="I12856"/>
      <c r="J12856"/>
      <c r="K12856"/>
      <c r="L12856"/>
    </row>
    <row r="12857" spans="2:12" x14ac:dyDescent="0.35">
      <c r="B12857"/>
      <c r="D12857"/>
      <c r="G12857"/>
      <c r="H12857"/>
      <c r="I12857"/>
      <c r="J12857"/>
      <c r="K12857"/>
      <c r="L12857"/>
    </row>
    <row r="12858" spans="2:12" x14ac:dyDescent="0.35">
      <c r="B12858"/>
      <c r="D12858"/>
      <c r="G12858"/>
      <c r="H12858"/>
      <c r="I12858"/>
      <c r="J12858"/>
      <c r="K12858"/>
      <c r="L12858"/>
    </row>
    <row r="12859" spans="2:12" x14ac:dyDescent="0.35">
      <c r="B12859"/>
      <c r="D12859"/>
      <c r="G12859"/>
      <c r="H12859"/>
      <c r="I12859"/>
      <c r="J12859"/>
      <c r="K12859"/>
      <c r="L12859"/>
    </row>
    <row r="12860" spans="2:12" x14ac:dyDescent="0.35">
      <c r="B12860"/>
      <c r="D12860"/>
      <c r="G12860"/>
      <c r="H12860"/>
      <c r="I12860"/>
      <c r="J12860"/>
      <c r="K12860"/>
      <c r="L12860"/>
    </row>
    <row r="12861" spans="2:12" x14ac:dyDescent="0.35">
      <c r="B12861"/>
      <c r="D12861"/>
      <c r="G12861"/>
      <c r="H12861"/>
      <c r="I12861"/>
      <c r="J12861"/>
      <c r="K12861"/>
      <c r="L12861"/>
    </row>
    <row r="12862" spans="2:12" x14ac:dyDescent="0.35">
      <c r="B12862"/>
      <c r="D12862"/>
      <c r="G12862"/>
      <c r="H12862"/>
      <c r="I12862"/>
      <c r="J12862"/>
      <c r="K12862"/>
      <c r="L12862"/>
    </row>
    <row r="12863" spans="2:12" x14ac:dyDescent="0.35">
      <c r="B12863"/>
      <c r="D12863"/>
      <c r="G12863"/>
      <c r="H12863"/>
      <c r="I12863"/>
      <c r="J12863"/>
      <c r="K12863"/>
      <c r="L12863"/>
    </row>
    <row r="12864" spans="2:12" x14ac:dyDescent="0.35">
      <c r="B12864"/>
      <c r="D12864"/>
      <c r="G12864"/>
      <c r="H12864"/>
      <c r="I12864"/>
      <c r="J12864"/>
      <c r="K12864"/>
      <c r="L12864"/>
    </row>
    <row r="12865" spans="2:12" x14ac:dyDescent="0.35">
      <c r="B12865"/>
      <c r="D12865"/>
      <c r="G12865"/>
      <c r="H12865"/>
      <c r="I12865"/>
      <c r="J12865"/>
      <c r="K12865"/>
      <c r="L12865"/>
    </row>
    <row r="12866" spans="2:12" x14ac:dyDescent="0.35">
      <c r="B12866"/>
      <c r="D12866"/>
      <c r="G12866"/>
      <c r="H12866"/>
      <c r="I12866"/>
      <c r="J12866"/>
      <c r="K12866"/>
      <c r="L12866"/>
    </row>
    <row r="12867" spans="2:12" x14ac:dyDescent="0.35">
      <c r="B12867"/>
      <c r="D12867"/>
      <c r="G12867"/>
      <c r="H12867"/>
      <c r="I12867"/>
      <c r="J12867"/>
      <c r="K12867"/>
      <c r="L12867"/>
    </row>
    <row r="12868" spans="2:12" x14ac:dyDescent="0.35">
      <c r="B12868"/>
      <c r="D12868"/>
      <c r="G12868"/>
      <c r="H12868"/>
      <c r="I12868"/>
      <c r="J12868"/>
      <c r="K12868"/>
      <c r="L12868"/>
    </row>
    <row r="12869" spans="2:12" x14ac:dyDescent="0.35">
      <c r="B12869"/>
      <c r="D12869"/>
      <c r="G12869"/>
      <c r="H12869"/>
      <c r="I12869"/>
      <c r="J12869"/>
      <c r="K12869"/>
      <c r="L12869"/>
    </row>
    <row r="12870" spans="2:12" x14ac:dyDescent="0.35">
      <c r="B12870"/>
      <c r="D12870"/>
      <c r="G12870"/>
      <c r="H12870"/>
      <c r="I12870"/>
      <c r="J12870"/>
      <c r="K12870"/>
      <c r="L12870"/>
    </row>
    <row r="12871" spans="2:12" x14ac:dyDescent="0.35">
      <c r="B12871"/>
      <c r="D12871"/>
      <c r="G12871"/>
      <c r="H12871"/>
      <c r="I12871"/>
      <c r="J12871"/>
      <c r="K12871"/>
      <c r="L12871"/>
    </row>
    <row r="12872" spans="2:12" x14ac:dyDescent="0.35">
      <c r="B12872"/>
      <c r="D12872"/>
      <c r="G12872"/>
      <c r="H12872"/>
      <c r="I12872"/>
      <c r="J12872"/>
      <c r="K12872"/>
      <c r="L12872"/>
    </row>
    <row r="12873" spans="2:12" x14ac:dyDescent="0.35">
      <c r="B12873"/>
      <c r="D12873"/>
      <c r="G12873"/>
      <c r="H12873"/>
      <c r="I12873"/>
      <c r="J12873"/>
      <c r="K12873"/>
      <c r="L12873"/>
    </row>
    <row r="12874" spans="2:12" x14ac:dyDescent="0.35">
      <c r="B12874"/>
      <c r="D12874"/>
      <c r="G12874"/>
      <c r="H12874"/>
      <c r="I12874"/>
      <c r="J12874"/>
      <c r="K12874"/>
      <c r="L12874"/>
    </row>
    <row r="12875" spans="2:12" x14ac:dyDescent="0.35">
      <c r="B12875"/>
      <c r="D12875"/>
      <c r="G12875"/>
      <c r="H12875"/>
      <c r="I12875"/>
      <c r="J12875"/>
      <c r="K12875"/>
      <c r="L12875"/>
    </row>
    <row r="12876" spans="2:12" x14ac:dyDescent="0.35">
      <c r="B12876"/>
      <c r="D12876"/>
      <c r="G12876"/>
      <c r="H12876"/>
      <c r="I12876"/>
      <c r="J12876"/>
      <c r="K12876"/>
      <c r="L12876"/>
    </row>
    <row r="12877" spans="2:12" x14ac:dyDescent="0.35">
      <c r="B12877"/>
      <c r="D12877"/>
      <c r="G12877"/>
      <c r="H12877"/>
      <c r="I12877"/>
      <c r="J12877"/>
      <c r="K12877"/>
      <c r="L12877"/>
    </row>
    <row r="12878" spans="2:12" x14ac:dyDescent="0.35">
      <c r="B12878"/>
      <c r="D12878"/>
      <c r="G12878"/>
      <c r="H12878"/>
      <c r="I12878"/>
      <c r="J12878"/>
      <c r="K12878"/>
      <c r="L12878"/>
    </row>
    <row r="12879" spans="2:12" x14ac:dyDescent="0.35">
      <c r="B12879"/>
      <c r="D12879"/>
      <c r="G12879"/>
      <c r="H12879"/>
      <c r="I12879"/>
      <c r="J12879"/>
      <c r="K12879"/>
      <c r="L12879"/>
    </row>
    <row r="12880" spans="2:12" x14ac:dyDescent="0.35">
      <c r="B12880"/>
      <c r="D12880"/>
      <c r="G12880"/>
      <c r="H12880"/>
      <c r="I12880"/>
      <c r="J12880"/>
      <c r="K12880"/>
      <c r="L12880"/>
    </row>
    <row r="12881" spans="2:12" x14ac:dyDescent="0.35">
      <c r="B12881"/>
      <c r="D12881"/>
      <c r="G12881"/>
      <c r="H12881"/>
      <c r="I12881"/>
      <c r="J12881"/>
      <c r="K12881"/>
      <c r="L12881"/>
    </row>
    <row r="12882" spans="2:12" x14ac:dyDescent="0.35">
      <c r="B12882"/>
      <c r="D12882"/>
      <c r="G12882"/>
      <c r="H12882"/>
      <c r="I12882"/>
      <c r="J12882"/>
      <c r="K12882"/>
      <c r="L12882"/>
    </row>
    <row r="12883" spans="2:12" x14ac:dyDescent="0.35">
      <c r="B12883"/>
      <c r="D12883"/>
      <c r="G12883"/>
      <c r="H12883"/>
      <c r="I12883"/>
      <c r="J12883"/>
      <c r="K12883"/>
      <c r="L12883"/>
    </row>
    <row r="12884" spans="2:12" x14ac:dyDescent="0.35">
      <c r="B12884"/>
      <c r="D12884"/>
      <c r="G12884"/>
      <c r="H12884"/>
      <c r="I12884"/>
      <c r="J12884"/>
      <c r="K12884"/>
      <c r="L12884"/>
    </row>
    <row r="12885" spans="2:12" x14ac:dyDescent="0.35">
      <c r="B12885"/>
      <c r="D12885"/>
      <c r="G12885"/>
      <c r="H12885"/>
      <c r="I12885"/>
      <c r="J12885"/>
      <c r="K12885"/>
      <c r="L12885"/>
    </row>
    <row r="12886" spans="2:12" x14ac:dyDescent="0.35">
      <c r="B12886"/>
      <c r="D12886"/>
      <c r="G12886"/>
      <c r="H12886"/>
      <c r="I12886"/>
      <c r="J12886"/>
      <c r="K12886"/>
      <c r="L12886"/>
    </row>
    <row r="12887" spans="2:12" x14ac:dyDescent="0.35">
      <c r="B12887"/>
      <c r="D12887"/>
      <c r="G12887"/>
      <c r="H12887"/>
      <c r="I12887"/>
      <c r="J12887"/>
      <c r="K12887"/>
      <c r="L12887"/>
    </row>
    <row r="12888" spans="2:12" x14ac:dyDescent="0.35">
      <c r="B12888"/>
      <c r="D12888"/>
      <c r="G12888"/>
      <c r="H12888"/>
      <c r="I12888"/>
      <c r="J12888"/>
      <c r="K12888"/>
      <c r="L12888"/>
    </row>
    <row r="12889" spans="2:12" x14ac:dyDescent="0.35">
      <c r="B12889"/>
      <c r="D12889"/>
      <c r="G12889"/>
      <c r="H12889"/>
      <c r="I12889"/>
      <c r="J12889"/>
      <c r="K12889"/>
      <c r="L12889"/>
    </row>
    <row r="12890" spans="2:12" x14ac:dyDescent="0.35">
      <c r="B12890"/>
      <c r="D12890"/>
      <c r="G12890"/>
      <c r="H12890"/>
      <c r="I12890"/>
      <c r="J12890"/>
      <c r="K12890"/>
      <c r="L12890"/>
    </row>
    <row r="12891" spans="2:12" x14ac:dyDescent="0.35">
      <c r="B12891"/>
      <c r="D12891"/>
      <c r="G12891"/>
      <c r="H12891"/>
      <c r="I12891"/>
      <c r="J12891"/>
      <c r="K12891"/>
      <c r="L12891"/>
    </row>
    <row r="12892" spans="2:12" x14ac:dyDescent="0.35">
      <c r="B12892"/>
      <c r="D12892"/>
      <c r="G12892"/>
      <c r="H12892"/>
      <c r="I12892"/>
      <c r="J12892"/>
      <c r="K12892"/>
      <c r="L12892"/>
    </row>
    <row r="12893" spans="2:12" x14ac:dyDescent="0.35">
      <c r="B12893"/>
      <c r="D12893"/>
      <c r="G12893"/>
      <c r="H12893"/>
      <c r="I12893"/>
      <c r="J12893"/>
      <c r="K12893"/>
      <c r="L12893"/>
    </row>
    <row r="12894" spans="2:12" x14ac:dyDescent="0.35">
      <c r="B12894"/>
      <c r="D12894"/>
      <c r="G12894"/>
      <c r="H12894"/>
      <c r="I12894"/>
      <c r="J12894"/>
      <c r="K12894"/>
      <c r="L12894"/>
    </row>
    <row r="12895" spans="2:12" x14ac:dyDescent="0.35">
      <c r="B12895"/>
      <c r="D12895"/>
      <c r="G12895"/>
      <c r="H12895"/>
      <c r="I12895"/>
      <c r="J12895"/>
      <c r="K12895"/>
      <c r="L12895"/>
    </row>
    <row r="12896" spans="2:12" x14ac:dyDescent="0.35">
      <c r="B12896"/>
      <c r="D12896"/>
      <c r="G12896"/>
      <c r="H12896"/>
      <c r="I12896"/>
      <c r="J12896"/>
      <c r="K12896"/>
      <c r="L12896"/>
    </row>
    <row r="12897" spans="2:12" x14ac:dyDescent="0.35">
      <c r="B12897"/>
      <c r="D12897"/>
      <c r="G12897"/>
      <c r="H12897"/>
      <c r="I12897"/>
      <c r="J12897"/>
      <c r="K12897"/>
      <c r="L12897"/>
    </row>
    <row r="12898" spans="2:12" x14ac:dyDescent="0.35">
      <c r="B12898"/>
      <c r="D12898"/>
      <c r="G12898"/>
      <c r="H12898"/>
      <c r="I12898"/>
      <c r="J12898"/>
      <c r="K12898"/>
      <c r="L12898"/>
    </row>
    <row r="12899" spans="2:12" x14ac:dyDescent="0.35">
      <c r="B12899"/>
      <c r="D12899"/>
      <c r="G12899"/>
      <c r="H12899"/>
      <c r="I12899"/>
      <c r="J12899"/>
      <c r="K12899"/>
      <c r="L12899"/>
    </row>
    <row r="12900" spans="2:12" x14ac:dyDescent="0.35">
      <c r="B12900"/>
      <c r="D12900"/>
      <c r="G12900"/>
      <c r="H12900"/>
      <c r="I12900"/>
      <c r="J12900"/>
      <c r="K12900"/>
      <c r="L12900"/>
    </row>
    <row r="12901" spans="2:12" x14ac:dyDescent="0.35">
      <c r="B12901"/>
      <c r="D12901"/>
      <c r="G12901"/>
      <c r="H12901"/>
      <c r="I12901"/>
      <c r="J12901"/>
      <c r="K12901"/>
      <c r="L12901"/>
    </row>
    <row r="12902" spans="2:12" x14ac:dyDescent="0.35">
      <c r="B12902"/>
      <c r="D12902"/>
      <c r="G12902"/>
      <c r="H12902"/>
      <c r="I12902"/>
      <c r="J12902"/>
      <c r="K12902"/>
      <c r="L12902"/>
    </row>
    <row r="12903" spans="2:12" x14ac:dyDescent="0.35">
      <c r="B12903"/>
      <c r="D12903"/>
      <c r="G12903"/>
      <c r="H12903"/>
      <c r="I12903"/>
      <c r="J12903"/>
      <c r="K12903"/>
      <c r="L12903"/>
    </row>
    <row r="12904" spans="2:12" x14ac:dyDescent="0.35">
      <c r="B12904"/>
      <c r="D12904"/>
      <c r="G12904"/>
      <c r="H12904"/>
      <c r="I12904"/>
      <c r="J12904"/>
      <c r="K12904"/>
      <c r="L12904"/>
    </row>
    <row r="12905" spans="2:12" x14ac:dyDescent="0.35">
      <c r="B12905"/>
      <c r="D12905"/>
      <c r="G12905"/>
      <c r="H12905"/>
      <c r="I12905"/>
      <c r="J12905"/>
      <c r="K12905"/>
      <c r="L12905"/>
    </row>
    <row r="12906" spans="2:12" x14ac:dyDescent="0.35">
      <c r="B12906"/>
      <c r="D12906"/>
      <c r="G12906"/>
      <c r="H12906"/>
      <c r="I12906"/>
      <c r="J12906"/>
      <c r="K12906"/>
      <c r="L12906"/>
    </row>
    <row r="12907" spans="2:12" x14ac:dyDescent="0.35">
      <c r="B12907"/>
      <c r="D12907"/>
      <c r="G12907"/>
      <c r="H12907"/>
      <c r="I12907"/>
      <c r="J12907"/>
      <c r="K12907"/>
      <c r="L12907"/>
    </row>
    <row r="12908" spans="2:12" x14ac:dyDescent="0.35">
      <c r="B12908"/>
      <c r="D12908"/>
      <c r="G12908"/>
      <c r="H12908"/>
      <c r="I12908"/>
      <c r="J12908"/>
      <c r="K12908"/>
      <c r="L12908"/>
    </row>
    <row r="12909" spans="2:12" x14ac:dyDescent="0.35">
      <c r="B12909"/>
      <c r="D12909"/>
      <c r="G12909"/>
      <c r="H12909"/>
      <c r="I12909"/>
      <c r="J12909"/>
      <c r="K12909"/>
      <c r="L12909"/>
    </row>
    <row r="12910" spans="2:12" x14ac:dyDescent="0.35">
      <c r="B12910"/>
      <c r="D12910"/>
      <c r="G12910"/>
      <c r="H12910"/>
      <c r="I12910"/>
      <c r="J12910"/>
      <c r="K12910"/>
      <c r="L12910"/>
    </row>
    <row r="12911" spans="2:12" x14ac:dyDescent="0.35">
      <c r="B12911"/>
      <c r="D12911"/>
      <c r="G12911"/>
      <c r="H12911"/>
      <c r="I12911"/>
      <c r="J12911"/>
      <c r="K12911"/>
      <c r="L12911"/>
    </row>
    <row r="12912" spans="2:12" x14ac:dyDescent="0.35">
      <c r="B12912"/>
      <c r="D12912"/>
      <c r="G12912"/>
      <c r="H12912"/>
      <c r="I12912"/>
      <c r="J12912"/>
      <c r="K12912"/>
      <c r="L12912"/>
    </row>
    <row r="12913" spans="2:12" x14ac:dyDescent="0.35">
      <c r="B12913"/>
      <c r="D12913"/>
      <c r="G12913"/>
      <c r="H12913"/>
      <c r="I12913"/>
      <c r="J12913"/>
      <c r="K12913"/>
      <c r="L12913"/>
    </row>
    <row r="12914" spans="2:12" x14ac:dyDescent="0.35">
      <c r="B12914"/>
      <c r="D12914"/>
      <c r="G12914"/>
      <c r="H12914"/>
      <c r="I12914"/>
      <c r="J12914"/>
      <c r="K12914"/>
      <c r="L12914"/>
    </row>
    <row r="12915" spans="2:12" x14ac:dyDescent="0.35">
      <c r="B12915"/>
      <c r="D12915"/>
      <c r="G12915"/>
      <c r="H12915"/>
      <c r="I12915"/>
      <c r="J12915"/>
      <c r="K12915"/>
      <c r="L12915"/>
    </row>
    <row r="12916" spans="2:12" x14ac:dyDescent="0.35">
      <c r="B12916"/>
      <c r="D12916"/>
      <c r="G12916"/>
      <c r="H12916"/>
      <c r="I12916"/>
      <c r="J12916"/>
      <c r="K12916"/>
      <c r="L12916"/>
    </row>
    <row r="12917" spans="2:12" x14ac:dyDescent="0.35">
      <c r="B12917"/>
      <c r="D12917"/>
      <c r="G12917"/>
      <c r="H12917"/>
      <c r="I12917"/>
      <c r="J12917"/>
      <c r="K12917"/>
      <c r="L12917"/>
    </row>
    <row r="12918" spans="2:12" x14ac:dyDescent="0.35">
      <c r="B12918"/>
      <c r="D12918"/>
      <c r="G12918"/>
      <c r="H12918"/>
      <c r="I12918"/>
      <c r="J12918"/>
      <c r="K12918"/>
      <c r="L12918"/>
    </row>
    <row r="12919" spans="2:12" x14ac:dyDescent="0.35">
      <c r="B12919"/>
      <c r="D12919"/>
      <c r="G12919"/>
      <c r="H12919"/>
      <c r="I12919"/>
      <c r="J12919"/>
      <c r="K12919"/>
      <c r="L12919"/>
    </row>
    <row r="12920" spans="2:12" x14ac:dyDescent="0.35">
      <c r="B12920"/>
      <c r="D12920"/>
      <c r="G12920"/>
      <c r="H12920"/>
      <c r="I12920"/>
      <c r="J12920"/>
      <c r="K12920"/>
      <c r="L12920"/>
    </row>
    <row r="12921" spans="2:12" x14ac:dyDescent="0.35">
      <c r="B12921"/>
      <c r="D12921"/>
      <c r="G12921"/>
      <c r="H12921"/>
      <c r="I12921"/>
      <c r="J12921"/>
      <c r="K12921"/>
      <c r="L12921"/>
    </row>
    <row r="12922" spans="2:12" x14ac:dyDescent="0.35">
      <c r="B12922"/>
      <c r="D12922"/>
      <c r="G12922"/>
      <c r="H12922"/>
      <c r="I12922"/>
      <c r="J12922"/>
      <c r="K12922"/>
      <c r="L12922"/>
    </row>
    <row r="12923" spans="2:12" x14ac:dyDescent="0.35">
      <c r="B12923"/>
      <c r="D12923"/>
      <c r="G12923"/>
      <c r="H12923"/>
      <c r="I12923"/>
      <c r="J12923"/>
      <c r="K12923"/>
      <c r="L12923"/>
    </row>
    <row r="12924" spans="2:12" x14ac:dyDescent="0.35">
      <c r="B12924"/>
      <c r="D12924"/>
      <c r="G12924"/>
      <c r="H12924"/>
      <c r="I12924"/>
      <c r="J12924"/>
      <c r="K12924"/>
      <c r="L12924"/>
    </row>
    <row r="12925" spans="2:12" x14ac:dyDescent="0.35">
      <c r="B12925"/>
      <c r="D12925"/>
      <c r="G12925"/>
      <c r="H12925"/>
      <c r="I12925"/>
      <c r="J12925"/>
      <c r="K12925"/>
      <c r="L12925"/>
    </row>
    <row r="12926" spans="2:12" x14ac:dyDescent="0.35">
      <c r="B12926"/>
      <c r="D12926"/>
      <c r="G12926"/>
      <c r="H12926"/>
      <c r="I12926"/>
      <c r="J12926"/>
      <c r="K12926"/>
      <c r="L12926"/>
    </row>
    <row r="12927" spans="2:12" x14ac:dyDescent="0.35">
      <c r="B12927"/>
      <c r="D12927"/>
      <c r="G12927"/>
      <c r="H12927"/>
      <c r="I12927"/>
      <c r="J12927"/>
      <c r="K12927"/>
      <c r="L12927"/>
    </row>
    <row r="12928" spans="2:12" x14ac:dyDescent="0.35">
      <c r="B12928"/>
      <c r="D12928"/>
      <c r="G12928"/>
      <c r="H12928"/>
      <c r="I12928"/>
      <c r="J12928"/>
      <c r="K12928"/>
      <c r="L12928"/>
    </row>
    <row r="12929" spans="2:12" x14ac:dyDescent="0.35">
      <c r="B12929"/>
      <c r="D12929"/>
      <c r="G12929"/>
      <c r="H12929"/>
      <c r="I12929"/>
      <c r="J12929"/>
      <c r="K12929"/>
      <c r="L12929"/>
    </row>
    <row r="12930" spans="2:12" x14ac:dyDescent="0.35">
      <c r="B12930"/>
      <c r="D12930"/>
      <c r="G12930"/>
      <c r="H12930"/>
      <c r="I12930"/>
      <c r="J12930"/>
      <c r="K12930"/>
      <c r="L12930"/>
    </row>
    <row r="12931" spans="2:12" x14ac:dyDescent="0.35">
      <c r="B12931"/>
      <c r="D12931"/>
      <c r="G12931"/>
      <c r="H12931"/>
      <c r="I12931"/>
      <c r="J12931"/>
      <c r="K12931"/>
      <c r="L12931"/>
    </row>
    <row r="12932" spans="2:12" x14ac:dyDescent="0.35">
      <c r="B12932"/>
      <c r="D12932"/>
      <c r="G12932"/>
      <c r="H12932"/>
      <c r="I12932"/>
      <c r="J12932"/>
      <c r="K12932"/>
      <c r="L12932"/>
    </row>
    <row r="12933" spans="2:12" x14ac:dyDescent="0.35">
      <c r="B12933"/>
      <c r="D12933"/>
      <c r="G12933"/>
      <c r="H12933"/>
      <c r="I12933"/>
      <c r="J12933"/>
      <c r="K12933"/>
      <c r="L12933"/>
    </row>
    <row r="12934" spans="2:12" x14ac:dyDescent="0.35">
      <c r="B12934"/>
      <c r="D12934"/>
      <c r="G12934"/>
      <c r="H12934"/>
      <c r="I12934"/>
      <c r="J12934"/>
      <c r="K12934"/>
      <c r="L12934"/>
    </row>
    <row r="12935" spans="2:12" x14ac:dyDescent="0.35">
      <c r="B12935"/>
      <c r="D12935"/>
      <c r="G12935"/>
      <c r="H12935"/>
      <c r="I12935"/>
      <c r="J12935"/>
      <c r="K12935"/>
      <c r="L12935"/>
    </row>
    <row r="12936" spans="2:12" x14ac:dyDescent="0.35">
      <c r="B12936"/>
      <c r="D12936"/>
      <c r="G12936"/>
      <c r="H12936"/>
      <c r="I12936"/>
      <c r="J12936"/>
      <c r="K12936"/>
      <c r="L12936"/>
    </row>
    <row r="12937" spans="2:12" x14ac:dyDescent="0.35">
      <c r="B12937"/>
      <c r="D12937"/>
      <c r="G12937"/>
      <c r="H12937"/>
      <c r="I12937"/>
      <c r="J12937"/>
      <c r="K12937"/>
      <c r="L12937"/>
    </row>
    <row r="12938" spans="2:12" x14ac:dyDescent="0.35">
      <c r="B12938"/>
      <c r="D12938"/>
      <c r="G12938"/>
      <c r="H12938"/>
      <c r="I12938"/>
      <c r="J12938"/>
      <c r="K12938"/>
      <c r="L12938"/>
    </row>
    <row r="12939" spans="2:12" x14ac:dyDescent="0.35">
      <c r="B12939"/>
      <c r="D12939"/>
      <c r="G12939"/>
      <c r="H12939"/>
      <c r="I12939"/>
      <c r="J12939"/>
      <c r="K12939"/>
      <c r="L12939"/>
    </row>
    <row r="12940" spans="2:12" x14ac:dyDescent="0.35">
      <c r="B12940"/>
      <c r="D12940"/>
      <c r="G12940"/>
      <c r="H12940"/>
      <c r="I12940"/>
      <c r="J12940"/>
      <c r="K12940"/>
      <c r="L12940"/>
    </row>
    <row r="12941" spans="2:12" x14ac:dyDescent="0.35">
      <c r="B12941"/>
      <c r="D12941"/>
      <c r="G12941"/>
      <c r="H12941"/>
      <c r="I12941"/>
      <c r="J12941"/>
      <c r="K12941"/>
      <c r="L12941"/>
    </row>
    <row r="12942" spans="2:12" x14ac:dyDescent="0.35">
      <c r="B12942"/>
      <c r="D12942"/>
      <c r="G12942"/>
      <c r="H12942"/>
      <c r="I12942"/>
      <c r="J12942"/>
      <c r="K12942"/>
      <c r="L12942"/>
    </row>
    <row r="12943" spans="2:12" x14ac:dyDescent="0.35">
      <c r="B12943"/>
      <c r="D12943"/>
      <c r="G12943"/>
      <c r="H12943"/>
      <c r="I12943"/>
      <c r="J12943"/>
      <c r="K12943"/>
      <c r="L12943"/>
    </row>
    <row r="12944" spans="2:12" x14ac:dyDescent="0.35">
      <c r="B12944"/>
      <c r="D12944"/>
      <c r="G12944"/>
      <c r="H12944"/>
      <c r="I12944"/>
      <c r="J12944"/>
      <c r="K12944"/>
      <c r="L12944"/>
    </row>
    <row r="12945" spans="2:12" x14ac:dyDescent="0.35">
      <c r="B12945"/>
      <c r="D12945"/>
      <c r="G12945"/>
      <c r="H12945"/>
      <c r="I12945"/>
      <c r="J12945"/>
      <c r="K12945"/>
      <c r="L12945"/>
    </row>
    <row r="12946" spans="2:12" x14ac:dyDescent="0.35">
      <c r="B12946"/>
      <c r="D12946"/>
      <c r="G12946"/>
      <c r="H12946"/>
      <c r="I12946"/>
      <c r="J12946"/>
      <c r="K12946"/>
      <c r="L12946"/>
    </row>
    <row r="12947" spans="2:12" x14ac:dyDescent="0.35">
      <c r="B12947"/>
      <c r="D12947"/>
      <c r="G12947"/>
      <c r="H12947"/>
      <c r="I12947"/>
      <c r="J12947"/>
      <c r="K12947"/>
      <c r="L12947"/>
    </row>
    <row r="12948" spans="2:12" x14ac:dyDescent="0.35">
      <c r="B12948"/>
      <c r="D12948"/>
      <c r="G12948"/>
      <c r="H12948"/>
      <c r="I12948"/>
      <c r="J12948"/>
      <c r="K12948"/>
      <c r="L12948"/>
    </row>
    <row r="12949" spans="2:12" x14ac:dyDescent="0.35">
      <c r="B12949"/>
      <c r="D12949"/>
      <c r="G12949"/>
      <c r="H12949"/>
      <c r="I12949"/>
      <c r="J12949"/>
      <c r="K12949"/>
      <c r="L12949"/>
    </row>
    <row r="12950" spans="2:12" x14ac:dyDescent="0.35">
      <c r="B12950"/>
      <c r="D12950"/>
      <c r="G12950"/>
      <c r="H12950"/>
      <c r="I12950"/>
      <c r="J12950"/>
      <c r="K12950"/>
      <c r="L12950"/>
    </row>
    <row r="12951" spans="2:12" x14ac:dyDescent="0.35">
      <c r="B12951"/>
      <c r="D12951"/>
      <c r="G12951"/>
      <c r="H12951"/>
      <c r="I12951"/>
      <c r="J12951"/>
      <c r="K12951"/>
      <c r="L12951"/>
    </row>
    <row r="12952" spans="2:12" x14ac:dyDescent="0.35">
      <c r="B12952"/>
      <c r="D12952"/>
      <c r="G12952"/>
      <c r="H12952"/>
      <c r="I12952"/>
      <c r="J12952"/>
      <c r="K12952"/>
      <c r="L12952"/>
    </row>
    <row r="12953" spans="2:12" x14ac:dyDescent="0.35">
      <c r="B12953"/>
      <c r="D12953"/>
      <c r="G12953"/>
      <c r="H12953"/>
      <c r="I12953"/>
      <c r="J12953"/>
      <c r="K12953"/>
      <c r="L12953"/>
    </row>
    <row r="12954" spans="2:12" x14ac:dyDescent="0.35">
      <c r="B12954"/>
      <c r="D12954"/>
      <c r="G12954"/>
      <c r="H12954"/>
      <c r="I12954"/>
      <c r="J12954"/>
      <c r="K12954"/>
      <c r="L12954"/>
    </row>
    <row r="12955" spans="2:12" x14ac:dyDescent="0.35">
      <c r="B12955"/>
      <c r="D12955"/>
      <c r="G12955"/>
      <c r="H12955"/>
      <c r="I12955"/>
      <c r="J12955"/>
      <c r="K12955"/>
      <c r="L12955"/>
    </row>
    <row r="12956" spans="2:12" x14ac:dyDescent="0.35">
      <c r="B12956"/>
      <c r="D12956"/>
      <c r="G12956"/>
      <c r="H12956"/>
      <c r="I12956"/>
      <c r="J12956"/>
      <c r="K12956"/>
      <c r="L12956"/>
    </row>
    <row r="12957" spans="2:12" x14ac:dyDescent="0.35">
      <c r="B12957"/>
      <c r="D12957"/>
      <c r="G12957"/>
      <c r="H12957"/>
      <c r="I12957"/>
      <c r="J12957"/>
      <c r="K12957"/>
      <c r="L12957"/>
    </row>
    <row r="12958" spans="2:12" x14ac:dyDescent="0.35">
      <c r="B12958"/>
      <c r="D12958"/>
      <c r="G12958"/>
      <c r="H12958"/>
      <c r="I12958"/>
      <c r="J12958"/>
      <c r="K12958"/>
      <c r="L12958"/>
    </row>
    <row r="12959" spans="2:12" x14ac:dyDescent="0.35">
      <c r="B12959"/>
      <c r="D12959"/>
      <c r="G12959"/>
      <c r="H12959"/>
      <c r="I12959"/>
      <c r="J12959"/>
      <c r="K12959"/>
      <c r="L12959"/>
    </row>
    <row r="12960" spans="2:12" x14ac:dyDescent="0.35">
      <c r="B12960"/>
      <c r="D12960"/>
      <c r="G12960"/>
      <c r="H12960"/>
      <c r="I12960"/>
      <c r="J12960"/>
      <c r="K12960"/>
      <c r="L12960"/>
    </row>
    <row r="12961" spans="2:12" x14ac:dyDescent="0.35">
      <c r="B12961"/>
      <c r="D12961"/>
      <c r="G12961"/>
      <c r="H12961"/>
      <c r="I12961"/>
      <c r="J12961"/>
      <c r="K12961"/>
      <c r="L12961"/>
    </row>
    <row r="12962" spans="2:12" x14ac:dyDescent="0.35">
      <c r="B12962"/>
      <c r="D12962"/>
      <c r="G12962"/>
      <c r="H12962"/>
      <c r="I12962"/>
      <c r="J12962"/>
      <c r="K12962"/>
      <c r="L12962"/>
    </row>
    <row r="12963" spans="2:12" x14ac:dyDescent="0.35">
      <c r="B12963"/>
      <c r="D12963"/>
      <c r="G12963"/>
      <c r="H12963"/>
      <c r="I12963"/>
      <c r="J12963"/>
      <c r="K12963"/>
      <c r="L12963"/>
    </row>
    <row r="12964" spans="2:12" x14ac:dyDescent="0.35">
      <c r="B12964"/>
      <c r="D12964"/>
      <c r="G12964"/>
      <c r="H12964"/>
      <c r="I12964"/>
      <c r="J12964"/>
      <c r="K12964"/>
      <c r="L12964"/>
    </row>
    <row r="12965" spans="2:12" x14ac:dyDescent="0.35">
      <c r="B12965"/>
      <c r="D12965"/>
      <c r="G12965"/>
      <c r="H12965"/>
      <c r="I12965"/>
      <c r="J12965"/>
      <c r="K12965"/>
      <c r="L12965"/>
    </row>
    <row r="12966" spans="2:12" x14ac:dyDescent="0.35">
      <c r="B12966"/>
      <c r="D12966"/>
      <c r="G12966"/>
      <c r="H12966"/>
      <c r="I12966"/>
      <c r="J12966"/>
      <c r="K12966"/>
      <c r="L12966"/>
    </row>
    <row r="12967" spans="2:12" x14ac:dyDescent="0.35">
      <c r="B12967"/>
      <c r="D12967"/>
      <c r="G12967"/>
      <c r="H12967"/>
      <c r="I12967"/>
      <c r="J12967"/>
      <c r="K12967"/>
      <c r="L12967"/>
    </row>
    <row r="12968" spans="2:12" x14ac:dyDescent="0.35">
      <c r="B12968"/>
      <c r="D12968"/>
      <c r="G12968"/>
      <c r="H12968"/>
      <c r="I12968"/>
      <c r="J12968"/>
      <c r="K12968"/>
      <c r="L12968"/>
    </row>
    <row r="12969" spans="2:12" x14ac:dyDescent="0.35">
      <c r="B12969"/>
      <c r="D12969"/>
      <c r="G12969"/>
      <c r="H12969"/>
      <c r="I12969"/>
      <c r="J12969"/>
      <c r="K12969"/>
      <c r="L12969"/>
    </row>
    <row r="12970" spans="2:12" x14ac:dyDescent="0.35">
      <c r="B12970"/>
      <c r="D12970"/>
      <c r="G12970"/>
      <c r="H12970"/>
      <c r="I12970"/>
      <c r="J12970"/>
      <c r="K12970"/>
      <c r="L12970"/>
    </row>
    <row r="12971" spans="2:12" x14ac:dyDescent="0.35">
      <c r="B12971"/>
      <c r="D12971"/>
      <c r="G12971"/>
      <c r="H12971"/>
      <c r="I12971"/>
      <c r="J12971"/>
      <c r="K12971"/>
      <c r="L12971"/>
    </row>
    <row r="12972" spans="2:12" x14ac:dyDescent="0.35">
      <c r="B12972"/>
      <c r="D12972"/>
      <c r="G12972"/>
      <c r="H12972"/>
      <c r="I12972"/>
      <c r="J12972"/>
      <c r="K12972"/>
      <c r="L12972"/>
    </row>
    <row r="12973" spans="2:12" x14ac:dyDescent="0.35">
      <c r="B12973"/>
      <c r="D12973"/>
      <c r="G12973"/>
      <c r="H12973"/>
      <c r="I12973"/>
      <c r="J12973"/>
      <c r="K12973"/>
      <c r="L12973"/>
    </row>
    <row r="12974" spans="2:12" x14ac:dyDescent="0.35">
      <c r="B12974"/>
      <c r="D12974"/>
      <c r="G12974"/>
      <c r="H12974"/>
      <c r="I12974"/>
      <c r="J12974"/>
      <c r="K12974"/>
      <c r="L12974"/>
    </row>
    <row r="12975" spans="2:12" x14ac:dyDescent="0.35">
      <c r="B12975"/>
      <c r="D12975"/>
      <c r="G12975"/>
      <c r="H12975"/>
      <c r="I12975"/>
      <c r="J12975"/>
      <c r="K12975"/>
      <c r="L12975"/>
    </row>
    <row r="12976" spans="2:12" x14ac:dyDescent="0.35">
      <c r="B12976"/>
      <c r="D12976"/>
      <c r="G12976"/>
      <c r="H12976"/>
      <c r="I12976"/>
      <c r="J12976"/>
      <c r="K12976"/>
      <c r="L12976"/>
    </row>
    <row r="12977" spans="2:12" x14ac:dyDescent="0.35">
      <c r="B12977"/>
      <c r="D12977"/>
      <c r="G12977"/>
      <c r="H12977"/>
      <c r="I12977"/>
      <c r="J12977"/>
      <c r="K12977"/>
      <c r="L12977"/>
    </row>
    <row r="12978" spans="2:12" x14ac:dyDescent="0.35">
      <c r="B12978"/>
      <c r="D12978"/>
      <c r="G12978"/>
      <c r="H12978"/>
      <c r="I12978"/>
      <c r="J12978"/>
      <c r="K12978"/>
      <c r="L12978"/>
    </row>
    <row r="12979" spans="2:12" x14ac:dyDescent="0.35">
      <c r="B12979"/>
      <c r="D12979"/>
      <c r="G12979"/>
      <c r="H12979"/>
      <c r="I12979"/>
      <c r="J12979"/>
      <c r="K12979"/>
      <c r="L12979"/>
    </row>
    <row r="12980" spans="2:12" x14ac:dyDescent="0.35">
      <c r="B12980"/>
      <c r="D12980"/>
      <c r="G12980"/>
      <c r="H12980"/>
      <c r="I12980"/>
      <c r="J12980"/>
      <c r="K12980"/>
      <c r="L12980"/>
    </row>
    <row r="12981" spans="2:12" x14ac:dyDescent="0.35">
      <c r="B12981"/>
      <c r="D12981"/>
      <c r="G12981"/>
      <c r="H12981"/>
      <c r="I12981"/>
      <c r="J12981"/>
      <c r="K12981"/>
      <c r="L12981"/>
    </row>
    <row r="12982" spans="2:12" x14ac:dyDescent="0.35">
      <c r="B12982"/>
      <c r="D12982"/>
      <c r="G12982"/>
      <c r="H12982"/>
      <c r="I12982"/>
      <c r="J12982"/>
      <c r="K12982"/>
      <c r="L12982"/>
    </row>
    <row r="12983" spans="2:12" x14ac:dyDescent="0.35">
      <c r="B12983"/>
      <c r="D12983"/>
      <c r="G12983"/>
      <c r="H12983"/>
      <c r="I12983"/>
      <c r="J12983"/>
      <c r="K12983"/>
      <c r="L12983"/>
    </row>
    <row r="12984" spans="2:12" x14ac:dyDescent="0.35">
      <c r="B12984"/>
      <c r="D12984"/>
      <c r="G12984"/>
      <c r="H12984"/>
      <c r="I12984"/>
      <c r="J12984"/>
      <c r="K12984"/>
      <c r="L12984"/>
    </row>
    <row r="12985" spans="2:12" x14ac:dyDescent="0.35">
      <c r="B12985"/>
      <c r="D12985"/>
      <c r="G12985"/>
      <c r="H12985"/>
      <c r="I12985"/>
      <c r="J12985"/>
      <c r="K12985"/>
      <c r="L12985"/>
    </row>
    <row r="12986" spans="2:12" x14ac:dyDescent="0.35">
      <c r="B12986"/>
      <c r="D12986"/>
      <c r="G12986"/>
      <c r="H12986"/>
      <c r="I12986"/>
      <c r="J12986"/>
      <c r="K12986"/>
      <c r="L12986"/>
    </row>
    <row r="12987" spans="2:12" x14ac:dyDescent="0.35">
      <c r="B12987"/>
      <c r="D12987"/>
      <c r="G12987"/>
      <c r="H12987"/>
      <c r="I12987"/>
      <c r="J12987"/>
      <c r="K12987"/>
      <c r="L12987"/>
    </row>
    <row r="12988" spans="2:12" x14ac:dyDescent="0.35">
      <c r="B12988"/>
      <c r="D12988"/>
      <c r="G12988"/>
      <c r="H12988"/>
      <c r="I12988"/>
      <c r="J12988"/>
      <c r="K12988"/>
      <c r="L12988"/>
    </row>
    <row r="12989" spans="2:12" x14ac:dyDescent="0.35">
      <c r="B12989"/>
      <c r="D12989"/>
      <c r="G12989"/>
      <c r="H12989"/>
      <c r="I12989"/>
      <c r="J12989"/>
      <c r="K12989"/>
      <c r="L12989"/>
    </row>
    <row r="12990" spans="2:12" x14ac:dyDescent="0.35">
      <c r="B12990"/>
      <c r="D12990"/>
      <c r="G12990"/>
      <c r="H12990"/>
      <c r="I12990"/>
      <c r="J12990"/>
      <c r="K12990"/>
      <c r="L12990"/>
    </row>
    <row r="12991" spans="2:12" x14ac:dyDescent="0.35">
      <c r="B12991"/>
      <c r="D12991"/>
      <c r="G12991"/>
      <c r="H12991"/>
      <c r="I12991"/>
      <c r="J12991"/>
      <c r="K12991"/>
      <c r="L12991"/>
    </row>
    <row r="12992" spans="2:12" x14ac:dyDescent="0.35">
      <c r="B12992"/>
      <c r="D12992"/>
      <c r="G12992"/>
      <c r="H12992"/>
      <c r="I12992"/>
      <c r="J12992"/>
      <c r="K12992"/>
      <c r="L12992"/>
    </row>
    <row r="12993" spans="2:12" x14ac:dyDescent="0.35">
      <c r="B12993"/>
      <c r="D12993"/>
      <c r="G12993"/>
      <c r="H12993"/>
      <c r="I12993"/>
      <c r="J12993"/>
      <c r="K12993"/>
      <c r="L12993"/>
    </row>
    <row r="12994" spans="2:12" x14ac:dyDescent="0.35">
      <c r="B12994"/>
      <c r="D12994"/>
      <c r="G12994"/>
      <c r="H12994"/>
      <c r="I12994"/>
      <c r="J12994"/>
      <c r="K12994"/>
      <c r="L12994"/>
    </row>
    <row r="12995" spans="2:12" x14ac:dyDescent="0.35">
      <c r="B12995"/>
      <c r="D12995"/>
      <c r="G12995"/>
      <c r="H12995"/>
      <c r="I12995"/>
      <c r="J12995"/>
      <c r="K12995"/>
      <c r="L12995"/>
    </row>
    <row r="12996" spans="2:12" x14ac:dyDescent="0.35">
      <c r="B12996"/>
      <c r="D12996"/>
      <c r="G12996"/>
      <c r="H12996"/>
      <c r="I12996"/>
      <c r="J12996"/>
      <c r="K12996"/>
      <c r="L12996"/>
    </row>
    <row r="12997" spans="2:12" x14ac:dyDescent="0.35">
      <c r="B12997"/>
      <c r="D12997"/>
      <c r="G12997"/>
      <c r="H12997"/>
      <c r="I12997"/>
      <c r="J12997"/>
      <c r="K12997"/>
      <c r="L12997"/>
    </row>
    <row r="12998" spans="2:12" x14ac:dyDescent="0.35">
      <c r="B12998"/>
      <c r="D12998"/>
      <c r="G12998"/>
      <c r="H12998"/>
      <c r="I12998"/>
      <c r="J12998"/>
      <c r="K12998"/>
      <c r="L12998"/>
    </row>
    <row r="12999" spans="2:12" x14ac:dyDescent="0.35">
      <c r="B12999"/>
      <c r="D12999"/>
      <c r="G12999"/>
      <c r="H12999"/>
      <c r="I12999"/>
      <c r="J12999"/>
      <c r="K12999"/>
      <c r="L12999"/>
    </row>
    <row r="13000" spans="2:12" x14ac:dyDescent="0.35">
      <c r="B13000"/>
      <c r="D13000"/>
      <c r="G13000"/>
      <c r="H13000"/>
      <c r="I13000"/>
      <c r="J13000"/>
      <c r="K13000"/>
      <c r="L13000"/>
    </row>
    <row r="13001" spans="2:12" x14ac:dyDescent="0.35">
      <c r="B13001"/>
      <c r="D13001"/>
      <c r="G13001"/>
      <c r="H13001"/>
      <c r="I13001"/>
      <c r="J13001"/>
      <c r="K13001"/>
      <c r="L13001"/>
    </row>
    <row r="13002" spans="2:12" x14ac:dyDescent="0.35">
      <c r="B13002"/>
      <c r="D13002"/>
      <c r="G13002"/>
      <c r="H13002"/>
      <c r="I13002"/>
      <c r="J13002"/>
      <c r="K13002"/>
      <c r="L13002"/>
    </row>
    <row r="13003" spans="2:12" x14ac:dyDescent="0.35">
      <c r="B13003"/>
      <c r="D13003"/>
      <c r="G13003"/>
      <c r="H13003"/>
      <c r="I13003"/>
      <c r="J13003"/>
      <c r="K13003"/>
      <c r="L13003"/>
    </row>
    <row r="13004" spans="2:12" x14ac:dyDescent="0.35">
      <c r="B13004"/>
      <c r="D13004"/>
      <c r="G13004"/>
      <c r="H13004"/>
      <c r="I13004"/>
      <c r="J13004"/>
      <c r="K13004"/>
      <c r="L13004"/>
    </row>
    <row r="13005" spans="2:12" x14ac:dyDescent="0.35">
      <c r="B13005"/>
      <c r="D13005"/>
      <c r="G13005"/>
      <c r="H13005"/>
      <c r="I13005"/>
      <c r="J13005"/>
      <c r="K13005"/>
      <c r="L13005"/>
    </row>
    <row r="13006" spans="2:12" x14ac:dyDescent="0.35">
      <c r="B13006"/>
      <c r="D13006"/>
      <c r="G13006"/>
      <c r="H13006"/>
      <c r="I13006"/>
      <c r="J13006"/>
      <c r="K13006"/>
      <c r="L13006"/>
    </row>
    <row r="13007" spans="2:12" x14ac:dyDescent="0.35">
      <c r="B13007"/>
      <c r="D13007"/>
      <c r="G13007"/>
      <c r="H13007"/>
      <c r="I13007"/>
      <c r="J13007"/>
      <c r="K13007"/>
      <c r="L13007"/>
    </row>
    <row r="13008" spans="2:12" x14ac:dyDescent="0.35">
      <c r="B13008"/>
      <c r="D13008"/>
      <c r="G13008"/>
      <c r="H13008"/>
      <c r="I13008"/>
      <c r="J13008"/>
      <c r="K13008"/>
      <c r="L13008"/>
    </row>
    <row r="13009" spans="2:12" x14ac:dyDescent="0.35">
      <c r="B13009"/>
      <c r="D13009"/>
      <c r="G13009"/>
      <c r="H13009"/>
      <c r="I13009"/>
      <c r="J13009"/>
      <c r="K13009"/>
      <c r="L13009"/>
    </row>
    <row r="13010" spans="2:12" x14ac:dyDescent="0.35">
      <c r="B13010"/>
      <c r="D13010"/>
      <c r="G13010"/>
      <c r="H13010"/>
      <c r="I13010"/>
      <c r="J13010"/>
      <c r="K13010"/>
      <c r="L13010"/>
    </row>
    <row r="13011" spans="2:12" x14ac:dyDescent="0.35">
      <c r="B13011"/>
      <c r="D13011"/>
      <c r="G13011"/>
      <c r="H13011"/>
      <c r="I13011"/>
      <c r="J13011"/>
      <c r="K13011"/>
      <c r="L13011"/>
    </row>
    <row r="13012" spans="2:12" x14ac:dyDescent="0.35">
      <c r="B13012"/>
      <c r="D13012"/>
      <c r="G13012"/>
      <c r="H13012"/>
      <c r="I13012"/>
      <c r="J13012"/>
      <c r="K13012"/>
      <c r="L13012"/>
    </row>
    <row r="13013" spans="2:12" x14ac:dyDescent="0.35">
      <c r="B13013"/>
      <c r="D13013"/>
      <c r="G13013"/>
      <c r="H13013"/>
      <c r="I13013"/>
      <c r="J13013"/>
      <c r="K13013"/>
      <c r="L13013"/>
    </row>
    <row r="13014" spans="2:12" x14ac:dyDescent="0.35">
      <c r="B13014"/>
      <c r="D13014"/>
      <c r="G13014"/>
      <c r="H13014"/>
      <c r="I13014"/>
      <c r="J13014"/>
      <c r="K13014"/>
      <c r="L13014"/>
    </row>
    <row r="13015" spans="2:12" x14ac:dyDescent="0.35">
      <c r="B13015"/>
      <c r="D13015"/>
      <c r="G13015"/>
      <c r="H13015"/>
      <c r="I13015"/>
      <c r="J13015"/>
      <c r="K13015"/>
      <c r="L13015"/>
    </row>
    <row r="13016" spans="2:12" x14ac:dyDescent="0.35">
      <c r="B13016"/>
      <c r="D13016"/>
      <c r="G13016"/>
      <c r="H13016"/>
      <c r="I13016"/>
      <c r="J13016"/>
      <c r="K13016"/>
      <c r="L13016"/>
    </row>
    <row r="13017" spans="2:12" x14ac:dyDescent="0.35">
      <c r="B13017"/>
      <c r="D13017"/>
      <c r="G13017"/>
      <c r="H13017"/>
      <c r="I13017"/>
      <c r="J13017"/>
      <c r="K13017"/>
      <c r="L13017"/>
    </row>
    <row r="13018" spans="2:12" x14ac:dyDescent="0.35">
      <c r="B13018"/>
      <c r="D13018"/>
      <c r="G13018"/>
      <c r="H13018"/>
      <c r="I13018"/>
      <c r="J13018"/>
      <c r="K13018"/>
      <c r="L13018"/>
    </row>
    <row r="13019" spans="2:12" x14ac:dyDescent="0.35">
      <c r="B13019"/>
      <c r="D13019"/>
      <c r="G13019"/>
      <c r="H13019"/>
      <c r="I13019"/>
      <c r="J13019"/>
      <c r="K13019"/>
      <c r="L13019"/>
    </row>
    <row r="13020" spans="2:12" x14ac:dyDescent="0.35">
      <c r="B13020"/>
      <c r="D13020"/>
      <c r="G13020"/>
      <c r="H13020"/>
      <c r="I13020"/>
      <c r="J13020"/>
      <c r="K13020"/>
      <c r="L13020"/>
    </row>
    <row r="13021" spans="2:12" x14ac:dyDescent="0.35">
      <c r="B13021"/>
      <c r="D13021"/>
      <c r="G13021"/>
      <c r="H13021"/>
      <c r="I13021"/>
      <c r="J13021"/>
      <c r="K13021"/>
      <c r="L13021"/>
    </row>
    <row r="13022" spans="2:12" x14ac:dyDescent="0.35">
      <c r="B13022"/>
      <c r="D13022"/>
      <c r="G13022"/>
      <c r="H13022"/>
      <c r="I13022"/>
      <c r="J13022"/>
      <c r="K13022"/>
      <c r="L13022"/>
    </row>
    <row r="13023" spans="2:12" x14ac:dyDescent="0.35">
      <c r="B13023"/>
      <c r="D13023"/>
      <c r="G13023"/>
      <c r="H13023"/>
      <c r="I13023"/>
      <c r="J13023"/>
      <c r="K13023"/>
      <c r="L13023"/>
    </row>
    <row r="13024" spans="2:12" x14ac:dyDescent="0.35">
      <c r="B13024"/>
      <c r="D13024"/>
      <c r="G13024"/>
      <c r="H13024"/>
      <c r="I13024"/>
      <c r="J13024"/>
      <c r="K13024"/>
      <c r="L13024"/>
    </row>
    <row r="13025" spans="2:12" x14ac:dyDescent="0.35">
      <c r="B13025"/>
      <c r="D13025"/>
      <c r="G13025"/>
      <c r="H13025"/>
      <c r="I13025"/>
      <c r="J13025"/>
      <c r="K13025"/>
      <c r="L13025"/>
    </row>
    <row r="13026" spans="2:12" x14ac:dyDescent="0.35">
      <c r="B13026"/>
      <c r="D13026"/>
      <c r="G13026"/>
      <c r="H13026"/>
      <c r="I13026"/>
      <c r="J13026"/>
      <c r="K13026"/>
      <c r="L13026"/>
    </row>
    <row r="13027" spans="2:12" x14ac:dyDescent="0.35">
      <c r="B13027"/>
      <c r="D13027"/>
      <c r="G13027"/>
      <c r="H13027"/>
      <c r="I13027"/>
      <c r="J13027"/>
      <c r="K13027"/>
      <c r="L13027"/>
    </row>
    <row r="13028" spans="2:12" x14ac:dyDescent="0.35">
      <c r="B13028"/>
      <c r="D13028"/>
      <c r="G13028"/>
      <c r="H13028"/>
      <c r="I13028"/>
      <c r="J13028"/>
      <c r="K13028"/>
      <c r="L13028"/>
    </row>
    <row r="13029" spans="2:12" x14ac:dyDescent="0.35">
      <c r="B13029"/>
      <c r="D13029"/>
      <c r="G13029"/>
      <c r="H13029"/>
      <c r="I13029"/>
      <c r="J13029"/>
      <c r="K13029"/>
      <c r="L13029"/>
    </row>
    <row r="13030" spans="2:12" x14ac:dyDescent="0.35">
      <c r="B13030"/>
      <c r="D13030"/>
      <c r="G13030"/>
      <c r="H13030"/>
      <c r="I13030"/>
      <c r="J13030"/>
      <c r="K13030"/>
      <c r="L13030"/>
    </row>
    <row r="13031" spans="2:12" x14ac:dyDescent="0.35">
      <c r="B13031"/>
      <c r="D13031"/>
      <c r="G13031"/>
      <c r="H13031"/>
      <c r="I13031"/>
      <c r="J13031"/>
      <c r="K13031"/>
      <c r="L13031"/>
    </row>
    <row r="13032" spans="2:12" x14ac:dyDescent="0.35">
      <c r="B13032"/>
      <c r="D13032"/>
      <c r="G13032"/>
      <c r="H13032"/>
      <c r="I13032"/>
      <c r="J13032"/>
      <c r="K13032"/>
      <c r="L13032"/>
    </row>
    <row r="13033" spans="2:12" x14ac:dyDescent="0.35">
      <c r="B13033"/>
      <c r="D13033"/>
      <c r="G13033"/>
      <c r="H13033"/>
      <c r="I13033"/>
      <c r="J13033"/>
      <c r="K13033"/>
      <c r="L13033"/>
    </row>
    <row r="13034" spans="2:12" x14ac:dyDescent="0.35">
      <c r="B13034"/>
      <c r="D13034"/>
      <c r="G13034"/>
      <c r="H13034"/>
      <c r="I13034"/>
      <c r="J13034"/>
      <c r="K13034"/>
      <c r="L13034"/>
    </row>
    <row r="13035" spans="2:12" x14ac:dyDescent="0.35">
      <c r="B13035"/>
      <c r="D13035"/>
      <c r="G13035"/>
      <c r="H13035"/>
      <c r="I13035"/>
      <c r="J13035"/>
      <c r="K13035"/>
      <c r="L13035"/>
    </row>
    <row r="13036" spans="2:12" x14ac:dyDescent="0.35">
      <c r="B13036"/>
      <c r="D13036"/>
      <c r="G13036"/>
      <c r="H13036"/>
      <c r="I13036"/>
      <c r="J13036"/>
      <c r="K13036"/>
      <c r="L13036"/>
    </row>
    <row r="13037" spans="2:12" x14ac:dyDescent="0.35">
      <c r="B13037"/>
      <c r="D13037"/>
      <c r="G13037"/>
      <c r="H13037"/>
      <c r="I13037"/>
      <c r="J13037"/>
      <c r="K13037"/>
      <c r="L13037"/>
    </row>
    <row r="13038" spans="2:12" x14ac:dyDescent="0.35">
      <c r="B13038"/>
      <c r="D13038"/>
      <c r="G13038"/>
      <c r="H13038"/>
      <c r="I13038"/>
      <c r="J13038"/>
      <c r="K13038"/>
      <c r="L13038"/>
    </row>
    <row r="13039" spans="2:12" x14ac:dyDescent="0.35">
      <c r="B13039"/>
      <c r="D13039"/>
      <c r="G13039"/>
      <c r="H13039"/>
      <c r="I13039"/>
      <c r="J13039"/>
      <c r="K13039"/>
      <c r="L13039"/>
    </row>
    <row r="13040" spans="2:12" x14ac:dyDescent="0.35">
      <c r="B13040"/>
      <c r="D13040"/>
      <c r="G13040"/>
      <c r="H13040"/>
      <c r="I13040"/>
      <c r="J13040"/>
      <c r="K13040"/>
      <c r="L13040"/>
    </row>
    <row r="13041" spans="2:12" x14ac:dyDescent="0.35">
      <c r="B13041"/>
      <c r="D13041"/>
      <c r="G13041"/>
      <c r="H13041"/>
      <c r="I13041"/>
      <c r="J13041"/>
      <c r="K13041"/>
      <c r="L13041"/>
    </row>
    <row r="13042" spans="2:12" x14ac:dyDescent="0.35">
      <c r="B13042"/>
      <c r="D13042"/>
      <c r="G13042"/>
      <c r="H13042"/>
      <c r="I13042"/>
      <c r="J13042"/>
      <c r="K13042"/>
      <c r="L13042"/>
    </row>
    <row r="13043" spans="2:12" x14ac:dyDescent="0.35">
      <c r="B13043"/>
      <c r="D13043"/>
      <c r="G13043"/>
      <c r="H13043"/>
      <c r="I13043"/>
      <c r="J13043"/>
      <c r="K13043"/>
      <c r="L13043"/>
    </row>
    <row r="13044" spans="2:12" x14ac:dyDescent="0.35">
      <c r="B13044"/>
      <c r="D13044"/>
      <c r="G13044"/>
      <c r="H13044"/>
      <c r="I13044"/>
      <c r="J13044"/>
      <c r="K13044"/>
      <c r="L13044"/>
    </row>
    <row r="13045" spans="2:12" x14ac:dyDescent="0.35">
      <c r="B13045"/>
      <c r="D13045"/>
      <c r="G13045"/>
      <c r="H13045"/>
      <c r="I13045"/>
      <c r="J13045"/>
      <c r="K13045"/>
      <c r="L13045"/>
    </row>
    <row r="13046" spans="2:12" x14ac:dyDescent="0.35">
      <c r="B13046"/>
      <c r="D13046"/>
      <c r="G13046"/>
      <c r="H13046"/>
      <c r="I13046"/>
      <c r="J13046"/>
      <c r="K13046"/>
      <c r="L13046"/>
    </row>
    <row r="13047" spans="2:12" x14ac:dyDescent="0.35">
      <c r="B13047"/>
      <c r="D13047"/>
      <c r="G13047"/>
      <c r="H13047"/>
      <c r="I13047"/>
      <c r="J13047"/>
      <c r="K13047"/>
      <c r="L13047"/>
    </row>
    <row r="13048" spans="2:12" x14ac:dyDescent="0.35">
      <c r="B13048"/>
      <c r="D13048"/>
      <c r="G13048"/>
      <c r="H13048"/>
      <c r="I13048"/>
      <c r="J13048"/>
      <c r="K13048"/>
      <c r="L13048"/>
    </row>
    <row r="13049" spans="2:12" x14ac:dyDescent="0.35">
      <c r="B13049"/>
      <c r="D13049"/>
      <c r="G13049"/>
      <c r="H13049"/>
      <c r="I13049"/>
      <c r="J13049"/>
      <c r="K13049"/>
      <c r="L13049"/>
    </row>
    <row r="13050" spans="2:12" x14ac:dyDescent="0.35">
      <c r="B13050"/>
      <c r="D13050"/>
      <c r="G13050"/>
      <c r="H13050"/>
      <c r="I13050"/>
      <c r="J13050"/>
      <c r="K13050"/>
      <c r="L13050"/>
    </row>
    <row r="13051" spans="2:12" x14ac:dyDescent="0.35">
      <c r="B13051"/>
      <c r="D13051"/>
      <c r="G13051"/>
      <c r="H13051"/>
      <c r="I13051"/>
      <c r="J13051"/>
      <c r="K13051"/>
      <c r="L13051"/>
    </row>
    <row r="13052" spans="2:12" x14ac:dyDescent="0.35">
      <c r="B13052"/>
      <c r="D13052"/>
      <c r="G13052"/>
      <c r="H13052"/>
      <c r="I13052"/>
      <c r="J13052"/>
      <c r="K13052"/>
      <c r="L13052"/>
    </row>
    <row r="13053" spans="2:12" x14ac:dyDescent="0.35">
      <c r="B13053"/>
      <c r="D13053"/>
      <c r="G13053"/>
      <c r="H13053"/>
      <c r="I13053"/>
      <c r="J13053"/>
      <c r="K13053"/>
      <c r="L13053"/>
    </row>
    <row r="13054" spans="2:12" x14ac:dyDescent="0.35">
      <c r="B13054"/>
      <c r="D13054"/>
      <c r="G13054"/>
      <c r="H13054"/>
      <c r="I13054"/>
      <c r="J13054"/>
      <c r="K13054"/>
      <c r="L13054"/>
    </row>
    <row r="13055" spans="2:12" x14ac:dyDescent="0.35">
      <c r="B13055"/>
      <c r="D13055"/>
      <c r="G13055"/>
      <c r="H13055"/>
      <c r="I13055"/>
      <c r="J13055"/>
      <c r="K13055"/>
      <c r="L13055"/>
    </row>
    <row r="13056" spans="2:12" x14ac:dyDescent="0.35">
      <c r="B13056"/>
      <c r="D13056"/>
      <c r="G13056"/>
      <c r="H13056"/>
      <c r="I13056"/>
      <c r="J13056"/>
      <c r="K13056"/>
      <c r="L13056"/>
    </row>
    <row r="13057" spans="2:12" x14ac:dyDescent="0.35">
      <c r="B13057"/>
      <c r="D13057"/>
      <c r="G13057"/>
      <c r="H13057"/>
      <c r="I13057"/>
      <c r="J13057"/>
      <c r="K13057"/>
      <c r="L13057"/>
    </row>
    <row r="13058" spans="2:12" x14ac:dyDescent="0.35">
      <c r="B13058"/>
      <c r="D13058"/>
      <c r="G13058"/>
      <c r="H13058"/>
      <c r="I13058"/>
      <c r="J13058"/>
      <c r="K13058"/>
      <c r="L13058"/>
    </row>
    <row r="13059" spans="2:12" x14ac:dyDescent="0.35">
      <c r="B13059"/>
      <c r="D13059"/>
      <c r="G13059"/>
      <c r="H13059"/>
      <c r="I13059"/>
      <c r="J13059"/>
      <c r="K13059"/>
      <c r="L13059"/>
    </row>
    <row r="13060" spans="2:12" x14ac:dyDescent="0.35">
      <c r="B13060"/>
      <c r="D13060"/>
      <c r="G13060"/>
      <c r="H13060"/>
      <c r="I13060"/>
      <c r="J13060"/>
      <c r="K13060"/>
      <c r="L13060"/>
    </row>
    <row r="13061" spans="2:12" x14ac:dyDescent="0.35">
      <c r="B13061"/>
      <c r="D13061"/>
      <c r="G13061"/>
      <c r="H13061"/>
      <c r="I13061"/>
      <c r="J13061"/>
      <c r="K13061"/>
      <c r="L13061"/>
    </row>
    <row r="13062" spans="2:12" x14ac:dyDescent="0.35">
      <c r="B13062"/>
      <c r="D13062"/>
      <c r="G13062"/>
      <c r="H13062"/>
      <c r="I13062"/>
      <c r="J13062"/>
      <c r="K13062"/>
      <c r="L13062"/>
    </row>
    <row r="13063" spans="2:12" x14ac:dyDescent="0.35">
      <c r="B13063"/>
      <c r="D13063"/>
      <c r="G13063"/>
      <c r="H13063"/>
      <c r="I13063"/>
      <c r="J13063"/>
      <c r="K13063"/>
      <c r="L13063"/>
    </row>
    <row r="13064" spans="2:12" x14ac:dyDescent="0.35">
      <c r="B13064"/>
      <c r="D13064"/>
      <c r="G13064"/>
      <c r="H13064"/>
      <c r="I13064"/>
      <c r="J13064"/>
      <c r="K13064"/>
      <c r="L13064"/>
    </row>
    <row r="13065" spans="2:12" x14ac:dyDescent="0.35">
      <c r="B13065"/>
      <c r="D13065"/>
      <c r="G13065"/>
      <c r="H13065"/>
      <c r="I13065"/>
      <c r="J13065"/>
      <c r="K13065"/>
      <c r="L13065"/>
    </row>
    <row r="13066" spans="2:12" x14ac:dyDescent="0.35">
      <c r="B13066"/>
      <c r="D13066"/>
      <c r="G13066"/>
      <c r="H13066"/>
      <c r="I13066"/>
      <c r="J13066"/>
      <c r="K13066"/>
      <c r="L13066"/>
    </row>
    <row r="13067" spans="2:12" x14ac:dyDescent="0.35">
      <c r="B13067"/>
      <c r="D13067"/>
      <c r="G13067"/>
      <c r="H13067"/>
      <c r="I13067"/>
      <c r="J13067"/>
      <c r="K13067"/>
      <c r="L13067"/>
    </row>
    <row r="13068" spans="2:12" x14ac:dyDescent="0.35">
      <c r="B13068"/>
      <c r="D13068"/>
      <c r="G13068"/>
      <c r="H13068"/>
      <c r="I13068"/>
      <c r="J13068"/>
      <c r="K13068"/>
      <c r="L13068"/>
    </row>
    <row r="13069" spans="2:12" x14ac:dyDescent="0.35">
      <c r="B13069"/>
      <c r="D13069"/>
      <c r="G13069"/>
      <c r="H13069"/>
      <c r="I13069"/>
      <c r="J13069"/>
      <c r="K13069"/>
      <c r="L13069"/>
    </row>
    <row r="13070" spans="2:12" x14ac:dyDescent="0.35">
      <c r="B13070"/>
      <c r="D13070"/>
      <c r="G13070"/>
      <c r="H13070"/>
      <c r="I13070"/>
      <c r="J13070"/>
      <c r="K13070"/>
      <c r="L13070"/>
    </row>
    <row r="13071" spans="2:12" x14ac:dyDescent="0.35">
      <c r="B13071"/>
      <c r="D13071"/>
      <c r="G13071"/>
      <c r="H13071"/>
      <c r="I13071"/>
      <c r="J13071"/>
      <c r="K13071"/>
      <c r="L13071"/>
    </row>
    <row r="13072" spans="2:12" x14ac:dyDescent="0.35">
      <c r="B13072"/>
      <c r="D13072"/>
      <c r="G13072"/>
      <c r="H13072"/>
      <c r="I13072"/>
      <c r="J13072"/>
      <c r="K13072"/>
      <c r="L13072"/>
    </row>
    <row r="13073" spans="2:12" x14ac:dyDescent="0.35">
      <c r="B13073"/>
      <c r="D13073"/>
      <c r="G13073"/>
      <c r="H13073"/>
      <c r="I13073"/>
      <c r="J13073"/>
      <c r="K13073"/>
      <c r="L13073"/>
    </row>
    <row r="13074" spans="2:12" x14ac:dyDescent="0.35">
      <c r="B13074"/>
      <c r="D13074"/>
      <c r="G13074"/>
      <c r="H13074"/>
      <c r="I13074"/>
      <c r="J13074"/>
      <c r="K13074"/>
      <c r="L13074"/>
    </row>
    <row r="13075" spans="2:12" x14ac:dyDescent="0.35">
      <c r="B13075"/>
      <c r="D13075"/>
      <c r="G13075"/>
      <c r="H13075"/>
      <c r="I13075"/>
      <c r="J13075"/>
      <c r="K13075"/>
      <c r="L13075"/>
    </row>
    <row r="13076" spans="2:12" x14ac:dyDescent="0.35">
      <c r="B13076"/>
      <c r="D13076"/>
      <c r="G13076"/>
      <c r="H13076"/>
      <c r="I13076"/>
      <c r="J13076"/>
      <c r="K13076"/>
      <c r="L13076"/>
    </row>
    <row r="13077" spans="2:12" x14ac:dyDescent="0.35">
      <c r="B13077"/>
      <c r="D13077"/>
      <c r="G13077"/>
      <c r="H13077"/>
      <c r="I13077"/>
      <c r="J13077"/>
      <c r="K13077"/>
      <c r="L13077"/>
    </row>
    <row r="13078" spans="2:12" x14ac:dyDescent="0.35">
      <c r="B13078"/>
      <c r="D13078"/>
      <c r="G13078"/>
      <c r="H13078"/>
      <c r="I13078"/>
      <c r="J13078"/>
      <c r="K13078"/>
      <c r="L13078"/>
    </row>
    <row r="13079" spans="2:12" x14ac:dyDescent="0.35">
      <c r="B13079"/>
      <c r="D13079"/>
      <c r="G13079"/>
      <c r="H13079"/>
      <c r="I13079"/>
      <c r="J13079"/>
      <c r="K13079"/>
      <c r="L13079"/>
    </row>
    <row r="13080" spans="2:12" x14ac:dyDescent="0.35">
      <c r="B13080"/>
      <c r="D13080"/>
      <c r="G13080"/>
      <c r="H13080"/>
      <c r="I13080"/>
      <c r="J13080"/>
      <c r="K13080"/>
      <c r="L13080"/>
    </row>
    <row r="13081" spans="2:12" x14ac:dyDescent="0.35">
      <c r="B13081"/>
      <c r="D13081"/>
      <c r="G13081"/>
      <c r="H13081"/>
      <c r="I13081"/>
      <c r="J13081"/>
      <c r="K13081"/>
      <c r="L13081"/>
    </row>
    <row r="13082" spans="2:12" x14ac:dyDescent="0.35">
      <c r="B13082"/>
      <c r="D13082"/>
      <c r="G13082"/>
      <c r="H13082"/>
      <c r="I13082"/>
      <c r="J13082"/>
      <c r="K13082"/>
      <c r="L13082"/>
    </row>
    <row r="13083" spans="2:12" x14ac:dyDescent="0.35">
      <c r="B13083"/>
      <c r="D13083"/>
      <c r="G13083"/>
      <c r="H13083"/>
      <c r="I13083"/>
      <c r="J13083"/>
      <c r="K13083"/>
      <c r="L13083"/>
    </row>
    <row r="13084" spans="2:12" x14ac:dyDescent="0.35">
      <c r="B13084"/>
      <c r="D13084"/>
      <c r="G13084"/>
      <c r="H13084"/>
      <c r="I13084"/>
      <c r="J13084"/>
      <c r="K13084"/>
      <c r="L13084"/>
    </row>
    <row r="13085" spans="2:12" x14ac:dyDescent="0.35">
      <c r="B13085"/>
      <c r="D13085"/>
      <c r="G13085"/>
      <c r="H13085"/>
      <c r="I13085"/>
      <c r="J13085"/>
      <c r="K13085"/>
      <c r="L13085"/>
    </row>
    <row r="13086" spans="2:12" x14ac:dyDescent="0.35">
      <c r="B13086"/>
      <c r="D13086"/>
      <c r="G13086"/>
      <c r="H13086"/>
      <c r="I13086"/>
      <c r="J13086"/>
      <c r="K13086"/>
      <c r="L13086"/>
    </row>
    <row r="13087" spans="2:12" x14ac:dyDescent="0.35">
      <c r="B13087"/>
      <c r="D13087"/>
      <c r="G13087"/>
      <c r="H13087"/>
      <c r="I13087"/>
      <c r="J13087"/>
      <c r="K13087"/>
      <c r="L13087"/>
    </row>
    <row r="13088" spans="2:12" x14ac:dyDescent="0.35">
      <c r="B13088"/>
      <c r="D13088"/>
      <c r="G13088"/>
      <c r="H13088"/>
      <c r="I13088"/>
      <c r="J13088"/>
      <c r="K13088"/>
      <c r="L13088"/>
    </row>
    <row r="13089" spans="2:12" x14ac:dyDescent="0.35">
      <c r="B13089"/>
      <c r="D13089"/>
      <c r="G13089"/>
      <c r="H13089"/>
      <c r="I13089"/>
      <c r="J13089"/>
      <c r="K13089"/>
      <c r="L13089"/>
    </row>
    <row r="13090" spans="2:12" x14ac:dyDescent="0.35">
      <c r="B13090"/>
      <c r="D13090"/>
      <c r="G13090"/>
      <c r="H13090"/>
      <c r="I13090"/>
      <c r="J13090"/>
      <c r="K13090"/>
      <c r="L13090"/>
    </row>
    <row r="13091" spans="2:12" x14ac:dyDescent="0.35">
      <c r="B13091"/>
      <c r="D13091"/>
      <c r="G13091"/>
      <c r="H13091"/>
      <c r="I13091"/>
      <c r="J13091"/>
      <c r="K13091"/>
      <c r="L13091"/>
    </row>
    <row r="13092" spans="2:12" x14ac:dyDescent="0.35">
      <c r="B13092"/>
      <c r="D13092"/>
      <c r="G13092"/>
      <c r="H13092"/>
      <c r="I13092"/>
      <c r="J13092"/>
      <c r="K13092"/>
      <c r="L13092"/>
    </row>
    <row r="13093" spans="2:12" x14ac:dyDescent="0.35">
      <c r="B13093"/>
      <c r="D13093"/>
      <c r="G13093"/>
      <c r="H13093"/>
      <c r="I13093"/>
      <c r="J13093"/>
      <c r="K13093"/>
      <c r="L13093"/>
    </row>
    <row r="13094" spans="2:12" x14ac:dyDescent="0.35">
      <c r="B13094"/>
      <c r="D13094"/>
      <c r="G13094"/>
      <c r="H13094"/>
      <c r="I13094"/>
      <c r="J13094"/>
      <c r="K13094"/>
      <c r="L13094"/>
    </row>
    <row r="13095" spans="2:12" x14ac:dyDescent="0.35">
      <c r="B13095"/>
      <c r="D13095"/>
      <c r="G13095"/>
      <c r="H13095"/>
      <c r="I13095"/>
      <c r="J13095"/>
      <c r="K13095"/>
      <c r="L13095"/>
    </row>
    <row r="13096" spans="2:12" x14ac:dyDescent="0.35">
      <c r="B13096"/>
      <c r="D13096"/>
      <c r="G13096"/>
      <c r="H13096"/>
      <c r="I13096"/>
      <c r="J13096"/>
      <c r="K13096"/>
      <c r="L13096"/>
    </row>
    <row r="13097" spans="2:12" x14ac:dyDescent="0.35">
      <c r="B13097"/>
      <c r="D13097"/>
      <c r="G13097"/>
      <c r="H13097"/>
      <c r="I13097"/>
      <c r="J13097"/>
      <c r="K13097"/>
      <c r="L13097"/>
    </row>
    <row r="13098" spans="2:12" x14ac:dyDescent="0.35">
      <c r="B13098"/>
      <c r="D13098"/>
      <c r="G13098"/>
      <c r="H13098"/>
      <c r="I13098"/>
      <c r="J13098"/>
      <c r="K13098"/>
      <c r="L13098"/>
    </row>
    <row r="13099" spans="2:12" x14ac:dyDescent="0.35">
      <c r="B13099"/>
      <c r="D13099"/>
      <c r="G13099"/>
      <c r="H13099"/>
      <c r="I13099"/>
      <c r="J13099"/>
      <c r="K13099"/>
      <c r="L13099"/>
    </row>
    <row r="13100" spans="2:12" x14ac:dyDescent="0.35">
      <c r="B13100"/>
      <c r="D13100"/>
      <c r="G13100"/>
      <c r="H13100"/>
      <c r="I13100"/>
      <c r="J13100"/>
      <c r="K13100"/>
      <c r="L13100"/>
    </row>
    <row r="13101" spans="2:12" x14ac:dyDescent="0.35">
      <c r="B13101"/>
      <c r="D13101"/>
      <c r="G13101"/>
      <c r="H13101"/>
      <c r="I13101"/>
      <c r="J13101"/>
      <c r="K13101"/>
      <c r="L13101"/>
    </row>
    <row r="13102" spans="2:12" x14ac:dyDescent="0.35">
      <c r="B13102"/>
      <c r="D13102"/>
      <c r="G13102"/>
      <c r="H13102"/>
      <c r="I13102"/>
      <c r="J13102"/>
      <c r="K13102"/>
      <c r="L13102"/>
    </row>
    <row r="13103" spans="2:12" x14ac:dyDescent="0.35">
      <c r="B13103"/>
      <c r="D13103"/>
      <c r="G13103"/>
      <c r="H13103"/>
      <c r="I13103"/>
      <c r="J13103"/>
      <c r="K13103"/>
      <c r="L13103"/>
    </row>
    <row r="13104" spans="2:12" x14ac:dyDescent="0.35">
      <c r="B13104"/>
      <c r="D13104"/>
      <c r="G13104"/>
      <c r="H13104"/>
      <c r="I13104"/>
      <c r="J13104"/>
      <c r="K13104"/>
      <c r="L13104"/>
    </row>
    <row r="13105" spans="2:12" x14ac:dyDescent="0.35">
      <c r="B13105"/>
      <c r="D13105"/>
      <c r="G13105"/>
      <c r="H13105"/>
      <c r="I13105"/>
      <c r="J13105"/>
      <c r="K13105"/>
      <c r="L13105"/>
    </row>
    <row r="13106" spans="2:12" x14ac:dyDescent="0.35">
      <c r="B13106"/>
      <c r="D13106"/>
      <c r="G13106"/>
      <c r="H13106"/>
      <c r="I13106"/>
      <c r="J13106"/>
      <c r="K13106"/>
      <c r="L13106"/>
    </row>
    <row r="13107" spans="2:12" x14ac:dyDescent="0.35">
      <c r="B13107"/>
      <c r="D13107"/>
      <c r="G13107"/>
      <c r="H13107"/>
      <c r="I13107"/>
      <c r="J13107"/>
      <c r="K13107"/>
      <c r="L13107"/>
    </row>
    <row r="13108" spans="2:12" x14ac:dyDescent="0.35">
      <c r="B13108"/>
      <c r="D13108"/>
      <c r="G13108"/>
      <c r="H13108"/>
      <c r="I13108"/>
      <c r="J13108"/>
      <c r="K13108"/>
      <c r="L13108"/>
    </row>
    <row r="13109" spans="2:12" x14ac:dyDescent="0.35">
      <c r="B13109"/>
      <c r="D13109"/>
      <c r="G13109"/>
      <c r="H13109"/>
      <c r="I13109"/>
      <c r="J13109"/>
      <c r="K13109"/>
      <c r="L13109"/>
    </row>
    <row r="13110" spans="2:12" x14ac:dyDescent="0.35">
      <c r="B13110"/>
      <c r="D13110"/>
      <c r="G13110"/>
      <c r="H13110"/>
      <c r="I13110"/>
      <c r="J13110"/>
      <c r="K13110"/>
      <c r="L13110"/>
    </row>
    <row r="13111" spans="2:12" x14ac:dyDescent="0.35">
      <c r="B13111"/>
      <c r="D13111"/>
      <c r="G13111"/>
      <c r="H13111"/>
      <c r="I13111"/>
      <c r="J13111"/>
      <c r="K13111"/>
      <c r="L13111"/>
    </row>
    <row r="13112" spans="2:12" x14ac:dyDescent="0.35">
      <c r="B13112"/>
      <c r="D13112"/>
      <c r="G13112"/>
      <c r="H13112"/>
      <c r="I13112"/>
      <c r="J13112"/>
      <c r="K13112"/>
      <c r="L13112"/>
    </row>
    <row r="13113" spans="2:12" x14ac:dyDescent="0.35">
      <c r="B13113"/>
      <c r="D13113"/>
      <c r="G13113"/>
      <c r="H13113"/>
      <c r="I13113"/>
      <c r="J13113"/>
      <c r="K13113"/>
      <c r="L13113"/>
    </row>
    <row r="13114" spans="2:12" x14ac:dyDescent="0.35">
      <c r="B13114"/>
      <c r="D13114"/>
      <c r="G13114"/>
      <c r="H13114"/>
      <c r="I13114"/>
      <c r="J13114"/>
      <c r="K13114"/>
      <c r="L13114"/>
    </row>
    <row r="13115" spans="2:12" x14ac:dyDescent="0.35">
      <c r="B13115"/>
      <c r="D13115"/>
      <c r="G13115"/>
      <c r="H13115"/>
      <c r="I13115"/>
      <c r="J13115"/>
      <c r="K13115"/>
      <c r="L13115"/>
    </row>
    <row r="13116" spans="2:12" x14ac:dyDescent="0.35">
      <c r="B13116"/>
      <c r="D13116"/>
      <c r="G13116"/>
      <c r="H13116"/>
      <c r="I13116"/>
      <c r="J13116"/>
      <c r="K13116"/>
      <c r="L13116"/>
    </row>
    <row r="13117" spans="2:12" x14ac:dyDescent="0.35">
      <c r="B13117"/>
      <c r="D13117"/>
      <c r="G13117"/>
      <c r="H13117"/>
      <c r="I13117"/>
      <c r="J13117"/>
      <c r="K13117"/>
      <c r="L13117"/>
    </row>
    <row r="13118" spans="2:12" x14ac:dyDescent="0.35">
      <c r="B13118"/>
      <c r="D13118"/>
      <c r="G13118"/>
      <c r="H13118"/>
      <c r="I13118"/>
      <c r="J13118"/>
      <c r="K13118"/>
      <c r="L13118"/>
    </row>
    <row r="13119" spans="2:12" x14ac:dyDescent="0.35">
      <c r="B13119"/>
      <c r="D13119"/>
      <c r="G13119"/>
      <c r="H13119"/>
      <c r="I13119"/>
      <c r="J13119"/>
      <c r="K13119"/>
      <c r="L13119"/>
    </row>
    <row r="13120" spans="2:12" x14ac:dyDescent="0.35">
      <c r="B13120"/>
      <c r="D13120"/>
      <c r="G13120"/>
      <c r="H13120"/>
      <c r="I13120"/>
      <c r="J13120"/>
      <c r="K13120"/>
      <c r="L13120"/>
    </row>
    <row r="13121" spans="2:12" x14ac:dyDescent="0.35">
      <c r="B13121"/>
      <c r="D13121"/>
      <c r="G13121"/>
      <c r="H13121"/>
      <c r="I13121"/>
      <c r="J13121"/>
      <c r="K13121"/>
      <c r="L13121"/>
    </row>
    <row r="13122" spans="2:12" x14ac:dyDescent="0.35">
      <c r="B13122"/>
      <c r="D13122"/>
      <c r="G13122"/>
      <c r="H13122"/>
      <c r="I13122"/>
      <c r="J13122"/>
      <c r="K13122"/>
      <c r="L13122"/>
    </row>
    <row r="13123" spans="2:12" x14ac:dyDescent="0.35">
      <c r="B13123"/>
      <c r="D13123"/>
      <c r="G13123"/>
      <c r="H13123"/>
      <c r="I13123"/>
      <c r="J13123"/>
      <c r="K13123"/>
      <c r="L13123"/>
    </row>
    <row r="13124" spans="2:12" x14ac:dyDescent="0.35">
      <c r="B13124"/>
      <c r="D13124"/>
      <c r="G13124"/>
      <c r="H13124"/>
      <c r="I13124"/>
      <c r="J13124"/>
      <c r="K13124"/>
      <c r="L13124"/>
    </row>
    <row r="13125" spans="2:12" x14ac:dyDescent="0.35">
      <c r="B13125"/>
      <c r="D13125"/>
      <c r="G13125"/>
      <c r="H13125"/>
      <c r="I13125"/>
      <c r="J13125"/>
      <c r="K13125"/>
      <c r="L13125"/>
    </row>
    <row r="13126" spans="2:12" x14ac:dyDescent="0.35">
      <c r="B13126"/>
      <c r="D13126"/>
      <c r="G13126"/>
      <c r="H13126"/>
      <c r="I13126"/>
      <c r="J13126"/>
      <c r="K13126"/>
      <c r="L13126"/>
    </row>
    <row r="13127" spans="2:12" x14ac:dyDescent="0.35">
      <c r="B13127"/>
      <c r="D13127"/>
      <c r="G13127"/>
      <c r="H13127"/>
      <c r="I13127"/>
      <c r="J13127"/>
      <c r="K13127"/>
      <c r="L13127"/>
    </row>
    <row r="13128" spans="2:12" x14ac:dyDescent="0.35">
      <c r="B13128"/>
      <c r="D13128"/>
      <c r="G13128"/>
      <c r="H13128"/>
      <c r="I13128"/>
      <c r="J13128"/>
      <c r="K13128"/>
      <c r="L13128"/>
    </row>
    <row r="13129" spans="2:12" x14ac:dyDescent="0.35">
      <c r="B13129"/>
      <c r="D13129"/>
      <c r="G13129"/>
      <c r="H13129"/>
      <c r="I13129"/>
      <c r="J13129"/>
      <c r="K13129"/>
      <c r="L13129"/>
    </row>
    <row r="13130" spans="2:12" x14ac:dyDescent="0.35">
      <c r="B13130"/>
      <c r="D13130"/>
      <c r="G13130"/>
      <c r="H13130"/>
      <c r="I13130"/>
      <c r="J13130"/>
      <c r="K13130"/>
      <c r="L13130"/>
    </row>
    <row r="13131" spans="2:12" x14ac:dyDescent="0.35">
      <c r="B13131"/>
      <c r="D13131"/>
      <c r="G13131"/>
      <c r="H13131"/>
      <c r="I13131"/>
      <c r="J13131"/>
      <c r="K13131"/>
      <c r="L13131"/>
    </row>
    <row r="13132" spans="2:12" x14ac:dyDescent="0.35">
      <c r="B13132"/>
      <c r="D13132"/>
      <c r="G13132"/>
      <c r="H13132"/>
      <c r="I13132"/>
      <c r="J13132"/>
      <c r="K13132"/>
      <c r="L13132"/>
    </row>
    <row r="13133" spans="2:12" x14ac:dyDescent="0.35">
      <c r="B13133"/>
      <c r="D13133"/>
      <c r="G13133"/>
      <c r="H13133"/>
      <c r="I13133"/>
      <c r="J13133"/>
      <c r="K13133"/>
      <c r="L13133"/>
    </row>
    <row r="13134" spans="2:12" x14ac:dyDescent="0.35">
      <c r="B13134"/>
      <c r="D13134"/>
      <c r="G13134"/>
      <c r="H13134"/>
      <c r="I13134"/>
      <c r="J13134"/>
      <c r="K13134"/>
      <c r="L13134"/>
    </row>
    <row r="13135" spans="2:12" x14ac:dyDescent="0.35">
      <c r="B13135"/>
      <c r="D13135"/>
      <c r="G13135"/>
      <c r="H13135"/>
      <c r="I13135"/>
      <c r="J13135"/>
      <c r="K13135"/>
      <c r="L13135"/>
    </row>
    <row r="13136" spans="2:12" x14ac:dyDescent="0.35">
      <c r="B13136"/>
      <c r="D13136"/>
      <c r="G13136"/>
      <c r="H13136"/>
      <c r="I13136"/>
      <c r="J13136"/>
      <c r="K13136"/>
      <c r="L13136"/>
    </row>
    <row r="13137" spans="2:12" x14ac:dyDescent="0.35">
      <c r="B13137"/>
      <c r="D13137"/>
      <c r="G13137"/>
      <c r="H13137"/>
      <c r="I13137"/>
      <c r="J13137"/>
      <c r="K13137"/>
      <c r="L13137"/>
    </row>
    <row r="13138" spans="2:12" x14ac:dyDescent="0.35">
      <c r="B13138"/>
      <c r="D13138"/>
      <c r="G13138"/>
      <c r="H13138"/>
      <c r="I13138"/>
      <c r="J13138"/>
      <c r="K13138"/>
      <c r="L13138"/>
    </row>
    <row r="13139" spans="2:12" x14ac:dyDescent="0.35">
      <c r="B13139"/>
      <c r="D13139"/>
      <c r="G13139"/>
      <c r="H13139"/>
      <c r="I13139"/>
      <c r="J13139"/>
      <c r="K13139"/>
      <c r="L13139"/>
    </row>
    <row r="13140" spans="2:12" x14ac:dyDescent="0.35">
      <c r="B13140"/>
      <c r="D13140"/>
      <c r="G13140"/>
      <c r="H13140"/>
      <c r="I13140"/>
      <c r="J13140"/>
      <c r="K13140"/>
      <c r="L13140"/>
    </row>
    <row r="13141" spans="2:12" x14ac:dyDescent="0.35">
      <c r="B13141"/>
      <c r="D13141"/>
      <c r="G13141"/>
      <c r="H13141"/>
      <c r="I13141"/>
      <c r="J13141"/>
      <c r="K13141"/>
      <c r="L13141"/>
    </row>
    <row r="13142" spans="2:12" x14ac:dyDescent="0.35">
      <c r="B13142"/>
      <c r="D13142"/>
      <c r="G13142"/>
      <c r="H13142"/>
      <c r="I13142"/>
      <c r="J13142"/>
      <c r="K13142"/>
      <c r="L13142"/>
    </row>
    <row r="13143" spans="2:12" x14ac:dyDescent="0.35">
      <c r="B13143"/>
      <c r="D13143"/>
      <c r="G13143"/>
      <c r="H13143"/>
      <c r="I13143"/>
      <c r="J13143"/>
      <c r="K13143"/>
      <c r="L13143"/>
    </row>
    <row r="13144" spans="2:12" x14ac:dyDescent="0.35">
      <c r="B13144"/>
      <c r="D13144"/>
      <c r="G13144"/>
      <c r="H13144"/>
      <c r="I13144"/>
      <c r="J13144"/>
      <c r="K13144"/>
      <c r="L13144"/>
    </row>
    <row r="13145" spans="2:12" x14ac:dyDescent="0.35">
      <c r="B13145"/>
      <c r="D13145"/>
      <c r="G13145"/>
      <c r="H13145"/>
      <c r="I13145"/>
      <c r="J13145"/>
      <c r="K13145"/>
      <c r="L13145"/>
    </row>
    <row r="13146" spans="2:12" x14ac:dyDescent="0.35">
      <c r="B13146"/>
      <c r="D13146"/>
      <c r="G13146"/>
      <c r="H13146"/>
      <c r="I13146"/>
      <c r="J13146"/>
      <c r="K13146"/>
      <c r="L13146"/>
    </row>
    <row r="13147" spans="2:12" x14ac:dyDescent="0.35">
      <c r="B13147"/>
      <c r="D13147"/>
      <c r="G13147"/>
      <c r="H13147"/>
      <c r="I13147"/>
      <c r="J13147"/>
      <c r="K13147"/>
      <c r="L13147"/>
    </row>
    <row r="13148" spans="2:12" x14ac:dyDescent="0.35">
      <c r="B13148"/>
      <c r="D13148"/>
      <c r="G13148"/>
      <c r="H13148"/>
      <c r="I13148"/>
      <c r="J13148"/>
      <c r="K13148"/>
      <c r="L13148"/>
    </row>
    <row r="13149" spans="2:12" x14ac:dyDescent="0.35">
      <c r="B13149"/>
      <c r="D13149"/>
      <c r="G13149"/>
      <c r="H13149"/>
      <c r="I13149"/>
      <c r="J13149"/>
      <c r="K13149"/>
      <c r="L13149"/>
    </row>
    <row r="13150" spans="2:12" x14ac:dyDescent="0.35">
      <c r="B13150"/>
      <c r="D13150"/>
      <c r="G13150"/>
      <c r="H13150"/>
      <c r="I13150"/>
      <c r="J13150"/>
      <c r="K13150"/>
      <c r="L13150"/>
    </row>
    <row r="13151" spans="2:12" x14ac:dyDescent="0.35">
      <c r="B13151"/>
      <c r="D13151"/>
      <c r="G13151"/>
      <c r="H13151"/>
      <c r="I13151"/>
      <c r="J13151"/>
      <c r="K13151"/>
      <c r="L13151"/>
    </row>
    <row r="13152" spans="2:12" x14ac:dyDescent="0.35">
      <c r="B13152"/>
      <c r="D13152"/>
      <c r="G13152"/>
      <c r="H13152"/>
      <c r="I13152"/>
      <c r="J13152"/>
      <c r="K13152"/>
      <c r="L13152"/>
    </row>
    <row r="13153" spans="2:12" x14ac:dyDescent="0.35">
      <c r="B13153"/>
      <c r="D13153"/>
      <c r="G13153"/>
      <c r="H13153"/>
      <c r="I13153"/>
      <c r="J13153"/>
      <c r="K13153"/>
      <c r="L13153"/>
    </row>
    <row r="13154" spans="2:12" x14ac:dyDescent="0.35">
      <c r="B13154"/>
      <c r="D13154"/>
      <c r="G13154"/>
      <c r="H13154"/>
      <c r="I13154"/>
      <c r="J13154"/>
      <c r="K13154"/>
      <c r="L13154"/>
    </row>
    <row r="13155" spans="2:12" x14ac:dyDescent="0.35">
      <c r="B13155"/>
      <c r="D13155"/>
      <c r="G13155"/>
      <c r="H13155"/>
      <c r="I13155"/>
      <c r="J13155"/>
      <c r="K13155"/>
      <c r="L13155"/>
    </row>
    <row r="13156" spans="2:12" x14ac:dyDescent="0.35">
      <c r="B13156"/>
      <c r="D13156"/>
      <c r="G13156"/>
      <c r="H13156"/>
      <c r="I13156"/>
      <c r="J13156"/>
      <c r="K13156"/>
      <c r="L13156"/>
    </row>
    <row r="13157" spans="2:12" x14ac:dyDescent="0.35">
      <c r="B13157"/>
      <c r="D13157"/>
      <c r="G13157"/>
      <c r="H13157"/>
      <c r="I13157"/>
      <c r="J13157"/>
      <c r="K13157"/>
      <c r="L13157"/>
    </row>
    <row r="13158" spans="2:12" x14ac:dyDescent="0.35">
      <c r="B13158"/>
      <c r="D13158"/>
      <c r="G13158"/>
      <c r="H13158"/>
      <c r="I13158"/>
      <c r="J13158"/>
      <c r="K13158"/>
      <c r="L13158"/>
    </row>
    <row r="13159" spans="2:12" x14ac:dyDescent="0.35">
      <c r="B13159"/>
      <c r="D13159"/>
      <c r="G13159"/>
      <c r="H13159"/>
      <c r="I13159"/>
      <c r="J13159"/>
      <c r="K13159"/>
      <c r="L13159"/>
    </row>
    <row r="13160" spans="2:12" x14ac:dyDescent="0.35">
      <c r="B13160"/>
      <c r="D13160"/>
      <c r="G13160"/>
      <c r="H13160"/>
      <c r="I13160"/>
      <c r="J13160"/>
      <c r="K13160"/>
      <c r="L13160"/>
    </row>
    <row r="13161" spans="2:12" x14ac:dyDescent="0.35">
      <c r="B13161"/>
      <c r="D13161"/>
      <c r="G13161"/>
      <c r="H13161"/>
      <c r="I13161"/>
      <c r="J13161"/>
      <c r="K13161"/>
      <c r="L13161"/>
    </row>
    <row r="13162" spans="2:12" x14ac:dyDescent="0.35">
      <c r="B13162"/>
      <c r="D13162"/>
      <c r="G13162"/>
      <c r="H13162"/>
      <c r="I13162"/>
      <c r="J13162"/>
      <c r="K13162"/>
      <c r="L13162"/>
    </row>
    <row r="13163" spans="2:12" x14ac:dyDescent="0.35">
      <c r="B13163"/>
      <c r="D13163"/>
      <c r="G13163"/>
      <c r="H13163"/>
      <c r="I13163"/>
      <c r="J13163"/>
      <c r="K13163"/>
      <c r="L13163"/>
    </row>
    <row r="13164" spans="2:12" x14ac:dyDescent="0.35">
      <c r="B13164"/>
      <c r="D13164"/>
      <c r="G13164"/>
      <c r="H13164"/>
      <c r="I13164"/>
      <c r="J13164"/>
      <c r="K13164"/>
      <c r="L13164"/>
    </row>
    <row r="13165" spans="2:12" x14ac:dyDescent="0.35">
      <c r="B13165"/>
      <c r="D13165"/>
      <c r="G13165"/>
      <c r="H13165"/>
      <c r="I13165"/>
      <c r="J13165"/>
      <c r="K13165"/>
      <c r="L13165"/>
    </row>
    <row r="13166" spans="2:12" x14ac:dyDescent="0.35">
      <c r="B13166"/>
      <c r="D13166"/>
      <c r="G13166"/>
      <c r="H13166"/>
      <c r="I13166"/>
      <c r="J13166"/>
      <c r="K13166"/>
      <c r="L13166"/>
    </row>
    <row r="13167" spans="2:12" x14ac:dyDescent="0.35">
      <c r="B13167"/>
      <c r="D13167"/>
      <c r="G13167"/>
      <c r="H13167"/>
      <c r="I13167"/>
      <c r="J13167"/>
      <c r="K13167"/>
      <c r="L13167"/>
    </row>
    <row r="13168" spans="2:12" x14ac:dyDescent="0.35">
      <c r="B13168"/>
      <c r="D13168"/>
      <c r="G13168"/>
      <c r="H13168"/>
      <c r="I13168"/>
      <c r="J13168"/>
      <c r="K13168"/>
      <c r="L13168"/>
    </row>
    <row r="13169" spans="2:12" x14ac:dyDescent="0.35">
      <c r="B13169"/>
      <c r="D13169"/>
      <c r="G13169"/>
      <c r="H13169"/>
      <c r="I13169"/>
      <c r="J13169"/>
      <c r="K13169"/>
      <c r="L13169"/>
    </row>
    <row r="13170" spans="2:12" x14ac:dyDescent="0.35">
      <c r="B13170"/>
      <c r="D13170"/>
      <c r="G13170"/>
      <c r="H13170"/>
      <c r="I13170"/>
      <c r="J13170"/>
      <c r="K13170"/>
      <c r="L13170"/>
    </row>
    <row r="13171" spans="2:12" x14ac:dyDescent="0.35">
      <c r="B13171"/>
      <c r="D13171"/>
      <c r="G13171"/>
      <c r="H13171"/>
      <c r="I13171"/>
      <c r="J13171"/>
      <c r="K13171"/>
      <c r="L13171"/>
    </row>
    <row r="13172" spans="2:12" x14ac:dyDescent="0.35">
      <c r="B13172"/>
      <c r="D13172"/>
      <c r="G13172"/>
      <c r="H13172"/>
      <c r="I13172"/>
      <c r="J13172"/>
      <c r="K13172"/>
      <c r="L13172"/>
    </row>
    <row r="13173" spans="2:12" x14ac:dyDescent="0.35">
      <c r="B13173"/>
      <c r="D13173"/>
      <c r="G13173"/>
      <c r="H13173"/>
      <c r="I13173"/>
      <c r="J13173"/>
      <c r="K13173"/>
      <c r="L13173"/>
    </row>
    <row r="13174" spans="2:12" x14ac:dyDescent="0.35">
      <c r="B13174"/>
      <c r="D13174"/>
      <c r="G13174"/>
      <c r="H13174"/>
      <c r="I13174"/>
      <c r="J13174"/>
      <c r="K13174"/>
      <c r="L13174"/>
    </row>
    <row r="13175" spans="2:12" x14ac:dyDescent="0.35">
      <c r="B13175"/>
      <c r="D13175"/>
      <c r="G13175"/>
      <c r="H13175"/>
      <c r="I13175"/>
      <c r="J13175"/>
      <c r="K13175"/>
      <c r="L13175"/>
    </row>
    <row r="13176" spans="2:12" x14ac:dyDescent="0.35">
      <c r="B13176"/>
      <c r="D13176"/>
      <c r="G13176"/>
      <c r="H13176"/>
      <c r="I13176"/>
      <c r="J13176"/>
      <c r="K13176"/>
      <c r="L13176"/>
    </row>
    <row r="13177" spans="2:12" x14ac:dyDescent="0.35">
      <c r="B13177"/>
      <c r="D13177"/>
      <c r="G13177"/>
      <c r="H13177"/>
      <c r="I13177"/>
      <c r="J13177"/>
      <c r="K13177"/>
      <c r="L13177"/>
    </row>
    <row r="13178" spans="2:12" x14ac:dyDescent="0.35">
      <c r="B13178"/>
      <c r="D13178"/>
      <c r="G13178"/>
      <c r="H13178"/>
      <c r="I13178"/>
      <c r="J13178"/>
      <c r="K13178"/>
      <c r="L13178"/>
    </row>
    <row r="13179" spans="2:12" x14ac:dyDescent="0.35">
      <c r="B13179"/>
      <c r="D13179"/>
      <c r="G13179"/>
      <c r="H13179"/>
      <c r="I13179"/>
      <c r="J13179"/>
      <c r="K13179"/>
      <c r="L13179"/>
    </row>
    <row r="13180" spans="2:12" x14ac:dyDescent="0.35">
      <c r="B13180"/>
      <c r="D13180"/>
      <c r="G13180"/>
      <c r="H13180"/>
      <c r="I13180"/>
      <c r="J13180"/>
      <c r="K13180"/>
      <c r="L13180"/>
    </row>
    <row r="13181" spans="2:12" x14ac:dyDescent="0.35">
      <c r="B13181"/>
      <c r="D13181"/>
      <c r="G13181"/>
      <c r="H13181"/>
      <c r="I13181"/>
      <c r="J13181"/>
      <c r="K13181"/>
      <c r="L13181"/>
    </row>
    <row r="13182" spans="2:12" x14ac:dyDescent="0.35">
      <c r="B13182"/>
      <c r="D13182"/>
      <c r="G13182"/>
      <c r="H13182"/>
      <c r="I13182"/>
      <c r="J13182"/>
      <c r="K13182"/>
      <c r="L13182"/>
    </row>
    <row r="13183" spans="2:12" x14ac:dyDescent="0.35">
      <c r="B13183"/>
      <c r="D13183"/>
      <c r="G13183"/>
      <c r="H13183"/>
      <c r="I13183"/>
      <c r="J13183"/>
      <c r="K13183"/>
      <c r="L13183"/>
    </row>
    <row r="13184" spans="2:12" x14ac:dyDescent="0.35">
      <c r="B13184"/>
      <c r="D13184"/>
      <c r="G13184"/>
      <c r="H13184"/>
      <c r="I13184"/>
      <c r="J13184"/>
      <c r="K13184"/>
      <c r="L13184"/>
    </row>
    <row r="13185" spans="2:12" x14ac:dyDescent="0.35">
      <c r="B13185"/>
      <c r="D13185"/>
      <c r="G13185"/>
      <c r="H13185"/>
      <c r="I13185"/>
      <c r="J13185"/>
      <c r="K13185"/>
      <c r="L13185"/>
    </row>
    <row r="13186" spans="2:12" x14ac:dyDescent="0.35">
      <c r="B13186"/>
      <c r="D13186"/>
      <c r="G13186"/>
      <c r="H13186"/>
      <c r="I13186"/>
      <c r="J13186"/>
      <c r="K13186"/>
      <c r="L13186"/>
    </row>
    <row r="13187" spans="2:12" x14ac:dyDescent="0.35">
      <c r="B13187"/>
      <c r="D13187"/>
      <c r="G13187"/>
      <c r="H13187"/>
      <c r="I13187"/>
      <c r="J13187"/>
      <c r="K13187"/>
      <c r="L13187"/>
    </row>
    <row r="13188" spans="2:12" x14ac:dyDescent="0.35">
      <c r="B13188"/>
      <c r="D13188"/>
      <c r="G13188"/>
      <c r="H13188"/>
      <c r="I13188"/>
      <c r="J13188"/>
      <c r="K13188"/>
      <c r="L13188"/>
    </row>
    <row r="13189" spans="2:12" x14ac:dyDescent="0.35">
      <c r="B13189"/>
      <c r="D13189"/>
      <c r="G13189"/>
      <c r="H13189"/>
      <c r="I13189"/>
      <c r="J13189"/>
      <c r="K13189"/>
      <c r="L13189"/>
    </row>
    <row r="13190" spans="2:12" x14ac:dyDescent="0.35">
      <c r="B13190"/>
      <c r="D13190"/>
      <c r="G13190"/>
      <c r="H13190"/>
      <c r="I13190"/>
      <c r="J13190"/>
      <c r="K13190"/>
      <c r="L13190"/>
    </row>
    <row r="13191" spans="2:12" x14ac:dyDescent="0.35">
      <c r="B13191"/>
      <c r="D13191"/>
      <c r="G13191"/>
      <c r="H13191"/>
      <c r="I13191"/>
      <c r="J13191"/>
      <c r="K13191"/>
      <c r="L13191"/>
    </row>
    <row r="13192" spans="2:12" x14ac:dyDescent="0.35">
      <c r="B13192"/>
      <c r="D13192"/>
      <c r="G13192"/>
      <c r="H13192"/>
      <c r="I13192"/>
      <c r="J13192"/>
      <c r="K13192"/>
      <c r="L13192"/>
    </row>
    <row r="13193" spans="2:12" x14ac:dyDescent="0.35">
      <c r="B13193"/>
      <c r="D13193"/>
      <c r="G13193"/>
      <c r="H13193"/>
      <c r="I13193"/>
      <c r="J13193"/>
      <c r="K13193"/>
      <c r="L13193"/>
    </row>
    <row r="13194" spans="2:12" x14ac:dyDescent="0.35">
      <c r="B13194"/>
      <c r="D13194"/>
      <c r="G13194"/>
      <c r="H13194"/>
      <c r="I13194"/>
      <c r="J13194"/>
      <c r="K13194"/>
      <c r="L13194"/>
    </row>
    <row r="13195" spans="2:12" x14ac:dyDescent="0.35">
      <c r="B13195"/>
      <c r="D13195"/>
      <c r="G13195"/>
      <c r="H13195"/>
      <c r="I13195"/>
      <c r="J13195"/>
      <c r="K13195"/>
      <c r="L13195"/>
    </row>
    <row r="13196" spans="2:12" x14ac:dyDescent="0.35">
      <c r="B13196"/>
      <c r="D13196"/>
      <c r="G13196"/>
      <c r="H13196"/>
      <c r="I13196"/>
      <c r="J13196"/>
      <c r="K13196"/>
      <c r="L13196"/>
    </row>
    <row r="13197" spans="2:12" x14ac:dyDescent="0.35">
      <c r="B13197"/>
      <c r="D13197"/>
      <c r="G13197"/>
      <c r="H13197"/>
      <c r="I13197"/>
      <c r="J13197"/>
      <c r="K13197"/>
      <c r="L13197"/>
    </row>
    <row r="13198" spans="2:12" x14ac:dyDescent="0.35">
      <c r="B13198"/>
      <c r="D13198"/>
      <c r="G13198"/>
      <c r="H13198"/>
      <c r="I13198"/>
      <c r="J13198"/>
      <c r="K13198"/>
      <c r="L13198"/>
    </row>
    <row r="13199" spans="2:12" x14ac:dyDescent="0.35">
      <c r="B13199"/>
      <c r="D13199"/>
      <c r="G13199"/>
      <c r="H13199"/>
      <c r="I13199"/>
      <c r="J13199"/>
      <c r="K13199"/>
      <c r="L13199"/>
    </row>
    <row r="13200" spans="2:12" x14ac:dyDescent="0.35">
      <c r="B13200"/>
      <c r="D13200"/>
      <c r="G13200"/>
      <c r="H13200"/>
      <c r="I13200"/>
      <c r="J13200"/>
      <c r="K13200"/>
      <c r="L13200"/>
    </row>
    <row r="13201" spans="2:12" x14ac:dyDescent="0.35">
      <c r="B13201"/>
      <c r="D13201"/>
      <c r="G13201"/>
      <c r="H13201"/>
      <c r="I13201"/>
      <c r="J13201"/>
      <c r="K13201"/>
      <c r="L13201"/>
    </row>
    <row r="13202" spans="2:12" x14ac:dyDescent="0.35">
      <c r="B13202"/>
      <c r="D13202"/>
      <c r="G13202"/>
      <c r="H13202"/>
      <c r="I13202"/>
      <c r="J13202"/>
      <c r="K13202"/>
      <c r="L13202"/>
    </row>
    <row r="13203" spans="2:12" x14ac:dyDescent="0.35">
      <c r="B13203"/>
      <c r="D13203"/>
      <c r="G13203"/>
      <c r="H13203"/>
      <c r="I13203"/>
      <c r="J13203"/>
      <c r="K13203"/>
      <c r="L13203"/>
    </row>
    <row r="13204" spans="2:12" x14ac:dyDescent="0.35">
      <c r="B13204"/>
      <c r="D13204"/>
      <c r="G13204"/>
      <c r="H13204"/>
      <c r="I13204"/>
      <c r="J13204"/>
      <c r="K13204"/>
      <c r="L13204"/>
    </row>
    <row r="13205" spans="2:12" x14ac:dyDescent="0.35">
      <c r="B13205"/>
      <c r="D13205"/>
      <c r="G13205"/>
      <c r="H13205"/>
      <c r="I13205"/>
      <c r="J13205"/>
      <c r="K13205"/>
      <c r="L13205"/>
    </row>
    <row r="13206" spans="2:12" x14ac:dyDescent="0.35">
      <c r="B13206"/>
      <c r="D13206"/>
      <c r="G13206"/>
      <c r="H13206"/>
      <c r="I13206"/>
      <c r="J13206"/>
      <c r="K13206"/>
      <c r="L13206"/>
    </row>
    <row r="13207" spans="2:12" x14ac:dyDescent="0.35">
      <c r="B13207"/>
      <c r="D13207"/>
      <c r="G13207"/>
      <c r="H13207"/>
      <c r="I13207"/>
      <c r="J13207"/>
      <c r="K13207"/>
      <c r="L13207"/>
    </row>
    <row r="13208" spans="2:12" x14ac:dyDescent="0.35">
      <c r="B13208"/>
      <c r="D13208"/>
      <c r="G13208"/>
      <c r="H13208"/>
      <c r="I13208"/>
      <c r="J13208"/>
      <c r="K13208"/>
      <c r="L13208"/>
    </row>
    <row r="13209" spans="2:12" x14ac:dyDescent="0.35">
      <c r="B13209"/>
      <c r="D13209"/>
      <c r="G13209"/>
      <c r="H13209"/>
      <c r="I13209"/>
      <c r="J13209"/>
      <c r="K13209"/>
      <c r="L13209"/>
    </row>
    <row r="13210" spans="2:12" x14ac:dyDescent="0.35">
      <c r="B13210"/>
      <c r="D13210"/>
      <c r="G13210"/>
      <c r="H13210"/>
      <c r="I13210"/>
      <c r="J13210"/>
      <c r="K13210"/>
      <c r="L13210"/>
    </row>
    <row r="13211" spans="2:12" x14ac:dyDescent="0.35">
      <c r="B13211"/>
      <c r="D13211"/>
      <c r="G13211"/>
      <c r="H13211"/>
      <c r="I13211"/>
      <c r="J13211"/>
      <c r="K13211"/>
      <c r="L13211"/>
    </row>
    <row r="13212" spans="2:12" x14ac:dyDescent="0.35">
      <c r="B13212"/>
      <c r="D13212"/>
      <c r="G13212"/>
      <c r="H13212"/>
      <c r="I13212"/>
      <c r="J13212"/>
      <c r="K13212"/>
      <c r="L13212"/>
    </row>
    <row r="13213" spans="2:12" x14ac:dyDescent="0.35">
      <c r="B13213"/>
      <c r="D13213"/>
      <c r="G13213"/>
      <c r="H13213"/>
      <c r="I13213"/>
      <c r="J13213"/>
      <c r="K13213"/>
      <c r="L13213"/>
    </row>
    <row r="13214" spans="2:12" x14ac:dyDescent="0.35">
      <c r="B13214"/>
      <c r="D13214"/>
      <c r="G13214"/>
      <c r="H13214"/>
      <c r="I13214"/>
      <c r="J13214"/>
      <c r="K13214"/>
      <c r="L13214"/>
    </row>
    <row r="13215" spans="2:12" x14ac:dyDescent="0.35">
      <c r="B13215"/>
      <c r="D13215"/>
      <c r="G13215"/>
      <c r="H13215"/>
      <c r="I13215"/>
      <c r="J13215"/>
      <c r="K13215"/>
      <c r="L13215"/>
    </row>
    <row r="13216" spans="2:12" x14ac:dyDescent="0.35">
      <c r="B13216"/>
      <c r="D13216"/>
      <c r="G13216"/>
      <c r="H13216"/>
      <c r="I13216"/>
      <c r="J13216"/>
      <c r="K13216"/>
      <c r="L13216"/>
    </row>
    <row r="13217" spans="2:12" x14ac:dyDescent="0.35">
      <c r="B13217"/>
      <c r="D13217"/>
      <c r="G13217"/>
      <c r="H13217"/>
      <c r="I13217"/>
      <c r="J13217"/>
      <c r="K13217"/>
      <c r="L13217"/>
    </row>
    <row r="13218" spans="2:12" x14ac:dyDescent="0.35">
      <c r="B13218"/>
      <c r="D13218"/>
      <c r="G13218"/>
      <c r="H13218"/>
      <c r="I13218"/>
      <c r="J13218"/>
      <c r="K13218"/>
      <c r="L13218"/>
    </row>
    <row r="13219" spans="2:12" x14ac:dyDescent="0.35">
      <c r="B13219"/>
      <c r="D13219"/>
      <c r="G13219"/>
      <c r="H13219"/>
      <c r="I13219"/>
      <c r="J13219"/>
      <c r="K13219"/>
      <c r="L13219"/>
    </row>
    <row r="13220" spans="2:12" x14ac:dyDescent="0.35">
      <c r="B13220"/>
      <c r="D13220"/>
      <c r="G13220"/>
      <c r="H13220"/>
      <c r="I13220"/>
      <c r="J13220"/>
      <c r="K13220"/>
      <c r="L13220"/>
    </row>
    <row r="13221" spans="2:12" x14ac:dyDescent="0.35">
      <c r="B13221"/>
      <c r="D13221"/>
      <c r="G13221"/>
      <c r="H13221"/>
      <c r="I13221"/>
      <c r="J13221"/>
      <c r="K13221"/>
      <c r="L13221"/>
    </row>
    <row r="13222" spans="2:12" x14ac:dyDescent="0.35">
      <c r="B13222"/>
      <c r="D13222"/>
      <c r="G13222"/>
      <c r="H13222"/>
      <c r="I13222"/>
      <c r="J13222"/>
      <c r="K13222"/>
      <c r="L13222"/>
    </row>
    <row r="13223" spans="2:12" x14ac:dyDescent="0.35">
      <c r="B13223"/>
      <c r="D13223"/>
      <c r="G13223"/>
      <c r="H13223"/>
      <c r="I13223"/>
      <c r="J13223"/>
      <c r="K13223"/>
      <c r="L13223"/>
    </row>
    <row r="13224" spans="2:12" x14ac:dyDescent="0.35">
      <c r="B13224"/>
      <c r="D13224"/>
      <c r="G13224"/>
      <c r="H13224"/>
      <c r="I13224"/>
      <c r="J13224"/>
      <c r="K13224"/>
      <c r="L13224"/>
    </row>
    <row r="13225" spans="2:12" x14ac:dyDescent="0.35">
      <c r="B13225"/>
      <c r="D13225"/>
      <c r="G13225"/>
      <c r="H13225"/>
      <c r="I13225"/>
      <c r="J13225"/>
      <c r="K13225"/>
      <c r="L13225"/>
    </row>
    <row r="13226" spans="2:12" x14ac:dyDescent="0.35">
      <c r="B13226"/>
      <c r="D13226"/>
      <c r="G13226"/>
      <c r="H13226"/>
      <c r="I13226"/>
      <c r="J13226"/>
      <c r="K13226"/>
      <c r="L13226"/>
    </row>
    <row r="13227" spans="2:12" x14ac:dyDescent="0.35">
      <c r="B13227"/>
      <c r="D13227"/>
      <c r="G13227"/>
      <c r="H13227"/>
      <c r="I13227"/>
      <c r="J13227"/>
      <c r="K13227"/>
      <c r="L13227"/>
    </row>
    <row r="13228" spans="2:12" x14ac:dyDescent="0.35">
      <c r="B13228"/>
      <c r="D13228"/>
      <c r="G13228"/>
      <c r="H13228"/>
      <c r="I13228"/>
      <c r="J13228"/>
      <c r="K13228"/>
      <c r="L13228"/>
    </row>
    <row r="13229" spans="2:12" x14ac:dyDescent="0.35">
      <c r="B13229"/>
      <c r="D13229"/>
      <c r="G13229"/>
      <c r="H13229"/>
      <c r="I13229"/>
      <c r="J13229"/>
      <c r="K13229"/>
      <c r="L13229"/>
    </row>
    <row r="13230" spans="2:12" x14ac:dyDescent="0.35">
      <c r="B13230"/>
      <c r="D13230"/>
      <c r="G13230"/>
      <c r="H13230"/>
      <c r="I13230"/>
      <c r="J13230"/>
      <c r="K13230"/>
      <c r="L13230"/>
    </row>
    <row r="13231" spans="2:12" x14ac:dyDescent="0.35">
      <c r="B13231"/>
      <c r="D13231"/>
      <c r="G13231"/>
      <c r="H13231"/>
      <c r="I13231"/>
      <c r="J13231"/>
      <c r="K13231"/>
      <c r="L13231"/>
    </row>
    <row r="13232" spans="2:12" x14ac:dyDescent="0.35">
      <c r="B13232"/>
      <c r="D13232"/>
      <c r="G13232"/>
      <c r="H13232"/>
      <c r="I13232"/>
      <c r="J13232"/>
      <c r="K13232"/>
      <c r="L13232"/>
    </row>
    <row r="13233" spans="2:12" x14ac:dyDescent="0.35">
      <c r="B13233"/>
      <c r="D13233"/>
      <c r="G13233"/>
      <c r="H13233"/>
      <c r="I13233"/>
      <c r="J13233"/>
      <c r="K13233"/>
      <c r="L13233"/>
    </row>
    <row r="13234" spans="2:12" x14ac:dyDescent="0.35">
      <c r="B13234"/>
      <c r="D13234"/>
      <c r="G13234"/>
      <c r="H13234"/>
      <c r="I13234"/>
      <c r="J13234"/>
      <c r="K13234"/>
      <c r="L13234"/>
    </row>
    <row r="13235" spans="2:12" x14ac:dyDescent="0.35">
      <c r="B13235"/>
      <c r="D13235"/>
      <c r="G13235"/>
      <c r="H13235"/>
      <c r="I13235"/>
      <c r="J13235"/>
      <c r="K13235"/>
      <c r="L13235"/>
    </row>
    <row r="13236" spans="2:12" x14ac:dyDescent="0.35">
      <c r="B13236"/>
      <c r="D13236"/>
      <c r="G13236"/>
      <c r="H13236"/>
      <c r="I13236"/>
      <c r="J13236"/>
      <c r="K13236"/>
      <c r="L13236"/>
    </row>
    <row r="13237" spans="2:12" x14ac:dyDescent="0.35">
      <c r="B13237"/>
      <c r="D13237"/>
      <c r="G13237"/>
      <c r="H13237"/>
      <c r="I13237"/>
      <c r="J13237"/>
      <c r="K13237"/>
      <c r="L13237"/>
    </row>
    <row r="13238" spans="2:12" x14ac:dyDescent="0.35">
      <c r="B13238"/>
      <c r="D13238"/>
      <c r="G13238"/>
      <c r="H13238"/>
      <c r="I13238"/>
      <c r="J13238"/>
      <c r="K13238"/>
      <c r="L13238"/>
    </row>
    <row r="13239" spans="2:12" x14ac:dyDescent="0.35">
      <c r="B13239"/>
      <c r="D13239"/>
      <c r="G13239"/>
      <c r="H13239"/>
      <c r="I13239"/>
      <c r="J13239"/>
      <c r="K13239"/>
      <c r="L13239"/>
    </row>
    <row r="13240" spans="2:12" x14ac:dyDescent="0.35">
      <c r="B13240"/>
      <c r="D13240"/>
      <c r="G13240"/>
      <c r="H13240"/>
      <c r="I13240"/>
      <c r="J13240"/>
      <c r="K13240"/>
      <c r="L13240"/>
    </row>
    <row r="13241" spans="2:12" x14ac:dyDescent="0.35">
      <c r="B13241"/>
      <c r="D13241"/>
      <c r="G13241"/>
      <c r="H13241"/>
      <c r="I13241"/>
      <c r="J13241"/>
      <c r="K13241"/>
      <c r="L13241"/>
    </row>
    <row r="13242" spans="2:12" x14ac:dyDescent="0.35">
      <c r="B13242"/>
      <c r="D13242"/>
      <c r="G13242"/>
      <c r="H13242"/>
      <c r="I13242"/>
      <c r="J13242"/>
      <c r="K13242"/>
      <c r="L13242"/>
    </row>
    <row r="13243" spans="2:12" x14ac:dyDescent="0.35">
      <c r="B13243"/>
      <c r="D13243"/>
      <c r="G13243"/>
      <c r="H13243"/>
      <c r="I13243"/>
      <c r="J13243"/>
      <c r="K13243"/>
      <c r="L13243"/>
    </row>
    <row r="13244" spans="2:12" x14ac:dyDescent="0.35">
      <c r="B13244"/>
      <c r="D13244"/>
      <c r="G13244"/>
      <c r="H13244"/>
      <c r="I13244"/>
      <c r="J13244"/>
      <c r="K13244"/>
      <c r="L13244"/>
    </row>
    <row r="13245" spans="2:12" x14ac:dyDescent="0.35">
      <c r="B13245"/>
      <c r="D13245"/>
      <c r="G13245"/>
      <c r="H13245"/>
      <c r="I13245"/>
      <c r="J13245"/>
      <c r="K13245"/>
      <c r="L13245"/>
    </row>
    <row r="13246" spans="2:12" x14ac:dyDescent="0.35">
      <c r="B13246"/>
      <c r="D13246"/>
      <c r="G13246"/>
      <c r="H13246"/>
      <c r="I13246"/>
      <c r="J13246"/>
      <c r="K13246"/>
      <c r="L13246"/>
    </row>
    <row r="13247" spans="2:12" x14ac:dyDescent="0.35">
      <c r="B13247"/>
      <c r="D13247"/>
      <c r="G13247"/>
      <c r="H13247"/>
      <c r="I13247"/>
      <c r="J13247"/>
      <c r="K13247"/>
      <c r="L13247"/>
    </row>
    <row r="13248" spans="2:12" x14ac:dyDescent="0.35">
      <c r="B13248"/>
      <c r="D13248"/>
      <c r="G13248"/>
      <c r="H13248"/>
      <c r="I13248"/>
      <c r="J13248"/>
      <c r="K13248"/>
      <c r="L13248"/>
    </row>
    <row r="13249" spans="2:12" x14ac:dyDescent="0.35">
      <c r="B13249"/>
      <c r="D13249"/>
      <c r="G13249"/>
      <c r="H13249"/>
      <c r="I13249"/>
      <c r="J13249"/>
      <c r="K13249"/>
      <c r="L13249"/>
    </row>
    <row r="13250" spans="2:12" x14ac:dyDescent="0.35">
      <c r="B13250"/>
      <c r="D13250"/>
      <c r="G13250"/>
      <c r="H13250"/>
      <c r="I13250"/>
      <c r="J13250"/>
      <c r="K13250"/>
      <c r="L13250"/>
    </row>
    <row r="13251" spans="2:12" x14ac:dyDescent="0.35">
      <c r="B13251"/>
      <c r="D13251"/>
      <c r="G13251"/>
      <c r="H13251"/>
      <c r="I13251"/>
      <c r="J13251"/>
      <c r="K13251"/>
      <c r="L13251"/>
    </row>
    <row r="13252" spans="2:12" x14ac:dyDescent="0.35">
      <c r="B13252"/>
      <c r="D13252"/>
      <c r="G13252"/>
      <c r="H13252"/>
      <c r="I13252"/>
      <c r="J13252"/>
      <c r="K13252"/>
      <c r="L13252"/>
    </row>
    <row r="13253" spans="2:12" x14ac:dyDescent="0.35">
      <c r="B13253"/>
      <c r="D13253"/>
      <c r="G13253"/>
      <c r="H13253"/>
      <c r="I13253"/>
      <c r="J13253"/>
      <c r="K13253"/>
      <c r="L13253"/>
    </row>
    <row r="13254" spans="2:12" x14ac:dyDescent="0.35">
      <c r="B13254"/>
      <c r="D13254"/>
      <c r="G13254"/>
      <c r="H13254"/>
      <c r="I13254"/>
      <c r="J13254"/>
      <c r="K13254"/>
      <c r="L13254"/>
    </row>
    <row r="13255" spans="2:12" x14ac:dyDescent="0.35">
      <c r="B13255"/>
      <c r="D13255"/>
      <c r="G13255"/>
      <c r="H13255"/>
      <c r="I13255"/>
      <c r="J13255"/>
      <c r="K13255"/>
      <c r="L13255"/>
    </row>
    <row r="13256" spans="2:12" x14ac:dyDescent="0.35">
      <c r="B13256"/>
      <c r="D13256"/>
      <c r="G13256"/>
      <c r="H13256"/>
      <c r="I13256"/>
      <c r="J13256"/>
      <c r="K13256"/>
      <c r="L13256"/>
    </row>
    <row r="13257" spans="2:12" x14ac:dyDescent="0.35">
      <c r="B13257"/>
      <c r="D13257"/>
      <c r="G13257"/>
      <c r="H13257"/>
      <c r="I13257"/>
      <c r="J13257"/>
      <c r="K13257"/>
      <c r="L13257"/>
    </row>
    <row r="13258" spans="2:12" x14ac:dyDescent="0.35">
      <c r="B13258"/>
      <c r="D13258"/>
      <c r="G13258"/>
      <c r="H13258"/>
      <c r="I13258"/>
      <c r="J13258"/>
      <c r="K13258"/>
      <c r="L13258"/>
    </row>
    <row r="13259" spans="2:12" x14ac:dyDescent="0.35">
      <c r="B13259"/>
      <c r="D13259"/>
      <c r="G13259"/>
      <c r="H13259"/>
      <c r="I13259"/>
      <c r="J13259"/>
      <c r="K13259"/>
      <c r="L13259"/>
    </row>
    <row r="13260" spans="2:12" x14ac:dyDescent="0.35">
      <c r="B13260"/>
      <c r="D13260"/>
      <c r="G13260"/>
      <c r="H13260"/>
      <c r="I13260"/>
      <c r="J13260"/>
      <c r="K13260"/>
      <c r="L13260"/>
    </row>
    <row r="13261" spans="2:12" x14ac:dyDescent="0.35">
      <c r="B13261"/>
      <c r="D13261"/>
      <c r="G13261"/>
      <c r="H13261"/>
      <c r="I13261"/>
      <c r="J13261"/>
      <c r="K13261"/>
      <c r="L13261"/>
    </row>
    <row r="13262" spans="2:12" x14ac:dyDescent="0.35">
      <c r="B13262"/>
      <c r="D13262"/>
      <c r="G13262"/>
      <c r="H13262"/>
      <c r="I13262"/>
      <c r="J13262"/>
      <c r="K13262"/>
      <c r="L13262"/>
    </row>
    <row r="13263" spans="2:12" x14ac:dyDescent="0.35">
      <c r="B13263"/>
      <c r="D13263"/>
      <c r="G13263"/>
      <c r="H13263"/>
      <c r="I13263"/>
      <c r="J13263"/>
      <c r="K13263"/>
      <c r="L13263"/>
    </row>
    <row r="13264" spans="2:12" x14ac:dyDescent="0.35">
      <c r="B13264"/>
      <c r="D13264"/>
      <c r="G13264"/>
      <c r="H13264"/>
      <c r="I13264"/>
      <c r="J13264"/>
      <c r="K13264"/>
      <c r="L13264"/>
    </row>
    <row r="13265" spans="2:12" x14ac:dyDescent="0.35">
      <c r="B13265"/>
      <c r="D13265"/>
      <c r="G13265"/>
      <c r="H13265"/>
      <c r="I13265"/>
      <c r="J13265"/>
      <c r="K13265"/>
      <c r="L13265"/>
    </row>
    <row r="13266" spans="2:12" x14ac:dyDescent="0.35">
      <c r="B13266"/>
      <c r="D13266"/>
      <c r="G13266"/>
      <c r="H13266"/>
      <c r="I13266"/>
      <c r="J13266"/>
      <c r="K13266"/>
      <c r="L13266"/>
    </row>
    <row r="13267" spans="2:12" x14ac:dyDescent="0.35">
      <c r="B13267"/>
      <c r="D13267"/>
      <c r="G13267"/>
      <c r="H13267"/>
      <c r="I13267"/>
      <c r="J13267"/>
      <c r="K13267"/>
      <c r="L13267"/>
    </row>
    <row r="13268" spans="2:12" x14ac:dyDescent="0.35">
      <c r="B13268"/>
      <c r="D13268"/>
      <c r="G13268"/>
      <c r="H13268"/>
      <c r="I13268"/>
      <c r="J13268"/>
      <c r="K13268"/>
      <c r="L13268"/>
    </row>
    <row r="13269" spans="2:12" x14ac:dyDescent="0.35">
      <c r="B13269"/>
      <c r="D13269"/>
      <c r="G13269"/>
      <c r="H13269"/>
      <c r="I13269"/>
      <c r="J13269"/>
      <c r="K13269"/>
      <c r="L13269"/>
    </row>
    <row r="13270" spans="2:12" x14ac:dyDescent="0.35">
      <c r="B13270"/>
      <c r="D13270"/>
      <c r="G13270"/>
      <c r="H13270"/>
      <c r="I13270"/>
      <c r="J13270"/>
      <c r="K13270"/>
      <c r="L13270"/>
    </row>
    <row r="13271" spans="2:12" x14ac:dyDescent="0.35">
      <c r="B13271"/>
      <c r="D13271"/>
      <c r="G13271"/>
      <c r="H13271"/>
      <c r="I13271"/>
      <c r="J13271"/>
      <c r="K13271"/>
      <c r="L13271"/>
    </row>
    <row r="13272" spans="2:12" x14ac:dyDescent="0.35">
      <c r="B13272"/>
      <c r="D13272"/>
      <c r="G13272"/>
      <c r="H13272"/>
      <c r="I13272"/>
      <c r="J13272"/>
      <c r="K13272"/>
      <c r="L13272"/>
    </row>
    <row r="13273" spans="2:12" x14ac:dyDescent="0.35">
      <c r="B13273"/>
      <c r="D13273"/>
      <c r="G13273"/>
      <c r="H13273"/>
      <c r="I13273"/>
      <c r="J13273"/>
      <c r="K13273"/>
      <c r="L13273"/>
    </row>
    <row r="13274" spans="2:12" x14ac:dyDescent="0.35">
      <c r="B13274"/>
      <c r="D13274"/>
      <c r="G13274"/>
      <c r="H13274"/>
      <c r="I13274"/>
      <c r="J13274"/>
      <c r="K13274"/>
      <c r="L13274"/>
    </row>
    <row r="13275" spans="2:12" x14ac:dyDescent="0.35">
      <c r="B13275"/>
      <c r="D13275"/>
      <c r="G13275"/>
      <c r="H13275"/>
      <c r="I13275"/>
      <c r="J13275"/>
      <c r="K13275"/>
      <c r="L13275"/>
    </row>
    <row r="13276" spans="2:12" x14ac:dyDescent="0.35">
      <c r="B13276"/>
      <c r="D13276"/>
      <c r="G13276"/>
      <c r="H13276"/>
      <c r="I13276"/>
      <c r="J13276"/>
      <c r="K13276"/>
      <c r="L13276"/>
    </row>
    <row r="13277" spans="2:12" x14ac:dyDescent="0.35">
      <c r="B13277"/>
      <c r="D13277"/>
      <c r="G13277"/>
      <c r="H13277"/>
      <c r="I13277"/>
      <c r="J13277"/>
      <c r="K13277"/>
      <c r="L13277"/>
    </row>
    <row r="13278" spans="2:12" x14ac:dyDescent="0.35">
      <c r="B13278"/>
      <c r="D13278"/>
      <c r="G13278"/>
      <c r="H13278"/>
      <c r="I13278"/>
      <c r="J13278"/>
      <c r="K13278"/>
      <c r="L13278"/>
    </row>
    <row r="13279" spans="2:12" x14ac:dyDescent="0.35">
      <c r="B13279"/>
      <c r="D13279"/>
      <c r="G13279"/>
      <c r="H13279"/>
      <c r="I13279"/>
      <c r="J13279"/>
      <c r="K13279"/>
      <c r="L13279"/>
    </row>
    <row r="13280" spans="2:12" x14ac:dyDescent="0.35">
      <c r="B13280"/>
      <c r="D13280"/>
      <c r="G13280"/>
      <c r="H13280"/>
      <c r="I13280"/>
      <c r="J13280"/>
      <c r="K13280"/>
      <c r="L13280"/>
    </row>
    <row r="13281" spans="2:12" x14ac:dyDescent="0.35">
      <c r="B13281"/>
      <c r="D13281"/>
      <c r="G13281"/>
      <c r="H13281"/>
      <c r="I13281"/>
      <c r="J13281"/>
      <c r="K13281"/>
      <c r="L13281"/>
    </row>
    <row r="13282" spans="2:12" x14ac:dyDescent="0.35">
      <c r="B13282"/>
      <c r="D13282"/>
      <c r="G13282"/>
      <c r="H13282"/>
      <c r="I13282"/>
      <c r="J13282"/>
      <c r="K13282"/>
      <c r="L13282"/>
    </row>
    <row r="13283" spans="2:12" x14ac:dyDescent="0.35">
      <c r="B13283"/>
      <c r="D13283"/>
      <c r="G13283"/>
      <c r="H13283"/>
      <c r="I13283"/>
      <c r="J13283"/>
      <c r="K13283"/>
      <c r="L13283"/>
    </row>
    <row r="13284" spans="2:12" x14ac:dyDescent="0.35">
      <c r="B13284"/>
      <c r="D13284"/>
      <c r="G13284"/>
      <c r="H13284"/>
      <c r="I13284"/>
      <c r="J13284"/>
      <c r="K13284"/>
      <c r="L13284"/>
    </row>
    <row r="13285" spans="2:12" x14ac:dyDescent="0.35">
      <c r="B13285"/>
      <c r="D13285"/>
      <c r="G13285"/>
      <c r="H13285"/>
      <c r="I13285"/>
      <c r="J13285"/>
      <c r="K13285"/>
      <c r="L13285"/>
    </row>
    <row r="13286" spans="2:12" x14ac:dyDescent="0.35">
      <c r="B13286"/>
      <c r="D13286"/>
      <c r="G13286"/>
      <c r="H13286"/>
      <c r="I13286"/>
      <c r="J13286"/>
      <c r="K13286"/>
      <c r="L13286"/>
    </row>
    <row r="13287" spans="2:12" x14ac:dyDescent="0.35">
      <c r="B13287"/>
      <c r="D13287"/>
      <c r="G13287"/>
      <c r="H13287"/>
      <c r="I13287"/>
      <c r="J13287"/>
      <c r="K13287"/>
      <c r="L13287"/>
    </row>
    <row r="13288" spans="2:12" x14ac:dyDescent="0.35">
      <c r="B13288"/>
      <c r="D13288"/>
      <c r="G13288"/>
      <c r="H13288"/>
      <c r="I13288"/>
      <c r="J13288"/>
      <c r="K13288"/>
      <c r="L13288"/>
    </row>
    <row r="13289" spans="2:12" x14ac:dyDescent="0.35">
      <c r="B13289"/>
      <c r="D13289"/>
      <c r="G13289"/>
      <c r="H13289"/>
      <c r="I13289"/>
      <c r="J13289"/>
      <c r="K13289"/>
      <c r="L13289"/>
    </row>
    <row r="13290" spans="2:12" x14ac:dyDescent="0.35">
      <c r="B13290"/>
      <c r="D13290"/>
      <c r="G13290"/>
      <c r="H13290"/>
      <c r="I13290"/>
      <c r="J13290"/>
      <c r="K13290"/>
      <c r="L13290"/>
    </row>
    <row r="13291" spans="2:12" x14ac:dyDescent="0.35">
      <c r="B13291"/>
      <c r="D13291"/>
      <c r="G13291"/>
      <c r="H13291"/>
      <c r="I13291"/>
      <c r="J13291"/>
      <c r="K13291"/>
      <c r="L13291"/>
    </row>
    <row r="13292" spans="2:12" x14ac:dyDescent="0.35">
      <c r="B13292"/>
      <c r="D13292"/>
      <c r="G13292"/>
      <c r="H13292"/>
      <c r="I13292"/>
      <c r="J13292"/>
      <c r="K13292"/>
      <c r="L13292"/>
    </row>
    <row r="13293" spans="2:12" x14ac:dyDescent="0.35">
      <c r="B13293"/>
      <c r="D13293"/>
      <c r="G13293"/>
      <c r="H13293"/>
      <c r="I13293"/>
      <c r="J13293"/>
      <c r="K13293"/>
      <c r="L13293"/>
    </row>
    <row r="13294" spans="2:12" x14ac:dyDescent="0.35">
      <c r="B13294"/>
      <c r="D13294"/>
      <c r="G13294"/>
      <c r="H13294"/>
      <c r="I13294"/>
      <c r="J13294"/>
      <c r="K13294"/>
      <c r="L13294"/>
    </row>
    <row r="13295" spans="2:12" x14ac:dyDescent="0.35">
      <c r="B13295"/>
      <c r="D13295"/>
      <c r="G13295"/>
      <c r="H13295"/>
      <c r="I13295"/>
      <c r="J13295"/>
      <c r="K13295"/>
      <c r="L13295"/>
    </row>
    <row r="13296" spans="2:12" x14ac:dyDescent="0.35">
      <c r="B13296"/>
      <c r="D13296"/>
      <c r="G13296"/>
      <c r="H13296"/>
      <c r="I13296"/>
      <c r="J13296"/>
      <c r="K13296"/>
      <c r="L13296"/>
    </row>
    <row r="13297" spans="2:12" x14ac:dyDescent="0.35">
      <c r="B13297"/>
      <c r="D13297"/>
      <c r="G13297"/>
      <c r="H13297"/>
      <c r="I13297"/>
      <c r="J13297"/>
      <c r="K13297"/>
      <c r="L13297"/>
    </row>
    <row r="13298" spans="2:12" x14ac:dyDescent="0.35">
      <c r="B13298"/>
      <c r="D13298"/>
      <c r="G13298"/>
      <c r="H13298"/>
      <c r="I13298"/>
      <c r="J13298"/>
      <c r="K13298"/>
      <c r="L13298"/>
    </row>
    <row r="13299" spans="2:12" x14ac:dyDescent="0.35">
      <c r="B13299"/>
      <c r="D13299"/>
      <c r="G13299"/>
      <c r="H13299"/>
      <c r="I13299"/>
      <c r="J13299"/>
      <c r="K13299"/>
      <c r="L13299"/>
    </row>
    <row r="13300" spans="2:12" x14ac:dyDescent="0.35">
      <c r="B13300"/>
      <c r="D13300"/>
      <c r="G13300"/>
      <c r="H13300"/>
      <c r="I13300"/>
      <c r="J13300"/>
      <c r="K13300"/>
      <c r="L13300"/>
    </row>
    <row r="13301" spans="2:12" x14ac:dyDescent="0.35">
      <c r="B13301"/>
      <c r="D13301"/>
      <c r="G13301"/>
      <c r="H13301"/>
      <c r="I13301"/>
      <c r="J13301"/>
      <c r="K13301"/>
      <c r="L13301"/>
    </row>
    <row r="13302" spans="2:12" x14ac:dyDescent="0.35">
      <c r="B13302"/>
      <c r="D13302"/>
      <c r="G13302"/>
      <c r="H13302"/>
      <c r="I13302"/>
      <c r="J13302"/>
      <c r="K13302"/>
      <c r="L13302"/>
    </row>
    <row r="13303" spans="2:12" x14ac:dyDescent="0.35">
      <c r="B13303"/>
      <c r="D13303"/>
      <c r="G13303"/>
      <c r="H13303"/>
      <c r="I13303"/>
      <c r="J13303"/>
      <c r="K13303"/>
      <c r="L13303"/>
    </row>
    <row r="13304" spans="2:12" x14ac:dyDescent="0.35">
      <c r="B13304"/>
      <c r="D13304"/>
      <c r="G13304"/>
      <c r="H13304"/>
      <c r="I13304"/>
      <c r="J13304"/>
      <c r="K13304"/>
      <c r="L13304"/>
    </row>
    <row r="13305" spans="2:12" x14ac:dyDescent="0.35">
      <c r="B13305"/>
      <c r="D13305"/>
      <c r="G13305"/>
      <c r="H13305"/>
      <c r="I13305"/>
      <c r="J13305"/>
      <c r="K13305"/>
      <c r="L13305"/>
    </row>
    <row r="13306" spans="2:12" x14ac:dyDescent="0.35">
      <c r="B13306"/>
      <c r="D13306"/>
      <c r="G13306"/>
      <c r="H13306"/>
      <c r="I13306"/>
      <c r="J13306"/>
      <c r="K13306"/>
      <c r="L13306"/>
    </row>
    <row r="13307" spans="2:12" x14ac:dyDescent="0.35">
      <c r="B13307"/>
      <c r="D13307"/>
      <c r="G13307"/>
      <c r="H13307"/>
      <c r="I13307"/>
      <c r="J13307"/>
      <c r="K13307"/>
      <c r="L13307"/>
    </row>
    <row r="13308" spans="2:12" x14ac:dyDescent="0.35">
      <c r="B13308"/>
      <c r="D13308"/>
      <c r="G13308"/>
      <c r="H13308"/>
      <c r="I13308"/>
      <c r="J13308"/>
      <c r="K13308"/>
      <c r="L13308"/>
    </row>
    <row r="13309" spans="2:12" x14ac:dyDescent="0.35">
      <c r="B13309"/>
      <c r="D13309"/>
      <c r="G13309"/>
      <c r="H13309"/>
      <c r="I13309"/>
      <c r="J13309"/>
      <c r="K13309"/>
      <c r="L13309"/>
    </row>
    <row r="13310" spans="2:12" x14ac:dyDescent="0.35">
      <c r="B13310"/>
      <c r="D13310"/>
      <c r="G13310"/>
      <c r="H13310"/>
      <c r="I13310"/>
      <c r="J13310"/>
      <c r="K13310"/>
      <c r="L13310"/>
    </row>
    <row r="13311" spans="2:12" x14ac:dyDescent="0.35">
      <c r="B13311"/>
      <c r="D13311"/>
      <c r="G13311"/>
      <c r="H13311"/>
      <c r="I13311"/>
      <c r="J13311"/>
      <c r="K13311"/>
      <c r="L13311"/>
    </row>
    <row r="13312" spans="2:12" x14ac:dyDescent="0.35">
      <c r="B13312"/>
      <c r="D13312"/>
      <c r="G13312"/>
      <c r="H13312"/>
      <c r="I13312"/>
      <c r="J13312"/>
      <c r="K13312"/>
      <c r="L13312"/>
    </row>
    <row r="13313" spans="2:12" x14ac:dyDescent="0.35">
      <c r="B13313"/>
      <c r="D13313"/>
      <c r="G13313"/>
      <c r="H13313"/>
      <c r="I13313"/>
      <c r="J13313"/>
      <c r="K13313"/>
      <c r="L13313"/>
    </row>
    <row r="13314" spans="2:12" x14ac:dyDescent="0.35">
      <c r="B13314"/>
      <c r="D13314"/>
      <c r="G13314"/>
      <c r="H13314"/>
      <c r="I13314"/>
      <c r="J13314"/>
      <c r="K13314"/>
      <c r="L13314"/>
    </row>
    <row r="13315" spans="2:12" x14ac:dyDescent="0.35">
      <c r="B13315"/>
      <c r="D13315"/>
      <c r="G13315"/>
      <c r="H13315"/>
      <c r="I13315"/>
      <c r="J13315"/>
      <c r="K13315"/>
      <c r="L13315"/>
    </row>
    <row r="13316" spans="2:12" x14ac:dyDescent="0.35">
      <c r="B13316"/>
      <c r="D13316"/>
      <c r="G13316"/>
      <c r="H13316"/>
      <c r="I13316"/>
      <c r="J13316"/>
      <c r="K13316"/>
      <c r="L13316"/>
    </row>
    <row r="13317" spans="2:12" x14ac:dyDescent="0.35">
      <c r="B13317"/>
      <c r="D13317"/>
      <c r="G13317"/>
      <c r="H13317"/>
      <c r="I13317"/>
      <c r="J13317"/>
      <c r="K13317"/>
      <c r="L13317"/>
    </row>
    <row r="13318" spans="2:12" x14ac:dyDescent="0.35">
      <c r="B13318"/>
      <c r="D13318"/>
      <c r="G13318"/>
      <c r="H13318"/>
      <c r="I13318"/>
      <c r="J13318"/>
      <c r="K13318"/>
      <c r="L13318"/>
    </row>
    <row r="13319" spans="2:12" x14ac:dyDescent="0.35">
      <c r="B13319"/>
      <c r="D13319"/>
      <c r="G13319"/>
      <c r="H13319"/>
      <c r="I13319"/>
      <c r="J13319"/>
      <c r="K13319"/>
      <c r="L13319"/>
    </row>
    <row r="13320" spans="2:12" x14ac:dyDescent="0.35">
      <c r="B13320"/>
      <c r="D13320"/>
      <c r="G13320"/>
      <c r="H13320"/>
      <c r="I13320"/>
      <c r="J13320"/>
      <c r="K13320"/>
      <c r="L13320"/>
    </row>
    <row r="13321" spans="2:12" x14ac:dyDescent="0.35">
      <c r="B13321"/>
      <c r="D13321"/>
      <c r="G13321"/>
      <c r="H13321"/>
      <c r="I13321"/>
      <c r="J13321"/>
      <c r="K13321"/>
      <c r="L13321"/>
    </row>
    <row r="13322" spans="2:12" x14ac:dyDescent="0.35">
      <c r="B13322"/>
      <c r="D13322"/>
      <c r="G13322"/>
      <c r="H13322"/>
      <c r="I13322"/>
      <c r="J13322"/>
      <c r="K13322"/>
      <c r="L13322"/>
    </row>
    <row r="13323" spans="2:12" x14ac:dyDescent="0.35">
      <c r="B13323"/>
      <c r="D13323"/>
      <c r="G13323"/>
      <c r="H13323"/>
      <c r="I13323"/>
      <c r="J13323"/>
      <c r="K13323"/>
      <c r="L13323"/>
    </row>
    <row r="13324" spans="2:12" x14ac:dyDescent="0.35">
      <c r="B13324"/>
      <c r="D13324"/>
      <c r="G13324"/>
      <c r="H13324"/>
      <c r="I13324"/>
      <c r="J13324"/>
      <c r="K13324"/>
      <c r="L13324"/>
    </row>
    <row r="13325" spans="2:12" x14ac:dyDescent="0.35">
      <c r="B13325"/>
      <c r="D13325"/>
      <c r="G13325"/>
      <c r="H13325"/>
      <c r="I13325"/>
      <c r="J13325"/>
      <c r="K13325"/>
      <c r="L13325"/>
    </row>
    <row r="13326" spans="2:12" x14ac:dyDescent="0.35">
      <c r="B13326"/>
      <c r="D13326"/>
      <c r="G13326"/>
      <c r="H13326"/>
      <c r="I13326"/>
      <c r="J13326"/>
      <c r="K13326"/>
      <c r="L13326"/>
    </row>
    <row r="13327" spans="2:12" x14ac:dyDescent="0.35">
      <c r="B13327"/>
      <c r="D13327"/>
      <c r="G13327"/>
      <c r="H13327"/>
      <c r="I13327"/>
      <c r="J13327"/>
      <c r="K13327"/>
      <c r="L13327"/>
    </row>
    <row r="13328" spans="2:12" x14ac:dyDescent="0.35">
      <c r="B13328"/>
      <c r="D13328"/>
      <c r="G13328"/>
      <c r="H13328"/>
      <c r="I13328"/>
      <c r="J13328"/>
      <c r="K13328"/>
      <c r="L13328"/>
    </row>
    <row r="13329" spans="2:12" x14ac:dyDescent="0.35">
      <c r="B13329"/>
      <c r="D13329"/>
      <c r="G13329"/>
      <c r="H13329"/>
      <c r="I13329"/>
      <c r="J13329"/>
      <c r="K13329"/>
      <c r="L13329"/>
    </row>
    <row r="13330" spans="2:12" x14ac:dyDescent="0.35">
      <c r="B13330"/>
      <c r="D13330"/>
      <c r="G13330"/>
      <c r="H13330"/>
      <c r="I13330"/>
      <c r="J13330"/>
      <c r="K13330"/>
      <c r="L13330"/>
    </row>
    <row r="13331" spans="2:12" x14ac:dyDescent="0.35">
      <c r="B13331"/>
      <c r="D13331"/>
      <c r="G13331"/>
      <c r="H13331"/>
      <c r="I13331"/>
      <c r="J13331"/>
      <c r="K13331"/>
      <c r="L13331"/>
    </row>
    <row r="13332" spans="2:12" x14ac:dyDescent="0.35">
      <c r="B13332"/>
      <c r="D13332"/>
      <c r="G13332"/>
      <c r="H13332"/>
      <c r="I13332"/>
      <c r="J13332"/>
      <c r="K13332"/>
      <c r="L13332"/>
    </row>
    <row r="13333" spans="2:12" x14ac:dyDescent="0.35">
      <c r="B13333"/>
      <c r="D13333"/>
      <c r="G13333"/>
      <c r="H13333"/>
      <c r="I13333"/>
      <c r="J13333"/>
      <c r="K13333"/>
      <c r="L13333"/>
    </row>
    <row r="13334" spans="2:12" x14ac:dyDescent="0.35">
      <c r="B13334"/>
      <c r="D13334"/>
      <c r="G13334"/>
      <c r="H13334"/>
      <c r="I13334"/>
      <c r="J13334"/>
      <c r="K13334"/>
      <c r="L13334"/>
    </row>
    <row r="13335" spans="2:12" x14ac:dyDescent="0.35">
      <c r="B13335"/>
      <c r="D13335"/>
      <c r="G13335"/>
      <c r="H13335"/>
      <c r="I13335"/>
      <c r="J13335"/>
      <c r="K13335"/>
      <c r="L13335"/>
    </row>
    <row r="13336" spans="2:12" x14ac:dyDescent="0.35">
      <c r="B13336"/>
      <c r="D13336"/>
      <c r="G13336"/>
      <c r="H13336"/>
      <c r="I13336"/>
      <c r="J13336"/>
      <c r="K13336"/>
      <c r="L13336"/>
    </row>
    <row r="13337" spans="2:12" x14ac:dyDescent="0.35">
      <c r="B13337"/>
      <c r="D13337"/>
      <c r="G13337"/>
      <c r="H13337"/>
      <c r="I13337"/>
      <c r="J13337"/>
      <c r="K13337"/>
      <c r="L13337"/>
    </row>
    <row r="13338" spans="2:12" x14ac:dyDescent="0.35">
      <c r="B13338"/>
      <c r="D13338"/>
      <c r="G13338"/>
      <c r="H13338"/>
      <c r="I13338"/>
      <c r="J13338"/>
      <c r="K13338"/>
      <c r="L13338"/>
    </row>
    <row r="13339" spans="2:12" x14ac:dyDescent="0.35">
      <c r="B13339"/>
      <c r="D13339"/>
      <c r="G13339"/>
      <c r="H13339"/>
      <c r="I13339"/>
      <c r="J13339"/>
      <c r="K13339"/>
      <c r="L13339"/>
    </row>
    <row r="13340" spans="2:12" x14ac:dyDescent="0.35">
      <c r="B13340"/>
      <c r="D13340"/>
      <c r="G13340"/>
      <c r="H13340"/>
      <c r="I13340"/>
      <c r="J13340"/>
      <c r="K13340"/>
      <c r="L13340"/>
    </row>
    <row r="13341" spans="2:12" x14ac:dyDescent="0.35">
      <c r="B13341"/>
      <c r="D13341"/>
      <c r="G13341"/>
      <c r="H13341"/>
      <c r="I13341"/>
      <c r="J13341"/>
      <c r="K13341"/>
      <c r="L13341"/>
    </row>
    <row r="13342" spans="2:12" x14ac:dyDescent="0.35">
      <c r="B13342"/>
      <c r="D13342"/>
      <c r="G13342"/>
      <c r="H13342"/>
      <c r="I13342"/>
      <c r="J13342"/>
      <c r="K13342"/>
      <c r="L13342"/>
    </row>
    <row r="13343" spans="2:12" x14ac:dyDescent="0.35">
      <c r="B13343"/>
      <c r="D13343"/>
      <c r="G13343"/>
      <c r="H13343"/>
      <c r="I13343"/>
      <c r="J13343"/>
      <c r="K13343"/>
      <c r="L13343"/>
    </row>
    <row r="13344" spans="2:12" x14ac:dyDescent="0.35">
      <c r="B13344"/>
      <c r="D13344"/>
      <c r="G13344"/>
      <c r="H13344"/>
      <c r="I13344"/>
      <c r="J13344"/>
      <c r="K13344"/>
      <c r="L13344"/>
    </row>
    <row r="13345" spans="2:12" x14ac:dyDescent="0.35">
      <c r="B13345"/>
      <c r="D13345"/>
      <c r="G13345"/>
      <c r="H13345"/>
      <c r="I13345"/>
      <c r="J13345"/>
      <c r="K13345"/>
      <c r="L13345"/>
    </row>
    <row r="13346" spans="2:12" x14ac:dyDescent="0.35">
      <c r="B13346"/>
      <c r="D13346"/>
      <c r="G13346"/>
      <c r="H13346"/>
      <c r="I13346"/>
      <c r="J13346"/>
      <c r="K13346"/>
      <c r="L13346"/>
    </row>
    <row r="13347" spans="2:12" x14ac:dyDescent="0.35">
      <c r="B13347"/>
      <c r="D13347"/>
      <c r="G13347"/>
      <c r="H13347"/>
      <c r="I13347"/>
      <c r="J13347"/>
      <c r="K13347"/>
      <c r="L13347"/>
    </row>
    <row r="13348" spans="2:12" x14ac:dyDescent="0.35">
      <c r="B13348"/>
      <c r="D13348"/>
      <c r="G13348"/>
      <c r="H13348"/>
      <c r="I13348"/>
      <c r="J13348"/>
      <c r="K13348"/>
      <c r="L13348"/>
    </row>
    <row r="13349" spans="2:12" x14ac:dyDescent="0.35">
      <c r="B13349"/>
      <c r="D13349"/>
      <c r="G13349"/>
      <c r="H13349"/>
      <c r="I13349"/>
      <c r="J13349"/>
      <c r="K13349"/>
      <c r="L13349"/>
    </row>
    <row r="13350" spans="2:12" x14ac:dyDescent="0.35">
      <c r="B13350"/>
      <c r="D13350"/>
      <c r="G13350"/>
      <c r="H13350"/>
      <c r="I13350"/>
      <c r="J13350"/>
      <c r="K13350"/>
      <c r="L13350"/>
    </row>
    <row r="13351" spans="2:12" x14ac:dyDescent="0.35">
      <c r="B13351"/>
      <c r="D13351"/>
      <c r="G13351"/>
      <c r="H13351"/>
      <c r="I13351"/>
      <c r="J13351"/>
      <c r="K13351"/>
      <c r="L13351"/>
    </row>
    <row r="13352" spans="2:12" x14ac:dyDescent="0.35">
      <c r="B13352"/>
      <c r="D13352"/>
      <c r="G13352"/>
      <c r="H13352"/>
      <c r="I13352"/>
      <c r="J13352"/>
      <c r="K13352"/>
      <c r="L13352"/>
    </row>
    <row r="13353" spans="2:12" x14ac:dyDescent="0.35">
      <c r="B13353"/>
      <c r="D13353"/>
      <c r="G13353"/>
      <c r="H13353"/>
      <c r="I13353"/>
      <c r="J13353"/>
      <c r="K13353"/>
      <c r="L13353"/>
    </row>
    <row r="13354" spans="2:12" x14ac:dyDescent="0.35">
      <c r="B13354"/>
      <c r="D13354"/>
      <c r="G13354"/>
      <c r="H13354"/>
      <c r="I13354"/>
      <c r="J13354"/>
      <c r="K13354"/>
      <c r="L13354"/>
    </row>
    <row r="13355" spans="2:12" x14ac:dyDescent="0.35">
      <c r="B13355"/>
      <c r="D13355"/>
      <c r="G13355"/>
      <c r="H13355"/>
      <c r="I13355"/>
      <c r="J13355"/>
      <c r="K13355"/>
      <c r="L13355"/>
    </row>
    <row r="13356" spans="2:12" x14ac:dyDescent="0.35">
      <c r="B13356"/>
      <c r="D13356"/>
      <c r="G13356"/>
      <c r="H13356"/>
      <c r="I13356"/>
      <c r="J13356"/>
      <c r="K13356"/>
      <c r="L13356"/>
    </row>
    <row r="13357" spans="2:12" x14ac:dyDescent="0.35">
      <c r="B13357"/>
      <c r="D13357"/>
      <c r="G13357"/>
      <c r="H13357"/>
      <c r="I13357"/>
      <c r="J13357"/>
      <c r="K13357"/>
      <c r="L13357"/>
    </row>
    <row r="13358" spans="2:12" x14ac:dyDescent="0.35">
      <c r="B13358"/>
      <c r="D13358"/>
      <c r="G13358"/>
      <c r="H13358"/>
      <c r="I13358"/>
      <c r="J13358"/>
      <c r="K13358"/>
      <c r="L13358"/>
    </row>
    <row r="13359" spans="2:12" x14ac:dyDescent="0.35">
      <c r="B13359"/>
      <c r="D13359"/>
      <c r="G13359"/>
      <c r="H13359"/>
      <c r="I13359"/>
      <c r="J13359"/>
      <c r="K13359"/>
      <c r="L13359"/>
    </row>
    <row r="13360" spans="2:12" x14ac:dyDescent="0.35">
      <c r="B13360"/>
      <c r="D13360"/>
      <c r="G13360"/>
      <c r="H13360"/>
      <c r="I13360"/>
      <c r="J13360"/>
      <c r="K13360"/>
      <c r="L13360"/>
    </row>
    <row r="13361" spans="2:12" x14ac:dyDescent="0.35">
      <c r="B13361"/>
      <c r="D13361"/>
      <c r="G13361"/>
      <c r="H13361"/>
      <c r="I13361"/>
      <c r="J13361"/>
      <c r="K13361"/>
      <c r="L13361"/>
    </row>
    <row r="13362" spans="2:12" x14ac:dyDescent="0.35">
      <c r="B13362"/>
      <c r="D13362"/>
      <c r="G13362"/>
      <c r="H13362"/>
      <c r="I13362"/>
      <c r="J13362"/>
      <c r="K13362"/>
      <c r="L13362"/>
    </row>
    <row r="13363" spans="2:12" x14ac:dyDescent="0.35">
      <c r="B13363"/>
      <c r="D13363"/>
      <c r="G13363"/>
      <c r="H13363"/>
      <c r="I13363"/>
      <c r="J13363"/>
      <c r="K13363"/>
      <c r="L13363"/>
    </row>
    <row r="13364" spans="2:12" x14ac:dyDescent="0.35">
      <c r="B13364"/>
      <c r="D13364"/>
      <c r="G13364"/>
      <c r="H13364"/>
      <c r="I13364"/>
      <c r="J13364"/>
      <c r="K13364"/>
      <c r="L13364"/>
    </row>
    <row r="13365" spans="2:12" x14ac:dyDescent="0.35">
      <c r="B13365"/>
      <c r="D13365"/>
      <c r="G13365"/>
      <c r="H13365"/>
      <c r="I13365"/>
      <c r="J13365"/>
      <c r="K13365"/>
      <c r="L13365"/>
    </row>
    <row r="13366" spans="2:12" x14ac:dyDescent="0.35">
      <c r="B13366"/>
      <c r="D13366"/>
      <c r="G13366"/>
      <c r="H13366"/>
      <c r="I13366"/>
      <c r="J13366"/>
      <c r="K13366"/>
      <c r="L13366"/>
    </row>
    <row r="13367" spans="2:12" x14ac:dyDescent="0.35">
      <c r="B13367"/>
      <c r="D13367"/>
      <c r="G13367"/>
      <c r="H13367"/>
      <c r="I13367"/>
      <c r="J13367"/>
      <c r="K13367"/>
      <c r="L13367"/>
    </row>
    <row r="13368" spans="2:12" x14ac:dyDescent="0.35">
      <c r="B13368"/>
      <c r="D13368"/>
      <c r="G13368"/>
      <c r="H13368"/>
      <c r="I13368"/>
      <c r="J13368"/>
      <c r="K13368"/>
      <c r="L13368"/>
    </row>
    <row r="13369" spans="2:12" x14ac:dyDescent="0.35">
      <c r="B13369"/>
      <c r="D13369"/>
      <c r="G13369"/>
      <c r="H13369"/>
      <c r="I13369"/>
      <c r="J13369"/>
      <c r="K13369"/>
      <c r="L13369"/>
    </row>
    <row r="13370" spans="2:12" x14ac:dyDescent="0.35">
      <c r="B13370"/>
      <c r="D13370"/>
      <c r="G13370"/>
      <c r="H13370"/>
      <c r="I13370"/>
      <c r="J13370"/>
      <c r="K13370"/>
      <c r="L13370"/>
    </row>
    <row r="13371" spans="2:12" x14ac:dyDescent="0.35">
      <c r="B13371"/>
      <c r="D13371"/>
      <c r="G13371"/>
      <c r="H13371"/>
      <c r="I13371"/>
      <c r="J13371"/>
      <c r="K13371"/>
      <c r="L13371"/>
    </row>
    <row r="13372" spans="2:12" x14ac:dyDescent="0.35">
      <c r="B13372"/>
      <c r="D13372"/>
      <c r="G13372"/>
      <c r="H13372"/>
      <c r="I13372"/>
      <c r="J13372"/>
      <c r="K13372"/>
      <c r="L13372"/>
    </row>
    <row r="13373" spans="2:12" x14ac:dyDescent="0.35">
      <c r="B13373"/>
      <c r="D13373"/>
      <c r="G13373"/>
      <c r="H13373"/>
      <c r="I13373"/>
      <c r="J13373"/>
      <c r="K13373"/>
      <c r="L13373"/>
    </row>
    <row r="13374" spans="2:12" x14ac:dyDescent="0.35">
      <c r="B13374"/>
      <c r="D13374"/>
      <c r="G13374"/>
      <c r="H13374"/>
      <c r="I13374"/>
      <c r="J13374"/>
      <c r="K13374"/>
      <c r="L13374"/>
    </row>
    <row r="13375" spans="2:12" x14ac:dyDescent="0.35">
      <c r="B13375"/>
      <c r="D13375"/>
      <c r="G13375"/>
      <c r="H13375"/>
      <c r="I13375"/>
      <c r="J13375"/>
      <c r="K13375"/>
      <c r="L13375"/>
    </row>
    <row r="13376" spans="2:12" x14ac:dyDescent="0.35">
      <c r="B13376"/>
      <c r="D13376"/>
      <c r="G13376"/>
      <c r="H13376"/>
      <c r="I13376"/>
      <c r="J13376"/>
      <c r="K13376"/>
      <c r="L13376"/>
    </row>
    <row r="13377" spans="2:12" x14ac:dyDescent="0.35">
      <c r="B13377"/>
      <c r="D13377"/>
      <c r="G13377"/>
      <c r="H13377"/>
      <c r="I13377"/>
      <c r="J13377"/>
      <c r="K13377"/>
      <c r="L13377"/>
    </row>
    <row r="13378" spans="2:12" x14ac:dyDescent="0.35">
      <c r="B13378"/>
      <c r="D13378"/>
      <c r="G13378"/>
      <c r="H13378"/>
      <c r="I13378"/>
      <c r="J13378"/>
      <c r="K13378"/>
      <c r="L13378"/>
    </row>
    <row r="13379" spans="2:12" x14ac:dyDescent="0.35">
      <c r="B13379"/>
      <c r="D13379"/>
      <c r="G13379"/>
      <c r="H13379"/>
      <c r="I13379"/>
      <c r="J13379"/>
      <c r="K13379"/>
      <c r="L13379"/>
    </row>
    <row r="13380" spans="2:12" x14ac:dyDescent="0.35">
      <c r="B13380"/>
      <c r="D13380"/>
      <c r="G13380"/>
      <c r="H13380"/>
      <c r="I13380"/>
      <c r="J13380"/>
      <c r="K13380"/>
      <c r="L13380"/>
    </row>
    <row r="13381" spans="2:12" x14ac:dyDescent="0.35">
      <c r="B13381"/>
      <c r="D13381"/>
      <c r="G13381"/>
      <c r="H13381"/>
      <c r="I13381"/>
      <c r="J13381"/>
      <c r="K13381"/>
      <c r="L13381"/>
    </row>
    <row r="13382" spans="2:12" x14ac:dyDescent="0.35">
      <c r="B13382"/>
      <c r="D13382"/>
      <c r="G13382"/>
      <c r="H13382"/>
      <c r="I13382"/>
      <c r="J13382"/>
      <c r="K13382"/>
      <c r="L13382"/>
    </row>
    <row r="13383" spans="2:12" x14ac:dyDescent="0.35">
      <c r="B13383"/>
      <c r="D13383"/>
      <c r="G13383"/>
      <c r="H13383"/>
      <c r="I13383"/>
      <c r="J13383"/>
      <c r="K13383"/>
      <c r="L13383"/>
    </row>
    <row r="13384" spans="2:12" x14ac:dyDescent="0.35">
      <c r="B13384"/>
      <c r="D13384"/>
      <c r="G13384"/>
      <c r="H13384"/>
      <c r="I13384"/>
      <c r="J13384"/>
      <c r="K13384"/>
      <c r="L13384"/>
    </row>
    <row r="13385" spans="2:12" x14ac:dyDescent="0.35">
      <c r="B13385"/>
      <c r="D13385"/>
      <c r="G13385"/>
      <c r="H13385"/>
      <c r="I13385"/>
      <c r="J13385"/>
      <c r="K13385"/>
      <c r="L13385"/>
    </row>
    <row r="13386" spans="2:12" x14ac:dyDescent="0.35">
      <c r="B13386"/>
      <c r="D13386"/>
      <c r="G13386"/>
      <c r="H13386"/>
      <c r="I13386"/>
      <c r="J13386"/>
      <c r="K13386"/>
      <c r="L13386"/>
    </row>
    <row r="13387" spans="2:12" x14ac:dyDescent="0.35">
      <c r="B13387"/>
      <c r="D13387"/>
      <c r="G13387"/>
      <c r="H13387"/>
      <c r="I13387"/>
      <c r="J13387"/>
      <c r="K13387"/>
      <c r="L13387"/>
    </row>
    <row r="13388" spans="2:12" x14ac:dyDescent="0.35">
      <c r="B13388"/>
      <c r="D13388"/>
      <c r="G13388"/>
      <c r="H13388"/>
      <c r="I13388"/>
      <c r="J13388"/>
      <c r="K13388"/>
      <c r="L13388"/>
    </row>
    <row r="13389" spans="2:12" x14ac:dyDescent="0.35">
      <c r="B13389"/>
      <c r="D13389"/>
      <c r="G13389"/>
      <c r="H13389"/>
      <c r="I13389"/>
      <c r="J13389"/>
      <c r="K13389"/>
      <c r="L13389"/>
    </row>
    <row r="13390" spans="2:12" x14ac:dyDescent="0.35">
      <c r="B13390"/>
      <c r="D13390"/>
      <c r="G13390"/>
      <c r="H13390"/>
      <c r="I13390"/>
      <c r="J13390"/>
      <c r="K13390"/>
      <c r="L13390"/>
    </row>
    <row r="13391" spans="2:12" x14ac:dyDescent="0.35">
      <c r="B13391"/>
      <c r="D13391"/>
      <c r="G13391"/>
      <c r="H13391"/>
      <c r="I13391"/>
      <c r="J13391"/>
      <c r="K13391"/>
      <c r="L13391"/>
    </row>
    <row r="13392" spans="2:12" x14ac:dyDescent="0.35">
      <c r="B13392"/>
      <c r="D13392"/>
      <c r="G13392"/>
      <c r="H13392"/>
      <c r="I13392"/>
      <c r="J13392"/>
      <c r="K13392"/>
      <c r="L13392"/>
    </row>
    <row r="13393" spans="2:12" x14ac:dyDescent="0.35">
      <c r="B13393"/>
      <c r="D13393"/>
      <c r="G13393"/>
      <c r="H13393"/>
      <c r="I13393"/>
      <c r="J13393"/>
      <c r="K13393"/>
      <c r="L13393"/>
    </row>
    <row r="13394" spans="2:12" x14ac:dyDescent="0.35">
      <c r="B13394"/>
      <c r="D13394"/>
      <c r="G13394"/>
      <c r="H13394"/>
      <c r="I13394"/>
      <c r="J13394"/>
      <c r="K13394"/>
      <c r="L13394"/>
    </row>
    <row r="13395" spans="2:12" x14ac:dyDescent="0.35">
      <c r="B13395"/>
      <c r="D13395"/>
      <c r="G13395"/>
      <c r="H13395"/>
      <c r="I13395"/>
      <c r="J13395"/>
      <c r="K13395"/>
      <c r="L13395"/>
    </row>
    <row r="13396" spans="2:12" x14ac:dyDescent="0.35">
      <c r="B13396"/>
      <c r="D13396"/>
      <c r="G13396"/>
      <c r="H13396"/>
      <c r="I13396"/>
      <c r="J13396"/>
      <c r="K13396"/>
      <c r="L13396"/>
    </row>
    <row r="13397" spans="2:12" x14ac:dyDescent="0.35">
      <c r="B13397"/>
      <c r="D13397"/>
      <c r="G13397"/>
      <c r="H13397"/>
      <c r="I13397"/>
      <c r="J13397"/>
      <c r="K13397"/>
      <c r="L13397"/>
    </row>
    <row r="13398" spans="2:12" x14ac:dyDescent="0.35">
      <c r="B13398"/>
      <c r="D13398"/>
      <c r="G13398"/>
      <c r="H13398"/>
      <c r="I13398"/>
      <c r="J13398"/>
      <c r="K13398"/>
      <c r="L13398"/>
    </row>
    <row r="13399" spans="2:12" x14ac:dyDescent="0.35">
      <c r="B13399"/>
      <c r="D13399"/>
      <c r="G13399"/>
      <c r="H13399"/>
      <c r="I13399"/>
      <c r="J13399"/>
      <c r="K13399"/>
      <c r="L13399"/>
    </row>
    <row r="13400" spans="2:12" x14ac:dyDescent="0.35">
      <c r="B13400"/>
      <c r="D13400"/>
      <c r="G13400"/>
      <c r="H13400"/>
      <c r="I13400"/>
      <c r="J13400"/>
      <c r="K13400"/>
      <c r="L13400"/>
    </row>
    <row r="13401" spans="2:12" x14ac:dyDescent="0.35">
      <c r="B13401"/>
      <c r="D13401"/>
      <c r="G13401"/>
      <c r="H13401"/>
      <c r="I13401"/>
      <c r="J13401"/>
      <c r="K13401"/>
      <c r="L13401"/>
    </row>
    <row r="13402" spans="2:12" x14ac:dyDescent="0.35">
      <c r="B13402"/>
      <c r="D13402"/>
      <c r="G13402"/>
      <c r="H13402"/>
      <c r="I13402"/>
      <c r="J13402"/>
      <c r="K13402"/>
      <c r="L13402"/>
    </row>
    <row r="13403" spans="2:12" x14ac:dyDescent="0.35">
      <c r="B13403"/>
      <c r="D13403"/>
      <c r="G13403"/>
      <c r="H13403"/>
      <c r="I13403"/>
      <c r="J13403"/>
      <c r="K13403"/>
      <c r="L13403"/>
    </row>
    <row r="13404" spans="2:12" x14ac:dyDescent="0.35">
      <c r="B13404"/>
      <c r="D13404"/>
      <c r="G13404"/>
      <c r="H13404"/>
      <c r="I13404"/>
      <c r="J13404"/>
      <c r="K13404"/>
      <c r="L13404"/>
    </row>
    <row r="13405" spans="2:12" x14ac:dyDescent="0.35">
      <c r="B13405"/>
      <c r="D13405"/>
      <c r="G13405"/>
      <c r="H13405"/>
      <c r="I13405"/>
      <c r="J13405"/>
      <c r="K13405"/>
      <c r="L13405"/>
    </row>
    <row r="13406" spans="2:12" x14ac:dyDescent="0.35">
      <c r="B13406"/>
      <c r="D13406"/>
      <c r="G13406"/>
      <c r="H13406"/>
      <c r="I13406"/>
      <c r="J13406"/>
      <c r="K13406"/>
      <c r="L13406"/>
    </row>
    <row r="13407" spans="2:12" x14ac:dyDescent="0.35">
      <c r="B13407"/>
      <c r="D13407"/>
      <c r="G13407"/>
      <c r="H13407"/>
      <c r="I13407"/>
      <c r="J13407"/>
      <c r="K13407"/>
      <c r="L13407"/>
    </row>
    <row r="13408" spans="2:12" x14ac:dyDescent="0.35">
      <c r="B13408"/>
      <c r="D13408"/>
      <c r="G13408"/>
      <c r="H13408"/>
      <c r="I13408"/>
      <c r="J13408"/>
      <c r="K13408"/>
      <c r="L13408"/>
    </row>
    <row r="13409" spans="2:12" x14ac:dyDescent="0.35">
      <c r="B13409"/>
      <c r="D13409"/>
      <c r="G13409"/>
      <c r="H13409"/>
      <c r="I13409"/>
      <c r="J13409"/>
      <c r="K13409"/>
      <c r="L13409"/>
    </row>
    <row r="13410" spans="2:12" x14ac:dyDescent="0.35">
      <c r="B13410"/>
      <c r="D13410"/>
      <c r="G13410"/>
      <c r="H13410"/>
      <c r="I13410"/>
      <c r="J13410"/>
      <c r="K13410"/>
      <c r="L13410"/>
    </row>
    <row r="13411" spans="2:12" x14ac:dyDescent="0.35">
      <c r="B13411"/>
      <c r="D13411"/>
      <c r="G13411"/>
      <c r="H13411"/>
      <c r="I13411"/>
      <c r="J13411"/>
      <c r="K13411"/>
      <c r="L13411"/>
    </row>
    <row r="13412" spans="2:12" x14ac:dyDescent="0.35">
      <c r="B13412"/>
      <c r="D13412"/>
      <c r="G13412"/>
      <c r="H13412"/>
      <c r="I13412"/>
      <c r="J13412"/>
      <c r="K13412"/>
      <c r="L13412"/>
    </row>
    <row r="13413" spans="2:12" x14ac:dyDescent="0.35">
      <c r="B13413"/>
      <c r="D13413"/>
      <c r="G13413"/>
      <c r="H13413"/>
      <c r="I13413"/>
      <c r="J13413"/>
      <c r="K13413"/>
      <c r="L13413"/>
    </row>
    <row r="13414" spans="2:12" x14ac:dyDescent="0.35">
      <c r="B13414"/>
      <c r="D13414"/>
      <c r="G13414"/>
      <c r="H13414"/>
      <c r="I13414"/>
      <c r="J13414"/>
      <c r="K13414"/>
      <c r="L13414"/>
    </row>
    <row r="13415" spans="2:12" x14ac:dyDescent="0.35">
      <c r="B13415"/>
      <c r="D13415"/>
      <c r="G13415"/>
      <c r="H13415"/>
      <c r="I13415"/>
      <c r="J13415"/>
      <c r="K13415"/>
      <c r="L13415"/>
    </row>
    <row r="13416" spans="2:12" x14ac:dyDescent="0.35">
      <c r="B13416"/>
      <c r="D13416"/>
      <c r="G13416"/>
      <c r="H13416"/>
      <c r="I13416"/>
      <c r="J13416"/>
      <c r="K13416"/>
      <c r="L13416"/>
    </row>
    <row r="13417" spans="2:12" x14ac:dyDescent="0.35">
      <c r="B13417"/>
      <c r="D13417"/>
      <c r="G13417"/>
      <c r="H13417"/>
      <c r="I13417"/>
      <c r="J13417"/>
      <c r="K13417"/>
      <c r="L13417"/>
    </row>
    <row r="13418" spans="2:12" x14ac:dyDescent="0.35">
      <c r="B13418"/>
      <c r="D13418"/>
      <c r="G13418"/>
      <c r="H13418"/>
      <c r="I13418"/>
      <c r="J13418"/>
      <c r="K13418"/>
      <c r="L13418"/>
    </row>
    <row r="13419" spans="2:12" x14ac:dyDescent="0.35">
      <c r="B13419"/>
      <c r="D13419"/>
      <c r="G13419"/>
      <c r="H13419"/>
      <c r="I13419"/>
      <c r="J13419"/>
      <c r="K13419"/>
      <c r="L13419"/>
    </row>
    <row r="13420" spans="2:12" x14ac:dyDescent="0.35">
      <c r="B13420"/>
      <c r="D13420"/>
      <c r="G13420"/>
      <c r="H13420"/>
      <c r="I13420"/>
      <c r="J13420"/>
      <c r="K13420"/>
      <c r="L13420"/>
    </row>
    <row r="13421" spans="2:12" x14ac:dyDescent="0.35">
      <c r="B13421"/>
      <c r="D13421"/>
      <c r="G13421"/>
      <c r="H13421"/>
      <c r="I13421"/>
      <c r="J13421"/>
      <c r="K13421"/>
      <c r="L13421"/>
    </row>
    <row r="13422" spans="2:12" x14ac:dyDescent="0.35">
      <c r="B13422"/>
      <c r="D13422"/>
      <c r="G13422"/>
      <c r="H13422"/>
      <c r="I13422"/>
      <c r="J13422"/>
      <c r="K13422"/>
      <c r="L13422"/>
    </row>
    <row r="13423" spans="2:12" x14ac:dyDescent="0.35">
      <c r="B13423"/>
      <c r="D13423"/>
      <c r="G13423"/>
      <c r="H13423"/>
      <c r="I13423"/>
      <c r="J13423"/>
      <c r="K13423"/>
      <c r="L13423"/>
    </row>
    <row r="13424" spans="2:12" x14ac:dyDescent="0.35">
      <c r="B13424"/>
      <c r="D13424"/>
      <c r="G13424"/>
      <c r="H13424"/>
      <c r="I13424"/>
      <c r="J13424"/>
      <c r="K13424"/>
      <c r="L13424"/>
    </row>
    <row r="13425" spans="2:12" x14ac:dyDescent="0.35">
      <c r="B13425"/>
      <c r="D13425"/>
      <c r="G13425"/>
      <c r="H13425"/>
      <c r="I13425"/>
      <c r="J13425"/>
      <c r="K13425"/>
      <c r="L13425"/>
    </row>
    <row r="13426" spans="2:12" x14ac:dyDescent="0.35">
      <c r="B13426"/>
      <c r="D13426"/>
      <c r="G13426"/>
      <c r="H13426"/>
      <c r="I13426"/>
      <c r="J13426"/>
      <c r="K13426"/>
      <c r="L13426"/>
    </row>
    <row r="13427" spans="2:12" x14ac:dyDescent="0.35">
      <c r="B13427"/>
      <c r="D13427"/>
      <c r="G13427"/>
      <c r="H13427"/>
      <c r="I13427"/>
      <c r="J13427"/>
      <c r="K13427"/>
      <c r="L13427"/>
    </row>
    <row r="13428" spans="2:12" x14ac:dyDescent="0.35">
      <c r="B13428"/>
      <c r="D13428"/>
      <c r="G13428"/>
      <c r="H13428"/>
      <c r="I13428"/>
      <c r="J13428"/>
      <c r="K13428"/>
      <c r="L13428"/>
    </row>
    <row r="13429" spans="2:12" x14ac:dyDescent="0.35">
      <c r="B13429"/>
      <c r="D13429"/>
      <c r="G13429"/>
      <c r="H13429"/>
      <c r="I13429"/>
      <c r="J13429"/>
      <c r="K13429"/>
      <c r="L13429"/>
    </row>
    <row r="13430" spans="2:12" x14ac:dyDescent="0.35">
      <c r="B13430"/>
      <c r="D13430"/>
      <c r="G13430"/>
      <c r="H13430"/>
      <c r="I13430"/>
      <c r="J13430"/>
      <c r="K13430"/>
      <c r="L13430"/>
    </row>
    <row r="13431" spans="2:12" x14ac:dyDescent="0.35">
      <c r="B13431"/>
      <c r="D13431"/>
      <c r="G13431"/>
      <c r="H13431"/>
      <c r="I13431"/>
      <c r="J13431"/>
      <c r="K13431"/>
      <c r="L13431"/>
    </row>
    <row r="13432" spans="2:12" x14ac:dyDescent="0.35">
      <c r="B13432"/>
      <c r="D13432"/>
      <c r="G13432"/>
      <c r="H13432"/>
      <c r="I13432"/>
      <c r="J13432"/>
      <c r="K13432"/>
      <c r="L13432"/>
    </row>
    <row r="13433" spans="2:12" x14ac:dyDescent="0.35">
      <c r="B13433"/>
      <c r="D13433"/>
      <c r="G13433"/>
      <c r="H13433"/>
      <c r="I13433"/>
      <c r="J13433"/>
      <c r="K13433"/>
      <c r="L13433"/>
    </row>
    <row r="13434" spans="2:12" x14ac:dyDescent="0.35">
      <c r="B13434"/>
      <c r="D13434"/>
      <c r="G13434"/>
      <c r="H13434"/>
      <c r="I13434"/>
      <c r="J13434"/>
      <c r="K13434"/>
      <c r="L13434"/>
    </row>
    <row r="13435" spans="2:12" x14ac:dyDescent="0.35">
      <c r="B13435"/>
      <c r="D13435"/>
      <c r="G13435"/>
      <c r="H13435"/>
      <c r="I13435"/>
      <c r="J13435"/>
      <c r="K13435"/>
      <c r="L13435"/>
    </row>
    <row r="13436" spans="2:12" x14ac:dyDescent="0.35">
      <c r="B13436"/>
      <c r="D13436"/>
      <c r="G13436"/>
      <c r="H13436"/>
      <c r="I13436"/>
      <c r="J13436"/>
      <c r="K13436"/>
      <c r="L13436"/>
    </row>
    <row r="13437" spans="2:12" x14ac:dyDescent="0.35">
      <c r="B13437"/>
      <c r="D13437"/>
      <c r="G13437"/>
      <c r="H13437"/>
      <c r="I13437"/>
      <c r="J13437"/>
      <c r="K13437"/>
      <c r="L13437"/>
    </row>
    <row r="13438" spans="2:12" x14ac:dyDescent="0.35">
      <c r="B13438"/>
      <c r="D13438"/>
      <c r="G13438"/>
      <c r="H13438"/>
      <c r="I13438"/>
      <c r="J13438"/>
      <c r="K13438"/>
      <c r="L13438"/>
    </row>
    <row r="13439" spans="2:12" x14ac:dyDescent="0.35">
      <c r="B13439"/>
      <c r="D13439"/>
      <c r="G13439"/>
      <c r="H13439"/>
      <c r="I13439"/>
      <c r="J13439"/>
      <c r="K13439"/>
      <c r="L13439"/>
    </row>
    <row r="13440" spans="2:12" x14ac:dyDescent="0.35">
      <c r="B13440"/>
      <c r="D13440"/>
      <c r="G13440"/>
      <c r="H13440"/>
      <c r="I13440"/>
      <c r="J13440"/>
      <c r="K13440"/>
      <c r="L13440"/>
    </row>
    <row r="13441" spans="2:12" x14ac:dyDescent="0.35">
      <c r="B13441"/>
      <c r="D13441"/>
      <c r="G13441"/>
      <c r="H13441"/>
      <c r="I13441"/>
      <c r="J13441"/>
      <c r="K13441"/>
      <c r="L13441"/>
    </row>
    <row r="13442" spans="2:12" x14ac:dyDescent="0.35">
      <c r="B13442"/>
      <c r="D13442"/>
      <c r="G13442"/>
      <c r="H13442"/>
      <c r="I13442"/>
      <c r="J13442"/>
      <c r="K13442"/>
      <c r="L13442"/>
    </row>
    <row r="13443" spans="2:12" x14ac:dyDescent="0.35">
      <c r="B13443"/>
      <c r="D13443"/>
      <c r="G13443"/>
      <c r="H13443"/>
      <c r="I13443"/>
      <c r="J13443"/>
      <c r="K13443"/>
      <c r="L13443"/>
    </row>
    <row r="13444" spans="2:12" x14ac:dyDescent="0.35">
      <c r="B13444"/>
      <c r="D13444"/>
      <c r="G13444"/>
      <c r="H13444"/>
      <c r="I13444"/>
      <c r="J13444"/>
      <c r="K13444"/>
      <c r="L13444"/>
    </row>
    <row r="13445" spans="2:12" x14ac:dyDescent="0.35">
      <c r="B13445"/>
      <c r="D13445"/>
      <c r="G13445"/>
      <c r="H13445"/>
      <c r="I13445"/>
      <c r="J13445"/>
      <c r="K13445"/>
      <c r="L13445"/>
    </row>
    <row r="13446" spans="2:12" x14ac:dyDescent="0.35">
      <c r="B13446"/>
      <c r="D13446"/>
      <c r="G13446"/>
      <c r="H13446"/>
      <c r="I13446"/>
      <c r="J13446"/>
      <c r="K13446"/>
      <c r="L13446"/>
    </row>
    <row r="13447" spans="2:12" x14ac:dyDescent="0.35">
      <c r="B13447"/>
      <c r="D13447"/>
      <c r="G13447"/>
      <c r="H13447"/>
      <c r="I13447"/>
      <c r="J13447"/>
      <c r="K13447"/>
      <c r="L13447"/>
    </row>
    <row r="13448" spans="2:12" x14ac:dyDescent="0.35">
      <c r="B13448"/>
      <c r="D13448"/>
      <c r="G13448"/>
      <c r="H13448"/>
      <c r="I13448"/>
      <c r="J13448"/>
      <c r="K13448"/>
      <c r="L13448"/>
    </row>
    <row r="13449" spans="2:12" x14ac:dyDescent="0.35">
      <c r="B13449"/>
      <c r="D13449"/>
      <c r="G13449"/>
      <c r="H13449"/>
      <c r="I13449"/>
      <c r="J13449"/>
      <c r="K13449"/>
      <c r="L13449"/>
    </row>
    <row r="13450" spans="2:12" x14ac:dyDescent="0.35">
      <c r="B13450"/>
      <c r="D13450"/>
      <c r="G13450"/>
      <c r="H13450"/>
      <c r="I13450"/>
      <c r="J13450"/>
      <c r="K13450"/>
      <c r="L13450"/>
    </row>
    <row r="13451" spans="2:12" x14ac:dyDescent="0.35">
      <c r="B13451"/>
      <c r="D13451"/>
      <c r="G13451"/>
      <c r="H13451"/>
      <c r="I13451"/>
      <c r="J13451"/>
      <c r="K13451"/>
      <c r="L13451"/>
    </row>
    <row r="13452" spans="2:12" x14ac:dyDescent="0.35">
      <c r="B13452"/>
      <c r="D13452"/>
      <c r="G13452"/>
      <c r="H13452"/>
      <c r="I13452"/>
      <c r="J13452"/>
      <c r="K13452"/>
      <c r="L13452"/>
    </row>
    <row r="13453" spans="2:12" x14ac:dyDescent="0.35">
      <c r="B13453"/>
      <c r="D13453"/>
      <c r="G13453"/>
      <c r="H13453"/>
      <c r="I13453"/>
      <c r="J13453"/>
      <c r="K13453"/>
      <c r="L13453"/>
    </row>
    <row r="13454" spans="2:12" x14ac:dyDescent="0.35">
      <c r="B13454"/>
      <c r="D13454"/>
      <c r="G13454"/>
      <c r="H13454"/>
      <c r="I13454"/>
      <c r="J13454"/>
      <c r="K13454"/>
      <c r="L13454"/>
    </row>
    <row r="13455" spans="2:12" x14ac:dyDescent="0.35">
      <c r="B13455"/>
      <c r="D13455"/>
      <c r="G13455"/>
      <c r="H13455"/>
      <c r="I13455"/>
      <c r="J13455"/>
      <c r="K13455"/>
      <c r="L13455"/>
    </row>
    <row r="13456" spans="2:12" x14ac:dyDescent="0.35">
      <c r="B13456"/>
      <c r="D13456"/>
      <c r="G13456"/>
      <c r="H13456"/>
      <c r="I13456"/>
      <c r="J13456"/>
      <c r="K13456"/>
      <c r="L13456"/>
    </row>
    <row r="13457" spans="2:12" x14ac:dyDescent="0.35">
      <c r="B13457"/>
      <c r="D13457"/>
      <c r="G13457"/>
      <c r="H13457"/>
      <c r="I13457"/>
      <c r="J13457"/>
      <c r="K13457"/>
      <c r="L13457"/>
    </row>
    <row r="13458" spans="2:12" x14ac:dyDescent="0.35">
      <c r="B13458"/>
      <c r="D13458"/>
      <c r="G13458"/>
      <c r="H13458"/>
      <c r="I13458"/>
      <c r="J13458"/>
      <c r="K13458"/>
      <c r="L13458"/>
    </row>
    <row r="13459" spans="2:12" x14ac:dyDescent="0.35">
      <c r="B13459"/>
      <c r="D13459"/>
      <c r="G13459"/>
      <c r="H13459"/>
      <c r="I13459"/>
      <c r="J13459"/>
      <c r="K13459"/>
      <c r="L13459"/>
    </row>
    <row r="13460" spans="2:12" x14ac:dyDescent="0.35">
      <c r="B13460"/>
      <c r="D13460"/>
      <c r="G13460"/>
      <c r="H13460"/>
      <c r="I13460"/>
      <c r="J13460"/>
      <c r="K13460"/>
      <c r="L13460"/>
    </row>
    <row r="13461" spans="2:12" x14ac:dyDescent="0.35">
      <c r="B13461"/>
      <c r="D13461"/>
      <c r="G13461"/>
      <c r="H13461"/>
      <c r="I13461"/>
      <c r="J13461"/>
      <c r="K13461"/>
      <c r="L13461"/>
    </row>
    <row r="13462" spans="2:12" x14ac:dyDescent="0.35">
      <c r="B13462"/>
      <c r="D13462"/>
      <c r="G13462"/>
      <c r="H13462"/>
      <c r="I13462"/>
      <c r="J13462"/>
      <c r="K13462"/>
      <c r="L13462"/>
    </row>
    <row r="13463" spans="2:12" x14ac:dyDescent="0.35">
      <c r="B13463"/>
      <c r="D13463"/>
      <c r="G13463"/>
      <c r="H13463"/>
      <c r="I13463"/>
      <c r="J13463"/>
      <c r="K13463"/>
      <c r="L13463"/>
    </row>
    <row r="13464" spans="2:12" x14ac:dyDescent="0.35">
      <c r="B13464"/>
      <c r="D13464"/>
      <c r="G13464"/>
      <c r="H13464"/>
      <c r="I13464"/>
      <c r="J13464"/>
      <c r="K13464"/>
      <c r="L13464"/>
    </row>
    <row r="13465" spans="2:12" x14ac:dyDescent="0.35">
      <c r="B13465"/>
      <c r="D13465"/>
      <c r="G13465"/>
      <c r="H13465"/>
      <c r="I13465"/>
      <c r="J13465"/>
      <c r="K13465"/>
      <c r="L13465"/>
    </row>
    <row r="13466" spans="2:12" x14ac:dyDescent="0.35">
      <c r="B13466"/>
      <c r="D13466"/>
      <c r="G13466"/>
      <c r="H13466"/>
      <c r="I13466"/>
      <c r="J13466"/>
      <c r="K13466"/>
      <c r="L13466"/>
    </row>
    <row r="13467" spans="2:12" x14ac:dyDescent="0.35">
      <c r="B13467"/>
      <c r="D13467"/>
      <c r="G13467"/>
      <c r="H13467"/>
      <c r="I13467"/>
      <c r="J13467"/>
      <c r="K13467"/>
      <c r="L13467"/>
    </row>
    <row r="13468" spans="2:12" x14ac:dyDescent="0.35">
      <c r="B13468"/>
      <c r="D13468"/>
      <c r="G13468"/>
      <c r="H13468"/>
      <c r="I13468"/>
      <c r="J13468"/>
      <c r="K13468"/>
      <c r="L13468"/>
    </row>
    <row r="13469" spans="2:12" x14ac:dyDescent="0.35">
      <c r="B13469"/>
      <c r="D13469"/>
      <c r="G13469"/>
      <c r="H13469"/>
      <c r="I13469"/>
      <c r="J13469"/>
      <c r="K13469"/>
      <c r="L13469"/>
    </row>
    <row r="13470" spans="2:12" x14ac:dyDescent="0.35">
      <c r="B13470"/>
      <c r="D13470"/>
      <c r="G13470"/>
      <c r="H13470"/>
      <c r="I13470"/>
      <c r="J13470"/>
      <c r="K13470"/>
      <c r="L13470"/>
    </row>
    <row r="13471" spans="2:12" x14ac:dyDescent="0.35">
      <c r="B13471"/>
      <c r="D13471"/>
      <c r="G13471"/>
      <c r="H13471"/>
      <c r="I13471"/>
      <c r="J13471"/>
      <c r="K13471"/>
      <c r="L13471"/>
    </row>
    <row r="13472" spans="2:12" x14ac:dyDescent="0.35">
      <c r="B13472"/>
      <c r="D13472"/>
      <c r="G13472"/>
      <c r="H13472"/>
      <c r="I13472"/>
      <c r="J13472"/>
      <c r="K13472"/>
      <c r="L13472"/>
    </row>
    <row r="13473" spans="2:12" x14ac:dyDescent="0.35">
      <c r="B13473"/>
      <c r="D13473"/>
      <c r="G13473"/>
      <c r="H13473"/>
      <c r="I13473"/>
      <c r="J13473"/>
      <c r="K13473"/>
      <c r="L13473"/>
    </row>
    <row r="13474" spans="2:12" x14ac:dyDescent="0.35">
      <c r="B13474"/>
      <c r="D13474"/>
      <c r="G13474"/>
      <c r="H13474"/>
      <c r="I13474"/>
      <c r="J13474"/>
      <c r="K13474"/>
      <c r="L13474"/>
    </row>
    <row r="13475" spans="2:12" x14ac:dyDescent="0.35">
      <c r="B13475"/>
      <c r="D13475"/>
      <c r="G13475"/>
      <c r="H13475"/>
      <c r="I13475"/>
      <c r="J13475"/>
      <c r="K13475"/>
      <c r="L13475"/>
    </row>
    <row r="13476" spans="2:12" x14ac:dyDescent="0.35">
      <c r="B13476"/>
      <c r="D13476"/>
      <c r="G13476"/>
      <c r="H13476"/>
      <c r="I13476"/>
      <c r="J13476"/>
      <c r="K13476"/>
      <c r="L13476"/>
    </row>
    <row r="13477" spans="2:12" x14ac:dyDescent="0.35">
      <c r="B13477"/>
      <c r="D13477"/>
      <c r="G13477"/>
      <c r="H13477"/>
      <c r="I13477"/>
      <c r="J13477"/>
      <c r="K13477"/>
      <c r="L13477"/>
    </row>
    <row r="13478" spans="2:12" x14ac:dyDescent="0.35">
      <c r="B13478"/>
      <c r="D13478"/>
      <c r="G13478"/>
      <c r="H13478"/>
      <c r="I13478"/>
      <c r="J13478"/>
      <c r="K13478"/>
      <c r="L13478"/>
    </row>
    <row r="13479" spans="2:12" x14ac:dyDescent="0.35">
      <c r="B13479"/>
      <c r="D13479"/>
      <c r="G13479"/>
      <c r="H13479"/>
      <c r="I13479"/>
      <c r="J13479"/>
      <c r="K13479"/>
      <c r="L13479"/>
    </row>
    <row r="13480" spans="2:12" x14ac:dyDescent="0.35">
      <c r="B13480"/>
      <c r="D13480"/>
      <c r="G13480"/>
      <c r="H13480"/>
      <c r="I13480"/>
      <c r="J13480"/>
      <c r="K13480"/>
      <c r="L13480"/>
    </row>
    <row r="13481" spans="2:12" x14ac:dyDescent="0.35">
      <c r="B13481"/>
      <c r="D13481"/>
      <c r="G13481"/>
      <c r="H13481"/>
      <c r="I13481"/>
      <c r="J13481"/>
      <c r="K13481"/>
      <c r="L13481"/>
    </row>
    <row r="13482" spans="2:12" x14ac:dyDescent="0.35">
      <c r="B13482"/>
      <c r="D13482"/>
      <c r="G13482"/>
      <c r="H13482"/>
      <c r="I13482"/>
      <c r="J13482"/>
      <c r="K13482"/>
      <c r="L13482"/>
    </row>
    <row r="13483" spans="2:12" x14ac:dyDescent="0.35">
      <c r="B13483"/>
      <c r="D13483"/>
      <c r="G13483"/>
      <c r="H13483"/>
      <c r="I13483"/>
      <c r="J13483"/>
      <c r="K13483"/>
      <c r="L13483"/>
    </row>
    <row r="13484" spans="2:12" x14ac:dyDescent="0.35">
      <c r="B13484"/>
      <c r="D13484"/>
      <c r="G13484"/>
      <c r="H13484"/>
      <c r="I13484"/>
      <c r="J13484"/>
      <c r="K13484"/>
      <c r="L13484"/>
    </row>
    <row r="13485" spans="2:12" x14ac:dyDescent="0.35">
      <c r="B13485"/>
      <c r="D13485"/>
      <c r="G13485"/>
      <c r="H13485"/>
      <c r="I13485"/>
      <c r="J13485"/>
      <c r="K13485"/>
      <c r="L13485"/>
    </row>
    <row r="13486" spans="2:12" x14ac:dyDescent="0.35">
      <c r="B13486"/>
      <c r="D13486"/>
      <c r="G13486"/>
      <c r="H13486"/>
      <c r="I13486"/>
      <c r="J13486"/>
      <c r="K13486"/>
      <c r="L13486"/>
    </row>
    <row r="13487" spans="2:12" x14ac:dyDescent="0.35">
      <c r="B13487"/>
      <c r="D13487"/>
      <c r="G13487"/>
      <c r="H13487"/>
      <c r="I13487"/>
      <c r="J13487"/>
      <c r="K13487"/>
      <c r="L13487"/>
    </row>
    <row r="13488" spans="2:12" x14ac:dyDescent="0.35">
      <c r="B13488"/>
      <c r="D13488"/>
      <c r="G13488"/>
      <c r="H13488"/>
      <c r="I13488"/>
      <c r="J13488"/>
      <c r="K13488"/>
      <c r="L13488"/>
    </row>
    <row r="13489" spans="2:12" x14ac:dyDescent="0.35">
      <c r="B13489"/>
      <c r="D13489"/>
      <c r="G13489"/>
      <c r="H13489"/>
      <c r="I13489"/>
      <c r="J13489"/>
      <c r="K13489"/>
      <c r="L13489"/>
    </row>
    <row r="13490" spans="2:12" x14ac:dyDescent="0.35">
      <c r="B13490"/>
      <c r="D13490"/>
      <c r="G13490"/>
      <c r="H13490"/>
      <c r="I13490"/>
      <c r="J13490"/>
      <c r="K13490"/>
      <c r="L13490"/>
    </row>
    <row r="13491" spans="2:12" x14ac:dyDescent="0.35">
      <c r="B13491"/>
      <c r="D13491"/>
      <c r="G13491"/>
      <c r="H13491"/>
      <c r="I13491"/>
      <c r="J13491"/>
      <c r="K13491"/>
      <c r="L13491"/>
    </row>
    <row r="13492" spans="2:12" x14ac:dyDescent="0.35">
      <c r="B13492"/>
      <c r="D13492"/>
      <c r="G13492"/>
      <c r="H13492"/>
      <c r="I13492"/>
      <c r="J13492"/>
      <c r="K13492"/>
      <c r="L13492"/>
    </row>
    <row r="13493" spans="2:12" x14ac:dyDescent="0.35">
      <c r="B13493"/>
      <c r="D13493"/>
      <c r="G13493"/>
      <c r="H13493"/>
      <c r="I13493"/>
      <c r="J13493"/>
      <c r="K13493"/>
      <c r="L13493"/>
    </row>
    <row r="13494" spans="2:12" x14ac:dyDescent="0.35">
      <c r="B13494"/>
      <c r="D13494"/>
      <c r="G13494"/>
      <c r="H13494"/>
      <c r="I13494"/>
      <c r="J13494"/>
      <c r="K13494"/>
      <c r="L13494"/>
    </row>
    <row r="13495" spans="2:12" x14ac:dyDescent="0.35">
      <c r="B13495"/>
      <c r="D13495"/>
      <c r="G13495"/>
      <c r="H13495"/>
      <c r="I13495"/>
      <c r="J13495"/>
      <c r="K13495"/>
      <c r="L13495"/>
    </row>
    <row r="13496" spans="2:12" x14ac:dyDescent="0.35">
      <c r="B13496"/>
      <c r="D13496"/>
      <c r="G13496"/>
      <c r="H13496"/>
      <c r="I13496"/>
      <c r="J13496"/>
      <c r="K13496"/>
      <c r="L13496"/>
    </row>
    <row r="13497" spans="2:12" x14ac:dyDescent="0.35">
      <c r="B13497"/>
      <c r="D13497"/>
      <c r="G13497"/>
      <c r="H13497"/>
      <c r="I13497"/>
      <c r="J13497"/>
      <c r="K13497"/>
      <c r="L13497"/>
    </row>
    <row r="13498" spans="2:12" x14ac:dyDescent="0.35">
      <c r="B13498"/>
      <c r="D13498"/>
      <c r="G13498"/>
      <c r="H13498"/>
      <c r="I13498"/>
      <c r="J13498"/>
      <c r="K13498"/>
      <c r="L13498"/>
    </row>
    <row r="13499" spans="2:12" x14ac:dyDescent="0.35">
      <c r="B13499"/>
      <c r="D13499"/>
      <c r="G13499"/>
      <c r="H13499"/>
      <c r="I13499"/>
      <c r="J13499"/>
      <c r="K13499"/>
      <c r="L13499"/>
    </row>
    <row r="13500" spans="2:12" x14ac:dyDescent="0.35">
      <c r="B13500"/>
      <c r="D13500"/>
      <c r="G13500"/>
      <c r="H13500"/>
      <c r="I13500"/>
      <c r="J13500"/>
      <c r="K13500"/>
      <c r="L13500"/>
    </row>
    <row r="13501" spans="2:12" x14ac:dyDescent="0.35">
      <c r="B13501"/>
      <c r="D13501"/>
      <c r="G13501"/>
      <c r="H13501"/>
      <c r="I13501"/>
      <c r="J13501"/>
      <c r="K13501"/>
      <c r="L13501"/>
    </row>
    <row r="13502" spans="2:12" x14ac:dyDescent="0.35">
      <c r="B13502"/>
      <c r="D13502"/>
      <c r="G13502"/>
      <c r="H13502"/>
      <c r="I13502"/>
      <c r="J13502"/>
      <c r="K13502"/>
      <c r="L13502"/>
    </row>
    <row r="13503" spans="2:12" x14ac:dyDescent="0.35">
      <c r="B13503"/>
      <c r="D13503"/>
      <c r="G13503"/>
      <c r="H13503"/>
      <c r="I13503"/>
      <c r="J13503"/>
      <c r="K13503"/>
      <c r="L13503"/>
    </row>
    <row r="13504" spans="2:12" x14ac:dyDescent="0.35">
      <c r="B13504"/>
      <c r="D13504"/>
      <c r="G13504"/>
      <c r="H13504"/>
      <c r="I13504"/>
      <c r="J13504"/>
      <c r="K13504"/>
      <c r="L13504"/>
    </row>
    <row r="13505" spans="2:12" x14ac:dyDescent="0.35">
      <c r="B13505"/>
      <c r="D13505"/>
      <c r="G13505"/>
      <c r="H13505"/>
      <c r="I13505"/>
      <c r="J13505"/>
      <c r="K13505"/>
      <c r="L13505"/>
    </row>
    <row r="13506" spans="2:12" x14ac:dyDescent="0.35">
      <c r="B13506"/>
      <c r="D13506"/>
      <c r="G13506"/>
      <c r="H13506"/>
      <c r="I13506"/>
      <c r="J13506"/>
      <c r="K13506"/>
      <c r="L13506"/>
    </row>
    <row r="13507" spans="2:12" x14ac:dyDescent="0.35">
      <c r="B13507"/>
      <c r="D13507"/>
      <c r="G13507"/>
      <c r="H13507"/>
      <c r="I13507"/>
      <c r="J13507"/>
      <c r="K13507"/>
      <c r="L13507"/>
    </row>
    <row r="13508" spans="2:12" x14ac:dyDescent="0.35">
      <c r="B13508"/>
      <c r="D13508"/>
      <c r="G13508"/>
      <c r="H13508"/>
      <c r="I13508"/>
      <c r="J13508"/>
      <c r="K13508"/>
      <c r="L13508"/>
    </row>
    <row r="13509" spans="2:12" x14ac:dyDescent="0.35">
      <c r="B13509"/>
      <c r="D13509"/>
      <c r="G13509"/>
      <c r="H13509"/>
      <c r="I13509"/>
      <c r="J13509"/>
      <c r="K13509"/>
      <c r="L13509"/>
    </row>
    <row r="13510" spans="2:12" x14ac:dyDescent="0.35">
      <c r="B13510"/>
      <c r="D13510"/>
      <c r="G13510"/>
      <c r="H13510"/>
      <c r="I13510"/>
      <c r="J13510"/>
      <c r="K13510"/>
      <c r="L13510"/>
    </row>
    <row r="13511" spans="2:12" x14ac:dyDescent="0.35">
      <c r="B13511"/>
      <c r="D13511"/>
      <c r="G13511"/>
      <c r="H13511"/>
      <c r="I13511"/>
      <c r="J13511"/>
      <c r="K13511"/>
      <c r="L13511"/>
    </row>
    <row r="13512" spans="2:12" x14ac:dyDescent="0.35">
      <c r="B13512"/>
      <c r="D13512"/>
      <c r="G13512"/>
      <c r="H13512"/>
      <c r="I13512"/>
      <c r="J13512"/>
      <c r="K13512"/>
      <c r="L13512"/>
    </row>
    <row r="13513" spans="2:12" x14ac:dyDescent="0.35">
      <c r="B13513"/>
      <c r="D13513"/>
      <c r="G13513"/>
      <c r="H13513"/>
      <c r="I13513"/>
      <c r="J13513"/>
      <c r="K13513"/>
      <c r="L13513"/>
    </row>
    <row r="13514" spans="2:12" x14ac:dyDescent="0.35">
      <c r="B13514"/>
      <c r="D13514"/>
      <c r="G13514"/>
      <c r="H13514"/>
      <c r="I13514"/>
      <c r="J13514"/>
      <c r="K13514"/>
      <c r="L13514"/>
    </row>
    <row r="13515" spans="2:12" x14ac:dyDescent="0.35">
      <c r="B13515"/>
      <c r="D13515"/>
      <c r="G13515"/>
      <c r="H13515"/>
      <c r="I13515"/>
      <c r="J13515"/>
      <c r="K13515"/>
      <c r="L13515"/>
    </row>
    <row r="13516" spans="2:12" x14ac:dyDescent="0.35">
      <c r="B13516"/>
      <c r="D13516"/>
      <c r="G13516"/>
      <c r="H13516"/>
      <c r="I13516"/>
      <c r="J13516"/>
      <c r="K13516"/>
      <c r="L13516"/>
    </row>
    <row r="13517" spans="2:12" x14ac:dyDescent="0.35">
      <c r="B13517"/>
      <c r="D13517"/>
      <c r="G13517"/>
      <c r="H13517"/>
      <c r="I13517"/>
      <c r="J13517"/>
      <c r="K13517"/>
      <c r="L13517"/>
    </row>
    <row r="13518" spans="2:12" x14ac:dyDescent="0.35">
      <c r="B13518"/>
      <c r="D13518"/>
      <c r="G13518"/>
      <c r="H13518"/>
      <c r="I13518"/>
      <c r="J13518"/>
      <c r="K13518"/>
      <c r="L13518"/>
    </row>
    <row r="13519" spans="2:12" x14ac:dyDescent="0.35">
      <c r="B13519"/>
      <c r="D13519"/>
      <c r="G13519"/>
      <c r="H13519"/>
      <c r="I13519"/>
      <c r="J13519"/>
      <c r="K13519"/>
      <c r="L13519"/>
    </row>
    <row r="13520" spans="2:12" x14ac:dyDescent="0.35">
      <c r="B13520"/>
      <c r="D13520"/>
      <c r="G13520"/>
      <c r="H13520"/>
      <c r="I13520"/>
      <c r="J13520"/>
      <c r="K13520"/>
      <c r="L13520"/>
    </row>
    <row r="13521" spans="2:12" x14ac:dyDescent="0.35">
      <c r="B13521"/>
      <c r="D13521"/>
      <c r="G13521"/>
      <c r="H13521"/>
      <c r="I13521"/>
      <c r="J13521"/>
      <c r="K13521"/>
      <c r="L13521"/>
    </row>
    <row r="13522" spans="2:12" x14ac:dyDescent="0.35">
      <c r="B13522"/>
      <c r="D13522"/>
      <c r="G13522"/>
      <c r="H13522"/>
      <c r="I13522"/>
      <c r="J13522"/>
      <c r="K13522"/>
      <c r="L13522"/>
    </row>
    <row r="13523" spans="2:12" x14ac:dyDescent="0.35">
      <c r="B13523"/>
      <c r="D13523"/>
      <c r="G13523"/>
      <c r="H13523"/>
      <c r="I13523"/>
      <c r="J13523"/>
      <c r="K13523"/>
      <c r="L13523"/>
    </row>
    <row r="13524" spans="2:12" x14ac:dyDescent="0.35">
      <c r="B13524"/>
      <c r="D13524"/>
      <c r="G13524"/>
      <c r="H13524"/>
      <c r="I13524"/>
      <c r="J13524"/>
      <c r="K13524"/>
      <c r="L13524"/>
    </row>
    <row r="13525" spans="2:12" x14ac:dyDescent="0.35">
      <c r="B13525"/>
      <c r="D13525"/>
      <c r="G13525"/>
      <c r="H13525"/>
      <c r="I13525"/>
      <c r="J13525"/>
      <c r="K13525"/>
      <c r="L13525"/>
    </row>
    <row r="13526" spans="2:12" x14ac:dyDescent="0.35">
      <c r="B13526"/>
      <c r="D13526"/>
      <c r="G13526"/>
      <c r="H13526"/>
      <c r="I13526"/>
      <c r="J13526"/>
      <c r="K13526"/>
      <c r="L13526"/>
    </row>
    <row r="13527" spans="2:12" x14ac:dyDescent="0.35">
      <c r="B13527"/>
      <c r="D13527"/>
      <c r="G13527"/>
      <c r="H13527"/>
      <c r="I13527"/>
      <c r="J13527"/>
      <c r="K13527"/>
      <c r="L13527"/>
    </row>
    <row r="13528" spans="2:12" x14ac:dyDescent="0.35">
      <c r="B13528"/>
      <c r="D13528"/>
      <c r="G13528"/>
      <c r="H13528"/>
      <c r="I13528"/>
      <c r="J13528"/>
      <c r="K13528"/>
      <c r="L13528"/>
    </row>
    <row r="13529" spans="2:12" x14ac:dyDescent="0.35">
      <c r="B13529"/>
      <c r="D13529"/>
      <c r="G13529"/>
      <c r="H13529"/>
      <c r="I13529"/>
      <c r="J13529"/>
      <c r="K13529"/>
      <c r="L13529"/>
    </row>
    <row r="13530" spans="2:12" x14ac:dyDescent="0.35">
      <c r="B13530"/>
      <c r="D13530"/>
      <c r="G13530"/>
      <c r="H13530"/>
      <c r="I13530"/>
      <c r="J13530"/>
      <c r="K13530"/>
      <c r="L13530"/>
    </row>
    <row r="13531" spans="2:12" x14ac:dyDescent="0.35">
      <c r="B13531"/>
      <c r="D13531"/>
      <c r="G13531"/>
      <c r="H13531"/>
      <c r="I13531"/>
      <c r="J13531"/>
      <c r="K13531"/>
      <c r="L13531"/>
    </row>
    <row r="13532" spans="2:12" x14ac:dyDescent="0.35">
      <c r="B13532"/>
      <c r="D13532"/>
      <c r="G13532"/>
      <c r="H13532"/>
      <c r="I13532"/>
      <c r="J13532"/>
      <c r="K13532"/>
      <c r="L13532"/>
    </row>
    <row r="13533" spans="2:12" x14ac:dyDescent="0.35">
      <c r="B13533"/>
      <c r="D13533"/>
      <c r="G13533"/>
      <c r="H13533"/>
      <c r="I13533"/>
      <c r="J13533"/>
      <c r="K13533"/>
      <c r="L13533"/>
    </row>
    <row r="13534" spans="2:12" x14ac:dyDescent="0.35">
      <c r="B13534"/>
      <c r="D13534"/>
      <c r="G13534"/>
      <c r="H13534"/>
      <c r="I13534"/>
      <c r="J13534"/>
      <c r="K13534"/>
      <c r="L13534"/>
    </row>
    <row r="13535" spans="2:12" x14ac:dyDescent="0.35">
      <c r="B13535"/>
      <c r="D13535"/>
      <c r="G13535"/>
      <c r="H13535"/>
      <c r="I13535"/>
      <c r="J13535"/>
      <c r="K13535"/>
      <c r="L13535"/>
    </row>
    <row r="13536" spans="2:12" x14ac:dyDescent="0.35">
      <c r="B13536"/>
      <c r="D13536"/>
      <c r="G13536"/>
      <c r="H13536"/>
      <c r="I13536"/>
      <c r="J13536"/>
      <c r="K13536"/>
      <c r="L13536"/>
    </row>
    <row r="13537" spans="2:12" x14ac:dyDescent="0.35">
      <c r="B13537"/>
      <c r="D13537"/>
      <c r="G13537"/>
      <c r="H13537"/>
      <c r="I13537"/>
      <c r="J13537"/>
      <c r="K13537"/>
      <c r="L13537"/>
    </row>
    <row r="13538" spans="2:12" x14ac:dyDescent="0.35">
      <c r="B13538"/>
      <c r="D13538"/>
      <c r="G13538"/>
      <c r="H13538"/>
      <c r="I13538"/>
      <c r="J13538"/>
      <c r="K13538"/>
      <c r="L13538"/>
    </row>
    <row r="13539" spans="2:12" x14ac:dyDescent="0.35">
      <c r="B13539"/>
      <c r="D13539"/>
      <c r="G13539"/>
      <c r="H13539"/>
      <c r="I13539"/>
      <c r="J13539"/>
      <c r="K13539"/>
      <c r="L13539"/>
    </row>
    <row r="13540" spans="2:12" x14ac:dyDescent="0.35">
      <c r="B13540"/>
      <c r="D13540"/>
      <c r="G13540"/>
      <c r="H13540"/>
      <c r="I13540"/>
      <c r="J13540"/>
      <c r="K13540"/>
      <c r="L13540"/>
    </row>
    <row r="13541" spans="2:12" x14ac:dyDescent="0.35">
      <c r="B13541"/>
      <c r="D13541"/>
      <c r="G13541"/>
      <c r="H13541"/>
      <c r="I13541"/>
      <c r="J13541"/>
      <c r="K13541"/>
      <c r="L13541"/>
    </row>
    <row r="13542" spans="2:12" x14ac:dyDescent="0.35">
      <c r="B13542"/>
      <c r="D13542"/>
      <c r="G13542"/>
      <c r="H13542"/>
      <c r="I13542"/>
      <c r="J13542"/>
      <c r="K13542"/>
      <c r="L13542"/>
    </row>
    <row r="13543" spans="2:12" x14ac:dyDescent="0.35">
      <c r="B13543"/>
      <c r="D13543"/>
      <c r="G13543"/>
      <c r="H13543"/>
      <c r="I13543"/>
      <c r="J13543"/>
      <c r="K13543"/>
      <c r="L13543"/>
    </row>
    <row r="13544" spans="2:12" x14ac:dyDescent="0.35">
      <c r="B13544"/>
      <c r="D13544"/>
      <c r="G13544"/>
      <c r="H13544"/>
      <c r="I13544"/>
      <c r="J13544"/>
      <c r="K13544"/>
      <c r="L13544"/>
    </row>
    <row r="13545" spans="2:12" x14ac:dyDescent="0.35">
      <c r="B13545"/>
      <c r="D13545"/>
      <c r="G13545"/>
      <c r="H13545"/>
      <c r="I13545"/>
      <c r="J13545"/>
      <c r="K13545"/>
      <c r="L13545"/>
    </row>
    <row r="13546" spans="2:12" x14ac:dyDescent="0.35">
      <c r="B13546"/>
      <c r="D13546"/>
      <c r="G13546"/>
      <c r="H13546"/>
      <c r="I13546"/>
      <c r="J13546"/>
      <c r="K13546"/>
      <c r="L13546"/>
    </row>
    <row r="13547" spans="2:12" x14ac:dyDescent="0.35">
      <c r="B13547"/>
      <c r="D13547"/>
      <c r="G13547"/>
      <c r="H13547"/>
      <c r="I13547"/>
      <c r="J13547"/>
      <c r="K13547"/>
      <c r="L13547"/>
    </row>
    <row r="13548" spans="2:12" x14ac:dyDescent="0.35">
      <c r="B13548"/>
      <c r="D13548"/>
      <c r="G13548"/>
      <c r="H13548"/>
      <c r="I13548"/>
      <c r="J13548"/>
      <c r="K13548"/>
      <c r="L13548"/>
    </row>
    <row r="13549" spans="2:12" x14ac:dyDescent="0.35">
      <c r="B13549"/>
      <c r="D13549"/>
      <c r="G13549"/>
      <c r="H13549"/>
      <c r="I13549"/>
      <c r="J13549"/>
      <c r="K13549"/>
      <c r="L13549"/>
    </row>
    <row r="13550" spans="2:12" x14ac:dyDescent="0.35">
      <c r="B13550"/>
      <c r="D13550"/>
      <c r="G13550"/>
      <c r="H13550"/>
      <c r="I13550"/>
      <c r="J13550"/>
      <c r="K13550"/>
      <c r="L13550"/>
    </row>
    <row r="13551" spans="2:12" x14ac:dyDescent="0.35">
      <c r="B13551"/>
      <c r="D13551"/>
      <c r="G13551"/>
      <c r="H13551"/>
      <c r="I13551"/>
      <c r="J13551"/>
      <c r="K13551"/>
      <c r="L13551"/>
    </row>
    <row r="13552" spans="2:12" x14ac:dyDescent="0.35">
      <c r="B13552"/>
      <c r="D13552"/>
      <c r="G13552"/>
      <c r="H13552"/>
      <c r="I13552"/>
      <c r="J13552"/>
      <c r="K13552"/>
      <c r="L13552"/>
    </row>
    <row r="13553" spans="2:12" x14ac:dyDescent="0.35">
      <c r="B13553"/>
      <c r="D13553"/>
      <c r="G13553"/>
      <c r="H13553"/>
      <c r="I13553"/>
      <c r="J13553"/>
      <c r="K13553"/>
      <c r="L13553"/>
    </row>
    <row r="13554" spans="2:12" x14ac:dyDescent="0.35">
      <c r="B13554"/>
      <c r="D13554"/>
      <c r="G13554"/>
      <c r="H13554"/>
      <c r="I13554"/>
      <c r="J13554"/>
      <c r="K13554"/>
      <c r="L13554"/>
    </row>
    <row r="13555" spans="2:12" x14ac:dyDescent="0.35">
      <c r="B13555"/>
      <c r="D13555"/>
      <c r="G13555"/>
      <c r="H13555"/>
      <c r="I13555"/>
      <c r="J13555"/>
      <c r="K13555"/>
      <c r="L13555"/>
    </row>
    <row r="13556" spans="2:12" x14ac:dyDescent="0.35">
      <c r="B13556"/>
      <c r="D13556"/>
      <c r="G13556"/>
      <c r="H13556"/>
      <c r="I13556"/>
      <c r="J13556"/>
      <c r="K13556"/>
      <c r="L13556"/>
    </row>
    <row r="13557" spans="2:12" x14ac:dyDescent="0.35">
      <c r="B13557"/>
      <c r="D13557"/>
      <c r="G13557"/>
      <c r="H13557"/>
      <c r="I13557"/>
      <c r="J13557"/>
      <c r="K13557"/>
      <c r="L13557"/>
    </row>
    <row r="13558" spans="2:12" x14ac:dyDescent="0.35">
      <c r="B13558"/>
      <c r="D13558"/>
      <c r="G13558"/>
      <c r="H13558"/>
      <c r="I13558"/>
      <c r="J13558"/>
      <c r="K13558"/>
      <c r="L13558"/>
    </row>
    <row r="13559" spans="2:12" x14ac:dyDescent="0.35">
      <c r="B13559"/>
      <c r="D13559"/>
      <c r="G13559"/>
      <c r="H13559"/>
      <c r="I13559"/>
      <c r="J13559"/>
      <c r="K13559"/>
      <c r="L13559"/>
    </row>
    <row r="13560" spans="2:12" x14ac:dyDescent="0.35">
      <c r="B13560"/>
      <c r="D13560"/>
      <c r="G13560"/>
      <c r="H13560"/>
      <c r="I13560"/>
      <c r="J13560"/>
      <c r="K13560"/>
      <c r="L13560"/>
    </row>
    <row r="13561" spans="2:12" x14ac:dyDescent="0.35">
      <c r="B13561"/>
      <c r="D13561"/>
      <c r="G13561"/>
      <c r="H13561"/>
      <c r="I13561"/>
      <c r="J13561"/>
      <c r="K13561"/>
      <c r="L13561"/>
    </row>
    <row r="13562" spans="2:12" x14ac:dyDescent="0.35">
      <c r="B13562"/>
      <c r="D13562"/>
      <c r="G13562"/>
      <c r="H13562"/>
      <c r="I13562"/>
      <c r="J13562"/>
      <c r="K13562"/>
      <c r="L13562"/>
    </row>
    <row r="13563" spans="2:12" x14ac:dyDescent="0.35">
      <c r="B13563"/>
      <c r="D13563"/>
      <c r="G13563"/>
      <c r="H13563"/>
      <c r="I13563"/>
      <c r="J13563"/>
      <c r="K13563"/>
      <c r="L13563"/>
    </row>
    <row r="13564" spans="2:12" x14ac:dyDescent="0.35">
      <c r="B13564"/>
      <c r="D13564"/>
      <c r="G13564"/>
      <c r="H13564"/>
      <c r="I13564"/>
      <c r="J13564"/>
      <c r="K13564"/>
      <c r="L13564"/>
    </row>
    <row r="13565" spans="2:12" x14ac:dyDescent="0.35">
      <c r="B13565"/>
      <c r="D13565"/>
      <c r="G13565"/>
      <c r="H13565"/>
      <c r="I13565"/>
      <c r="J13565"/>
      <c r="K13565"/>
      <c r="L13565"/>
    </row>
    <row r="13566" spans="2:12" x14ac:dyDescent="0.35">
      <c r="B13566"/>
      <c r="D13566"/>
      <c r="G13566"/>
      <c r="H13566"/>
      <c r="I13566"/>
      <c r="J13566"/>
      <c r="K13566"/>
      <c r="L13566"/>
    </row>
    <row r="13567" spans="2:12" x14ac:dyDescent="0.35">
      <c r="B13567"/>
      <c r="D13567"/>
      <c r="G13567"/>
      <c r="H13567"/>
      <c r="I13567"/>
      <c r="J13567"/>
      <c r="K13567"/>
      <c r="L13567"/>
    </row>
    <row r="13568" spans="2:12" x14ac:dyDescent="0.35">
      <c r="B13568"/>
      <c r="D13568"/>
      <c r="G13568"/>
      <c r="H13568"/>
      <c r="I13568"/>
      <c r="J13568"/>
      <c r="K13568"/>
      <c r="L13568"/>
    </row>
    <row r="13569" spans="2:12" x14ac:dyDescent="0.35">
      <c r="B13569"/>
      <c r="D13569"/>
      <c r="G13569"/>
      <c r="H13569"/>
      <c r="I13569"/>
      <c r="J13569"/>
      <c r="K13569"/>
      <c r="L13569"/>
    </row>
    <row r="13570" spans="2:12" x14ac:dyDescent="0.35">
      <c r="B13570"/>
      <c r="D13570"/>
      <c r="G13570"/>
      <c r="H13570"/>
      <c r="I13570"/>
      <c r="J13570"/>
      <c r="K13570"/>
      <c r="L13570"/>
    </row>
    <row r="13571" spans="2:12" x14ac:dyDescent="0.35">
      <c r="B13571"/>
      <c r="D13571"/>
      <c r="G13571"/>
      <c r="H13571"/>
      <c r="I13571"/>
      <c r="J13571"/>
      <c r="K13571"/>
      <c r="L13571"/>
    </row>
    <row r="13572" spans="2:12" x14ac:dyDescent="0.35">
      <c r="B13572"/>
      <c r="D13572"/>
      <c r="G13572"/>
      <c r="H13572"/>
      <c r="I13572"/>
      <c r="J13572"/>
      <c r="K13572"/>
      <c r="L13572"/>
    </row>
    <row r="13573" spans="2:12" x14ac:dyDescent="0.35">
      <c r="B13573"/>
      <c r="D13573"/>
      <c r="G13573"/>
      <c r="H13573"/>
      <c r="I13573"/>
      <c r="J13573"/>
      <c r="K13573"/>
      <c r="L13573"/>
    </row>
    <row r="13574" spans="2:12" x14ac:dyDescent="0.35">
      <c r="B13574"/>
      <c r="D13574"/>
      <c r="G13574"/>
      <c r="H13574"/>
      <c r="I13574"/>
      <c r="J13574"/>
      <c r="K13574"/>
      <c r="L13574"/>
    </row>
    <row r="13575" spans="2:12" x14ac:dyDescent="0.35">
      <c r="B13575"/>
      <c r="D13575"/>
      <c r="G13575"/>
      <c r="H13575"/>
      <c r="I13575"/>
      <c r="J13575"/>
      <c r="K13575"/>
      <c r="L13575"/>
    </row>
    <row r="13576" spans="2:12" x14ac:dyDescent="0.35">
      <c r="B13576"/>
      <c r="D13576"/>
      <c r="G13576"/>
      <c r="H13576"/>
      <c r="I13576"/>
      <c r="J13576"/>
      <c r="K13576"/>
      <c r="L13576"/>
    </row>
    <row r="13577" spans="2:12" x14ac:dyDescent="0.35">
      <c r="B13577"/>
      <c r="D13577"/>
      <c r="G13577"/>
      <c r="H13577"/>
      <c r="I13577"/>
      <c r="J13577"/>
      <c r="K13577"/>
      <c r="L13577"/>
    </row>
    <row r="13578" spans="2:12" x14ac:dyDescent="0.35">
      <c r="B13578"/>
      <c r="D13578"/>
      <c r="G13578"/>
      <c r="H13578"/>
      <c r="I13578"/>
      <c r="J13578"/>
      <c r="K13578"/>
      <c r="L13578"/>
    </row>
    <row r="13579" spans="2:12" x14ac:dyDescent="0.35">
      <c r="B13579"/>
      <c r="D13579"/>
      <c r="G13579"/>
      <c r="H13579"/>
      <c r="I13579"/>
      <c r="J13579"/>
      <c r="K13579"/>
      <c r="L13579"/>
    </row>
    <row r="13580" spans="2:12" x14ac:dyDescent="0.35">
      <c r="B13580"/>
      <c r="D13580"/>
      <c r="G13580"/>
      <c r="H13580"/>
      <c r="I13580"/>
      <c r="J13580"/>
      <c r="K13580"/>
      <c r="L13580"/>
    </row>
    <row r="13581" spans="2:12" x14ac:dyDescent="0.35">
      <c r="B13581"/>
      <c r="D13581"/>
      <c r="G13581"/>
      <c r="H13581"/>
      <c r="I13581"/>
      <c r="J13581"/>
      <c r="K13581"/>
      <c r="L13581"/>
    </row>
    <row r="13582" spans="2:12" x14ac:dyDescent="0.35">
      <c r="B13582"/>
      <c r="D13582"/>
      <c r="G13582"/>
      <c r="H13582"/>
      <c r="I13582"/>
      <c r="J13582"/>
      <c r="K13582"/>
      <c r="L13582"/>
    </row>
    <row r="13583" spans="2:12" x14ac:dyDescent="0.35">
      <c r="B13583"/>
      <c r="D13583"/>
      <c r="G13583"/>
      <c r="H13583"/>
      <c r="I13583"/>
      <c r="J13583"/>
      <c r="K13583"/>
      <c r="L13583"/>
    </row>
    <row r="13584" spans="2:12" x14ac:dyDescent="0.35">
      <c r="B13584"/>
      <c r="D13584"/>
      <c r="G13584"/>
      <c r="H13584"/>
      <c r="I13584"/>
      <c r="J13584"/>
      <c r="K13584"/>
      <c r="L13584"/>
    </row>
    <row r="13585" spans="2:12" x14ac:dyDescent="0.35">
      <c r="B13585"/>
      <c r="D13585"/>
      <c r="G13585"/>
      <c r="H13585"/>
      <c r="I13585"/>
      <c r="J13585"/>
      <c r="K13585"/>
      <c r="L13585"/>
    </row>
    <row r="13586" spans="2:12" x14ac:dyDescent="0.35">
      <c r="B13586"/>
      <c r="D13586"/>
      <c r="G13586"/>
      <c r="H13586"/>
      <c r="I13586"/>
      <c r="J13586"/>
      <c r="K13586"/>
      <c r="L13586"/>
    </row>
    <row r="13587" spans="2:12" x14ac:dyDescent="0.35">
      <c r="B13587"/>
      <c r="D13587"/>
      <c r="G13587"/>
      <c r="H13587"/>
      <c r="I13587"/>
      <c r="J13587"/>
      <c r="K13587"/>
      <c r="L13587"/>
    </row>
    <row r="13588" spans="2:12" x14ac:dyDescent="0.35">
      <c r="B13588"/>
      <c r="D13588"/>
      <c r="G13588"/>
      <c r="H13588"/>
      <c r="I13588"/>
      <c r="J13588"/>
      <c r="K13588"/>
      <c r="L13588"/>
    </row>
    <row r="13589" spans="2:12" x14ac:dyDescent="0.35">
      <c r="B13589"/>
      <c r="D13589"/>
      <c r="G13589"/>
      <c r="H13589"/>
      <c r="I13589"/>
      <c r="J13589"/>
      <c r="K13589"/>
      <c r="L13589"/>
    </row>
    <row r="13590" spans="2:12" x14ac:dyDescent="0.35">
      <c r="B13590"/>
      <c r="D13590"/>
      <c r="G13590"/>
      <c r="H13590"/>
      <c r="I13590"/>
      <c r="J13590"/>
      <c r="K13590"/>
      <c r="L13590"/>
    </row>
    <row r="13591" spans="2:12" x14ac:dyDescent="0.35">
      <c r="B13591"/>
      <c r="D13591"/>
      <c r="G13591"/>
      <c r="H13591"/>
      <c r="I13591"/>
      <c r="J13591"/>
      <c r="K13591"/>
      <c r="L13591"/>
    </row>
    <row r="13592" spans="2:12" x14ac:dyDescent="0.35">
      <c r="B13592"/>
      <c r="D13592"/>
      <c r="G13592"/>
      <c r="H13592"/>
      <c r="I13592"/>
      <c r="J13592"/>
      <c r="K13592"/>
      <c r="L13592"/>
    </row>
    <row r="13593" spans="2:12" x14ac:dyDescent="0.35">
      <c r="B13593"/>
      <c r="D13593"/>
      <c r="G13593"/>
      <c r="H13593"/>
      <c r="I13593"/>
      <c r="J13593"/>
      <c r="K13593"/>
      <c r="L13593"/>
    </row>
    <row r="13594" spans="2:12" x14ac:dyDescent="0.35">
      <c r="B13594"/>
      <c r="D13594"/>
      <c r="G13594"/>
      <c r="H13594"/>
      <c r="I13594"/>
      <c r="J13594"/>
      <c r="K13594"/>
      <c r="L13594"/>
    </row>
    <row r="13595" spans="2:12" x14ac:dyDescent="0.35">
      <c r="B13595"/>
      <c r="D13595"/>
      <c r="G13595"/>
      <c r="H13595"/>
      <c r="I13595"/>
      <c r="J13595"/>
      <c r="K13595"/>
      <c r="L13595"/>
    </row>
    <row r="13596" spans="2:12" x14ac:dyDescent="0.35">
      <c r="B13596"/>
      <c r="D13596"/>
      <c r="G13596"/>
      <c r="H13596"/>
      <c r="I13596"/>
      <c r="J13596"/>
      <c r="K13596"/>
      <c r="L13596"/>
    </row>
    <row r="13597" spans="2:12" x14ac:dyDescent="0.35">
      <c r="B13597"/>
      <c r="D13597"/>
      <c r="G13597"/>
      <c r="H13597"/>
      <c r="I13597"/>
      <c r="J13597"/>
      <c r="K13597"/>
      <c r="L13597"/>
    </row>
    <row r="13598" spans="2:12" x14ac:dyDescent="0.35">
      <c r="B13598"/>
      <c r="D13598"/>
      <c r="G13598"/>
      <c r="H13598"/>
      <c r="I13598"/>
      <c r="J13598"/>
      <c r="K13598"/>
      <c r="L13598"/>
    </row>
    <row r="13599" spans="2:12" x14ac:dyDescent="0.35">
      <c r="B13599"/>
      <c r="D13599"/>
      <c r="G13599"/>
      <c r="H13599"/>
      <c r="I13599"/>
      <c r="J13599"/>
      <c r="K13599"/>
      <c r="L13599"/>
    </row>
    <row r="13600" spans="2:12" x14ac:dyDescent="0.35">
      <c r="B13600"/>
      <c r="D13600"/>
      <c r="G13600"/>
      <c r="H13600"/>
      <c r="I13600"/>
      <c r="J13600"/>
      <c r="K13600"/>
      <c r="L13600"/>
    </row>
    <row r="13601" spans="2:12" x14ac:dyDescent="0.35">
      <c r="B13601"/>
      <c r="D13601"/>
      <c r="G13601"/>
      <c r="H13601"/>
      <c r="I13601"/>
      <c r="J13601"/>
      <c r="K13601"/>
      <c r="L13601"/>
    </row>
    <row r="13602" spans="2:12" x14ac:dyDescent="0.35">
      <c r="B13602"/>
      <c r="D13602"/>
      <c r="G13602"/>
      <c r="H13602"/>
      <c r="I13602"/>
      <c r="J13602"/>
      <c r="K13602"/>
      <c r="L13602"/>
    </row>
    <row r="13603" spans="2:12" x14ac:dyDescent="0.35">
      <c r="B13603"/>
      <c r="D13603"/>
      <c r="G13603"/>
      <c r="H13603"/>
      <c r="I13603"/>
      <c r="J13603"/>
      <c r="K13603"/>
      <c r="L13603"/>
    </row>
    <row r="13604" spans="2:12" x14ac:dyDescent="0.35">
      <c r="B13604"/>
      <c r="D13604"/>
      <c r="G13604"/>
      <c r="H13604"/>
      <c r="I13604"/>
      <c r="J13604"/>
      <c r="K13604"/>
      <c r="L13604"/>
    </row>
    <row r="13605" spans="2:12" x14ac:dyDescent="0.35">
      <c r="B13605"/>
      <c r="D13605"/>
      <c r="G13605"/>
      <c r="H13605"/>
      <c r="I13605"/>
      <c r="J13605"/>
      <c r="K13605"/>
      <c r="L13605"/>
    </row>
    <row r="13606" spans="2:12" x14ac:dyDescent="0.35">
      <c r="B13606"/>
      <c r="D13606"/>
      <c r="G13606"/>
      <c r="H13606"/>
      <c r="I13606"/>
      <c r="J13606"/>
      <c r="K13606"/>
      <c r="L13606"/>
    </row>
    <row r="13607" spans="2:12" x14ac:dyDescent="0.35">
      <c r="B13607"/>
      <c r="D13607"/>
      <c r="G13607"/>
      <c r="H13607"/>
      <c r="I13607"/>
      <c r="J13607"/>
      <c r="K13607"/>
      <c r="L13607"/>
    </row>
    <row r="13608" spans="2:12" x14ac:dyDescent="0.35">
      <c r="B13608"/>
      <c r="D13608"/>
      <c r="G13608"/>
      <c r="H13608"/>
      <c r="I13608"/>
      <c r="J13608"/>
      <c r="K13608"/>
      <c r="L13608"/>
    </row>
    <row r="13609" spans="2:12" x14ac:dyDescent="0.35">
      <c r="B13609"/>
      <c r="D13609"/>
      <c r="G13609"/>
      <c r="H13609"/>
      <c r="I13609"/>
      <c r="J13609"/>
      <c r="K13609"/>
      <c r="L13609"/>
    </row>
    <row r="13610" spans="2:12" x14ac:dyDescent="0.35">
      <c r="B13610"/>
      <c r="D13610"/>
      <c r="G13610"/>
      <c r="H13610"/>
      <c r="I13610"/>
      <c r="J13610"/>
      <c r="K13610"/>
      <c r="L13610"/>
    </row>
    <row r="13611" spans="2:12" x14ac:dyDescent="0.35">
      <c r="B13611"/>
      <c r="D13611"/>
      <c r="G13611"/>
      <c r="H13611"/>
      <c r="I13611"/>
      <c r="J13611"/>
      <c r="K13611"/>
      <c r="L13611"/>
    </row>
    <row r="13612" spans="2:12" x14ac:dyDescent="0.35">
      <c r="B13612"/>
      <c r="D13612"/>
      <c r="G13612"/>
      <c r="H13612"/>
      <c r="I13612"/>
      <c r="J13612"/>
      <c r="K13612"/>
      <c r="L13612"/>
    </row>
    <row r="13613" spans="2:12" x14ac:dyDescent="0.35">
      <c r="B13613"/>
      <c r="D13613"/>
      <c r="G13613"/>
      <c r="H13613"/>
      <c r="I13613"/>
      <c r="J13613"/>
      <c r="K13613"/>
      <c r="L13613"/>
    </row>
    <row r="13614" spans="2:12" x14ac:dyDescent="0.35">
      <c r="B13614"/>
      <c r="D13614"/>
      <c r="G13614"/>
      <c r="H13614"/>
      <c r="I13614"/>
      <c r="J13614"/>
      <c r="K13614"/>
      <c r="L13614"/>
    </row>
    <row r="13615" spans="2:12" x14ac:dyDescent="0.35">
      <c r="B13615"/>
      <c r="D13615"/>
      <c r="G13615"/>
      <c r="H13615"/>
      <c r="I13615"/>
      <c r="J13615"/>
      <c r="K13615"/>
      <c r="L13615"/>
    </row>
    <row r="13616" spans="2:12" x14ac:dyDescent="0.35">
      <c r="B13616"/>
      <c r="D13616"/>
      <c r="G13616"/>
      <c r="H13616"/>
      <c r="I13616"/>
      <c r="J13616"/>
      <c r="K13616"/>
      <c r="L13616"/>
    </row>
    <row r="13617" spans="2:12" x14ac:dyDescent="0.35">
      <c r="B13617"/>
      <c r="D13617"/>
      <c r="G13617"/>
      <c r="H13617"/>
      <c r="I13617"/>
      <c r="J13617"/>
      <c r="K13617"/>
      <c r="L13617"/>
    </row>
    <row r="13618" spans="2:12" x14ac:dyDescent="0.35">
      <c r="B13618"/>
      <c r="D13618"/>
      <c r="G13618"/>
      <c r="H13618"/>
      <c r="I13618"/>
      <c r="J13618"/>
      <c r="K13618"/>
      <c r="L13618"/>
    </row>
    <row r="13619" spans="2:12" x14ac:dyDescent="0.35">
      <c r="B13619"/>
      <c r="D13619"/>
      <c r="G13619"/>
      <c r="H13619"/>
      <c r="I13619"/>
      <c r="J13619"/>
      <c r="K13619"/>
      <c r="L13619"/>
    </row>
    <row r="13620" spans="2:12" x14ac:dyDescent="0.35">
      <c r="B13620"/>
      <c r="D13620"/>
      <c r="G13620"/>
      <c r="H13620"/>
      <c r="I13620"/>
      <c r="J13620"/>
      <c r="K13620"/>
      <c r="L13620"/>
    </row>
    <row r="13621" spans="2:12" x14ac:dyDescent="0.35">
      <c r="B13621"/>
      <c r="D13621"/>
      <c r="G13621"/>
      <c r="H13621"/>
      <c r="I13621"/>
      <c r="J13621"/>
      <c r="K13621"/>
      <c r="L13621"/>
    </row>
    <row r="13622" spans="2:12" x14ac:dyDescent="0.35">
      <c r="B13622"/>
      <c r="D13622"/>
      <c r="G13622"/>
      <c r="H13622"/>
      <c r="I13622"/>
      <c r="J13622"/>
      <c r="K13622"/>
      <c r="L13622"/>
    </row>
    <row r="13623" spans="2:12" x14ac:dyDescent="0.35">
      <c r="B13623"/>
      <c r="D13623"/>
      <c r="G13623"/>
      <c r="H13623"/>
      <c r="I13623"/>
      <c r="J13623"/>
      <c r="K13623"/>
      <c r="L13623"/>
    </row>
    <row r="13624" spans="2:12" x14ac:dyDescent="0.35">
      <c r="B13624"/>
      <c r="D13624"/>
      <c r="G13624"/>
      <c r="H13624"/>
      <c r="I13624"/>
      <c r="J13624"/>
      <c r="K13624"/>
      <c r="L13624"/>
    </row>
    <row r="13625" spans="2:12" x14ac:dyDescent="0.35">
      <c r="B13625"/>
      <c r="D13625"/>
      <c r="G13625"/>
      <c r="H13625"/>
      <c r="I13625"/>
      <c r="J13625"/>
      <c r="K13625"/>
      <c r="L13625"/>
    </row>
    <row r="13626" spans="2:12" x14ac:dyDescent="0.35">
      <c r="B13626"/>
      <c r="D13626"/>
      <c r="G13626"/>
      <c r="H13626"/>
      <c r="I13626"/>
      <c r="J13626"/>
      <c r="K13626"/>
      <c r="L13626"/>
    </row>
    <row r="13627" spans="2:12" x14ac:dyDescent="0.35">
      <c r="B13627"/>
      <c r="D13627"/>
      <c r="G13627"/>
      <c r="H13627"/>
      <c r="I13627"/>
      <c r="J13627"/>
      <c r="K13627"/>
      <c r="L13627"/>
    </row>
    <row r="13628" spans="2:12" x14ac:dyDescent="0.35">
      <c r="B13628"/>
      <c r="D13628"/>
      <c r="G13628"/>
      <c r="H13628"/>
      <c r="I13628"/>
      <c r="J13628"/>
      <c r="K13628"/>
      <c r="L13628"/>
    </row>
    <row r="13629" spans="2:12" x14ac:dyDescent="0.35">
      <c r="B13629"/>
      <c r="D13629"/>
      <c r="G13629"/>
      <c r="H13629"/>
      <c r="I13629"/>
      <c r="J13629"/>
      <c r="K13629"/>
      <c r="L13629"/>
    </row>
    <row r="13630" spans="2:12" x14ac:dyDescent="0.35">
      <c r="B13630"/>
      <c r="D13630"/>
      <c r="G13630"/>
      <c r="H13630"/>
      <c r="I13630"/>
      <c r="J13630"/>
      <c r="K13630"/>
      <c r="L13630"/>
    </row>
    <row r="13631" spans="2:12" x14ac:dyDescent="0.35">
      <c r="B13631"/>
      <c r="D13631"/>
      <c r="G13631"/>
      <c r="H13631"/>
      <c r="I13631"/>
      <c r="J13631"/>
      <c r="K13631"/>
      <c r="L13631"/>
    </row>
    <row r="13632" spans="2:12" x14ac:dyDescent="0.35">
      <c r="B13632"/>
      <c r="D13632"/>
      <c r="G13632"/>
      <c r="H13632"/>
      <c r="I13632"/>
      <c r="J13632"/>
      <c r="K13632"/>
      <c r="L13632"/>
    </row>
    <row r="13633" spans="2:12" x14ac:dyDescent="0.35">
      <c r="B13633"/>
      <c r="D13633"/>
      <c r="G13633"/>
      <c r="H13633"/>
      <c r="I13633"/>
      <c r="J13633"/>
      <c r="K13633"/>
      <c r="L13633"/>
    </row>
    <row r="13634" spans="2:12" x14ac:dyDescent="0.35">
      <c r="B13634"/>
      <c r="D13634"/>
      <c r="G13634"/>
      <c r="H13634"/>
      <c r="I13634"/>
      <c r="J13634"/>
      <c r="K13634"/>
      <c r="L13634"/>
    </row>
    <row r="13635" spans="2:12" x14ac:dyDescent="0.35">
      <c r="B13635"/>
      <c r="D13635"/>
      <c r="G13635"/>
      <c r="H13635"/>
      <c r="I13635"/>
      <c r="J13635"/>
      <c r="K13635"/>
      <c r="L13635"/>
    </row>
    <row r="13636" spans="2:12" x14ac:dyDescent="0.35">
      <c r="B13636"/>
      <c r="D13636"/>
      <c r="G13636"/>
      <c r="H13636"/>
      <c r="I13636"/>
      <c r="J13636"/>
      <c r="K13636"/>
      <c r="L13636"/>
    </row>
    <row r="13637" spans="2:12" x14ac:dyDescent="0.35">
      <c r="B13637"/>
      <c r="D13637"/>
      <c r="G13637"/>
      <c r="H13637"/>
      <c r="I13637"/>
      <c r="J13637"/>
      <c r="K13637"/>
      <c r="L13637"/>
    </row>
    <row r="13638" spans="2:12" x14ac:dyDescent="0.35">
      <c r="B13638"/>
      <c r="D13638"/>
      <c r="G13638"/>
      <c r="H13638"/>
      <c r="I13638"/>
      <c r="J13638"/>
      <c r="K13638"/>
      <c r="L13638"/>
    </row>
    <row r="13639" spans="2:12" x14ac:dyDescent="0.35">
      <c r="B13639"/>
      <c r="D13639"/>
      <c r="G13639"/>
      <c r="H13639"/>
      <c r="I13639"/>
      <c r="J13639"/>
      <c r="K13639"/>
      <c r="L13639"/>
    </row>
    <row r="13640" spans="2:12" x14ac:dyDescent="0.35">
      <c r="B13640"/>
      <c r="D13640"/>
      <c r="G13640"/>
      <c r="H13640"/>
      <c r="I13640"/>
      <c r="J13640"/>
      <c r="K13640"/>
      <c r="L13640"/>
    </row>
    <row r="13641" spans="2:12" x14ac:dyDescent="0.35">
      <c r="B13641"/>
      <c r="D13641"/>
      <c r="G13641"/>
      <c r="H13641"/>
      <c r="I13641"/>
      <c r="J13641"/>
      <c r="K13641"/>
      <c r="L13641"/>
    </row>
    <row r="13642" spans="2:12" x14ac:dyDescent="0.35">
      <c r="B13642"/>
      <c r="D13642"/>
      <c r="G13642"/>
      <c r="H13642"/>
      <c r="I13642"/>
      <c r="J13642"/>
      <c r="K13642"/>
      <c r="L13642"/>
    </row>
    <row r="13643" spans="2:12" x14ac:dyDescent="0.35">
      <c r="B13643"/>
      <c r="D13643"/>
      <c r="G13643"/>
      <c r="H13643"/>
      <c r="I13643"/>
      <c r="J13643"/>
      <c r="K13643"/>
      <c r="L13643"/>
    </row>
    <row r="13644" spans="2:12" x14ac:dyDescent="0.35">
      <c r="B13644"/>
      <c r="D13644"/>
      <c r="G13644"/>
      <c r="H13644"/>
      <c r="I13644"/>
      <c r="J13644"/>
      <c r="K13644"/>
      <c r="L13644"/>
    </row>
    <row r="13645" spans="2:12" x14ac:dyDescent="0.35">
      <c r="B13645"/>
      <c r="D13645"/>
      <c r="G13645"/>
      <c r="H13645"/>
      <c r="I13645"/>
      <c r="J13645"/>
      <c r="K13645"/>
      <c r="L13645"/>
    </row>
    <row r="13646" spans="2:12" x14ac:dyDescent="0.35">
      <c r="B13646"/>
      <c r="D13646"/>
      <c r="G13646"/>
      <c r="H13646"/>
      <c r="I13646"/>
      <c r="J13646"/>
      <c r="K13646"/>
      <c r="L13646"/>
    </row>
    <row r="13647" spans="2:12" x14ac:dyDescent="0.35">
      <c r="B13647"/>
      <c r="D13647"/>
      <c r="G13647"/>
      <c r="H13647"/>
      <c r="I13647"/>
      <c r="J13647"/>
      <c r="K13647"/>
      <c r="L13647"/>
    </row>
    <row r="13648" spans="2:12" x14ac:dyDescent="0.35">
      <c r="B13648"/>
      <c r="D13648"/>
      <c r="G13648"/>
      <c r="H13648"/>
      <c r="I13648"/>
      <c r="J13648"/>
      <c r="K13648"/>
      <c r="L13648"/>
    </row>
    <row r="13649" spans="2:12" x14ac:dyDescent="0.35">
      <c r="B13649"/>
      <c r="D13649"/>
      <c r="G13649"/>
      <c r="H13649"/>
      <c r="I13649"/>
      <c r="J13649"/>
      <c r="K13649"/>
      <c r="L13649"/>
    </row>
    <row r="13650" spans="2:12" x14ac:dyDescent="0.35">
      <c r="B13650"/>
      <c r="D13650"/>
      <c r="G13650"/>
      <c r="H13650"/>
      <c r="I13650"/>
      <c r="J13650"/>
      <c r="K13650"/>
      <c r="L13650"/>
    </row>
    <row r="13651" spans="2:12" x14ac:dyDescent="0.35">
      <c r="B13651"/>
      <c r="D13651"/>
      <c r="G13651"/>
      <c r="H13651"/>
      <c r="I13651"/>
      <c r="J13651"/>
      <c r="K13651"/>
      <c r="L13651"/>
    </row>
    <row r="13652" spans="2:12" x14ac:dyDescent="0.35">
      <c r="B13652"/>
      <c r="D13652"/>
      <c r="G13652"/>
      <c r="H13652"/>
      <c r="I13652"/>
      <c r="J13652"/>
      <c r="K13652"/>
      <c r="L13652"/>
    </row>
    <row r="13653" spans="2:12" x14ac:dyDescent="0.35">
      <c r="B13653"/>
      <c r="D13653"/>
      <c r="G13653"/>
      <c r="H13653"/>
      <c r="I13653"/>
      <c r="J13653"/>
      <c r="K13653"/>
      <c r="L13653"/>
    </row>
    <row r="13654" spans="2:12" x14ac:dyDescent="0.35">
      <c r="B13654"/>
      <c r="D13654"/>
      <c r="G13654"/>
      <c r="H13654"/>
      <c r="I13654"/>
      <c r="J13654"/>
      <c r="K13654"/>
      <c r="L13654"/>
    </row>
    <row r="13655" spans="2:12" x14ac:dyDescent="0.35">
      <c r="B13655"/>
      <c r="D13655"/>
      <c r="G13655"/>
      <c r="H13655"/>
      <c r="I13655"/>
      <c r="J13655"/>
      <c r="K13655"/>
      <c r="L13655"/>
    </row>
    <row r="13656" spans="2:12" x14ac:dyDescent="0.35">
      <c r="B13656"/>
      <c r="D13656"/>
      <c r="G13656"/>
      <c r="H13656"/>
      <c r="I13656"/>
      <c r="J13656"/>
      <c r="K13656"/>
      <c r="L13656"/>
    </row>
    <row r="13657" spans="2:12" x14ac:dyDescent="0.35">
      <c r="B13657"/>
      <c r="D13657"/>
      <c r="G13657"/>
      <c r="H13657"/>
      <c r="I13657"/>
      <c r="J13657"/>
      <c r="K13657"/>
      <c r="L13657"/>
    </row>
    <row r="13658" spans="2:12" x14ac:dyDescent="0.35">
      <c r="B13658"/>
      <c r="D13658"/>
      <c r="G13658"/>
      <c r="H13658"/>
      <c r="I13658"/>
      <c r="J13658"/>
      <c r="K13658"/>
      <c r="L13658"/>
    </row>
    <row r="13659" spans="2:12" x14ac:dyDescent="0.35">
      <c r="B13659"/>
      <c r="D13659"/>
      <c r="G13659"/>
      <c r="H13659"/>
      <c r="I13659"/>
      <c r="J13659"/>
      <c r="K13659"/>
      <c r="L13659"/>
    </row>
    <row r="13660" spans="2:12" x14ac:dyDescent="0.35">
      <c r="B13660"/>
      <c r="D13660"/>
      <c r="G13660"/>
      <c r="H13660"/>
      <c r="I13660"/>
      <c r="J13660"/>
      <c r="K13660"/>
      <c r="L13660"/>
    </row>
    <row r="13661" spans="2:12" x14ac:dyDescent="0.35">
      <c r="B13661"/>
      <c r="D13661"/>
      <c r="G13661"/>
      <c r="H13661"/>
      <c r="I13661"/>
      <c r="J13661"/>
      <c r="K13661"/>
      <c r="L13661"/>
    </row>
    <row r="13662" spans="2:12" x14ac:dyDescent="0.35">
      <c r="B13662"/>
      <c r="D13662"/>
      <c r="G13662"/>
      <c r="H13662"/>
      <c r="I13662"/>
      <c r="J13662"/>
      <c r="K13662"/>
      <c r="L13662"/>
    </row>
    <row r="13663" spans="2:12" x14ac:dyDescent="0.35">
      <c r="B13663"/>
      <c r="D13663"/>
      <c r="G13663"/>
      <c r="H13663"/>
      <c r="I13663"/>
      <c r="J13663"/>
      <c r="K13663"/>
      <c r="L13663"/>
    </row>
    <row r="13664" spans="2:12" x14ac:dyDescent="0.35">
      <c r="B13664"/>
      <c r="D13664"/>
      <c r="G13664"/>
      <c r="H13664"/>
      <c r="I13664"/>
      <c r="J13664"/>
      <c r="K13664"/>
      <c r="L13664"/>
    </row>
    <row r="13665" spans="2:12" x14ac:dyDescent="0.35">
      <c r="B13665"/>
      <c r="D13665"/>
      <c r="G13665"/>
      <c r="H13665"/>
      <c r="I13665"/>
      <c r="J13665"/>
      <c r="K13665"/>
      <c r="L13665"/>
    </row>
    <row r="13666" spans="2:12" x14ac:dyDescent="0.35">
      <c r="B13666"/>
      <c r="D13666"/>
      <c r="G13666"/>
      <c r="H13666"/>
      <c r="I13666"/>
      <c r="J13666"/>
      <c r="K13666"/>
      <c r="L13666"/>
    </row>
    <row r="13667" spans="2:12" x14ac:dyDescent="0.35">
      <c r="B13667"/>
      <c r="D13667"/>
      <c r="G13667"/>
      <c r="H13667"/>
      <c r="I13667"/>
      <c r="J13667"/>
      <c r="K13667"/>
      <c r="L13667"/>
    </row>
    <row r="13668" spans="2:12" x14ac:dyDescent="0.35">
      <c r="B13668"/>
      <c r="D13668"/>
      <c r="G13668"/>
      <c r="H13668"/>
      <c r="I13668"/>
      <c r="J13668"/>
      <c r="K13668"/>
      <c r="L13668"/>
    </row>
    <row r="13669" spans="2:12" x14ac:dyDescent="0.35">
      <c r="B13669"/>
      <c r="D13669"/>
      <c r="G13669"/>
      <c r="H13669"/>
      <c r="I13669"/>
      <c r="J13669"/>
      <c r="K13669"/>
      <c r="L13669"/>
    </row>
    <row r="13670" spans="2:12" x14ac:dyDescent="0.35">
      <c r="B13670"/>
      <c r="D13670"/>
      <c r="G13670"/>
      <c r="H13670"/>
      <c r="I13670"/>
      <c r="J13670"/>
      <c r="K13670"/>
      <c r="L13670"/>
    </row>
    <row r="13671" spans="2:12" x14ac:dyDescent="0.35">
      <c r="B13671"/>
      <c r="D13671"/>
      <c r="G13671"/>
      <c r="H13671"/>
      <c r="I13671"/>
      <c r="J13671"/>
      <c r="K13671"/>
      <c r="L13671"/>
    </row>
    <row r="13672" spans="2:12" x14ac:dyDescent="0.35">
      <c r="B13672"/>
      <c r="D13672"/>
      <c r="G13672"/>
      <c r="H13672"/>
      <c r="I13672"/>
      <c r="J13672"/>
      <c r="K13672"/>
      <c r="L13672"/>
    </row>
    <row r="13673" spans="2:12" x14ac:dyDescent="0.35">
      <c r="B13673"/>
      <c r="D13673"/>
      <c r="G13673"/>
      <c r="H13673"/>
      <c r="I13673"/>
      <c r="J13673"/>
      <c r="K13673"/>
      <c r="L13673"/>
    </row>
    <row r="13674" spans="2:12" x14ac:dyDescent="0.35">
      <c r="B13674"/>
      <c r="D13674"/>
      <c r="G13674"/>
      <c r="H13674"/>
      <c r="I13674"/>
      <c r="J13674"/>
      <c r="K13674"/>
      <c r="L13674"/>
    </row>
    <row r="13675" spans="2:12" x14ac:dyDescent="0.35">
      <c r="B13675"/>
      <c r="D13675"/>
      <c r="G13675"/>
      <c r="H13675"/>
      <c r="I13675"/>
      <c r="J13675"/>
      <c r="K13675"/>
      <c r="L13675"/>
    </row>
    <row r="13676" spans="2:12" x14ac:dyDescent="0.35">
      <c r="B13676"/>
      <c r="D13676"/>
      <c r="G13676"/>
      <c r="H13676"/>
      <c r="I13676"/>
      <c r="J13676"/>
      <c r="K13676"/>
      <c r="L13676"/>
    </row>
    <row r="13677" spans="2:12" x14ac:dyDescent="0.35">
      <c r="B13677"/>
      <c r="D13677"/>
      <c r="G13677"/>
      <c r="H13677"/>
      <c r="I13677"/>
      <c r="J13677"/>
      <c r="K13677"/>
      <c r="L13677"/>
    </row>
    <row r="13678" spans="2:12" x14ac:dyDescent="0.35">
      <c r="B13678"/>
      <c r="D13678"/>
      <c r="G13678"/>
      <c r="H13678"/>
      <c r="I13678"/>
      <c r="J13678"/>
      <c r="K13678"/>
      <c r="L13678"/>
    </row>
    <row r="13679" spans="2:12" x14ac:dyDescent="0.35">
      <c r="B13679"/>
      <c r="D13679"/>
      <c r="G13679"/>
      <c r="H13679"/>
      <c r="I13679"/>
      <c r="J13679"/>
      <c r="K13679"/>
      <c r="L13679"/>
    </row>
    <row r="13680" spans="2:12" x14ac:dyDescent="0.35">
      <c r="B13680"/>
      <c r="D13680"/>
      <c r="G13680"/>
      <c r="H13680"/>
      <c r="I13680"/>
      <c r="J13680"/>
      <c r="K13680"/>
      <c r="L13680"/>
    </row>
    <row r="13681" spans="2:12" x14ac:dyDescent="0.35">
      <c r="B13681"/>
      <c r="D13681"/>
      <c r="G13681"/>
      <c r="H13681"/>
      <c r="I13681"/>
      <c r="J13681"/>
      <c r="K13681"/>
      <c r="L13681"/>
    </row>
    <row r="13682" spans="2:12" x14ac:dyDescent="0.35">
      <c r="B13682"/>
      <c r="D13682"/>
      <c r="G13682"/>
      <c r="H13682"/>
      <c r="I13682"/>
      <c r="J13682"/>
      <c r="K13682"/>
      <c r="L13682"/>
    </row>
    <row r="13683" spans="2:12" x14ac:dyDescent="0.35">
      <c r="B13683"/>
      <c r="D13683"/>
      <c r="G13683"/>
      <c r="H13683"/>
      <c r="I13683"/>
      <c r="J13683"/>
      <c r="K13683"/>
      <c r="L13683"/>
    </row>
    <row r="13684" spans="2:12" x14ac:dyDescent="0.35">
      <c r="B13684"/>
      <c r="D13684"/>
      <c r="G13684"/>
      <c r="H13684"/>
      <c r="I13684"/>
      <c r="J13684"/>
      <c r="K13684"/>
      <c r="L13684"/>
    </row>
    <row r="13685" spans="2:12" x14ac:dyDescent="0.35">
      <c r="B13685"/>
      <c r="D13685"/>
      <c r="G13685"/>
      <c r="H13685"/>
      <c r="I13685"/>
      <c r="J13685"/>
      <c r="K13685"/>
      <c r="L13685"/>
    </row>
    <row r="13686" spans="2:12" x14ac:dyDescent="0.35">
      <c r="B13686"/>
      <c r="D13686"/>
      <c r="G13686"/>
      <c r="H13686"/>
      <c r="I13686"/>
      <c r="J13686"/>
      <c r="K13686"/>
      <c r="L13686"/>
    </row>
    <row r="13687" spans="2:12" x14ac:dyDescent="0.35">
      <c r="B13687"/>
      <c r="D13687"/>
      <c r="G13687"/>
      <c r="H13687"/>
      <c r="I13687"/>
      <c r="J13687"/>
      <c r="K13687"/>
      <c r="L13687"/>
    </row>
    <row r="13688" spans="2:12" x14ac:dyDescent="0.35">
      <c r="B13688"/>
      <c r="D13688"/>
      <c r="G13688"/>
      <c r="H13688"/>
      <c r="I13688"/>
      <c r="J13688"/>
      <c r="K13688"/>
      <c r="L13688"/>
    </row>
    <row r="13689" spans="2:12" x14ac:dyDescent="0.35">
      <c r="B13689"/>
      <c r="D13689"/>
      <c r="G13689"/>
      <c r="H13689"/>
      <c r="I13689"/>
      <c r="J13689"/>
      <c r="K13689"/>
      <c r="L13689"/>
    </row>
    <row r="13690" spans="2:12" x14ac:dyDescent="0.35">
      <c r="B13690"/>
      <c r="D13690"/>
      <c r="G13690"/>
      <c r="H13690"/>
      <c r="I13690"/>
      <c r="J13690"/>
      <c r="K13690"/>
      <c r="L13690"/>
    </row>
    <row r="13691" spans="2:12" x14ac:dyDescent="0.35">
      <c r="B13691"/>
      <c r="D13691"/>
      <c r="G13691"/>
      <c r="H13691"/>
      <c r="I13691"/>
      <c r="J13691"/>
      <c r="K13691"/>
      <c r="L13691"/>
    </row>
    <row r="13692" spans="2:12" x14ac:dyDescent="0.35">
      <c r="B13692"/>
      <c r="D13692"/>
      <c r="G13692"/>
      <c r="H13692"/>
      <c r="I13692"/>
      <c r="J13692"/>
      <c r="K13692"/>
      <c r="L13692"/>
    </row>
    <row r="13693" spans="2:12" x14ac:dyDescent="0.35">
      <c r="B13693"/>
      <c r="D13693"/>
      <c r="G13693"/>
      <c r="H13693"/>
      <c r="I13693"/>
      <c r="J13693"/>
      <c r="K13693"/>
      <c r="L13693"/>
    </row>
    <row r="13694" spans="2:12" x14ac:dyDescent="0.35">
      <c r="B13694"/>
      <c r="D13694"/>
      <c r="G13694"/>
      <c r="H13694"/>
      <c r="I13694"/>
      <c r="J13694"/>
      <c r="K13694"/>
      <c r="L13694"/>
    </row>
    <row r="13695" spans="2:12" x14ac:dyDescent="0.35">
      <c r="B13695"/>
      <c r="D13695"/>
      <c r="G13695"/>
      <c r="H13695"/>
      <c r="I13695"/>
      <c r="J13695"/>
      <c r="K13695"/>
      <c r="L13695"/>
    </row>
    <row r="13696" spans="2:12" x14ac:dyDescent="0.35">
      <c r="B13696"/>
      <c r="D13696"/>
      <c r="G13696"/>
      <c r="H13696"/>
      <c r="I13696"/>
      <c r="J13696"/>
      <c r="K13696"/>
      <c r="L13696"/>
    </row>
    <row r="13697" spans="2:12" x14ac:dyDescent="0.35">
      <c r="B13697"/>
      <c r="D13697"/>
      <c r="G13697"/>
      <c r="H13697"/>
      <c r="I13697"/>
      <c r="J13697"/>
      <c r="K13697"/>
      <c r="L13697"/>
    </row>
    <row r="13698" spans="2:12" x14ac:dyDescent="0.35">
      <c r="B13698"/>
      <c r="D13698"/>
      <c r="G13698"/>
      <c r="H13698"/>
      <c r="I13698"/>
      <c r="J13698"/>
      <c r="K13698"/>
      <c r="L13698"/>
    </row>
    <row r="13699" spans="2:12" x14ac:dyDescent="0.35">
      <c r="B13699"/>
      <c r="D13699"/>
      <c r="G13699"/>
      <c r="H13699"/>
      <c r="I13699"/>
      <c r="J13699"/>
      <c r="K13699"/>
      <c r="L13699"/>
    </row>
    <row r="13700" spans="2:12" x14ac:dyDescent="0.35">
      <c r="B13700"/>
      <c r="D13700"/>
      <c r="G13700"/>
      <c r="H13700"/>
      <c r="I13700"/>
      <c r="J13700"/>
      <c r="K13700"/>
      <c r="L13700"/>
    </row>
    <row r="13701" spans="2:12" x14ac:dyDescent="0.35">
      <c r="B13701"/>
      <c r="D13701"/>
      <c r="G13701"/>
      <c r="H13701"/>
      <c r="I13701"/>
      <c r="J13701"/>
      <c r="K13701"/>
      <c r="L13701"/>
    </row>
    <row r="13702" spans="2:12" x14ac:dyDescent="0.35">
      <c r="B13702"/>
      <c r="D13702"/>
      <c r="G13702"/>
      <c r="H13702"/>
      <c r="I13702"/>
      <c r="J13702"/>
      <c r="K13702"/>
      <c r="L13702"/>
    </row>
    <row r="13703" spans="2:12" x14ac:dyDescent="0.35">
      <c r="B13703"/>
      <c r="D13703"/>
      <c r="G13703"/>
      <c r="H13703"/>
      <c r="I13703"/>
      <c r="J13703"/>
      <c r="K13703"/>
      <c r="L13703"/>
    </row>
    <row r="13704" spans="2:12" x14ac:dyDescent="0.35">
      <c r="B13704"/>
      <c r="D13704"/>
      <c r="G13704"/>
      <c r="H13704"/>
      <c r="I13704"/>
      <c r="J13704"/>
      <c r="K13704"/>
      <c r="L13704"/>
    </row>
    <row r="13705" spans="2:12" x14ac:dyDescent="0.35">
      <c r="B13705"/>
      <c r="D13705"/>
      <c r="G13705"/>
      <c r="H13705"/>
      <c r="I13705"/>
      <c r="J13705"/>
      <c r="K13705"/>
      <c r="L13705"/>
    </row>
    <row r="13706" spans="2:12" x14ac:dyDescent="0.35">
      <c r="B13706"/>
      <c r="D13706"/>
      <c r="G13706"/>
      <c r="H13706"/>
      <c r="I13706"/>
      <c r="J13706"/>
      <c r="K13706"/>
      <c r="L13706"/>
    </row>
    <row r="13707" spans="2:12" x14ac:dyDescent="0.35">
      <c r="B13707"/>
      <c r="D13707"/>
      <c r="G13707"/>
      <c r="H13707"/>
      <c r="I13707"/>
      <c r="J13707"/>
      <c r="K13707"/>
      <c r="L13707"/>
    </row>
    <row r="13708" spans="2:12" x14ac:dyDescent="0.35">
      <c r="B13708"/>
      <c r="D13708"/>
      <c r="G13708"/>
      <c r="H13708"/>
      <c r="I13708"/>
      <c r="J13708"/>
      <c r="K13708"/>
      <c r="L13708"/>
    </row>
    <row r="13709" spans="2:12" x14ac:dyDescent="0.35">
      <c r="B13709"/>
      <c r="D13709"/>
      <c r="G13709"/>
      <c r="H13709"/>
      <c r="I13709"/>
      <c r="J13709"/>
      <c r="K13709"/>
      <c r="L13709"/>
    </row>
    <row r="13710" spans="2:12" x14ac:dyDescent="0.35">
      <c r="B13710"/>
      <c r="D13710"/>
      <c r="G13710"/>
      <c r="H13710"/>
      <c r="I13710"/>
      <c r="J13710"/>
      <c r="K13710"/>
      <c r="L13710"/>
    </row>
    <row r="13711" spans="2:12" x14ac:dyDescent="0.35">
      <c r="B13711"/>
      <c r="D13711"/>
      <c r="G13711"/>
      <c r="H13711"/>
      <c r="I13711"/>
      <c r="J13711"/>
      <c r="K13711"/>
      <c r="L13711"/>
    </row>
    <row r="13712" spans="2:12" x14ac:dyDescent="0.35">
      <c r="B13712"/>
      <c r="D13712"/>
      <c r="G13712"/>
      <c r="H13712"/>
      <c r="I13712"/>
      <c r="J13712"/>
      <c r="K13712"/>
      <c r="L13712"/>
    </row>
    <row r="13713" spans="2:12" x14ac:dyDescent="0.35">
      <c r="B13713"/>
      <c r="D13713"/>
      <c r="G13713"/>
      <c r="H13713"/>
      <c r="I13713"/>
      <c r="J13713"/>
      <c r="K13713"/>
      <c r="L13713"/>
    </row>
    <row r="13714" spans="2:12" x14ac:dyDescent="0.35">
      <c r="B13714"/>
      <c r="D13714"/>
      <c r="G13714"/>
      <c r="H13714"/>
      <c r="I13714"/>
      <c r="J13714"/>
      <c r="K13714"/>
      <c r="L13714"/>
    </row>
    <row r="13715" spans="2:12" x14ac:dyDescent="0.35">
      <c r="B13715"/>
      <c r="D13715"/>
      <c r="G13715"/>
      <c r="H13715"/>
      <c r="I13715"/>
      <c r="J13715"/>
      <c r="K13715"/>
      <c r="L13715"/>
    </row>
    <row r="13716" spans="2:12" x14ac:dyDescent="0.35">
      <c r="B13716"/>
      <c r="D13716"/>
      <c r="G13716"/>
      <c r="H13716"/>
      <c r="I13716"/>
      <c r="J13716"/>
      <c r="K13716"/>
      <c r="L13716"/>
    </row>
    <row r="13717" spans="2:12" x14ac:dyDescent="0.35">
      <c r="B13717"/>
      <c r="D13717"/>
      <c r="G13717"/>
      <c r="H13717"/>
      <c r="I13717"/>
      <c r="J13717"/>
      <c r="K13717"/>
      <c r="L13717"/>
    </row>
    <row r="13718" spans="2:12" x14ac:dyDescent="0.35">
      <c r="B13718"/>
      <c r="D13718"/>
      <c r="G13718"/>
      <c r="H13718"/>
      <c r="I13718"/>
      <c r="J13718"/>
      <c r="K13718"/>
      <c r="L13718"/>
    </row>
    <row r="13719" spans="2:12" x14ac:dyDescent="0.35">
      <c r="B13719"/>
      <c r="D13719"/>
      <c r="G13719"/>
      <c r="H13719"/>
      <c r="I13719"/>
      <c r="J13719"/>
      <c r="K13719"/>
      <c r="L13719"/>
    </row>
    <row r="13720" spans="2:12" x14ac:dyDescent="0.35">
      <c r="B13720"/>
      <c r="D13720"/>
      <c r="G13720"/>
      <c r="H13720"/>
      <c r="I13720"/>
      <c r="J13720"/>
      <c r="K13720"/>
      <c r="L13720"/>
    </row>
    <row r="13721" spans="2:12" x14ac:dyDescent="0.35">
      <c r="B13721"/>
      <c r="D13721"/>
      <c r="G13721"/>
      <c r="H13721"/>
      <c r="I13721"/>
      <c r="J13721"/>
      <c r="K13721"/>
      <c r="L13721"/>
    </row>
    <row r="13722" spans="2:12" x14ac:dyDescent="0.35">
      <c r="B13722"/>
      <c r="D13722"/>
      <c r="G13722"/>
      <c r="H13722"/>
      <c r="I13722"/>
      <c r="J13722"/>
      <c r="K13722"/>
      <c r="L13722"/>
    </row>
    <row r="13723" spans="2:12" x14ac:dyDescent="0.35">
      <c r="B13723"/>
      <c r="D13723"/>
      <c r="G13723"/>
      <c r="H13723"/>
      <c r="I13723"/>
      <c r="J13723"/>
      <c r="K13723"/>
      <c r="L13723"/>
    </row>
    <row r="13724" spans="2:12" x14ac:dyDescent="0.35">
      <c r="B13724"/>
      <c r="D13724"/>
      <c r="G13724"/>
      <c r="H13724"/>
      <c r="I13724"/>
      <c r="J13724"/>
      <c r="K13724"/>
      <c r="L13724"/>
    </row>
    <row r="13725" spans="2:12" x14ac:dyDescent="0.35">
      <c r="B13725"/>
      <c r="D13725"/>
      <c r="G13725"/>
      <c r="H13725"/>
      <c r="I13725"/>
      <c r="J13725"/>
      <c r="K13725"/>
      <c r="L13725"/>
    </row>
    <row r="13726" spans="2:12" x14ac:dyDescent="0.35">
      <c r="B13726"/>
      <c r="D13726"/>
      <c r="G13726"/>
      <c r="H13726"/>
      <c r="I13726"/>
      <c r="J13726"/>
      <c r="K13726"/>
      <c r="L13726"/>
    </row>
    <row r="13727" spans="2:12" x14ac:dyDescent="0.35">
      <c r="B13727"/>
      <c r="D13727"/>
      <c r="G13727"/>
      <c r="H13727"/>
      <c r="I13727"/>
      <c r="J13727"/>
      <c r="K13727"/>
      <c r="L13727"/>
    </row>
    <row r="13728" spans="2:12" x14ac:dyDescent="0.35">
      <c r="B13728"/>
      <c r="D13728"/>
      <c r="G13728"/>
      <c r="H13728"/>
      <c r="I13728"/>
      <c r="J13728"/>
      <c r="K13728"/>
      <c r="L13728"/>
    </row>
    <row r="13729" spans="2:12" x14ac:dyDescent="0.35">
      <c r="B13729"/>
      <c r="D13729"/>
      <c r="G13729"/>
      <c r="H13729"/>
      <c r="I13729"/>
      <c r="J13729"/>
      <c r="K13729"/>
      <c r="L13729"/>
    </row>
    <row r="13730" spans="2:12" x14ac:dyDescent="0.35">
      <c r="B13730"/>
      <c r="D13730"/>
      <c r="G13730"/>
      <c r="H13730"/>
      <c r="I13730"/>
      <c r="J13730"/>
      <c r="K13730"/>
      <c r="L13730"/>
    </row>
    <row r="13731" spans="2:12" x14ac:dyDescent="0.35">
      <c r="B13731"/>
      <c r="D13731"/>
      <c r="G13731"/>
      <c r="H13731"/>
      <c r="I13731"/>
      <c r="J13731"/>
      <c r="K13731"/>
      <c r="L13731"/>
    </row>
    <row r="13732" spans="2:12" x14ac:dyDescent="0.35">
      <c r="B13732"/>
      <c r="D13732"/>
      <c r="G13732"/>
      <c r="H13732"/>
      <c r="I13732"/>
      <c r="J13732"/>
      <c r="K13732"/>
      <c r="L13732"/>
    </row>
    <row r="13733" spans="2:12" x14ac:dyDescent="0.35">
      <c r="B13733"/>
      <c r="D13733"/>
      <c r="G13733"/>
      <c r="H13733"/>
      <c r="I13733"/>
      <c r="J13733"/>
      <c r="K13733"/>
      <c r="L13733"/>
    </row>
    <row r="13734" spans="2:12" x14ac:dyDescent="0.35">
      <c r="B13734"/>
      <c r="D13734"/>
      <c r="G13734"/>
      <c r="H13734"/>
      <c r="I13734"/>
      <c r="J13734"/>
      <c r="K13734"/>
      <c r="L13734"/>
    </row>
    <row r="13735" spans="2:12" x14ac:dyDescent="0.35">
      <c r="B13735"/>
      <c r="D13735"/>
      <c r="G13735"/>
      <c r="H13735"/>
      <c r="I13735"/>
      <c r="J13735"/>
      <c r="K13735"/>
      <c r="L13735"/>
    </row>
    <row r="13736" spans="2:12" x14ac:dyDescent="0.35">
      <c r="B13736"/>
      <c r="D13736"/>
      <c r="G13736"/>
      <c r="H13736"/>
      <c r="I13736"/>
      <c r="J13736"/>
      <c r="K13736"/>
      <c r="L13736"/>
    </row>
    <row r="13737" spans="2:12" x14ac:dyDescent="0.35">
      <c r="B13737"/>
      <c r="D13737"/>
      <c r="G13737"/>
      <c r="H13737"/>
      <c r="I13737"/>
      <c r="J13737"/>
      <c r="K13737"/>
      <c r="L13737"/>
    </row>
    <row r="13738" spans="2:12" x14ac:dyDescent="0.35">
      <c r="B13738"/>
      <c r="D13738"/>
      <c r="G13738"/>
      <c r="H13738"/>
      <c r="I13738"/>
      <c r="J13738"/>
      <c r="K13738"/>
      <c r="L13738"/>
    </row>
    <row r="13739" spans="2:12" x14ac:dyDescent="0.35">
      <c r="B13739"/>
      <c r="D13739"/>
      <c r="G13739"/>
      <c r="H13739"/>
      <c r="I13739"/>
      <c r="J13739"/>
      <c r="K13739"/>
      <c r="L13739"/>
    </row>
    <row r="13740" spans="2:12" x14ac:dyDescent="0.35">
      <c r="B13740"/>
      <c r="D13740"/>
      <c r="G13740"/>
      <c r="H13740"/>
      <c r="I13740"/>
      <c r="J13740"/>
      <c r="K13740"/>
      <c r="L13740"/>
    </row>
    <row r="13741" spans="2:12" x14ac:dyDescent="0.35">
      <c r="B13741"/>
      <c r="D13741"/>
      <c r="G13741"/>
      <c r="H13741"/>
      <c r="I13741"/>
      <c r="J13741"/>
      <c r="K13741"/>
      <c r="L13741"/>
    </row>
    <row r="13742" spans="2:12" x14ac:dyDescent="0.35">
      <c r="B13742"/>
      <c r="D13742"/>
      <c r="G13742"/>
      <c r="H13742"/>
      <c r="I13742"/>
      <c r="J13742"/>
      <c r="K13742"/>
      <c r="L13742"/>
    </row>
    <row r="13743" spans="2:12" x14ac:dyDescent="0.35">
      <c r="B13743"/>
      <c r="D13743"/>
      <c r="G13743"/>
      <c r="H13743"/>
      <c r="I13743"/>
      <c r="J13743"/>
      <c r="K13743"/>
      <c r="L13743"/>
    </row>
    <row r="13744" spans="2:12" x14ac:dyDescent="0.35">
      <c r="B13744"/>
      <c r="D13744"/>
      <c r="G13744"/>
      <c r="H13744"/>
      <c r="I13744"/>
      <c r="J13744"/>
      <c r="K13744"/>
      <c r="L13744"/>
    </row>
    <row r="13745" spans="2:12" x14ac:dyDescent="0.35">
      <c r="B13745"/>
      <c r="D13745"/>
      <c r="G13745"/>
      <c r="H13745"/>
      <c r="I13745"/>
      <c r="J13745"/>
      <c r="K13745"/>
      <c r="L13745"/>
    </row>
    <row r="13746" spans="2:12" x14ac:dyDescent="0.35">
      <c r="B13746"/>
      <c r="D13746"/>
      <c r="G13746"/>
      <c r="H13746"/>
      <c r="I13746"/>
      <c r="J13746"/>
      <c r="K13746"/>
      <c r="L13746"/>
    </row>
    <row r="13747" spans="2:12" x14ac:dyDescent="0.35">
      <c r="B13747"/>
      <c r="D13747"/>
      <c r="G13747"/>
      <c r="H13747"/>
      <c r="I13747"/>
      <c r="J13747"/>
      <c r="K13747"/>
      <c r="L13747"/>
    </row>
    <row r="13748" spans="2:12" x14ac:dyDescent="0.35">
      <c r="B13748"/>
      <c r="D13748"/>
      <c r="G13748"/>
      <c r="H13748"/>
      <c r="I13748"/>
      <c r="J13748"/>
      <c r="K13748"/>
      <c r="L13748"/>
    </row>
    <row r="13749" spans="2:12" x14ac:dyDescent="0.35">
      <c r="B13749"/>
      <c r="D13749"/>
      <c r="G13749"/>
      <c r="H13749"/>
      <c r="I13749"/>
      <c r="J13749"/>
      <c r="K13749"/>
      <c r="L13749"/>
    </row>
    <row r="13750" spans="2:12" x14ac:dyDescent="0.35">
      <c r="B13750"/>
      <c r="D13750"/>
      <c r="G13750"/>
      <c r="H13750"/>
      <c r="I13750"/>
      <c r="J13750"/>
      <c r="K13750"/>
      <c r="L13750"/>
    </row>
    <row r="13751" spans="2:12" x14ac:dyDescent="0.35">
      <c r="B13751"/>
      <c r="D13751"/>
      <c r="G13751"/>
      <c r="H13751"/>
      <c r="I13751"/>
      <c r="J13751"/>
      <c r="K13751"/>
      <c r="L13751"/>
    </row>
    <row r="13752" spans="2:12" x14ac:dyDescent="0.35">
      <c r="B13752"/>
      <c r="D13752"/>
      <c r="G13752"/>
      <c r="H13752"/>
      <c r="I13752"/>
      <c r="J13752"/>
      <c r="K13752"/>
      <c r="L13752"/>
    </row>
    <row r="13753" spans="2:12" x14ac:dyDescent="0.35">
      <c r="B13753"/>
      <c r="D13753"/>
      <c r="G13753"/>
      <c r="H13753"/>
      <c r="I13753"/>
      <c r="J13753"/>
      <c r="K13753"/>
      <c r="L13753"/>
    </row>
    <row r="13754" spans="2:12" x14ac:dyDescent="0.35">
      <c r="B13754"/>
      <c r="D13754"/>
      <c r="G13754"/>
      <c r="H13754"/>
      <c r="I13754"/>
      <c r="J13754"/>
      <c r="K13754"/>
      <c r="L13754"/>
    </row>
    <row r="13755" spans="2:12" x14ac:dyDescent="0.35">
      <c r="B13755"/>
      <c r="D13755"/>
      <c r="G13755"/>
      <c r="H13755"/>
      <c r="I13755"/>
      <c r="J13755"/>
      <c r="K13755"/>
      <c r="L13755"/>
    </row>
    <row r="13756" spans="2:12" x14ac:dyDescent="0.35">
      <c r="B13756"/>
      <c r="D13756"/>
      <c r="G13756"/>
      <c r="H13756"/>
      <c r="I13756"/>
      <c r="J13756"/>
      <c r="K13756"/>
      <c r="L13756"/>
    </row>
    <row r="13757" spans="2:12" x14ac:dyDescent="0.35">
      <c r="B13757"/>
      <c r="D13757"/>
      <c r="G13757"/>
      <c r="H13757"/>
      <c r="I13757"/>
      <c r="J13757"/>
      <c r="K13757"/>
      <c r="L13757"/>
    </row>
    <row r="13758" spans="2:12" x14ac:dyDescent="0.35">
      <c r="B13758"/>
      <c r="D13758"/>
      <c r="G13758"/>
      <c r="H13758"/>
      <c r="I13758"/>
      <c r="J13758"/>
      <c r="K13758"/>
      <c r="L13758"/>
    </row>
    <row r="13759" spans="2:12" x14ac:dyDescent="0.35">
      <c r="B13759"/>
      <c r="D13759"/>
      <c r="G13759"/>
      <c r="H13759"/>
      <c r="I13759"/>
      <c r="J13759"/>
      <c r="K13759"/>
      <c r="L13759"/>
    </row>
    <row r="13760" spans="2:12" x14ac:dyDescent="0.35">
      <c r="B13760"/>
      <c r="D13760"/>
      <c r="G13760"/>
      <c r="H13760"/>
      <c r="I13760"/>
      <c r="J13760"/>
      <c r="K13760"/>
      <c r="L13760"/>
    </row>
    <row r="13761" spans="2:12" x14ac:dyDescent="0.35">
      <c r="B13761"/>
      <c r="D13761"/>
      <c r="G13761"/>
      <c r="H13761"/>
      <c r="I13761"/>
      <c r="J13761"/>
      <c r="K13761"/>
      <c r="L13761"/>
    </row>
    <row r="13762" spans="2:12" x14ac:dyDescent="0.35">
      <c r="B13762"/>
      <c r="D13762"/>
      <c r="G13762"/>
      <c r="H13762"/>
      <c r="I13762"/>
      <c r="J13762"/>
      <c r="K13762"/>
      <c r="L13762"/>
    </row>
    <row r="13763" spans="2:12" x14ac:dyDescent="0.35">
      <c r="B13763"/>
      <c r="D13763"/>
      <c r="G13763"/>
      <c r="H13763"/>
      <c r="I13763"/>
      <c r="J13763"/>
      <c r="K13763"/>
      <c r="L13763"/>
    </row>
    <row r="13764" spans="2:12" x14ac:dyDescent="0.35">
      <c r="B13764"/>
      <c r="D13764"/>
      <c r="G13764"/>
      <c r="H13764"/>
      <c r="I13764"/>
      <c r="J13764"/>
      <c r="K13764"/>
      <c r="L13764"/>
    </row>
    <row r="13765" spans="2:12" x14ac:dyDescent="0.35">
      <c r="B13765"/>
      <c r="D13765"/>
      <c r="G13765"/>
      <c r="H13765"/>
      <c r="I13765"/>
      <c r="J13765"/>
      <c r="K13765"/>
      <c r="L13765"/>
    </row>
    <row r="13766" spans="2:12" x14ac:dyDescent="0.35">
      <c r="B13766"/>
      <c r="D13766"/>
      <c r="G13766"/>
      <c r="H13766"/>
      <c r="I13766"/>
      <c r="J13766"/>
      <c r="K13766"/>
      <c r="L13766"/>
    </row>
    <row r="13767" spans="2:12" x14ac:dyDescent="0.35">
      <c r="B13767"/>
      <c r="D13767"/>
      <c r="G13767"/>
      <c r="H13767"/>
      <c r="I13767"/>
      <c r="J13767"/>
      <c r="K13767"/>
      <c r="L13767"/>
    </row>
    <row r="13768" spans="2:12" x14ac:dyDescent="0.35">
      <c r="B13768"/>
      <c r="D13768"/>
      <c r="G13768"/>
      <c r="H13768"/>
      <c r="I13768"/>
      <c r="J13768"/>
      <c r="K13768"/>
      <c r="L13768"/>
    </row>
    <row r="13769" spans="2:12" x14ac:dyDescent="0.35">
      <c r="B13769"/>
      <c r="D13769"/>
      <c r="G13769"/>
      <c r="H13769"/>
      <c r="I13769"/>
      <c r="J13769"/>
      <c r="K13769"/>
      <c r="L13769"/>
    </row>
    <row r="13770" spans="2:12" x14ac:dyDescent="0.35">
      <c r="B13770"/>
      <c r="D13770"/>
      <c r="G13770"/>
      <c r="H13770"/>
      <c r="I13770"/>
      <c r="J13770"/>
      <c r="K13770"/>
      <c r="L13770"/>
    </row>
    <row r="13771" spans="2:12" x14ac:dyDescent="0.35">
      <c r="B13771"/>
      <c r="D13771"/>
      <c r="G13771"/>
      <c r="H13771"/>
      <c r="I13771"/>
      <c r="J13771"/>
      <c r="K13771"/>
      <c r="L13771"/>
    </row>
    <row r="13772" spans="2:12" x14ac:dyDescent="0.35">
      <c r="B13772"/>
      <c r="D13772"/>
      <c r="G13772"/>
      <c r="H13772"/>
      <c r="I13772"/>
      <c r="J13772"/>
      <c r="K13772"/>
      <c r="L13772"/>
    </row>
    <row r="13773" spans="2:12" x14ac:dyDescent="0.35">
      <c r="B13773"/>
      <c r="D13773"/>
      <c r="G13773"/>
      <c r="H13773"/>
      <c r="I13773"/>
      <c r="J13773"/>
      <c r="K13773"/>
      <c r="L13773"/>
    </row>
    <row r="13774" spans="2:12" x14ac:dyDescent="0.35">
      <c r="B13774"/>
      <c r="D13774"/>
      <c r="G13774"/>
      <c r="H13774"/>
      <c r="I13774"/>
      <c r="J13774"/>
      <c r="K13774"/>
      <c r="L13774"/>
    </row>
    <row r="13775" spans="2:12" x14ac:dyDescent="0.35">
      <c r="B13775"/>
      <c r="D13775"/>
      <c r="G13775"/>
      <c r="H13775"/>
      <c r="I13775"/>
      <c r="J13775"/>
      <c r="K13775"/>
      <c r="L13775"/>
    </row>
    <row r="13776" spans="2:12" x14ac:dyDescent="0.35">
      <c r="B13776"/>
      <c r="D13776"/>
      <c r="G13776"/>
      <c r="H13776"/>
      <c r="I13776"/>
      <c r="J13776"/>
      <c r="K13776"/>
      <c r="L13776"/>
    </row>
    <row r="13777" spans="2:12" x14ac:dyDescent="0.35">
      <c r="B13777"/>
      <c r="D13777"/>
      <c r="G13777"/>
      <c r="H13777"/>
      <c r="I13777"/>
      <c r="J13777"/>
      <c r="K13777"/>
      <c r="L13777"/>
    </row>
    <row r="13778" spans="2:12" x14ac:dyDescent="0.35">
      <c r="B13778"/>
      <c r="D13778"/>
      <c r="G13778"/>
      <c r="H13778"/>
      <c r="I13778"/>
      <c r="J13778"/>
      <c r="K13778"/>
      <c r="L13778"/>
    </row>
    <row r="13779" spans="2:12" x14ac:dyDescent="0.35">
      <c r="B13779"/>
      <c r="D13779"/>
      <c r="G13779"/>
      <c r="H13779"/>
      <c r="I13779"/>
      <c r="J13779"/>
      <c r="K13779"/>
      <c r="L13779"/>
    </row>
    <row r="13780" spans="2:12" x14ac:dyDescent="0.35">
      <c r="B13780"/>
      <c r="D13780"/>
      <c r="G13780"/>
      <c r="H13780"/>
      <c r="I13780"/>
      <c r="J13780"/>
      <c r="K13780"/>
      <c r="L13780"/>
    </row>
    <row r="13781" spans="2:12" x14ac:dyDescent="0.35">
      <c r="B13781"/>
      <c r="D13781"/>
      <c r="G13781"/>
      <c r="H13781"/>
      <c r="I13781"/>
      <c r="J13781"/>
      <c r="K13781"/>
      <c r="L13781"/>
    </row>
    <row r="13782" spans="2:12" x14ac:dyDescent="0.35">
      <c r="B13782"/>
      <c r="D13782"/>
      <c r="G13782"/>
      <c r="H13782"/>
      <c r="I13782"/>
      <c r="J13782"/>
      <c r="K13782"/>
      <c r="L13782"/>
    </row>
    <row r="13783" spans="2:12" x14ac:dyDescent="0.35">
      <c r="B13783"/>
      <c r="D13783"/>
      <c r="G13783"/>
      <c r="H13783"/>
      <c r="I13783"/>
      <c r="J13783"/>
      <c r="K13783"/>
      <c r="L13783"/>
    </row>
    <row r="13784" spans="2:12" x14ac:dyDescent="0.35">
      <c r="B13784"/>
      <c r="D13784"/>
      <c r="G13784"/>
      <c r="H13784"/>
      <c r="I13784"/>
      <c r="J13784"/>
      <c r="K13784"/>
      <c r="L13784"/>
    </row>
    <row r="13785" spans="2:12" x14ac:dyDescent="0.35">
      <c r="B13785"/>
      <c r="D13785"/>
      <c r="G13785"/>
      <c r="H13785"/>
      <c r="I13785"/>
      <c r="J13785"/>
      <c r="K13785"/>
      <c r="L13785"/>
    </row>
    <row r="13786" spans="2:12" x14ac:dyDescent="0.35">
      <c r="B13786"/>
      <c r="D13786"/>
      <c r="G13786"/>
      <c r="H13786"/>
      <c r="I13786"/>
      <c r="J13786"/>
      <c r="K13786"/>
      <c r="L13786"/>
    </row>
    <row r="13787" spans="2:12" x14ac:dyDescent="0.35">
      <c r="B13787"/>
      <c r="D13787"/>
      <c r="G13787"/>
      <c r="H13787"/>
      <c r="I13787"/>
      <c r="J13787"/>
      <c r="K13787"/>
      <c r="L13787"/>
    </row>
    <row r="13788" spans="2:12" x14ac:dyDescent="0.35">
      <c r="B13788"/>
      <c r="D13788"/>
      <c r="G13788"/>
      <c r="H13788"/>
      <c r="I13788"/>
      <c r="J13788"/>
      <c r="K13788"/>
      <c r="L13788"/>
    </row>
    <row r="13789" spans="2:12" x14ac:dyDescent="0.35">
      <c r="B13789"/>
      <c r="D13789"/>
      <c r="G13789"/>
      <c r="H13789"/>
      <c r="I13789"/>
      <c r="J13789"/>
      <c r="K13789"/>
      <c r="L13789"/>
    </row>
    <row r="13790" spans="2:12" x14ac:dyDescent="0.35">
      <c r="B13790"/>
      <c r="D13790"/>
      <c r="G13790"/>
      <c r="H13790"/>
      <c r="I13790"/>
      <c r="J13790"/>
      <c r="K13790"/>
      <c r="L13790"/>
    </row>
    <row r="13791" spans="2:12" x14ac:dyDescent="0.35">
      <c r="B13791"/>
      <c r="D13791"/>
      <c r="G13791"/>
      <c r="H13791"/>
      <c r="I13791"/>
      <c r="J13791"/>
      <c r="K13791"/>
      <c r="L13791"/>
    </row>
    <row r="13792" spans="2:12" x14ac:dyDescent="0.35">
      <c r="B13792"/>
      <c r="D13792"/>
      <c r="G13792"/>
      <c r="H13792"/>
      <c r="I13792"/>
      <c r="J13792"/>
      <c r="K13792"/>
      <c r="L13792"/>
    </row>
    <row r="13793" spans="2:12" x14ac:dyDescent="0.35">
      <c r="B13793"/>
      <c r="D13793"/>
      <c r="G13793"/>
      <c r="H13793"/>
      <c r="I13793"/>
      <c r="J13793"/>
      <c r="K13793"/>
      <c r="L13793"/>
    </row>
    <row r="13794" spans="2:12" x14ac:dyDescent="0.35">
      <c r="B13794"/>
      <c r="D13794"/>
      <c r="G13794"/>
      <c r="H13794"/>
      <c r="I13794"/>
      <c r="J13794"/>
      <c r="K13794"/>
      <c r="L13794"/>
    </row>
    <row r="13795" spans="2:12" x14ac:dyDescent="0.35">
      <c r="B13795"/>
      <c r="D13795"/>
      <c r="G13795"/>
      <c r="H13795"/>
      <c r="I13795"/>
      <c r="J13795"/>
      <c r="K13795"/>
      <c r="L13795"/>
    </row>
    <row r="13796" spans="2:12" x14ac:dyDescent="0.35">
      <c r="B13796"/>
      <c r="D13796"/>
      <c r="G13796"/>
      <c r="H13796"/>
      <c r="I13796"/>
      <c r="J13796"/>
      <c r="K13796"/>
      <c r="L13796"/>
    </row>
    <row r="13797" spans="2:12" x14ac:dyDescent="0.35">
      <c r="B13797"/>
      <c r="D13797"/>
      <c r="G13797"/>
      <c r="H13797"/>
      <c r="I13797"/>
      <c r="J13797"/>
      <c r="K13797"/>
      <c r="L13797"/>
    </row>
    <row r="13798" spans="2:12" x14ac:dyDescent="0.35">
      <c r="B13798"/>
      <c r="D13798"/>
      <c r="G13798"/>
      <c r="H13798"/>
      <c r="I13798"/>
      <c r="J13798"/>
      <c r="K13798"/>
      <c r="L13798"/>
    </row>
    <row r="13799" spans="2:12" x14ac:dyDescent="0.35">
      <c r="B13799"/>
      <c r="D13799"/>
      <c r="G13799"/>
      <c r="H13799"/>
      <c r="I13799"/>
      <c r="J13799"/>
      <c r="K13799"/>
      <c r="L13799"/>
    </row>
    <row r="13800" spans="2:12" x14ac:dyDescent="0.35">
      <c r="B13800"/>
      <c r="D13800"/>
      <c r="G13800"/>
      <c r="H13800"/>
      <c r="I13800"/>
      <c r="J13800"/>
      <c r="K13800"/>
      <c r="L13800"/>
    </row>
    <row r="13801" spans="2:12" x14ac:dyDescent="0.35">
      <c r="B13801"/>
      <c r="D13801"/>
      <c r="G13801"/>
      <c r="H13801"/>
      <c r="I13801"/>
      <c r="J13801"/>
      <c r="K13801"/>
      <c r="L13801"/>
    </row>
    <row r="13802" spans="2:12" x14ac:dyDescent="0.35">
      <c r="B13802"/>
      <c r="D13802"/>
      <c r="G13802"/>
      <c r="H13802"/>
      <c r="I13802"/>
      <c r="J13802"/>
      <c r="K13802"/>
      <c r="L13802"/>
    </row>
    <row r="13803" spans="2:12" x14ac:dyDescent="0.35">
      <c r="B13803"/>
      <c r="D13803"/>
      <c r="G13803"/>
      <c r="H13803"/>
      <c r="I13803"/>
      <c r="J13803"/>
      <c r="K13803"/>
      <c r="L13803"/>
    </row>
    <row r="13804" spans="2:12" x14ac:dyDescent="0.35">
      <c r="B13804"/>
      <c r="D13804"/>
      <c r="G13804"/>
      <c r="H13804"/>
      <c r="I13804"/>
      <c r="J13804"/>
      <c r="K13804"/>
      <c r="L13804"/>
    </row>
    <row r="13805" spans="2:12" x14ac:dyDescent="0.35">
      <c r="B13805"/>
      <c r="D13805"/>
      <c r="G13805"/>
      <c r="H13805"/>
      <c r="I13805"/>
      <c r="J13805"/>
      <c r="K13805"/>
      <c r="L13805"/>
    </row>
    <row r="13806" spans="2:12" x14ac:dyDescent="0.35">
      <c r="B13806"/>
      <c r="D13806"/>
      <c r="G13806"/>
      <c r="H13806"/>
      <c r="I13806"/>
      <c r="J13806"/>
      <c r="K13806"/>
      <c r="L13806"/>
    </row>
    <row r="13807" spans="2:12" x14ac:dyDescent="0.35">
      <c r="B13807"/>
      <c r="D13807"/>
      <c r="G13807"/>
      <c r="H13807"/>
      <c r="I13807"/>
      <c r="J13807"/>
      <c r="K13807"/>
      <c r="L13807"/>
    </row>
    <row r="13808" spans="2:12" x14ac:dyDescent="0.35">
      <c r="B13808"/>
      <c r="D13808"/>
      <c r="G13808"/>
      <c r="H13808"/>
      <c r="I13808"/>
      <c r="J13808"/>
      <c r="K13808"/>
      <c r="L13808"/>
    </row>
    <row r="13809" spans="2:12" x14ac:dyDescent="0.35">
      <c r="B13809"/>
      <c r="D13809"/>
      <c r="G13809"/>
      <c r="H13809"/>
      <c r="I13809"/>
      <c r="J13809"/>
      <c r="K13809"/>
      <c r="L13809"/>
    </row>
    <row r="13810" spans="2:12" x14ac:dyDescent="0.35">
      <c r="B13810"/>
      <c r="D13810"/>
      <c r="G13810"/>
      <c r="H13810"/>
      <c r="I13810"/>
      <c r="J13810"/>
      <c r="K13810"/>
      <c r="L13810"/>
    </row>
    <row r="13811" spans="2:12" x14ac:dyDescent="0.35">
      <c r="B13811"/>
      <c r="D13811"/>
      <c r="G13811"/>
      <c r="H13811"/>
      <c r="I13811"/>
      <c r="J13811"/>
      <c r="K13811"/>
      <c r="L13811"/>
    </row>
    <row r="13812" spans="2:12" x14ac:dyDescent="0.35">
      <c r="B13812"/>
      <c r="D13812"/>
      <c r="G13812"/>
      <c r="H13812"/>
      <c r="I13812"/>
      <c r="J13812"/>
      <c r="K13812"/>
      <c r="L13812"/>
    </row>
    <row r="13813" spans="2:12" x14ac:dyDescent="0.35">
      <c r="B13813"/>
      <c r="D13813"/>
      <c r="G13813"/>
      <c r="H13813"/>
      <c r="I13813"/>
      <c r="J13813"/>
      <c r="K13813"/>
      <c r="L13813"/>
    </row>
    <row r="13814" spans="2:12" x14ac:dyDescent="0.35">
      <c r="B13814"/>
      <c r="D13814"/>
      <c r="G13814"/>
      <c r="H13814"/>
      <c r="I13814"/>
      <c r="J13814"/>
      <c r="K13814"/>
      <c r="L13814"/>
    </row>
    <row r="13815" spans="2:12" x14ac:dyDescent="0.35">
      <c r="B13815"/>
      <c r="D13815"/>
      <c r="G13815"/>
      <c r="H13815"/>
      <c r="I13815"/>
      <c r="J13815"/>
      <c r="K13815"/>
      <c r="L13815"/>
    </row>
    <row r="13816" spans="2:12" x14ac:dyDescent="0.35">
      <c r="B13816"/>
      <c r="D13816"/>
      <c r="G13816"/>
      <c r="H13816"/>
      <c r="I13816"/>
      <c r="J13816"/>
      <c r="K13816"/>
      <c r="L13816"/>
    </row>
    <row r="13817" spans="2:12" x14ac:dyDescent="0.35">
      <c r="B13817"/>
      <c r="D13817"/>
      <c r="G13817"/>
      <c r="H13817"/>
      <c r="I13817"/>
      <c r="J13817"/>
      <c r="K13817"/>
      <c r="L13817"/>
    </row>
    <row r="13818" spans="2:12" x14ac:dyDescent="0.35">
      <c r="B13818"/>
      <c r="D13818"/>
      <c r="G13818"/>
      <c r="H13818"/>
      <c r="I13818"/>
      <c r="J13818"/>
      <c r="K13818"/>
      <c r="L13818"/>
    </row>
    <row r="13819" spans="2:12" x14ac:dyDescent="0.35">
      <c r="B13819"/>
      <c r="D13819"/>
      <c r="G13819"/>
      <c r="H13819"/>
      <c r="I13819"/>
      <c r="J13819"/>
      <c r="K13819"/>
      <c r="L13819"/>
    </row>
    <row r="13820" spans="2:12" x14ac:dyDescent="0.35">
      <c r="B13820"/>
      <c r="D13820"/>
      <c r="G13820"/>
      <c r="H13820"/>
      <c r="I13820"/>
      <c r="J13820"/>
      <c r="K13820"/>
      <c r="L13820"/>
    </row>
    <row r="13821" spans="2:12" x14ac:dyDescent="0.35">
      <c r="B13821"/>
      <c r="D13821"/>
      <c r="G13821"/>
      <c r="H13821"/>
      <c r="I13821"/>
      <c r="J13821"/>
      <c r="K13821"/>
      <c r="L13821"/>
    </row>
    <row r="13822" spans="2:12" x14ac:dyDescent="0.35">
      <c r="B13822"/>
      <c r="D13822"/>
      <c r="G13822"/>
      <c r="H13822"/>
      <c r="I13822"/>
      <c r="J13822"/>
      <c r="K13822"/>
      <c r="L13822"/>
    </row>
    <row r="13823" spans="2:12" x14ac:dyDescent="0.35">
      <c r="B13823"/>
      <c r="D13823"/>
      <c r="G13823"/>
      <c r="H13823"/>
      <c r="I13823"/>
      <c r="J13823"/>
      <c r="K13823"/>
      <c r="L13823"/>
    </row>
    <row r="13824" spans="2:12" x14ac:dyDescent="0.35">
      <c r="B13824"/>
      <c r="D13824"/>
      <c r="G13824"/>
      <c r="H13824"/>
      <c r="I13824"/>
      <c r="J13824"/>
      <c r="K13824"/>
      <c r="L13824"/>
    </row>
    <row r="13825" spans="2:12" x14ac:dyDescent="0.35">
      <c r="B13825"/>
      <c r="D13825"/>
      <c r="G13825"/>
      <c r="H13825"/>
      <c r="I13825"/>
      <c r="J13825"/>
      <c r="K13825"/>
      <c r="L13825"/>
    </row>
    <row r="13826" spans="2:12" x14ac:dyDescent="0.35">
      <c r="B13826"/>
      <c r="D13826"/>
      <c r="G13826"/>
      <c r="H13826"/>
      <c r="I13826"/>
      <c r="J13826"/>
      <c r="K13826"/>
      <c r="L13826"/>
    </row>
    <row r="13827" spans="2:12" x14ac:dyDescent="0.35">
      <c r="B13827"/>
      <c r="D13827"/>
      <c r="G13827"/>
      <c r="H13827"/>
      <c r="I13827"/>
      <c r="J13827"/>
      <c r="K13827"/>
      <c r="L13827"/>
    </row>
    <row r="13828" spans="2:12" x14ac:dyDescent="0.35">
      <c r="B13828"/>
      <c r="D13828"/>
      <c r="G13828"/>
      <c r="H13828"/>
      <c r="I13828"/>
      <c r="J13828"/>
      <c r="K13828"/>
      <c r="L13828"/>
    </row>
    <row r="13829" spans="2:12" x14ac:dyDescent="0.35">
      <c r="B13829"/>
      <c r="D13829"/>
      <c r="G13829"/>
      <c r="H13829"/>
      <c r="I13829"/>
      <c r="J13829"/>
      <c r="K13829"/>
      <c r="L13829"/>
    </row>
    <row r="13830" spans="2:12" x14ac:dyDescent="0.35">
      <c r="B13830"/>
      <c r="D13830"/>
      <c r="G13830"/>
      <c r="H13830"/>
      <c r="I13830"/>
      <c r="J13830"/>
      <c r="K13830"/>
      <c r="L13830"/>
    </row>
    <row r="13831" spans="2:12" x14ac:dyDescent="0.35">
      <c r="B13831"/>
      <c r="D13831"/>
      <c r="G13831"/>
      <c r="H13831"/>
      <c r="I13831"/>
      <c r="J13831"/>
      <c r="K13831"/>
      <c r="L13831"/>
    </row>
    <row r="13832" spans="2:12" x14ac:dyDescent="0.35">
      <c r="B13832"/>
      <c r="D13832"/>
      <c r="G13832"/>
      <c r="H13832"/>
      <c r="I13832"/>
      <c r="J13832"/>
      <c r="K13832"/>
      <c r="L13832"/>
    </row>
    <row r="13833" spans="2:12" x14ac:dyDescent="0.35">
      <c r="B13833"/>
      <c r="D13833"/>
      <c r="G13833"/>
      <c r="H13833"/>
      <c r="I13833"/>
      <c r="J13833"/>
      <c r="K13833"/>
      <c r="L13833"/>
    </row>
    <row r="13834" spans="2:12" x14ac:dyDescent="0.35">
      <c r="B13834"/>
      <c r="D13834"/>
      <c r="G13834"/>
      <c r="H13834"/>
      <c r="I13834"/>
      <c r="J13834"/>
      <c r="K13834"/>
      <c r="L13834"/>
    </row>
    <row r="13835" spans="2:12" x14ac:dyDescent="0.35">
      <c r="B13835"/>
      <c r="D13835"/>
      <c r="G13835"/>
      <c r="H13835"/>
      <c r="I13835"/>
      <c r="J13835"/>
      <c r="K13835"/>
      <c r="L13835"/>
    </row>
    <row r="13836" spans="2:12" x14ac:dyDescent="0.35">
      <c r="B13836"/>
      <c r="D13836"/>
      <c r="G13836"/>
      <c r="H13836"/>
      <c r="I13836"/>
      <c r="J13836"/>
      <c r="K13836"/>
      <c r="L13836"/>
    </row>
    <row r="13837" spans="2:12" x14ac:dyDescent="0.35">
      <c r="B13837"/>
      <c r="D13837"/>
      <c r="G13837"/>
      <c r="H13837"/>
      <c r="I13837"/>
      <c r="J13837"/>
      <c r="K13837"/>
      <c r="L13837"/>
    </row>
    <row r="13838" spans="2:12" x14ac:dyDescent="0.35">
      <c r="B13838"/>
      <c r="D13838"/>
      <c r="G13838"/>
      <c r="H13838"/>
      <c r="I13838"/>
      <c r="J13838"/>
      <c r="K13838"/>
      <c r="L13838"/>
    </row>
    <row r="13839" spans="2:12" x14ac:dyDescent="0.35">
      <c r="B13839"/>
      <c r="D13839"/>
      <c r="G13839"/>
      <c r="H13839"/>
      <c r="I13839"/>
      <c r="J13839"/>
      <c r="K13839"/>
      <c r="L13839"/>
    </row>
    <row r="13840" spans="2:12" x14ac:dyDescent="0.35">
      <c r="B13840"/>
      <c r="D13840"/>
      <c r="G13840"/>
      <c r="H13840"/>
      <c r="I13840"/>
      <c r="J13840"/>
      <c r="K13840"/>
      <c r="L13840"/>
    </row>
    <row r="13841" spans="2:12" x14ac:dyDescent="0.35">
      <c r="B13841"/>
      <c r="D13841"/>
      <c r="G13841"/>
      <c r="H13841"/>
      <c r="I13841"/>
      <c r="J13841"/>
      <c r="K13841"/>
      <c r="L13841"/>
    </row>
    <row r="13842" spans="2:12" x14ac:dyDescent="0.35">
      <c r="B13842"/>
      <c r="D13842"/>
      <c r="G13842"/>
      <c r="H13842"/>
      <c r="I13842"/>
      <c r="J13842"/>
      <c r="K13842"/>
      <c r="L13842"/>
    </row>
    <row r="13843" spans="2:12" x14ac:dyDescent="0.35">
      <c r="B13843"/>
      <c r="D13843"/>
      <c r="G13843"/>
      <c r="H13843"/>
      <c r="I13843"/>
      <c r="J13843"/>
      <c r="K13843"/>
      <c r="L13843"/>
    </row>
    <row r="13844" spans="2:12" x14ac:dyDescent="0.35">
      <c r="B13844"/>
      <c r="D13844"/>
      <c r="G13844"/>
      <c r="H13844"/>
      <c r="I13844"/>
      <c r="J13844"/>
      <c r="K13844"/>
      <c r="L13844"/>
    </row>
    <row r="13845" spans="2:12" x14ac:dyDescent="0.35">
      <c r="B13845"/>
      <c r="D13845"/>
      <c r="G13845"/>
      <c r="H13845"/>
      <c r="I13845"/>
      <c r="J13845"/>
      <c r="K13845"/>
      <c r="L13845"/>
    </row>
    <row r="13846" spans="2:12" x14ac:dyDescent="0.35">
      <c r="B13846"/>
      <c r="D13846"/>
      <c r="G13846"/>
      <c r="H13846"/>
      <c r="I13846"/>
      <c r="J13846"/>
      <c r="K13846"/>
      <c r="L13846"/>
    </row>
    <row r="13847" spans="2:12" x14ac:dyDescent="0.35">
      <c r="B13847"/>
      <c r="D13847"/>
      <c r="G13847"/>
      <c r="H13847"/>
      <c r="I13847"/>
      <c r="J13847"/>
      <c r="K13847"/>
      <c r="L13847"/>
    </row>
    <row r="13848" spans="2:12" x14ac:dyDescent="0.35">
      <c r="B13848"/>
      <c r="D13848"/>
      <c r="G13848"/>
      <c r="H13848"/>
      <c r="I13848"/>
      <c r="J13848"/>
      <c r="K13848"/>
      <c r="L13848"/>
    </row>
    <row r="13849" spans="2:12" x14ac:dyDescent="0.35">
      <c r="B13849"/>
      <c r="D13849"/>
      <c r="G13849"/>
      <c r="H13849"/>
      <c r="I13849"/>
      <c r="J13849"/>
      <c r="K13849"/>
      <c r="L13849"/>
    </row>
    <row r="13850" spans="2:12" x14ac:dyDescent="0.35">
      <c r="B13850"/>
      <c r="D13850"/>
      <c r="G13850"/>
      <c r="H13850"/>
      <c r="I13850"/>
      <c r="J13850"/>
      <c r="K13850"/>
      <c r="L13850"/>
    </row>
    <row r="13851" spans="2:12" x14ac:dyDescent="0.35">
      <c r="B13851"/>
      <c r="D13851"/>
      <c r="G13851"/>
      <c r="H13851"/>
      <c r="I13851"/>
      <c r="J13851"/>
      <c r="K13851"/>
      <c r="L13851"/>
    </row>
    <row r="13852" spans="2:12" x14ac:dyDescent="0.35">
      <c r="B13852"/>
      <c r="D13852"/>
      <c r="G13852"/>
      <c r="H13852"/>
      <c r="I13852"/>
      <c r="J13852"/>
      <c r="K13852"/>
      <c r="L13852"/>
    </row>
    <row r="13853" spans="2:12" x14ac:dyDescent="0.35">
      <c r="B13853"/>
      <c r="D13853"/>
      <c r="G13853"/>
      <c r="H13853"/>
      <c r="I13853"/>
      <c r="J13853"/>
      <c r="K13853"/>
      <c r="L13853"/>
    </row>
    <row r="13854" spans="2:12" x14ac:dyDescent="0.35">
      <c r="B13854"/>
      <c r="D13854"/>
      <c r="G13854"/>
      <c r="H13854"/>
      <c r="I13854"/>
      <c r="J13854"/>
      <c r="K13854"/>
      <c r="L13854"/>
    </row>
    <row r="13855" spans="2:12" x14ac:dyDescent="0.35">
      <c r="B13855"/>
      <c r="D13855"/>
      <c r="G13855"/>
      <c r="H13855"/>
      <c r="I13855"/>
      <c r="J13855"/>
      <c r="K13855"/>
      <c r="L13855"/>
    </row>
    <row r="13856" spans="2:12" x14ac:dyDescent="0.35">
      <c r="B13856"/>
      <c r="D13856"/>
      <c r="G13856"/>
      <c r="H13856"/>
      <c r="I13856"/>
      <c r="J13856"/>
      <c r="K13856"/>
      <c r="L13856"/>
    </row>
    <row r="13857" spans="2:12" x14ac:dyDescent="0.35">
      <c r="B13857"/>
      <c r="D13857"/>
      <c r="G13857"/>
      <c r="H13857"/>
      <c r="I13857"/>
      <c r="J13857"/>
      <c r="K13857"/>
      <c r="L13857"/>
    </row>
    <row r="13858" spans="2:12" x14ac:dyDescent="0.35">
      <c r="B13858"/>
      <c r="D13858"/>
      <c r="G13858"/>
      <c r="H13858"/>
      <c r="I13858"/>
      <c r="J13858"/>
      <c r="K13858"/>
      <c r="L13858"/>
    </row>
    <row r="13859" spans="2:12" x14ac:dyDescent="0.35">
      <c r="B13859"/>
      <c r="D13859"/>
      <c r="G13859"/>
      <c r="H13859"/>
      <c r="I13859"/>
      <c r="J13859"/>
      <c r="K13859"/>
      <c r="L13859"/>
    </row>
    <row r="13860" spans="2:12" x14ac:dyDescent="0.35">
      <c r="B13860"/>
      <c r="D13860"/>
      <c r="G13860"/>
      <c r="H13860"/>
      <c r="I13860"/>
      <c r="J13860"/>
      <c r="K13860"/>
      <c r="L13860"/>
    </row>
    <row r="13861" spans="2:12" x14ac:dyDescent="0.35">
      <c r="B13861"/>
      <c r="D13861"/>
      <c r="G13861"/>
      <c r="H13861"/>
      <c r="I13861"/>
      <c r="J13861"/>
      <c r="K13861"/>
      <c r="L13861"/>
    </row>
    <row r="13862" spans="2:12" x14ac:dyDescent="0.35">
      <c r="B13862"/>
      <c r="D13862"/>
      <c r="G13862"/>
      <c r="H13862"/>
      <c r="I13862"/>
      <c r="J13862"/>
      <c r="K13862"/>
      <c r="L13862"/>
    </row>
    <row r="13863" spans="2:12" x14ac:dyDescent="0.35">
      <c r="B13863"/>
      <c r="D13863"/>
      <c r="G13863"/>
      <c r="H13863"/>
      <c r="I13863"/>
      <c r="J13863"/>
      <c r="K13863"/>
      <c r="L13863"/>
    </row>
    <row r="13864" spans="2:12" x14ac:dyDescent="0.35">
      <c r="B13864"/>
      <c r="D13864"/>
      <c r="G13864"/>
      <c r="H13864"/>
      <c r="I13864"/>
      <c r="J13864"/>
      <c r="K13864"/>
      <c r="L13864"/>
    </row>
    <row r="13865" spans="2:12" x14ac:dyDescent="0.35">
      <c r="B13865"/>
      <c r="D13865"/>
      <c r="G13865"/>
      <c r="H13865"/>
      <c r="I13865"/>
      <c r="J13865"/>
      <c r="K13865"/>
      <c r="L13865"/>
    </row>
    <row r="13866" spans="2:12" x14ac:dyDescent="0.35">
      <c r="B13866"/>
      <c r="D13866"/>
      <c r="G13866"/>
      <c r="H13866"/>
      <c r="I13866"/>
      <c r="J13866"/>
      <c r="K13866"/>
      <c r="L13866"/>
    </row>
    <row r="13867" spans="2:12" x14ac:dyDescent="0.35">
      <c r="B13867"/>
      <c r="D13867"/>
      <c r="G13867"/>
      <c r="H13867"/>
      <c r="I13867"/>
      <c r="J13867"/>
      <c r="K13867"/>
      <c r="L13867"/>
    </row>
    <row r="13868" spans="2:12" x14ac:dyDescent="0.35">
      <c r="B13868"/>
      <c r="D13868"/>
      <c r="G13868"/>
      <c r="H13868"/>
      <c r="I13868"/>
      <c r="J13868"/>
      <c r="K13868"/>
      <c r="L13868"/>
    </row>
    <row r="13869" spans="2:12" x14ac:dyDescent="0.35">
      <c r="B13869"/>
      <c r="D13869"/>
      <c r="G13869"/>
      <c r="H13869"/>
      <c r="I13869"/>
      <c r="J13869"/>
      <c r="K13869"/>
      <c r="L13869"/>
    </row>
    <row r="13870" spans="2:12" x14ac:dyDescent="0.35">
      <c r="B13870"/>
      <c r="D13870"/>
      <c r="G13870"/>
      <c r="H13870"/>
      <c r="I13870"/>
      <c r="J13870"/>
      <c r="K13870"/>
      <c r="L13870"/>
    </row>
    <row r="13871" spans="2:12" x14ac:dyDescent="0.35">
      <c r="B13871"/>
      <c r="D13871"/>
      <c r="G13871"/>
      <c r="H13871"/>
      <c r="I13871"/>
      <c r="J13871"/>
      <c r="K13871"/>
      <c r="L13871"/>
    </row>
    <row r="13872" spans="2:12" x14ac:dyDescent="0.35">
      <c r="B13872"/>
      <c r="D13872"/>
      <c r="G13872"/>
      <c r="H13872"/>
      <c r="I13872"/>
      <c r="J13872"/>
      <c r="K13872"/>
      <c r="L13872"/>
    </row>
    <row r="13873" spans="2:12" x14ac:dyDescent="0.35">
      <c r="B13873"/>
      <c r="D13873"/>
      <c r="G13873"/>
      <c r="H13873"/>
      <c r="I13873"/>
      <c r="J13873"/>
      <c r="K13873"/>
      <c r="L13873"/>
    </row>
    <row r="13874" spans="2:12" x14ac:dyDescent="0.35">
      <c r="B13874"/>
      <c r="D13874"/>
      <c r="G13874"/>
      <c r="H13874"/>
      <c r="I13874"/>
      <c r="J13874"/>
      <c r="K13874"/>
      <c r="L13874"/>
    </row>
    <row r="13875" spans="2:12" x14ac:dyDescent="0.35">
      <c r="B13875"/>
      <c r="D13875"/>
      <c r="G13875"/>
      <c r="H13875"/>
      <c r="I13875"/>
      <c r="J13875"/>
      <c r="K13875"/>
      <c r="L13875"/>
    </row>
    <row r="13876" spans="2:12" x14ac:dyDescent="0.35">
      <c r="B13876"/>
      <c r="D13876"/>
      <c r="G13876"/>
      <c r="H13876"/>
      <c r="I13876"/>
      <c r="J13876"/>
      <c r="K13876"/>
      <c r="L13876"/>
    </row>
    <row r="13877" spans="2:12" x14ac:dyDescent="0.35">
      <c r="B13877"/>
      <c r="D13877"/>
      <c r="G13877"/>
      <c r="H13877"/>
      <c r="I13877"/>
      <c r="J13877"/>
      <c r="K13877"/>
      <c r="L13877"/>
    </row>
    <row r="13878" spans="2:12" x14ac:dyDescent="0.35">
      <c r="B13878"/>
      <c r="D13878"/>
      <c r="G13878"/>
      <c r="H13878"/>
      <c r="I13878"/>
      <c r="J13878"/>
      <c r="K13878"/>
      <c r="L13878"/>
    </row>
    <row r="13879" spans="2:12" x14ac:dyDescent="0.35">
      <c r="B13879"/>
      <c r="D13879"/>
      <c r="G13879"/>
      <c r="H13879"/>
      <c r="I13879"/>
      <c r="J13879"/>
      <c r="K13879"/>
      <c r="L13879"/>
    </row>
    <row r="13880" spans="2:12" x14ac:dyDescent="0.35">
      <c r="B13880"/>
      <c r="D13880"/>
      <c r="G13880"/>
      <c r="H13880"/>
      <c r="I13880"/>
      <c r="J13880"/>
      <c r="K13880"/>
      <c r="L13880"/>
    </row>
    <row r="13881" spans="2:12" x14ac:dyDescent="0.35">
      <c r="B13881"/>
      <c r="D13881"/>
      <c r="G13881"/>
      <c r="H13881"/>
      <c r="I13881"/>
      <c r="J13881"/>
      <c r="K13881"/>
      <c r="L13881"/>
    </row>
    <row r="13882" spans="2:12" x14ac:dyDescent="0.35">
      <c r="B13882"/>
      <c r="D13882"/>
      <c r="G13882"/>
      <c r="H13882"/>
      <c r="I13882"/>
      <c r="J13882"/>
      <c r="K13882"/>
      <c r="L13882"/>
    </row>
    <row r="13883" spans="2:12" x14ac:dyDescent="0.35">
      <c r="B13883"/>
      <c r="D13883"/>
      <c r="G13883"/>
      <c r="H13883"/>
      <c r="I13883"/>
      <c r="J13883"/>
      <c r="K13883"/>
      <c r="L13883"/>
    </row>
    <row r="13884" spans="2:12" x14ac:dyDescent="0.35">
      <c r="B13884"/>
      <c r="D13884"/>
      <c r="G13884"/>
      <c r="H13884"/>
      <c r="I13884"/>
      <c r="J13884"/>
      <c r="K13884"/>
      <c r="L13884"/>
    </row>
    <row r="13885" spans="2:12" x14ac:dyDescent="0.35">
      <c r="B13885"/>
      <c r="D13885"/>
      <c r="G13885"/>
      <c r="H13885"/>
      <c r="I13885"/>
      <c r="J13885"/>
      <c r="K13885"/>
      <c r="L13885"/>
    </row>
    <row r="13886" spans="2:12" x14ac:dyDescent="0.35">
      <c r="B13886"/>
      <c r="D13886"/>
      <c r="G13886"/>
      <c r="H13886"/>
      <c r="I13886"/>
      <c r="J13886"/>
      <c r="K13886"/>
      <c r="L13886"/>
    </row>
    <row r="13887" spans="2:12" x14ac:dyDescent="0.35">
      <c r="B13887"/>
      <c r="D13887"/>
      <c r="G13887"/>
      <c r="H13887"/>
      <c r="I13887"/>
      <c r="J13887"/>
      <c r="K13887"/>
      <c r="L13887"/>
    </row>
    <row r="13888" spans="2:12" x14ac:dyDescent="0.35">
      <c r="B13888"/>
      <c r="D13888"/>
      <c r="G13888"/>
      <c r="H13888"/>
      <c r="I13888"/>
      <c r="J13888"/>
      <c r="K13888"/>
      <c r="L13888"/>
    </row>
    <row r="13889" spans="2:12" x14ac:dyDescent="0.35">
      <c r="B13889"/>
      <c r="D13889"/>
      <c r="G13889"/>
      <c r="H13889"/>
      <c r="I13889"/>
      <c r="J13889"/>
      <c r="K13889"/>
      <c r="L13889"/>
    </row>
    <row r="13890" spans="2:12" x14ac:dyDescent="0.35">
      <c r="B13890"/>
      <c r="D13890"/>
      <c r="G13890"/>
      <c r="H13890"/>
      <c r="I13890"/>
      <c r="J13890"/>
      <c r="K13890"/>
      <c r="L13890"/>
    </row>
    <row r="13891" spans="2:12" x14ac:dyDescent="0.35">
      <c r="B13891"/>
      <c r="D13891"/>
      <c r="G13891"/>
      <c r="H13891"/>
      <c r="I13891"/>
      <c r="J13891"/>
      <c r="K13891"/>
      <c r="L13891"/>
    </row>
    <row r="13892" spans="2:12" x14ac:dyDescent="0.35">
      <c r="B13892"/>
      <c r="D13892"/>
      <c r="G13892"/>
      <c r="H13892"/>
      <c r="I13892"/>
      <c r="J13892"/>
      <c r="K13892"/>
      <c r="L13892"/>
    </row>
    <row r="13893" spans="2:12" x14ac:dyDescent="0.35">
      <c r="B13893"/>
      <c r="D13893"/>
      <c r="G13893"/>
      <c r="H13893"/>
      <c r="I13893"/>
      <c r="J13893"/>
      <c r="K13893"/>
      <c r="L13893"/>
    </row>
    <row r="13894" spans="2:12" x14ac:dyDescent="0.35">
      <c r="B13894"/>
      <c r="D13894"/>
      <c r="G13894"/>
      <c r="H13894"/>
      <c r="I13894"/>
      <c r="J13894"/>
      <c r="K13894"/>
      <c r="L13894"/>
    </row>
    <row r="13895" spans="2:12" x14ac:dyDescent="0.35">
      <c r="B13895"/>
      <c r="D13895"/>
      <c r="G13895"/>
      <c r="H13895"/>
      <c r="I13895"/>
      <c r="J13895"/>
      <c r="K13895"/>
      <c r="L13895"/>
    </row>
    <row r="13896" spans="2:12" x14ac:dyDescent="0.35">
      <c r="B13896"/>
      <c r="D13896"/>
      <c r="G13896"/>
      <c r="H13896"/>
      <c r="I13896"/>
      <c r="J13896"/>
      <c r="K13896"/>
      <c r="L13896"/>
    </row>
    <row r="13897" spans="2:12" x14ac:dyDescent="0.35">
      <c r="B13897"/>
      <c r="D13897"/>
      <c r="G13897"/>
      <c r="H13897"/>
      <c r="I13897"/>
      <c r="J13897"/>
      <c r="K13897"/>
      <c r="L13897"/>
    </row>
    <row r="13898" spans="2:12" x14ac:dyDescent="0.35">
      <c r="B13898"/>
      <c r="D13898"/>
      <c r="G13898"/>
      <c r="H13898"/>
      <c r="I13898"/>
      <c r="J13898"/>
      <c r="K13898"/>
      <c r="L13898"/>
    </row>
    <row r="13899" spans="2:12" x14ac:dyDescent="0.35">
      <c r="B13899"/>
      <c r="D13899"/>
      <c r="G13899"/>
      <c r="H13899"/>
      <c r="I13899"/>
      <c r="J13899"/>
      <c r="K13899"/>
      <c r="L13899"/>
    </row>
    <row r="13900" spans="2:12" x14ac:dyDescent="0.35">
      <c r="B13900"/>
      <c r="D13900"/>
      <c r="G13900"/>
      <c r="H13900"/>
      <c r="I13900"/>
      <c r="J13900"/>
      <c r="K13900"/>
      <c r="L13900"/>
    </row>
    <row r="13901" spans="2:12" x14ac:dyDescent="0.35">
      <c r="B13901"/>
      <c r="D13901"/>
      <c r="G13901"/>
      <c r="H13901"/>
      <c r="I13901"/>
      <c r="J13901"/>
      <c r="K13901"/>
      <c r="L13901"/>
    </row>
    <row r="13902" spans="2:12" x14ac:dyDescent="0.35">
      <c r="B13902"/>
      <c r="D13902"/>
      <c r="G13902"/>
      <c r="H13902"/>
      <c r="I13902"/>
      <c r="J13902"/>
      <c r="K13902"/>
      <c r="L13902"/>
    </row>
    <row r="13903" spans="2:12" x14ac:dyDescent="0.35">
      <c r="B13903"/>
      <c r="D13903"/>
      <c r="G13903"/>
      <c r="H13903"/>
      <c r="I13903"/>
      <c r="J13903"/>
      <c r="K13903"/>
      <c r="L13903"/>
    </row>
    <row r="13904" spans="2:12" x14ac:dyDescent="0.35">
      <c r="B13904"/>
      <c r="D13904"/>
      <c r="G13904"/>
      <c r="H13904"/>
      <c r="I13904"/>
      <c r="J13904"/>
      <c r="K13904"/>
      <c r="L13904"/>
    </row>
    <row r="13905" spans="2:12" x14ac:dyDescent="0.35">
      <c r="B13905"/>
      <c r="D13905"/>
      <c r="G13905"/>
      <c r="H13905"/>
      <c r="I13905"/>
      <c r="J13905"/>
      <c r="K13905"/>
      <c r="L13905"/>
    </row>
    <row r="13906" spans="2:12" x14ac:dyDescent="0.35">
      <c r="B13906"/>
      <c r="D13906"/>
      <c r="G13906"/>
      <c r="H13906"/>
      <c r="I13906"/>
      <c r="J13906"/>
      <c r="K13906"/>
      <c r="L13906"/>
    </row>
    <row r="13907" spans="2:12" x14ac:dyDescent="0.35">
      <c r="B13907"/>
      <c r="D13907"/>
      <c r="G13907"/>
      <c r="H13907"/>
      <c r="I13907"/>
      <c r="J13907"/>
      <c r="K13907"/>
      <c r="L13907"/>
    </row>
    <row r="13908" spans="2:12" x14ac:dyDescent="0.35">
      <c r="B13908"/>
      <c r="D13908"/>
      <c r="G13908"/>
      <c r="H13908"/>
      <c r="I13908"/>
      <c r="J13908"/>
      <c r="K13908"/>
      <c r="L13908"/>
    </row>
    <row r="13909" spans="2:12" x14ac:dyDescent="0.35">
      <c r="B13909"/>
      <c r="D13909"/>
      <c r="G13909"/>
      <c r="H13909"/>
      <c r="I13909"/>
      <c r="J13909"/>
      <c r="K13909"/>
      <c r="L13909"/>
    </row>
    <row r="13910" spans="2:12" x14ac:dyDescent="0.35">
      <c r="B13910"/>
      <c r="D13910"/>
      <c r="G13910"/>
      <c r="H13910"/>
      <c r="I13910"/>
      <c r="J13910"/>
      <c r="K13910"/>
      <c r="L13910"/>
    </row>
    <row r="13911" spans="2:12" x14ac:dyDescent="0.35">
      <c r="B13911"/>
      <c r="D13911"/>
      <c r="G13911"/>
      <c r="H13911"/>
      <c r="I13911"/>
      <c r="J13911"/>
      <c r="K13911"/>
      <c r="L13911"/>
    </row>
    <row r="13912" spans="2:12" x14ac:dyDescent="0.35">
      <c r="B13912"/>
      <c r="D13912"/>
      <c r="G13912"/>
      <c r="H13912"/>
      <c r="I13912"/>
      <c r="J13912"/>
      <c r="K13912"/>
      <c r="L13912"/>
    </row>
    <row r="13913" spans="2:12" x14ac:dyDescent="0.35">
      <c r="B13913"/>
      <c r="D13913"/>
      <c r="G13913"/>
      <c r="H13913"/>
      <c r="I13913"/>
      <c r="J13913"/>
      <c r="K13913"/>
      <c r="L13913"/>
    </row>
    <row r="13914" spans="2:12" x14ac:dyDescent="0.35">
      <c r="B13914"/>
      <c r="D13914"/>
      <c r="G13914"/>
      <c r="H13914"/>
      <c r="I13914"/>
      <c r="J13914"/>
      <c r="K13914"/>
      <c r="L13914"/>
    </row>
    <row r="13915" spans="2:12" x14ac:dyDescent="0.35">
      <c r="B13915"/>
      <c r="D13915"/>
      <c r="G13915"/>
      <c r="H13915"/>
      <c r="I13915"/>
      <c r="J13915"/>
      <c r="K13915"/>
      <c r="L13915"/>
    </row>
    <row r="13916" spans="2:12" x14ac:dyDescent="0.35">
      <c r="B13916"/>
      <c r="D13916"/>
      <c r="G13916"/>
      <c r="H13916"/>
      <c r="I13916"/>
      <c r="J13916"/>
      <c r="K13916"/>
      <c r="L13916"/>
    </row>
    <row r="13917" spans="2:12" x14ac:dyDescent="0.35">
      <c r="B13917"/>
      <c r="D13917"/>
      <c r="G13917"/>
      <c r="H13917"/>
      <c r="I13917"/>
      <c r="J13917"/>
      <c r="K13917"/>
      <c r="L13917"/>
    </row>
    <row r="13918" spans="2:12" x14ac:dyDescent="0.35">
      <c r="B13918"/>
      <c r="D13918"/>
      <c r="G13918"/>
      <c r="H13918"/>
      <c r="I13918"/>
      <c r="J13918"/>
      <c r="K13918"/>
      <c r="L13918"/>
    </row>
    <row r="13919" spans="2:12" x14ac:dyDescent="0.35">
      <c r="B13919"/>
      <c r="D13919"/>
      <c r="G13919"/>
      <c r="H13919"/>
      <c r="I13919"/>
      <c r="J13919"/>
      <c r="K13919"/>
      <c r="L13919"/>
    </row>
    <row r="13920" spans="2:12" x14ac:dyDescent="0.35">
      <c r="B13920"/>
      <c r="D13920"/>
      <c r="G13920"/>
      <c r="H13920"/>
      <c r="I13920"/>
      <c r="J13920"/>
      <c r="K13920"/>
      <c r="L13920"/>
    </row>
    <row r="13921" spans="2:12" x14ac:dyDescent="0.35">
      <c r="B13921"/>
      <c r="D13921"/>
      <c r="G13921"/>
      <c r="H13921"/>
      <c r="I13921"/>
      <c r="J13921"/>
      <c r="K13921"/>
      <c r="L13921"/>
    </row>
    <row r="13922" spans="2:12" x14ac:dyDescent="0.35">
      <c r="B13922"/>
      <c r="D13922"/>
      <c r="G13922"/>
      <c r="H13922"/>
      <c r="I13922"/>
      <c r="J13922"/>
      <c r="K13922"/>
      <c r="L13922"/>
    </row>
    <row r="13923" spans="2:12" x14ac:dyDescent="0.35">
      <c r="B13923"/>
      <c r="D13923"/>
      <c r="G13923"/>
      <c r="H13923"/>
      <c r="I13923"/>
      <c r="J13923"/>
      <c r="K13923"/>
      <c r="L13923"/>
    </row>
    <row r="13924" spans="2:12" x14ac:dyDescent="0.35">
      <c r="B13924"/>
      <c r="D13924"/>
      <c r="G13924"/>
      <c r="H13924"/>
      <c r="I13924"/>
      <c r="J13924"/>
      <c r="K13924"/>
      <c r="L13924"/>
    </row>
    <row r="13925" spans="2:12" x14ac:dyDescent="0.35">
      <c r="B13925"/>
      <c r="D13925"/>
      <c r="G13925"/>
      <c r="H13925"/>
      <c r="I13925"/>
      <c r="J13925"/>
      <c r="K13925"/>
      <c r="L13925"/>
    </row>
    <row r="13926" spans="2:12" x14ac:dyDescent="0.35">
      <c r="B13926"/>
      <c r="D13926"/>
      <c r="G13926"/>
      <c r="H13926"/>
      <c r="I13926"/>
      <c r="J13926"/>
      <c r="K13926"/>
      <c r="L13926"/>
    </row>
    <row r="13927" spans="2:12" x14ac:dyDescent="0.35">
      <c r="B13927"/>
      <c r="D13927"/>
      <c r="G13927"/>
      <c r="H13927"/>
      <c r="I13927"/>
      <c r="J13927"/>
      <c r="K13927"/>
      <c r="L13927"/>
    </row>
    <row r="13928" spans="2:12" x14ac:dyDescent="0.35">
      <c r="B13928"/>
      <c r="D13928"/>
      <c r="G13928"/>
      <c r="H13928"/>
      <c r="I13928"/>
      <c r="J13928"/>
      <c r="K13928"/>
      <c r="L13928"/>
    </row>
    <row r="13929" spans="2:12" x14ac:dyDescent="0.35">
      <c r="B13929"/>
      <c r="D13929"/>
      <c r="G13929"/>
      <c r="H13929"/>
      <c r="I13929"/>
      <c r="J13929"/>
      <c r="K13929"/>
      <c r="L13929"/>
    </row>
    <row r="13930" spans="2:12" x14ac:dyDescent="0.35">
      <c r="B13930"/>
      <c r="D13930"/>
      <c r="G13930"/>
      <c r="H13930"/>
      <c r="I13930"/>
      <c r="J13930"/>
      <c r="K13930"/>
      <c r="L13930"/>
    </row>
    <row r="13931" spans="2:12" x14ac:dyDescent="0.35">
      <c r="B13931"/>
      <c r="D13931"/>
      <c r="G13931"/>
      <c r="H13931"/>
      <c r="I13931"/>
      <c r="J13931"/>
      <c r="K13931"/>
      <c r="L13931"/>
    </row>
    <row r="13932" spans="2:12" x14ac:dyDescent="0.35">
      <c r="B13932"/>
      <c r="D13932"/>
      <c r="G13932"/>
      <c r="H13932"/>
      <c r="I13932"/>
      <c r="J13932"/>
      <c r="K13932"/>
      <c r="L13932"/>
    </row>
    <row r="13933" spans="2:12" x14ac:dyDescent="0.35">
      <c r="B13933"/>
      <c r="D13933"/>
      <c r="G13933"/>
      <c r="H13933"/>
      <c r="I13933"/>
      <c r="J13933"/>
      <c r="K13933"/>
      <c r="L13933"/>
    </row>
    <row r="13934" spans="2:12" x14ac:dyDescent="0.35">
      <c r="B13934"/>
      <c r="D13934"/>
      <c r="G13934"/>
      <c r="H13934"/>
      <c r="I13934"/>
      <c r="J13934"/>
      <c r="K13934"/>
      <c r="L13934"/>
    </row>
    <row r="13935" spans="2:12" x14ac:dyDescent="0.35">
      <c r="B13935"/>
      <c r="D13935"/>
      <c r="G13935"/>
      <c r="H13935"/>
      <c r="I13935"/>
      <c r="J13935"/>
      <c r="K13935"/>
      <c r="L13935"/>
    </row>
    <row r="13936" spans="2:12" x14ac:dyDescent="0.35">
      <c r="B13936"/>
      <c r="D13936"/>
      <c r="G13936"/>
      <c r="H13936"/>
      <c r="I13936"/>
      <c r="J13936"/>
      <c r="K13936"/>
      <c r="L13936"/>
    </row>
    <row r="13937" spans="2:12" x14ac:dyDescent="0.35">
      <c r="B13937"/>
      <c r="D13937"/>
      <c r="G13937"/>
      <c r="H13937"/>
      <c r="I13937"/>
      <c r="J13937"/>
      <c r="K13937"/>
      <c r="L13937"/>
    </row>
    <row r="13938" spans="2:12" x14ac:dyDescent="0.35">
      <c r="B13938"/>
      <c r="D13938"/>
      <c r="G13938"/>
      <c r="H13938"/>
      <c r="I13938"/>
      <c r="J13938"/>
      <c r="K13938"/>
      <c r="L13938"/>
    </row>
    <row r="13939" spans="2:12" x14ac:dyDescent="0.35">
      <c r="B13939"/>
      <c r="D13939"/>
      <c r="G13939"/>
      <c r="H13939"/>
      <c r="I13939"/>
      <c r="J13939"/>
      <c r="K13939"/>
      <c r="L13939"/>
    </row>
    <row r="13940" spans="2:12" x14ac:dyDescent="0.35">
      <c r="B13940"/>
      <c r="D13940"/>
      <c r="G13940"/>
      <c r="H13940"/>
      <c r="I13940"/>
      <c r="J13940"/>
      <c r="K13940"/>
      <c r="L13940"/>
    </row>
    <row r="13941" spans="2:12" x14ac:dyDescent="0.35">
      <c r="B13941"/>
      <c r="D13941"/>
      <c r="G13941"/>
      <c r="H13941"/>
      <c r="I13941"/>
      <c r="J13941"/>
      <c r="K13941"/>
      <c r="L13941"/>
    </row>
    <row r="13942" spans="2:12" x14ac:dyDescent="0.35">
      <c r="B13942"/>
      <c r="D13942"/>
      <c r="G13942"/>
      <c r="H13942"/>
      <c r="I13942"/>
      <c r="J13942"/>
      <c r="K13942"/>
      <c r="L13942"/>
    </row>
    <row r="13943" spans="2:12" x14ac:dyDescent="0.35">
      <c r="B13943"/>
      <c r="D13943"/>
      <c r="G13943"/>
      <c r="H13943"/>
      <c r="I13943"/>
      <c r="J13943"/>
      <c r="K13943"/>
      <c r="L13943"/>
    </row>
    <row r="13944" spans="2:12" x14ac:dyDescent="0.35">
      <c r="B13944"/>
      <c r="D13944"/>
      <c r="G13944"/>
      <c r="H13944"/>
      <c r="I13944"/>
      <c r="J13944"/>
      <c r="K13944"/>
      <c r="L13944"/>
    </row>
    <row r="13945" spans="2:12" x14ac:dyDescent="0.35">
      <c r="B13945"/>
      <c r="D13945"/>
      <c r="G13945"/>
      <c r="H13945"/>
      <c r="I13945"/>
      <c r="J13945"/>
      <c r="K13945"/>
      <c r="L13945"/>
    </row>
    <row r="13946" spans="2:12" x14ac:dyDescent="0.35">
      <c r="B13946"/>
      <c r="D13946"/>
      <c r="G13946"/>
      <c r="H13946"/>
      <c r="I13946"/>
      <c r="J13946"/>
      <c r="K13946"/>
      <c r="L13946"/>
    </row>
    <row r="13947" spans="2:12" x14ac:dyDescent="0.35">
      <c r="B13947"/>
      <c r="D13947"/>
      <c r="G13947"/>
      <c r="H13947"/>
      <c r="I13947"/>
      <c r="J13947"/>
      <c r="K13947"/>
      <c r="L13947"/>
    </row>
    <row r="13948" spans="2:12" x14ac:dyDescent="0.35">
      <c r="B13948"/>
      <c r="D13948"/>
      <c r="G13948"/>
      <c r="H13948"/>
      <c r="I13948"/>
      <c r="J13948"/>
      <c r="K13948"/>
      <c r="L13948"/>
    </row>
    <row r="13949" spans="2:12" x14ac:dyDescent="0.35">
      <c r="B13949"/>
      <c r="D13949"/>
      <c r="G13949"/>
      <c r="H13949"/>
      <c r="I13949"/>
      <c r="J13949"/>
      <c r="K13949"/>
      <c r="L13949"/>
    </row>
    <row r="13950" spans="2:12" x14ac:dyDescent="0.35">
      <c r="B13950"/>
      <c r="D13950"/>
      <c r="G13950"/>
      <c r="H13950"/>
      <c r="I13950"/>
      <c r="J13950"/>
      <c r="K13950"/>
      <c r="L13950"/>
    </row>
    <row r="13951" spans="2:12" x14ac:dyDescent="0.35">
      <c r="B13951"/>
      <c r="D13951"/>
      <c r="G13951"/>
      <c r="H13951"/>
      <c r="I13951"/>
      <c r="J13951"/>
      <c r="K13951"/>
      <c r="L13951"/>
    </row>
    <row r="13952" spans="2:12" x14ac:dyDescent="0.35">
      <c r="B13952"/>
      <c r="D13952"/>
      <c r="G13952"/>
      <c r="H13952"/>
      <c r="I13952"/>
      <c r="J13952"/>
      <c r="K13952"/>
      <c r="L13952"/>
    </row>
    <row r="13953" spans="2:12" x14ac:dyDescent="0.35">
      <c r="B13953"/>
      <c r="D13953"/>
      <c r="G13953"/>
      <c r="H13953"/>
      <c r="I13953"/>
      <c r="J13953"/>
      <c r="K13953"/>
      <c r="L13953"/>
    </row>
    <row r="13954" spans="2:12" x14ac:dyDescent="0.35">
      <c r="B13954"/>
      <c r="D13954"/>
      <c r="G13954"/>
      <c r="H13954"/>
      <c r="I13954"/>
      <c r="J13954"/>
      <c r="K13954"/>
      <c r="L13954"/>
    </row>
    <row r="13955" spans="2:12" x14ac:dyDescent="0.35">
      <c r="B13955"/>
      <c r="D13955"/>
      <c r="G13955"/>
      <c r="H13955"/>
      <c r="I13955"/>
      <c r="J13955"/>
      <c r="K13955"/>
      <c r="L13955"/>
    </row>
    <row r="13956" spans="2:12" x14ac:dyDescent="0.35">
      <c r="B13956"/>
      <c r="D13956"/>
      <c r="G13956"/>
      <c r="H13956"/>
      <c r="I13956"/>
      <c r="J13956"/>
      <c r="K13956"/>
      <c r="L13956"/>
    </row>
    <row r="13957" spans="2:12" x14ac:dyDescent="0.35">
      <c r="B13957"/>
      <c r="D13957"/>
      <c r="G13957"/>
      <c r="H13957"/>
      <c r="I13957"/>
      <c r="J13957"/>
      <c r="K13957"/>
      <c r="L13957"/>
    </row>
    <row r="13958" spans="2:12" x14ac:dyDescent="0.35">
      <c r="B13958"/>
      <c r="D13958"/>
      <c r="G13958"/>
      <c r="H13958"/>
      <c r="I13958"/>
      <c r="J13958"/>
      <c r="K13958"/>
      <c r="L13958"/>
    </row>
    <row r="13959" spans="2:12" x14ac:dyDescent="0.35">
      <c r="B13959"/>
      <c r="D13959"/>
      <c r="G13959"/>
      <c r="H13959"/>
      <c r="I13959"/>
      <c r="J13959"/>
      <c r="K13959"/>
      <c r="L13959"/>
    </row>
    <row r="13960" spans="2:12" x14ac:dyDescent="0.35">
      <c r="B13960"/>
      <c r="D13960"/>
      <c r="G13960"/>
      <c r="H13960"/>
      <c r="I13960"/>
      <c r="J13960"/>
      <c r="K13960"/>
      <c r="L13960"/>
    </row>
    <row r="13961" spans="2:12" x14ac:dyDescent="0.35">
      <c r="B13961"/>
      <c r="D13961"/>
      <c r="G13961"/>
      <c r="H13961"/>
      <c r="I13961"/>
      <c r="J13961"/>
      <c r="K13961"/>
      <c r="L13961"/>
    </row>
    <row r="13962" spans="2:12" x14ac:dyDescent="0.35">
      <c r="B13962"/>
      <c r="D13962"/>
      <c r="G13962"/>
      <c r="H13962"/>
      <c r="I13962"/>
      <c r="J13962"/>
      <c r="K13962"/>
      <c r="L13962"/>
    </row>
    <row r="13963" spans="2:12" x14ac:dyDescent="0.35">
      <c r="B13963"/>
      <c r="D13963"/>
      <c r="G13963"/>
      <c r="H13963"/>
      <c r="I13963"/>
      <c r="J13963"/>
      <c r="K13963"/>
      <c r="L13963"/>
    </row>
    <row r="13964" spans="2:12" x14ac:dyDescent="0.35">
      <c r="B13964"/>
      <c r="D13964"/>
      <c r="G13964"/>
      <c r="H13964"/>
      <c r="I13964"/>
      <c r="J13964"/>
      <c r="K13964"/>
      <c r="L13964"/>
    </row>
    <row r="13965" spans="2:12" x14ac:dyDescent="0.35">
      <c r="B13965"/>
      <c r="D13965"/>
      <c r="G13965"/>
      <c r="H13965"/>
      <c r="I13965"/>
      <c r="J13965"/>
      <c r="K13965"/>
      <c r="L13965"/>
    </row>
    <row r="13966" spans="2:12" x14ac:dyDescent="0.35">
      <c r="B13966"/>
      <c r="D13966"/>
      <c r="G13966"/>
      <c r="H13966"/>
      <c r="I13966"/>
      <c r="J13966"/>
      <c r="K13966"/>
      <c r="L13966"/>
    </row>
    <row r="13967" spans="2:12" x14ac:dyDescent="0.35">
      <c r="B13967"/>
      <c r="D13967"/>
      <c r="G13967"/>
      <c r="H13967"/>
      <c r="I13967"/>
      <c r="J13967"/>
      <c r="K13967"/>
      <c r="L13967"/>
    </row>
    <row r="13968" spans="2:12" x14ac:dyDescent="0.35">
      <c r="B13968"/>
      <c r="D13968"/>
      <c r="G13968"/>
      <c r="H13968"/>
      <c r="I13968"/>
      <c r="J13968"/>
      <c r="K13968"/>
      <c r="L13968"/>
    </row>
    <row r="13969" spans="2:12" x14ac:dyDescent="0.35">
      <c r="B13969"/>
      <c r="D13969"/>
      <c r="G13969"/>
      <c r="H13969"/>
      <c r="I13969"/>
      <c r="J13969"/>
      <c r="K13969"/>
      <c r="L13969"/>
    </row>
    <row r="13970" spans="2:12" x14ac:dyDescent="0.35">
      <c r="B13970"/>
      <c r="D13970"/>
      <c r="G13970"/>
      <c r="H13970"/>
      <c r="I13970"/>
      <c r="J13970"/>
      <c r="K13970"/>
      <c r="L13970"/>
    </row>
    <row r="13971" spans="2:12" x14ac:dyDescent="0.35">
      <c r="B13971"/>
      <c r="D13971"/>
      <c r="G13971"/>
      <c r="H13971"/>
      <c r="I13971"/>
      <c r="J13971"/>
      <c r="K13971"/>
      <c r="L13971"/>
    </row>
    <row r="13972" spans="2:12" x14ac:dyDescent="0.35">
      <c r="B13972"/>
      <c r="D13972"/>
      <c r="G13972"/>
      <c r="H13972"/>
      <c r="I13972"/>
      <c r="J13972"/>
      <c r="K13972"/>
      <c r="L13972"/>
    </row>
    <row r="13973" spans="2:12" x14ac:dyDescent="0.35">
      <c r="B13973"/>
      <c r="D13973"/>
      <c r="G13973"/>
      <c r="H13973"/>
      <c r="I13973"/>
      <c r="J13973"/>
      <c r="K13973"/>
      <c r="L13973"/>
    </row>
    <row r="13974" spans="2:12" x14ac:dyDescent="0.35">
      <c r="B13974"/>
      <c r="D13974"/>
      <c r="G13974"/>
      <c r="H13974"/>
      <c r="I13974"/>
      <c r="J13974"/>
      <c r="K13974"/>
      <c r="L13974"/>
    </row>
    <row r="13975" spans="2:12" x14ac:dyDescent="0.35">
      <c r="B13975"/>
      <c r="D13975"/>
      <c r="G13975"/>
      <c r="H13975"/>
      <c r="I13975"/>
      <c r="J13975"/>
      <c r="K13975"/>
      <c r="L13975"/>
    </row>
    <row r="13976" spans="2:12" x14ac:dyDescent="0.35">
      <c r="B13976"/>
      <c r="D13976"/>
      <c r="G13976"/>
      <c r="H13976"/>
      <c r="I13976"/>
      <c r="J13976"/>
      <c r="K13976"/>
      <c r="L13976"/>
    </row>
    <row r="13977" spans="2:12" x14ac:dyDescent="0.35">
      <c r="B13977"/>
      <c r="D13977"/>
      <c r="G13977"/>
      <c r="H13977"/>
      <c r="I13977"/>
      <c r="J13977"/>
      <c r="K13977"/>
      <c r="L13977"/>
    </row>
    <row r="13978" spans="2:12" x14ac:dyDescent="0.35">
      <c r="B13978"/>
      <c r="D13978"/>
      <c r="G13978"/>
      <c r="H13978"/>
      <c r="I13978"/>
      <c r="J13978"/>
      <c r="K13978"/>
      <c r="L13978"/>
    </row>
    <row r="13979" spans="2:12" x14ac:dyDescent="0.35">
      <c r="B13979"/>
      <c r="D13979"/>
      <c r="G13979"/>
      <c r="H13979"/>
      <c r="I13979"/>
      <c r="J13979"/>
      <c r="K13979"/>
      <c r="L13979"/>
    </row>
    <row r="13980" spans="2:12" x14ac:dyDescent="0.35">
      <c r="B13980"/>
      <c r="D13980"/>
      <c r="G13980"/>
      <c r="H13980"/>
      <c r="I13980"/>
      <c r="J13980"/>
      <c r="K13980"/>
      <c r="L13980"/>
    </row>
    <row r="13981" spans="2:12" x14ac:dyDescent="0.35">
      <c r="B13981"/>
      <c r="D13981"/>
      <c r="G13981"/>
      <c r="H13981"/>
      <c r="I13981"/>
      <c r="J13981"/>
      <c r="K13981"/>
      <c r="L13981"/>
    </row>
    <row r="13982" spans="2:12" x14ac:dyDescent="0.35">
      <c r="B13982"/>
      <c r="D13982"/>
      <c r="G13982"/>
      <c r="H13982"/>
      <c r="I13982"/>
      <c r="J13982"/>
      <c r="K13982"/>
      <c r="L13982"/>
    </row>
    <row r="13983" spans="2:12" x14ac:dyDescent="0.35">
      <c r="B13983"/>
      <c r="D13983"/>
      <c r="G13983"/>
      <c r="H13983"/>
      <c r="I13983"/>
      <c r="J13983"/>
      <c r="K13983"/>
      <c r="L13983"/>
    </row>
    <row r="13984" spans="2:12" x14ac:dyDescent="0.35">
      <c r="B13984"/>
      <c r="D13984"/>
      <c r="G13984"/>
      <c r="H13984"/>
      <c r="I13984"/>
      <c r="J13984"/>
      <c r="K13984"/>
      <c r="L13984"/>
    </row>
    <row r="13985" spans="2:12" x14ac:dyDescent="0.35">
      <c r="B13985"/>
      <c r="D13985"/>
      <c r="G13985"/>
      <c r="H13985"/>
      <c r="I13985"/>
      <c r="J13985"/>
      <c r="K13985"/>
      <c r="L13985"/>
    </row>
    <row r="13986" spans="2:12" x14ac:dyDescent="0.35">
      <c r="B13986"/>
      <c r="D13986"/>
      <c r="G13986"/>
      <c r="H13986"/>
      <c r="I13986"/>
      <c r="J13986"/>
      <c r="K13986"/>
      <c r="L13986"/>
    </row>
    <row r="13987" spans="2:12" x14ac:dyDescent="0.35">
      <c r="B13987"/>
      <c r="D13987"/>
      <c r="G13987"/>
      <c r="H13987"/>
      <c r="I13987"/>
      <c r="J13987"/>
      <c r="K13987"/>
      <c r="L13987"/>
    </row>
    <row r="13988" spans="2:12" x14ac:dyDescent="0.35">
      <c r="B13988"/>
      <c r="D13988"/>
      <c r="G13988"/>
      <c r="H13988"/>
      <c r="I13988"/>
      <c r="J13988"/>
      <c r="K13988"/>
      <c r="L13988"/>
    </row>
    <row r="13989" spans="2:12" x14ac:dyDescent="0.35">
      <c r="B13989"/>
      <c r="D13989"/>
      <c r="G13989"/>
      <c r="H13989"/>
      <c r="I13989"/>
      <c r="J13989"/>
      <c r="K13989"/>
      <c r="L13989"/>
    </row>
    <row r="13990" spans="2:12" x14ac:dyDescent="0.35">
      <c r="B13990"/>
      <c r="D13990"/>
      <c r="G13990"/>
      <c r="H13990"/>
      <c r="I13990"/>
      <c r="J13990"/>
      <c r="K13990"/>
      <c r="L13990"/>
    </row>
    <row r="13991" spans="2:12" x14ac:dyDescent="0.35">
      <c r="B13991"/>
      <c r="D13991"/>
      <c r="G13991"/>
      <c r="H13991"/>
      <c r="I13991"/>
      <c r="J13991"/>
      <c r="K13991"/>
      <c r="L13991"/>
    </row>
    <row r="13992" spans="2:12" x14ac:dyDescent="0.35">
      <c r="B13992"/>
      <c r="D13992"/>
      <c r="G13992"/>
      <c r="H13992"/>
      <c r="I13992"/>
      <c r="J13992"/>
      <c r="K13992"/>
      <c r="L13992"/>
    </row>
    <row r="13993" spans="2:12" x14ac:dyDescent="0.35">
      <c r="B13993"/>
      <c r="D13993"/>
      <c r="G13993"/>
      <c r="H13993"/>
      <c r="I13993"/>
      <c r="J13993"/>
      <c r="K13993"/>
      <c r="L13993"/>
    </row>
    <row r="13994" spans="2:12" x14ac:dyDescent="0.35">
      <c r="B13994"/>
      <c r="D13994"/>
      <c r="G13994"/>
      <c r="H13994"/>
      <c r="I13994"/>
      <c r="J13994"/>
      <c r="K13994"/>
      <c r="L13994"/>
    </row>
    <row r="13995" spans="2:12" x14ac:dyDescent="0.35">
      <c r="B13995"/>
      <c r="D13995"/>
      <c r="G13995"/>
      <c r="H13995"/>
      <c r="I13995"/>
      <c r="J13995"/>
      <c r="K13995"/>
      <c r="L13995"/>
    </row>
    <row r="13996" spans="2:12" x14ac:dyDescent="0.35">
      <c r="B13996"/>
      <c r="D13996"/>
      <c r="G13996"/>
      <c r="H13996"/>
      <c r="I13996"/>
      <c r="J13996"/>
      <c r="K13996"/>
      <c r="L13996"/>
    </row>
    <row r="13997" spans="2:12" x14ac:dyDescent="0.35">
      <c r="B13997"/>
      <c r="D13997"/>
      <c r="G13997"/>
      <c r="H13997"/>
      <c r="I13997"/>
      <c r="J13997"/>
      <c r="K13997"/>
      <c r="L13997"/>
    </row>
    <row r="13998" spans="2:12" x14ac:dyDescent="0.35">
      <c r="B13998"/>
      <c r="D13998"/>
      <c r="G13998"/>
      <c r="H13998"/>
      <c r="I13998"/>
      <c r="J13998"/>
      <c r="K13998"/>
      <c r="L13998"/>
    </row>
    <row r="13999" spans="2:12" x14ac:dyDescent="0.35">
      <c r="B13999"/>
      <c r="D13999"/>
      <c r="G13999"/>
      <c r="H13999"/>
      <c r="I13999"/>
      <c r="J13999"/>
      <c r="K13999"/>
      <c r="L13999"/>
    </row>
    <row r="14000" spans="2:12" x14ac:dyDescent="0.35">
      <c r="B14000"/>
      <c r="D14000"/>
      <c r="G14000"/>
      <c r="H14000"/>
      <c r="I14000"/>
      <c r="J14000"/>
      <c r="K14000"/>
      <c r="L14000"/>
    </row>
    <row r="14001" spans="2:12" x14ac:dyDescent="0.35">
      <c r="B14001"/>
      <c r="D14001"/>
      <c r="G14001"/>
      <c r="H14001"/>
      <c r="I14001"/>
      <c r="J14001"/>
      <c r="K14001"/>
      <c r="L14001"/>
    </row>
    <row r="14002" spans="2:12" x14ac:dyDescent="0.35">
      <c r="B14002"/>
      <c r="D14002"/>
      <c r="G14002"/>
      <c r="H14002"/>
      <c r="I14002"/>
      <c r="J14002"/>
      <c r="K14002"/>
      <c r="L14002"/>
    </row>
    <row r="14003" spans="2:12" x14ac:dyDescent="0.35">
      <c r="B14003"/>
      <c r="D14003"/>
      <c r="G14003"/>
      <c r="H14003"/>
      <c r="I14003"/>
      <c r="J14003"/>
      <c r="K14003"/>
      <c r="L14003"/>
    </row>
    <row r="14004" spans="2:12" x14ac:dyDescent="0.35">
      <c r="B14004"/>
      <c r="D14004"/>
      <c r="G14004"/>
      <c r="H14004"/>
      <c r="I14004"/>
      <c r="J14004"/>
      <c r="K14004"/>
      <c r="L14004"/>
    </row>
    <row r="14005" spans="2:12" x14ac:dyDescent="0.35">
      <c r="B14005"/>
      <c r="D14005"/>
      <c r="G14005"/>
      <c r="H14005"/>
      <c r="I14005"/>
      <c r="J14005"/>
      <c r="K14005"/>
      <c r="L14005"/>
    </row>
    <row r="14006" spans="2:12" x14ac:dyDescent="0.35">
      <c r="B14006"/>
      <c r="D14006"/>
      <c r="G14006"/>
      <c r="H14006"/>
      <c r="I14006"/>
      <c r="J14006"/>
      <c r="K14006"/>
      <c r="L14006"/>
    </row>
    <row r="14007" spans="2:12" x14ac:dyDescent="0.35">
      <c r="B14007"/>
      <c r="D14007"/>
      <c r="G14007"/>
      <c r="H14007"/>
      <c r="I14007"/>
      <c r="J14007"/>
      <c r="K14007"/>
      <c r="L14007"/>
    </row>
    <row r="14008" spans="2:12" x14ac:dyDescent="0.35">
      <c r="B14008"/>
      <c r="D14008"/>
      <c r="G14008"/>
      <c r="H14008"/>
      <c r="I14008"/>
      <c r="J14008"/>
      <c r="K14008"/>
      <c r="L14008"/>
    </row>
    <row r="14009" spans="2:12" x14ac:dyDescent="0.35">
      <c r="B14009"/>
      <c r="D14009"/>
      <c r="G14009"/>
      <c r="H14009"/>
      <c r="I14009"/>
      <c r="J14009"/>
      <c r="K14009"/>
      <c r="L14009"/>
    </row>
    <row r="14010" spans="2:12" x14ac:dyDescent="0.35">
      <c r="B14010"/>
      <c r="D14010"/>
      <c r="G14010"/>
      <c r="H14010"/>
      <c r="I14010"/>
      <c r="J14010"/>
      <c r="K14010"/>
      <c r="L14010"/>
    </row>
    <row r="14011" spans="2:12" x14ac:dyDescent="0.35">
      <c r="B14011"/>
      <c r="D14011"/>
      <c r="G14011"/>
      <c r="H14011"/>
      <c r="I14011"/>
      <c r="J14011"/>
      <c r="K14011"/>
      <c r="L14011"/>
    </row>
    <row r="14012" spans="2:12" x14ac:dyDescent="0.35">
      <c r="B14012"/>
      <c r="D14012"/>
      <c r="G14012"/>
      <c r="H14012"/>
      <c r="I14012"/>
      <c r="J14012"/>
      <c r="K14012"/>
      <c r="L14012"/>
    </row>
    <row r="14013" spans="2:12" x14ac:dyDescent="0.35">
      <c r="B14013"/>
      <c r="D14013"/>
      <c r="G14013"/>
      <c r="H14013"/>
      <c r="I14013"/>
      <c r="J14013"/>
      <c r="K14013"/>
      <c r="L14013"/>
    </row>
    <row r="14014" spans="2:12" x14ac:dyDescent="0.35">
      <c r="B14014"/>
      <c r="D14014"/>
      <c r="G14014"/>
      <c r="H14014"/>
      <c r="I14014"/>
      <c r="J14014"/>
      <c r="K14014"/>
      <c r="L14014"/>
    </row>
    <row r="14015" spans="2:12" x14ac:dyDescent="0.35">
      <c r="B14015"/>
      <c r="D14015"/>
      <c r="G14015"/>
      <c r="H14015"/>
      <c r="I14015"/>
      <c r="J14015"/>
      <c r="K14015"/>
      <c r="L14015"/>
    </row>
    <row r="14016" spans="2:12" x14ac:dyDescent="0.35">
      <c r="B14016"/>
      <c r="D14016"/>
      <c r="G14016"/>
      <c r="H14016"/>
      <c r="I14016"/>
      <c r="J14016"/>
      <c r="K14016"/>
      <c r="L14016"/>
    </row>
    <row r="14017" spans="2:12" x14ac:dyDescent="0.35">
      <c r="B14017"/>
      <c r="D14017"/>
      <c r="G14017"/>
      <c r="H14017"/>
      <c r="I14017"/>
      <c r="J14017"/>
      <c r="K14017"/>
      <c r="L14017"/>
    </row>
    <row r="14018" spans="2:12" x14ac:dyDescent="0.35">
      <c r="B14018"/>
      <c r="D14018"/>
      <c r="G14018"/>
      <c r="H14018"/>
      <c r="I14018"/>
      <c r="J14018"/>
      <c r="K14018"/>
      <c r="L14018"/>
    </row>
    <row r="14019" spans="2:12" x14ac:dyDescent="0.35">
      <c r="B14019"/>
      <c r="D14019"/>
      <c r="G14019"/>
      <c r="H14019"/>
      <c r="I14019"/>
      <c r="J14019"/>
      <c r="K14019"/>
      <c r="L14019"/>
    </row>
    <row r="14020" spans="2:12" x14ac:dyDescent="0.35">
      <c r="B14020"/>
      <c r="D14020"/>
      <c r="G14020"/>
      <c r="H14020"/>
      <c r="I14020"/>
      <c r="J14020"/>
      <c r="K14020"/>
      <c r="L14020"/>
    </row>
    <row r="14021" spans="2:12" x14ac:dyDescent="0.35">
      <c r="B14021"/>
      <c r="D14021"/>
      <c r="G14021"/>
      <c r="H14021"/>
      <c r="I14021"/>
      <c r="J14021"/>
      <c r="K14021"/>
      <c r="L14021"/>
    </row>
    <row r="14022" spans="2:12" x14ac:dyDescent="0.35">
      <c r="B14022"/>
      <c r="D14022"/>
      <c r="G14022"/>
      <c r="H14022"/>
      <c r="I14022"/>
      <c r="J14022"/>
      <c r="K14022"/>
      <c r="L14022"/>
    </row>
    <row r="14023" spans="2:12" x14ac:dyDescent="0.35">
      <c r="B14023"/>
      <c r="D14023"/>
      <c r="G14023"/>
      <c r="H14023"/>
      <c r="I14023"/>
      <c r="J14023"/>
      <c r="K14023"/>
      <c r="L14023"/>
    </row>
    <row r="14024" spans="2:12" x14ac:dyDescent="0.35">
      <c r="B14024"/>
      <c r="D14024"/>
      <c r="G14024"/>
      <c r="H14024"/>
      <c r="I14024"/>
      <c r="J14024"/>
      <c r="K14024"/>
      <c r="L14024"/>
    </row>
    <row r="14025" spans="2:12" x14ac:dyDescent="0.35">
      <c r="B14025"/>
      <c r="D14025"/>
      <c r="G14025"/>
      <c r="H14025"/>
      <c r="I14025"/>
      <c r="J14025"/>
      <c r="K14025"/>
      <c r="L14025"/>
    </row>
    <row r="14026" spans="2:12" x14ac:dyDescent="0.35">
      <c r="B14026"/>
      <c r="D14026"/>
      <c r="G14026"/>
      <c r="H14026"/>
      <c r="I14026"/>
      <c r="J14026"/>
      <c r="K14026"/>
      <c r="L14026"/>
    </row>
    <row r="14027" spans="2:12" x14ac:dyDescent="0.35">
      <c r="B14027"/>
      <c r="D14027"/>
      <c r="G14027"/>
      <c r="H14027"/>
      <c r="I14027"/>
      <c r="J14027"/>
      <c r="K14027"/>
      <c r="L14027"/>
    </row>
    <row r="14028" spans="2:12" x14ac:dyDescent="0.35">
      <c r="B14028"/>
      <c r="D14028"/>
      <c r="G14028"/>
      <c r="H14028"/>
      <c r="I14028"/>
      <c r="J14028"/>
      <c r="K14028"/>
      <c r="L14028"/>
    </row>
    <row r="14029" spans="2:12" x14ac:dyDescent="0.35">
      <c r="B14029"/>
      <c r="D14029"/>
      <c r="G14029"/>
      <c r="H14029"/>
      <c r="I14029"/>
      <c r="J14029"/>
      <c r="K14029"/>
      <c r="L14029"/>
    </row>
    <row r="14030" spans="2:12" x14ac:dyDescent="0.35">
      <c r="B14030"/>
      <c r="D14030"/>
      <c r="G14030"/>
      <c r="H14030"/>
      <c r="I14030"/>
      <c r="J14030"/>
      <c r="K14030"/>
      <c r="L14030"/>
    </row>
    <row r="14031" spans="2:12" x14ac:dyDescent="0.35">
      <c r="B14031"/>
      <c r="D14031"/>
      <c r="G14031"/>
      <c r="H14031"/>
      <c r="I14031"/>
      <c r="J14031"/>
      <c r="K14031"/>
      <c r="L14031"/>
    </row>
    <row r="14032" spans="2:12" x14ac:dyDescent="0.35">
      <c r="B14032"/>
      <c r="D14032"/>
      <c r="G14032"/>
      <c r="H14032"/>
      <c r="I14032"/>
      <c r="J14032"/>
      <c r="K14032"/>
      <c r="L14032"/>
    </row>
    <row r="14033" spans="2:12" x14ac:dyDescent="0.35">
      <c r="B14033"/>
      <c r="D14033"/>
      <c r="G14033"/>
      <c r="H14033"/>
      <c r="I14033"/>
      <c r="J14033"/>
      <c r="K14033"/>
      <c r="L14033"/>
    </row>
    <row r="14034" spans="2:12" x14ac:dyDescent="0.35">
      <c r="B14034"/>
      <c r="D14034"/>
      <c r="G14034"/>
      <c r="H14034"/>
      <c r="I14034"/>
      <c r="J14034"/>
      <c r="K14034"/>
      <c r="L14034"/>
    </row>
    <row r="14035" spans="2:12" x14ac:dyDescent="0.35">
      <c r="B14035"/>
      <c r="D14035"/>
      <c r="G14035"/>
      <c r="H14035"/>
      <c r="I14035"/>
      <c r="J14035"/>
      <c r="K14035"/>
      <c r="L14035"/>
    </row>
    <row r="14036" spans="2:12" x14ac:dyDescent="0.35">
      <c r="B14036"/>
      <c r="D14036"/>
      <c r="G14036"/>
      <c r="H14036"/>
      <c r="I14036"/>
      <c r="J14036"/>
      <c r="K14036"/>
      <c r="L14036"/>
    </row>
    <row r="14037" spans="2:12" x14ac:dyDescent="0.35">
      <c r="B14037"/>
      <c r="D14037"/>
      <c r="G14037"/>
      <c r="H14037"/>
      <c r="I14037"/>
      <c r="J14037"/>
      <c r="K14037"/>
      <c r="L14037"/>
    </row>
    <row r="14038" spans="2:12" x14ac:dyDescent="0.35">
      <c r="B14038"/>
      <c r="D14038"/>
      <c r="G14038"/>
      <c r="H14038"/>
      <c r="I14038"/>
      <c r="J14038"/>
      <c r="K14038"/>
      <c r="L14038"/>
    </row>
    <row r="14039" spans="2:12" x14ac:dyDescent="0.35">
      <c r="B14039"/>
      <c r="D14039"/>
      <c r="G14039"/>
      <c r="H14039"/>
      <c r="I14039"/>
      <c r="J14039"/>
      <c r="K14039"/>
      <c r="L14039"/>
    </row>
    <row r="14040" spans="2:12" x14ac:dyDescent="0.35">
      <c r="B14040"/>
      <c r="D14040"/>
      <c r="G14040"/>
      <c r="H14040"/>
      <c r="I14040"/>
      <c r="J14040"/>
      <c r="K14040"/>
      <c r="L14040"/>
    </row>
    <row r="14041" spans="2:12" x14ac:dyDescent="0.35">
      <c r="B14041"/>
      <c r="D14041"/>
      <c r="G14041"/>
      <c r="H14041"/>
      <c r="I14041"/>
      <c r="J14041"/>
      <c r="K14041"/>
      <c r="L14041"/>
    </row>
    <row r="14042" spans="2:12" x14ac:dyDescent="0.35">
      <c r="B14042"/>
      <c r="D14042"/>
      <c r="G14042"/>
      <c r="H14042"/>
      <c r="I14042"/>
      <c r="J14042"/>
      <c r="K14042"/>
      <c r="L14042"/>
    </row>
    <row r="14043" spans="2:12" x14ac:dyDescent="0.35">
      <c r="B14043"/>
      <c r="D14043"/>
      <c r="G14043"/>
      <c r="H14043"/>
      <c r="I14043"/>
      <c r="J14043"/>
      <c r="K14043"/>
      <c r="L14043"/>
    </row>
    <row r="14044" spans="2:12" x14ac:dyDescent="0.35">
      <c r="B14044"/>
      <c r="D14044"/>
      <c r="G14044"/>
      <c r="H14044"/>
      <c r="I14044"/>
      <c r="J14044"/>
      <c r="K14044"/>
      <c r="L14044"/>
    </row>
    <row r="14045" spans="2:12" x14ac:dyDescent="0.35">
      <c r="B14045"/>
      <c r="D14045"/>
      <c r="G14045"/>
      <c r="H14045"/>
      <c r="I14045"/>
      <c r="J14045"/>
      <c r="K14045"/>
      <c r="L14045"/>
    </row>
    <row r="14046" spans="2:12" x14ac:dyDescent="0.35">
      <c r="B14046"/>
      <c r="D14046"/>
      <c r="G14046"/>
      <c r="H14046"/>
      <c r="I14046"/>
      <c r="J14046"/>
      <c r="K14046"/>
      <c r="L14046"/>
    </row>
    <row r="14047" spans="2:12" x14ac:dyDescent="0.35">
      <c r="B14047"/>
      <c r="D14047"/>
      <c r="G14047"/>
      <c r="H14047"/>
      <c r="I14047"/>
      <c r="J14047"/>
      <c r="K14047"/>
      <c r="L14047"/>
    </row>
    <row r="14048" spans="2:12" x14ac:dyDescent="0.35">
      <c r="B14048"/>
      <c r="D14048"/>
      <c r="G14048"/>
      <c r="H14048"/>
      <c r="I14048"/>
      <c r="J14048"/>
      <c r="K14048"/>
      <c r="L14048"/>
    </row>
    <row r="14049" spans="2:12" x14ac:dyDescent="0.35">
      <c r="B14049"/>
      <c r="D14049"/>
      <c r="G14049"/>
      <c r="H14049"/>
      <c r="I14049"/>
      <c r="J14049"/>
      <c r="K14049"/>
      <c r="L14049"/>
    </row>
    <row r="14050" spans="2:12" x14ac:dyDescent="0.35">
      <c r="B14050"/>
      <c r="D14050"/>
      <c r="G14050"/>
      <c r="H14050"/>
      <c r="I14050"/>
      <c r="J14050"/>
      <c r="K14050"/>
      <c r="L14050"/>
    </row>
    <row r="14051" spans="2:12" x14ac:dyDescent="0.35">
      <c r="B14051"/>
      <c r="D14051"/>
      <c r="G14051"/>
      <c r="H14051"/>
      <c r="I14051"/>
      <c r="J14051"/>
      <c r="K14051"/>
      <c r="L14051"/>
    </row>
    <row r="14052" spans="2:12" x14ac:dyDescent="0.35">
      <c r="B14052"/>
      <c r="D14052"/>
      <c r="G14052"/>
      <c r="H14052"/>
      <c r="I14052"/>
      <c r="J14052"/>
      <c r="K14052"/>
      <c r="L14052"/>
    </row>
    <row r="14053" spans="2:12" x14ac:dyDescent="0.35">
      <c r="B14053"/>
      <c r="D14053"/>
      <c r="G14053"/>
      <c r="H14053"/>
      <c r="I14053"/>
      <c r="J14053"/>
      <c r="K14053"/>
      <c r="L14053"/>
    </row>
    <row r="14054" spans="2:12" x14ac:dyDescent="0.35">
      <c r="B14054"/>
      <c r="D14054"/>
      <c r="G14054"/>
      <c r="H14054"/>
      <c r="I14054"/>
      <c r="J14054"/>
      <c r="K14054"/>
      <c r="L14054"/>
    </row>
    <row r="14055" spans="2:12" x14ac:dyDescent="0.35">
      <c r="B14055"/>
      <c r="D14055"/>
      <c r="G14055"/>
      <c r="H14055"/>
      <c r="I14055"/>
      <c r="J14055"/>
      <c r="K14055"/>
      <c r="L14055"/>
    </row>
    <row r="14056" spans="2:12" x14ac:dyDescent="0.35">
      <c r="B14056"/>
      <c r="D14056"/>
      <c r="G14056"/>
      <c r="H14056"/>
      <c r="I14056"/>
      <c r="J14056"/>
      <c r="K14056"/>
      <c r="L14056"/>
    </row>
    <row r="14057" spans="2:12" x14ac:dyDescent="0.35">
      <c r="B14057"/>
      <c r="D14057"/>
      <c r="G14057"/>
      <c r="H14057"/>
      <c r="I14057"/>
      <c r="J14057"/>
      <c r="K14057"/>
      <c r="L14057"/>
    </row>
    <row r="14058" spans="2:12" x14ac:dyDescent="0.35">
      <c r="B14058"/>
      <c r="D14058"/>
      <c r="G14058"/>
      <c r="H14058"/>
      <c r="I14058"/>
      <c r="J14058"/>
      <c r="K14058"/>
      <c r="L14058"/>
    </row>
    <row r="14059" spans="2:12" x14ac:dyDescent="0.35">
      <c r="B14059"/>
      <c r="D14059"/>
      <c r="G14059"/>
      <c r="H14059"/>
      <c r="I14059"/>
      <c r="J14059"/>
      <c r="K14059"/>
      <c r="L14059"/>
    </row>
    <row r="14060" spans="2:12" x14ac:dyDescent="0.35">
      <c r="B14060"/>
      <c r="D14060"/>
      <c r="G14060"/>
      <c r="H14060"/>
      <c r="I14060"/>
      <c r="J14060"/>
      <c r="K14060"/>
      <c r="L14060"/>
    </row>
    <row r="14061" spans="2:12" x14ac:dyDescent="0.35">
      <c r="B14061"/>
      <c r="D14061"/>
      <c r="G14061"/>
      <c r="H14061"/>
      <c r="I14061"/>
      <c r="J14061"/>
      <c r="K14061"/>
      <c r="L14061"/>
    </row>
    <row r="14062" spans="2:12" x14ac:dyDescent="0.35">
      <c r="B14062"/>
      <c r="D14062"/>
      <c r="G14062"/>
      <c r="H14062"/>
      <c r="I14062"/>
      <c r="J14062"/>
      <c r="K14062"/>
      <c r="L14062"/>
    </row>
    <row r="14063" spans="2:12" x14ac:dyDescent="0.35">
      <c r="B14063"/>
      <c r="D14063"/>
      <c r="G14063"/>
      <c r="H14063"/>
      <c r="I14063"/>
      <c r="J14063"/>
      <c r="K14063"/>
      <c r="L14063"/>
    </row>
    <row r="14064" spans="2:12" x14ac:dyDescent="0.35">
      <c r="B14064"/>
      <c r="D14064"/>
      <c r="G14064"/>
      <c r="H14064"/>
      <c r="I14064"/>
      <c r="J14064"/>
      <c r="K14064"/>
      <c r="L14064"/>
    </row>
    <row r="14065" spans="2:12" x14ac:dyDescent="0.35">
      <c r="B14065"/>
      <c r="D14065"/>
      <c r="G14065"/>
      <c r="H14065"/>
      <c r="I14065"/>
      <c r="J14065"/>
      <c r="K14065"/>
      <c r="L14065"/>
    </row>
    <row r="14066" spans="2:12" x14ac:dyDescent="0.35">
      <c r="B14066"/>
      <c r="D14066"/>
      <c r="G14066"/>
      <c r="H14066"/>
      <c r="I14066"/>
      <c r="J14066"/>
      <c r="K14066"/>
      <c r="L14066"/>
    </row>
    <row r="14067" spans="2:12" x14ac:dyDescent="0.35">
      <c r="B14067"/>
      <c r="D14067"/>
      <c r="G14067"/>
      <c r="H14067"/>
      <c r="I14067"/>
      <c r="J14067"/>
      <c r="K14067"/>
      <c r="L14067"/>
    </row>
    <row r="14068" spans="2:12" x14ac:dyDescent="0.35">
      <c r="B14068"/>
      <c r="D14068"/>
      <c r="G14068"/>
      <c r="H14068"/>
      <c r="I14068"/>
      <c r="J14068"/>
      <c r="K14068"/>
      <c r="L14068"/>
    </row>
    <row r="14069" spans="2:12" x14ac:dyDescent="0.35">
      <c r="B14069"/>
      <c r="D14069"/>
      <c r="G14069"/>
      <c r="H14069"/>
      <c r="I14069"/>
      <c r="J14069"/>
      <c r="K14069"/>
      <c r="L14069"/>
    </row>
    <row r="14070" spans="2:12" x14ac:dyDescent="0.35">
      <c r="B14070"/>
      <c r="D14070"/>
      <c r="G14070"/>
      <c r="H14070"/>
      <c r="I14070"/>
      <c r="J14070"/>
      <c r="K14070"/>
      <c r="L14070"/>
    </row>
    <row r="14071" spans="2:12" x14ac:dyDescent="0.35">
      <c r="B14071"/>
      <c r="D14071"/>
      <c r="G14071"/>
      <c r="H14071"/>
      <c r="I14071"/>
      <c r="J14071"/>
      <c r="K14071"/>
      <c r="L14071"/>
    </row>
    <row r="14072" spans="2:12" x14ac:dyDescent="0.35">
      <c r="B14072"/>
      <c r="D14072"/>
      <c r="G14072"/>
      <c r="H14072"/>
      <c r="I14072"/>
      <c r="J14072"/>
      <c r="K14072"/>
      <c r="L14072"/>
    </row>
    <row r="14073" spans="2:12" x14ac:dyDescent="0.35">
      <c r="B14073"/>
      <c r="D14073"/>
      <c r="G14073"/>
      <c r="H14073"/>
      <c r="I14073"/>
      <c r="J14073"/>
      <c r="K14073"/>
      <c r="L14073"/>
    </row>
    <row r="14074" spans="2:12" x14ac:dyDescent="0.35">
      <c r="B14074"/>
      <c r="D14074"/>
      <c r="G14074"/>
      <c r="H14074"/>
      <c r="I14074"/>
      <c r="J14074"/>
      <c r="K14074"/>
      <c r="L14074"/>
    </row>
    <row r="14075" spans="2:12" x14ac:dyDescent="0.35">
      <c r="B14075"/>
      <c r="D14075"/>
      <c r="G14075"/>
      <c r="H14075"/>
      <c r="I14075"/>
      <c r="J14075"/>
      <c r="K14075"/>
      <c r="L14075"/>
    </row>
    <row r="14076" spans="2:12" x14ac:dyDescent="0.35">
      <c r="B14076"/>
      <c r="D14076"/>
      <c r="G14076"/>
      <c r="H14076"/>
      <c r="I14076"/>
      <c r="J14076"/>
      <c r="K14076"/>
      <c r="L14076"/>
    </row>
    <row r="14077" spans="2:12" x14ac:dyDescent="0.35">
      <c r="B14077"/>
      <c r="D14077"/>
      <c r="G14077"/>
      <c r="H14077"/>
      <c r="I14077"/>
      <c r="J14077"/>
      <c r="K14077"/>
      <c r="L14077"/>
    </row>
    <row r="14078" spans="2:12" x14ac:dyDescent="0.35">
      <c r="B14078"/>
      <c r="D14078"/>
      <c r="G14078"/>
      <c r="H14078"/>
      <c r="I14078"/>
      <c r="J14078"/>
      <c r="K14078"/>
      <c r="L14078"/>
    </row>
    <row r="14079" spans="2:12" x14ac:dyDescent="0.35">
      <c r="B14079"/>
      <c r="D14079"/>
      <c r="G14079"/>
      <c r="H14079"/>
      <c r="I14079"/>
      <c r="J14079"/>
      <c r="K14079"/>
      <c r="L14079"/>
    </row>
    <row r="14080" spans="2:12" x14ac:dyDescent="0.35">
      <c r="B14080"/>
      <c r="D14080"/>
      <c r="G14080"/>
      <c r="H14080"/>
      <c r="I14080"/>
      <c r="J14080"/>
      <c r="K14080"/>
      <c r="L14080"/>
    </row>
    <row r="14081" spans="2:12" x14ac:dyDescent="0.35">
      <c r="B14081"/>
      <c r="D14081"/>
      <c r="G14081"/>
      <c r="H14081"/>
      <c r="I14081"/>
      <c r="J14081"/>
      <c r="K14081"/>
      <c r="L14081"/>
    </row>
    <row r="14082" spans="2:12" x14ac:dyDescent="0.35">
      <c r="B14082"/>
      <c r="D14082"/>
      <c r="G14082"/>
      <c r="H14082"/>
      <c r="I14082"/>
      <c r="J14082"/>
      <c r="K14082"/>
      <c r="L14082"/>
    </row>
    <row r="14083" spans="2:12" x14ac:dyDescent="0.35">
      <c r="B14083"/>
      <c r="D14083"/>
      <c r="G14083"/>
      <c r="H14083"/>
      <c r="I14083"/>
      <c r="J14083"/>
      <c r="K14083"/>
      <c r="L14083"/>
    </row>
    <row r="14084" spans="2:12" x14ac:dyDescent="0.35">
      <c r="B14084"/>
      <c r="D14084"/>
      <c r="G14084"/>
      <c r="H14084"/>
      <c r="I14084"/>
      <c r="J14084"/>
      <c r="K14084"/>
      <c r="L14084"/>
    </row>
    <row r="14085" spans="2:12" x14ac:dyDescent="0.35">
      <c r="B14085"/>
      <c r="D14085"/>
      <c r="G14085"/>
      <c r="H14085"/>
      <c r="I14085"/>
      <c r="J14085"/>
      <c r="K14085"/>
      <c r="L14085"/>
    </row>
    <row r="14086" spans="2:12" x14ac:dyDescent="0.35">
      <c r="B14086"/>
      <c r="D14086"/>
      <c r="G14086"/>
      <c r="H14086"/>
      <c r="I14086"/>
      <c r="J14086"/>
      <c r="K14086"/>
      <c r="L14086"/>
    </row>
    <row r="14087" spans="2:12" x14ac:dyDescent="0.35">
      <c r="B14087"/>
      <c r="D14087"/>
      <c r="G14087"/>
      <c r="H14087"/>
      <c r="I14087"/>
      <c r="J14087"/>
      <c r="K14087"/>
      <c r="L14087"/>
    </row>
    <row r="14088" spans="2:12" x14ac:dyDescent="0.35">
      <c r="B14088"/>
      <c r="D14088"/>
      <c r="G14088"/>
      <c r="H14088"/>
      <c r="I14088"/>
      <c r="J14088"/>
      <c r="K14088"/>
      <c r="L14088"/>
    </row>
    <row r="14089" spans="2:12" x14ac:dyDescent="0.35">
      <c r="B14089"/>
      <c r="D14089"/>
      <c r="G14089"/>
      <c r="H14089"/>
      <c r="I14089"/>
      <c r="J14089"/>
      <c r="K14089"/>
      <c r="L14089"/>
    </row>
    <row r="14090" spans="2:12" x14ac:dyDescent="0.35">
      <c r="B14090"/>
      <c r="D14090"/>
      <c r="G14090"/>
      <c r="H14090"/>
      <c r="I14090"/>
      <c r="J14090"/>
      <c r="K14090"/>
      <c r="L14090"/>
    </row>
    <row r="14091" spans="2:12" x14ac:dyDescent="0.35">
      <c r="B14091"/>
      <c r="D14091"/>
      <c r="G14091"/>
      <c r="H14091"/>
      <c r="I14091"/>
      <c r="J14091"/>
      <c r="K14091"/>
      <c r="L14091"/>
    </row>
    <row r="14092" spans="2:12" x14ac:dyDescent="0.35">
      <c r="B14092"/>
      <c r="D14092"/>
      <c r="G14092"/>
      <c r="H14092"/>
      <c r="I14092"/>
      <c r="J14092"/>
      <c r="K14092"/>
      <c r="L14092"/>
    </row>
    <row r="14093" spans="2:12" x14ac:dyDescent="0.35">
      <c r="B14093"/>
      <c r="D14093"/>
      <c r="G14093"/>
      <c r="H14093"/>
      <c r="I14093"/>
      <c r="J14093"/>
      <c r="K14093"/>
      <c r="L14093"/>
    </row>
    <row r="14094" spans="2:12" x14ac:dyDescent="0.35">
      <c r="B14094"/>
      <c r="D14094"/>
      <c r="G14094"/>
      <c r="H14094"/>
      <c r="I14094"/>
      <c r="J14094"/>
      <c r="K14094"/>
      <c r="L14094"/>
    </row>
    <row r="14095" spans="2:12" x14ac:dyDescent="0.35">
      <c r="B14095"/>
      <c r="D14095"/>
      <c r="G14095"/>
      <c r="H14095"/>
      <c r="I14095"/>
      <c r="J14095"/>
      <c r="K14095"/>
      <c r="L14095"/>
    </row>
    <row r="14096" spans="2:12" x14ac:dyDescent="0.35">
      <c r="B14096"/>
      <c r="D14096"/>
      <c r="G14096"/>
      <c r="H14096"/>
      <c r="I14096"/>
      <c r="J14096"/>
      <c r="K14096"/>
      <c r="L14096"/>
    </row>
    <row r="14097" spans="2:12" x14ac:dyDescent="0.35">
      <c r="B14097"/>
      <c r="D14097"/>
      <c r="G14097"/>
      <c r="H14097"/>
      <c r="I14097"/>
      <c r="J14097"/>
      <c r="K14097"/>
      <c r="L14097"/>
    </row>
    <row r="14098" spans="2:12" x14ac:dyDescent="0.35">
      <c r="B14098"/>
      <c r="D14098"/>
      <c r="G14098"/>
      <c r="H14098"/>
      <c r="I14098"/>
      <c r="J14098"/>
      <c r="K14098"/>
      <c r="L14098"/>
    </row>
    <row r="14099" spans="2:12" x14ac:dyDescent="0.35">
      <c r="B14099"/>
      <c r="D14099"/>
      <c r="G14099"/>
      <c r="H14099"/>
      <c r="I14099"/>
      <c r="J14099"/>
      <c r="K14099"/>
      <c r="L14099"/>
    </row>
    <row r="14100" spans="2:12" x14ac:dyDescent="0.35">
      <c r="B14100"/>
      <c r="D14100"/>
      <c r="G14100"/>
      <c r="H14100"/>
      <c r="I14100"/>
      <c r="J14100"/>
      <c r="K14100"/>
      <c r="L14100"/>
    </row>
    <row r="14101" spans="2:12" x14ac:dyDescent="0.35">
      <c r="B14101"/>
      <c r="D14101"/>
      <c r="G14101"/>
      <c r="H14101"/>
      <c r="I14101"/>
      <c r="J14101"/>
      <c r="K14101"/>
      <c r="L14101"/>
    </row>
    <row r="14102" spans="2:12" x14ac:dyDescent="0.35">
      <c r="B14102"/>
      <c r="D14102"/>
      <c r="G14102"/>
      <c r="H14102"/>
      <c r="I14102"/>
      <c r="J14102"/>
      <c r="K14102"/>
      <c r="L14102"/>
    </row>
    <row r="14103" spans="2:12" x14ac:dyDescent="0.35">
      <c r="B14103"/>
      <c r="D14103"/>
      <c r="G14103"/>
      <c r="H14103"/>
      <c r="I14103"/>
      <c r="J14103"/>
      <c r="K14103"/>
      <c r="L14103"/>
    </row>
    <row r="14104" spans="2:12" x14ac:dyDescent="0.35">
      <c r="B14104"/>
      <c r="D14104"/>
      <c r="G14104"/>
      <c r="H14104"/>
      <c r="I14104"/>
      <c r="J14104"/>
      <c r="K14104"/>
      <c r="L14104"/>
    </row>
    <row r="14105" spans="2:12" x14ac:dyDescent="0.35">
      <c r="B14105"/>
      <c r="D14105"/>
      <c r="G14105"/>
      <c r="H14105"/>
      <c r="I14105"/>
      <c r="J14105"/>
      <c r="K14105"/>
      <c r="L14105"/>
    </row>
    <row r="14106" spans="2:12" x14ac:dyDescent="0.35">
      <c r="B14106"/>
      <c r="D14106"/>
      <c r="G14106"/>
      <c r="H14106"/>
      <c r="I14106"/>
      <c r="J14106"/>
      <c r="K14106"/>
      <c r="L14106"/>
    </row>
    <row r="14107" spans="2:12" x14ac:dyDescent="0.35">
      <c r="B14107"/>
      <c r="D14107"/>
      <c r="G14107"/>
      <c r="H14107"/>
      <c r="I14107"/>
      <c r="J14107"/>
      <c r="K14107"/>
      <c r="L14107"/>
    </row>
    <row r="14108" spans="2:12" x14ac:dyDescent="0.35">
      <c r="B14108"/>
      <c r="D14108"/>
      <c r="G14108"/>
      <c r="H14108"/>
      <c r="I14108"/>
      <c r="J14108"/>
      <c r="K14108"/>
      <c r="L14108"/>
    </row>
    <row r="14109" spans="2:12" x14ac:dyDescent="0.35">
      <c r="B14109"/>
      <c r="D14109"/>
      <c r="G14109"/>
      <c r="H14109"/>
      <c r="I14109"/>
      <c r="J14109"/>
      <c r="K14109"/>
      <c r="L14109"/>
    </row>
    <row r="14110" spans="2:12" x14ac:dyDescent="0.35">
      <c r="B14110"/>
      <c r="D14110"/>
      <c r="G14110"/>
      <c r="H14110"/>
      <c r="I14110"/>
      <c r="J14110"/>
      <c r="K14110"/>
      <c r="L14110"/>
    </row>
    <row r="14111" spans="2:12" x14ac:dyDescent="0.35">
      <c r="B14111"/>
      <c r="D14111"/>
      <c r="G14111"/>
      <c r="H14111"/>
      <c r="I14111"/>
      <c r="J14111"/>
      <c r="K14111"/>
      <c r="L14111"/>
    </row>
    <row r="14112" spans="2:12" x14ac:dyDescent="0.35">
      <c r="B14112"/>
      <c r="D14112"/>
      <c r="G14112"/>
      <c r="H14112"/>
      <c r="I14112"/>
      <c r="J14112"/>
      <c r="K14112"/>
      <c r="L14112"/>
    </row>
    <row r="14113" spans="2:12" x14ac:dyDescent="0.35">
      <c r="B14113"/>
      <c r="D14113"/>
      <c r="G14113"/>
      <c r="H14113"/>
      <c r="I14113"/>
      <c r="J14113"/>
      <c r="K14113"/>
      <c r="L14113"/>
    </row>
    <row r="14114" spans="2:12" x14ac:dyDescent="0.35">
      <c r="B14114"/>
      <c r="D14114"/>
      <c r="G14114"/>
      <c r="H14114"/>
      <c r="I14114"/>
      <c r="J14114"/>
      <c r="K14114"/>
      <c r="L14114"/>
    </row>
    <row r="14115" spans="2:12" x14ac:dyDescent="0.35">
      <c r="B14115"/>
      <c r="D14115"/>
      <c r="G14115"/>
      <c r="H14115"/>
      <c r="I14115"/>
      <c r="J14115"/>
      <c r="K14115"/>
      <c r="L14115"/>
    </row>
    <row r="14116" spans="2:12" x14ac:dyDescent="0.35">
      <c r="B14116"/>
      <c r="D14116"/>
      <c r="G14116"/>
      <c r="H14116"/>
      <c r="I14116"/>
      <c r="J14116"/>
      <c r="K14116"/>
      <c r="L14116"/>
    </row>
    <row r="14117" spans="2:12" x14ac:dyDescent="0.35">
      <c r="B14117"/>
      <c r="D14117"/>
      <c r="G14117"/>
      <c r="H14117"/>
      <c r="I14117"/>
      <c r="J14117"/>
      <c r="K14117"/>
      <c r="L14117"/>
    </row>
    <row r="14118" spans="2:12" x14ac:dyDescent="0.35">
      <c r="B14118"/>
      <c r="D14118"/>
      <c r="G14118"/>
      <c r="H14118"/>
      <c r="I14118"/>
      <c r="J14118"/>
      <c r="K14118"/>
      <c r="L14118"/>
    </row>
    <row r="14119" spans="2:12" x14ac:dyDescent="0.35">
      <c r="B14119"/>
      <c r="D14119"/>
      <c r="G14119"/>
      <c r="H14119"/>
      <c r="I14119"/>
      <c r="J14119"/>
      <c r="K14119"/>
      <c r="L14119"/>
    </row>
    <row r="14120" spans="2:12" x14ac:dyDescent="0.35">
      <c r="B14120"/>
      <c r="D14120"/>
      <c r="G14120"/>
      <c r="H14120"/>
      <c r="I14120"/>
      <c r="J14120"/>
      <c r="K14120"/>
      <c r="L14120"/>
    </row>
    <row r="14121" spans="2:12" x14ac:dyDescent="0.35">
      <c r="B14121"/>
      <c r="D14121"/>
      <c r="G14121"/>
      <c r="H14121"/>
      <c r="I14121"/>
      <c r="J14121"/>
      <c r="K14121"/>
      <c r="L14121"/>
    </row>
    <row r="14122" spans="2:12" x14ac:dyDescent="0.35">
      <c r="B14122"/>
      <c r="D14122"/>
      <c r="G14122"/>
      <c r="H14122"/>
      <c r="I14122"/>
      <c r="J14122"/>
      <c r="K14122"/>
      <c r="L14122"/>
    </row>
    <row r="14123" spans="2:12" x14ac:dyDescent="0.35">
      <c r="B14123"/>
      <c r="D14123"/>
      <c r="G14123"/>
      <c r="H14123"/>
      <c r="I14123"/>
      <c r="J14123"/>
      <c r="K14123"/>
      <c r="L14123"/>
    </row>
    <row r="14124" spans="2:12" x14ac:dyDescent="0.35">
      <c r="B14124"/>
      <c r="D14124"/>
      <c r="G14124"/>
      <c r="H14124"/>
      <c r="I14124"/>
      <c r="J14124"/>
      <c r="K14124"/>
      <c r="L14124"/>
    </row>
    <row r="14125" spans="2:12" x14ac:dyDescent="0.35">
      <c r="B14125"/>
      <c r="D14125"/>
      <c r="G14125"/>
      <c r="H14125"/>
      <c r="I14125"/>
      <c r="J14125"/>
      <c r="K14125"/>
      <c r="L14125"/>
    </row>
    <row r="14126" spans="2:12" x14ac:dyDescent="0.35">
      <c r="B14126"/>
      <c r="D14126"/>
      <c r="G14126"/>
      <c r="H14126"/>
      <c r="I14126"/>
      <c r="J14126"/>
      <c r="K14126"/>
      <c r="L14126"/>
    </row>
    <row r="14127" spans="2:12" x14ac:dyDescent="0.35">
      <c r="B14127"/>
      <c r="D14127"/>
      <c r="G14127"/>
      <c r="H14127"/>
      <c r="I14127"/>
      <c r="J14127"/>
      <c r="K14127"/>
      <c r="L14127"/>
    </row>
    <row r="14128" spans="2:12" x14ac:dyDescent="0.35">
      <c r="B14128"/>
      <c r="D14128"/>
      <c r="G14128"/>
      <c r="H14128"/>
      <c r="I14128"/>
      <c r="J14128"/>
      <c r="K14128"/>
      <c r="L14128"/>
    </row>
    <row r="14129" spans="2:12" x14ac:dyDescent="0.35">
      <c r="B14129"/>
      <c r="D14129"/>
      <c r="G14129"/>
      <c r="H14129"/>
      <c r="I14129"/>
      <c r="J14129"/>
      <c r="K14129"/>
      <c r="L14129"/>
    </row>
    <row r="14130" spans="2:12" x14ac:dyDescent="0.35">
      <c r="B14130"/>
      <c r="D14130"/>
      <c r="G14130"/>
      <c r="H14130"/>
      <c r="I14130"/>
      <c r="J14130"/>
      <c r="K14130"/>
      <c r="L14130"/>
    </row>
    <row r="14131" spans="2:12" x14ac:dyDescent="0.35">
      <c r="B14131"/>
      <c r="D14131"/>
      <c r="G14131"/>
      <c r="H14131"/>
      <c r="I14131"/>
      <c r="J14131"/>
      <c r="K14131"/>
      <c r="L14131"/>
    </row>
    <row r="14132" spans="2:12" x14ac:dyDescent="0.35">
      <c r="B14132"/>
      <c r="D14132"/>
      <c r="G14132"/>
      <c r="H14132"/>
      <c r="I14132"/>
      <c r="J14132"/>
      <c r="K14132"/>
      <c r="L14132"/>
    </row>
    <row r="14133" spans="2:12" x14ac:dyDescent="0.35">
      <c r="B14133"/>
      <c r="D14133"/>
      <c r="G14133"/>
      <c r="H14133"/>
      <c r="I14133"/>
      <c r="J14133"/>
      <c r="K14133"/>
      <c r="L14133"/>
    </row>
    <row r="14134" spans="2:12" x14ac:dyDescent="0.35">
      <c r="B14134"/>
      <c r="D14134"/>
      <c r="G14134"/>
      <c r="H14134"/>
      <c r="I14134"/>
      <c r="J14134"/>
      <c r="K14134"/>
      <c r="L14134"/>
    </row>
    <row r="14135" spans="2:12" x14ac:dyDescent="0.35">
      <c r="B14135"/>
      <c r="D14135"/>
      <c r="G14135"/>
      <c r="H14135"/>
      <c r="I14135"/>
      <c r="J14135"/>
      <c r="K14135"/>
      <c r="L14135"/>
    </row>
    <row r="14136" spans="2:12" x14ac:dyDescent="0.35">
      <c r="B14136"/>
      <c r="D14136"/>
      <c r="G14136"/>
      <c r="H14136"/>
      <c r="I14136"/>
      <c r="J14136"/>
      <c r="K14136"/>
      <c r="L14136"/>
    </row>
    <row r="14137" spans="2:12" x14ac:dyDescent="0.35">
      <c r="B14137"/>
      <c r="D14137"/>
      <c r="G14137"/>
      <c r="H14137"/>
      <c r="I14137"/>
      <c r="J14137"/>
      <c r="K14137"/>
      <c r="L14137"/>
    </row>
    <row r="14138" spans="2:12" x14ac:dyDescent="0.35">
      <c r="B14138"/>
      <c r="D14138"/>
      <c r="G14138"/>
      <c r="H14138"/>
      <c r="I14138"/>
      <c r="J14138"/>
      <c r="K14138"/>
      <c r="L14138"/>
    </row>
    <row r="14139" spans="2:12" x14ac:dyDescent="0.35">
      <c r="B14139"/>
      <c r="D14139"/>
      <c r="G14139"/>
      <c r="H14139"/>
      <c r="I14139"/>
      <c r="J14139"/>
      <c r="K14139"/>
      <c r="L14139"/>
    </row>
    <row r="14140" spans="2:12" x14ac:dyDescent="0.35">
      <c r="B14140"/>
      <c r="D14140"/>
      <c r="G14140"/>
      <c r="H14140"/>
      <c r="I14140"/>
      <c r="J14140"/>
      <c r="K14140"/>
      <c r="L14140"/>
    </row>
    <row r="14141" spans="2:12" x14ac:dyDescent="0.35">
      <c r="B14141"/>
      <c r="D14141"/>
      <c r="G14141"/>
      <c r="H14141"/>
      <c r="I14141"/>
      <c r="J14141"/>
      <c r="K14141"/>
      <c r="L14141"/>
    </row>
    <row r="14142" spans="2:12" x14ac:dyDescent="0.35">
      <c r="B14142"/>
      <c r="D14142"/>
      <c r="G14142"/>
      <c r="H14142"/>
      <c r="I14142"/>
      <c r="J14142"/>
      <c r="K14142"/>
      <c r="L14142"/>
    </row>
    <row r="14143" spans="2:12" x14ac:dyDescent="0.35">
      <c r="B14143"/>
      <c r="D14143"/>
      <c r="G14143"/>
      <c r="H14143"/>
      <c r="I14143"/>
      <c r="J14143"/>
      <c r="K14143"/>
      <c r="L14143"/>
    </row>
    <row r="14144" spans="2:12" x14ac:dyDescent="0.35">
      <c r="B14144"/>
      <c r="D14144"/>
      <c r="G14144"/>
      <c r="H14144"/>
      <c r="I14144"/>
      <c r="J14144"/>
      <c r="K14144"/>
      <c r="L14144"/>
    </row>
    <row r="14145" spans="2:12" x14ac:dyDescent="0.35">
      <c r="B14145"/>
      <c r="D14145"/>
      <c r="G14145"/>
      <c r="H14145"/>
      <c r="I14145"/>
      <c r="J14145"/>
      <c r="K14145"/>
      <c r="L14145"/>
    </row>
    <row r="14146" spans="2:12" x14ac:dyDescent="0.35">
      <c r="B14146"/>
      <c r="D14146"/>
      <c r="G14146"/>
      <c r="H14146"/>
      <c r="I14146"/>
      <c r="J14146"/>
      <c r="K14146"/>
      <c r="L14146"/>
    </row>
    <row r="14147" spans="2:12" x14ac:dyDescent="0.35">
      <c r="B14147"/>
      <c r="D14147"/>
      <c r="G14147"/>
      <c r="H14147"/>
      <c r="I14147"/>
      <c r="J14147"/>
      <c r="K14147"/>
      <c r="L14147"/>
    </row>
    <row r="14148" spans="2:12" x14ac:dyDescent="0.35">
      <c r="B14148"/>
      <c r="D14148"/>
      <c r="G14148"/>
      <c r="H14148"/>
      <c r="I14148"/>
      <c r="J14148"/>
      <c r="K14148"/>
      <c r="L14148"/>
    </row>
    <row r="14149" spans="2:12" x14ac:dyDescent="0.35">
      <c r="B14149"/>
      <c r="D14149"/>
      <c r="G14149"/>
      <c r="H14149"/>
      <c r="I14149"/>
      <c r="J14149"/>
      <c r="K14149"/>
      <c r="L14149"/>
    </row>
    <row r="14150" spans="2:12" x14ac:dyDescent="0.35">
      <c r="B14150"/>
      <c r="D14150"/>
      <c r="G14150"/>
      <c r="H14150"/>
      <c r="I14150"/>
      <c r="J14150"/>
      <c r="K14150"/>
      <c r="L14150"/>
    </row>
    <row r="14151" spans="2:12" x14ac:dyDescent="0.35">
      <c r="B14151"/>
      <c r="D14151"/>
      <c r="G14151"/>
      <c r="H14151"/>
      <c r="I14151"/>
      <c r="J14151"/>
      <c r="K14151"/>
      <c r="L14151"/>
    </row>
    <row r="14152" spans="2:12" x14ac:dyDescent="0.35">
      <c r="B14152"/>
      <c r="D14152"/>
      <c r="G14152"/>
      <c r="H14152"/>
      <c r="I14152"/>
      <c r="J14152"/>
      <c r="K14152"/>
      <c r="L14152"/>
    </row>
    <row r="14153" spans="2:12" x14ac:dyDescent="0.35">
      <c r="B14153"/>
      <c r="D14153"/>
      <c r="G14153"/>
      <c r="H14153"/>
      <c r="I14153"/>
      <c r="J14153"/>
      <c r="K14153"/>
      <c r="L14153"/>
    </row>
    <row r="14154" spans="2:12" x14ac:dyDescent="0.35">
      <c r="B14154"/>
      <c r="D14154"/>
      <c r="G14154"/>
      <c r="H14154"/>
      <c r="I14154"/>
      <c r="J14154"/>
      <c r="K14154"/>
      <c r="L14154"/>
    </row>
    <row r="14155" spans="2:12" x14ac:dyDescent="0.35">
      <c r="B14155"/>
      <c r="D14155"/>
      <c r="G14155"/>
      <c r="H14155"/>
      <c r="I14155"/>
      <c r="J14155"/>
      <c r="K14155"/>
      <c r="L14155"/>
    </row>
    <row r="14156" spans="2:12" x14ac:dyDescent="0.35">
      <c r="B14156"/>
      <c r="D14156"/>
      <c r="G14156"/>
      <c r="H14156"/>
      <c r="I14156"/>
      <c r="J14156"/>
      <c r="K14156"/>
      <c r="L14156"/>
    </row>
    <row r="14157" spans="2:12" x14ac:dyDescent="0.35">
      <c r="B14157"/>
      <c r="D14157"/>
      <c r="G14157"/>
      <c r="H14157"/>
      <c r="I14157"/>
      <c r="J14157"/>
      <c r="K14157"/>
      <c r="L14157"/>
    </row>
    <row r="14158" spans="2:12" x14ac:dyDescent="0.35">
      <c r="B14158"/>
      <c r="D14158"/>
      <c r="G14158"/>
      <c r="H14158"/>
      <c r="I14158"/>
      <c r="J14158"/>
      <c r="K14158"/>
      <c r="L14158"/>
    </row>
    <row r="14159" spans="2:12" x14ac:dyDescent="0.35">
      <c r="B14159"/>
      <c r="D14159"/>
      <c r="G14159"/>
      <c r="H14159"/>
      <c r="I14159"/>
      <c r="J14159"/>
      <c r="K14159"/>
      <c r="L14159"/>
    </row>
    <row r="14160" spans="2:12" x14ac:dyDescent="0.35">
      <c r="B14160"/>
      <c r="D14160"/>
      <c r="G14160"/>
      <c r="H14160"/>
      <c r="I14160"/>
      <c r="J14160"/>
      <c r="K14160"/>
      <c r="L14160"/>
    </row>
    <row r="14161" spans="2:12" x14ac:dyDescent="0.35">
      <c r="B14161"/>
      <c r="D14161"/>
      <c r="G14161"/>
      <c r="H14161"/>
      <c r="I14161"/>
      <c r="J14161"/>
      <c r="K14161"/>
      <c r="L14161"/>
    </row>
    <row r="14162" spans="2:12" x14ac:dyDescent="0.35">
      <c r="B14162"/>
      <c r="D14162"/>
      <c r="G14162"/>
      <c r="H14162"/>
      <c r="I14162"/>
      <c r="J14162"/>
      <c r="K14162"/>
      <c r="L14162"/>
    </row>
    <row r="14163" spans="2:12" x14ac:dyDescent="0.35">
      <c r="B14163"/>
      <c r="D14163"/>
      <c r="G14163"/>
      <c r="H14163"/>
      <c r="I14163"/>
      <c r="J14163"/>
      <c r="K14163"/>
      <c r="L14163"/>
    </row>
    <row r="14164" spans="2:12" x14ac:dyDescent="0.35">
      <c r="B14164"/>
      <c r="D14164"/>
      <c r="G14164"/>
      <c r="H14164"/>
      <c r="I14164"/>
      <c r="J14164"/>
      <c r="K14164"/>
      <c r="L14164"/>
    </row>
    <row r="14165" spans="2:12" x14ac:dyDescent="0.35">
      <c r="B14165"/>
      <c r="D14165"/>
      <c r="G14165"/>
      <c r="H14165"/>
      <c r="I14165"/>
      <c r="J14165"/>
      <c r="K14165"/>
      <c r="L14165"/>
    </row>
    <row r="14166" spans="2:12" x14ac:dyDescent="0.35">
      <c r="B14166"/>
      <c r="D14166"/>
      <c r="G14166"/>
      <c r="H14166"/>
      <c r="I14166"/>
      <c r="J14166"/>
      <c r="K14166"/>
      <c r="L14166"/>
    </row>
    <row r="14167" spans="2:12" x14ac:dyDescent="0.35">
      <c r="B14167"/>
      <c r="D14167"/>
      <c r="G14167"/>
      <c r="H14167"/>
      <c r="I14167"/>
      <c r="J14167"/>
      <c r="K14167"/>
      <c r="L14167"/>
    </row>
    <row r="14168" spans="2:12" x14ac:dyDescent="0.35">
      <c r="B14168"/>
      <c r="D14168"/>
      <c r="G14168"/>
      <c r="H14168"/>
      <c r="I14168"/>
      <c r="J14168"/>
      <c r="K14168"/>
      <c r="L14168"/>
    </row>
    <row r="14169" spans="2:12" x14ac:dyDescent="0.35">
      <c r="B14169"/>
      <c r="D14169"/>
      <c r="G14169"/>
      <c r="H14169"/>
      <c r="I14169"/>
      <c r="J14169"/>
      <c r="K14169"/>
      <c r="L14169"/>
    </row>
    <row r="14170" spans="2:12" x14ac:dyDescent="0.35">
      <c r="B14170"/>
      <c r="D14170"/>
      <c r="G14170"/>
      <c r="H14170"/>
      <c r="I14170"/>
      <c r="J14170"/>
      <c r="K14170"/>
      <c r="L14170"/>
    </row>
    <row r="14171" spans="2:12" x14ac:dyDescent="0.35">
      <c r="B14171"/>
      <c r="D14171"/>
      <c r="G14171"/>
      <c r="H14171"/>
      <c r="I14171"/>
      <c r="J14171"/>
      <c r="K14171"/>
      <c r="L14171"/>
    </row>
    <row r="14172" spans="2:12" x14ac:dyDescent="0.35">
      <c r="B14172"/>
      <c r="D14172"/>
      <c r="G14172"/>
      <c r="H14172"/>
      <c r="I14172"/>
      <c r="J14172"/>
      <c r="K14172"/>
      <c r="L14172"/>
    </row>
    <row r="14173" spans="2:12" x14ac:dyDescent="0.35">
      <c r="B14173"/>
      <c r="D14173"/>
      <c r="G14173"/>
      <c r="H14173"/>
      <c r="I14173"/>
      <c r="J14173"/>
      <c r="K14173"/>
      <c r="L14173"/>
    </row>
    <row r="14174" spans="2:12" x14ac:dyDescent="0.35">
      <c r="B14174"/>
      <c r="D14174"/>
      <c r="G14174"/>
      <c r="H14174"/>
      <c r="I14174"/>
      <c r="J14174"/>
      <c r="K14174"/>
      <c r="L14174"/>
    </row>
    <row r="14175" spans="2:12" x14ac:dyDescent="0.35">
      <c r="B14175"/>
      <c r="D14175"/>
      <c r="G14175"/>
      <c r="H14175"/>
      <c r="I14175"/>
      <c r="J14175"/>
      <c r="K14175"/>
      <c r="L14175"/>
    </row>
    <row r="14176" spans="2:12" x14ac:dyDescent="0.35">
      <c r="B14176"/>
      <c r="D14176"/>
      <c r="G14176"/>
      <c r="H14176"/>
      <c r="I14176"/>
      <c r="J14176"/>
      <c r="K14176"/>
      <c r="L14176"/>
    </row>
    <row r="14177" spans="2:12" x14ac:dyDescent="0.35">
      <c r="B14177"/>
      <c r="D14177"/>
      <c r="G14177"/>
      <c r="H14177"/>
      <c r="I14177"/>
      <c r="J14177"/>
      <c r="K14177"/>
      <c r="L14177"/>
    </row>
    <row r="14178" spans="2:12" x14ac:dyDescent="0.35">
      <c r="B14178"/>
      <c r="D14178"/>
      <c r="G14178"/>
      <c r="H14178"/>
      <c r="I14178"/>
      <c r="J14178"/>
      <c r="K14178"/>
      <c r="L14178"/>
    </row>
    <row r="14179" spans="2:12" x14ac:dyDescent="0.35">
      <c r="B14179"/>
      <c r="D14179"/>
      <c r="G14179"/>
      <c r="H14179"/>
      <c r="I14179"/>
      <c r="J14179"/>
      <c r="K14179"/>
      <c r="L14179"/>
    </row>
    <row r="14180" spans="2:12" x14ac:dyDescent="0.35">
      <c r="B14180"/>
      <c r="D14180"/>
      <c r="G14180"/>
      <c r="H14180"/>
      <c r="I14180"/>
      <c r="J14180"/>
      <c r="K14180"/>
      <c r="L14180"/>
    </row>
    <row r="14181" spans="2:12" x14ac:dyDescent="0.35">
      <c r="B14181"/>
      <c r="D14181"/>
      <c r="G14181"/>
      <c r="H14181"/>
      <c r="I14181"/>
      <c r="J14181"/>
      <c r="K14181"/>
      <c r="L14181"/>
    </row>
    <row r="14182" spans="2:12" x14ac:dyDescent="0.35">
      <c r="B14182"/>
      <c r="D14182"/>
      <c r="G14182"/>
      <c r="H14182"/>
      <c r="I14182"/>
      <c r="J14182"/>
      <c r="K14182"/>
      <c r="L14182"/>
    </row>
    <row r="14183" spans="2:12" x14ac:dyDescent="0.35">
      <c r="B14183"/>
      <c r="D14183"/>
      <c r="G14183"/>
      <c r="H14183"/>
      <c r="I14183"/>
      <c r="J14183"/>
      <c r="K14183"/>
      <c r="L14183"/>
    </row>
    <row r="14184" spans="2:12" x14ac:dyDescent="0.35">
      <c r="B14184"/>
      <c r="D14184"/>
      <c r="G14184"/>
      <c r="H14184"/>
      <c r="I14184"/>
      <c r="J14184"/>
      <c r="K14184"/>
      <c r="L14184"/>
    </row>
    <row r="14185" spans="2:12" x14ac:dyDescent="0.35">
      <c r="B14185"/>
      <c r="D14185"/>
      <c r="G14185"/>
      <c r="H14185"/>
      <c r="I14185"/>
      <c r="J14185"/>
      <c r="K14185"/>
      <c r="L14185"/>
    </row>
    <row r="14186" spans="2:12" x14ac:dyDescent="0.35">
      <c r="B14186"/>
      <c r="D14186"/>
      <c r="G14186"/>
      <c r="H14186"/>
      <c r="I14186"/>
      <c r="J14186"/>
      <c r="K14186"/>
      <c r="L14186"/>
    </row>
    <row r="14187" spans="2:12" x14ac:dyDescent="0.35">
      <c r="B14187"/>
      <c r="D14187"/>
      <c r="G14187"/>
      <c r="H14187"/>
      <c r="I14187"/>
      <c r="J14187"/>
      <c r="K14187"/>
      <c r="L14187"/>
    </row>
    <row r="14188" spans="2:12" x14ac:dyDescent="0.35">
      <c r="B14188"/>
      <c r="D14188"/>
      <c r="G14188"/>
      <c r="H14188"/>
      <c r="I14188"/>
      <c r="J14188"/>
      <c r="K14188"/>
      <c r="L14188"/>
    </row>
    <row r="14189" spans="2:12" x14ac:dyDescent="0.35">
      <c r="B14189"/>
      <c r="D14189"/>
      <c r="G14189"/>
      <c r="H14189"/>
      <c r="I14189"/>
      <c r="J14189"/>
      <c r="K14189"/>
      <c r="L14189"/>
    </row>
    <row r="14190" spans="2:12" x14ac:dyDescent="0.35">
      <c r="B14190"/>
      <c r="D14190"/>
      <c r="G14190"/>
      <c r="H14190"/>
      <c r="I14190"/>
      <c r="J14190"/>
      <c r="K14190"/>
      <c r="L14190"/>
    </row>
    <row r="14191" spans="2:12" x14ac:dyDescent="0.35">
      <c r="B14191"/>
      <c r="D14191"/>
      <c r="G14191"/>
      <c r="H14191"/>
      <c r="I14191"/>
      <c r="J14191"/>
      <c r="K14191"/>
      <c r="L14191"/>
    </row>
    <row r="14192" spans="2:12" x14ac:dyDescent="0.35">
      <c r="B14192"/>
      <c r="D14192"/>
      <c r="G14192"/>
      <c r="H14192"/>
      <c r="I14192"/>
      <c r="J14192"/>
      <c r="K14192"/>
      <c r="L14192"/>
    </row>
    <row r="14193" spans="2:12" x14ac:dyDescent="0.35">
      <c r="B14193"/>
      <c r="D14193"/>
      <c r="G14193"/>
      <c r="H14193"/>
      <c r="I14193"/>
      <c r="J14193"/>
      <c r="K14193"/>
      <c r="L14193"/>
    </row>
    <row r="14194" spans="2:12" x14ac:dyDescent="0.35">
      <c r="B14194"/>
      <c r="D14194"/>
      <c r="G14194"/>
      <c r="H14194"/>
      <c r="I14194"/>
      <c r="J14194"/>
      <c r="K14194"/>
      <c r="L14194"/>
    </row>
    <row r="14195" spans="2:12" x14ac:dyDescent="0.35">
      <c r="B14195"/>
      <c r="D14195"/>
      <c r="G14195"/>
      <c r="H14195"/>
      <c r="I14195"/>
      <c r="J14195"/>
      <c r="K14195"/>
      <c r="L14195"/>
    </row>
    <row r="14196" spans="2:12" x14ac:dyDescent="0.35">
      <c r="B14196"/>
      <c r="D14196"/>
      <c r="G14196"/>
      <c r="H14196"/>
      <c r="I14196"/>
      <c r="J14196"/>
      <c r="K14196"/>
      <c r="L14196"/>
    </row>
    <row r="14197" spans="2:12" x14ac:dyDescent="0.35">
      <c r="B14197"/>
      <c r="D14197"/>
      <c r="G14197"/>
      <c r="H14197"/>
      <c r="I14197"/>
      <c r="J14197"/>
      <c r="K14197"/>
      <c r="L14197"/>
    </row>
    <row r="14198" spans="2:12" x14ac:dyDescent="0.35">
      <c r="B14198"/>
      <c r="D14198"/>
      <c r="G14198"/>
      <c r="H14198"/>
      <c r="I14198"/>
      <c r="J14198"/>
      <c r="K14198"/>
      <c r="L14198"/>
    </row>
    <row r="14199" spans="2:12" x14ac:dyDescent="0.35">
      <c r="B14199"/>
      <c r="D14199"/>
      <c r="G14199"/>
      <c r="H14199"/>
      <c r="I14199"/>
      <c r="J14199"/>
      <c r="K14199"/>
      <c r="L14199"/>
    </row>
    <row r="14200" spans="2:12" x14ac:dyDescent="0.35">
      <c r="B14200"/>
      <c r="D14200"/>
      <c r="G14200"/>
      <c r="H14200"/>
      <c r="I14200"/>
      <c r="J14200"/>
      <c r="K14200"/>
      <c r="L14200"/>
    </row>
    <row r="14201" spans="2:12" x14ac:dyDescent="0.35">
      <c r="B14201"/>
      <c r="D14201"/>
      <c r="G14201"/>
      <c r="H14201"/>
      <c r="I14201"/>
      <c r="J14201"/>
      <c r="K14201"/>
      <c r="L14201"/>
    </row>
    <row r="14202" spans="2:12" x14ac:dyDescent="0.35">
      <c r="B14202"/>
      <c r="D14202"/>
      <c r="G14202"/>
      <c r="H14202"/>
      <c r="I14202"/>
      <c r="J14202"/>
      <c r="K14202"/>
      <c r="L14202"/>
    </row>
    <row r="14203" spans="2:12" x14ac:dyDescent="0.35">
      <c r="B14203"/>
      <c r="D14203"/>
      <c r="G14203"/>
      <c r="H14203"/>
      <c r="I14203"/>
      <c r="J14203"/>
      <c r="K14203"/>
      <c r="L14203"/>
    </row>
    <row r="14204" spans="2:12" x14ac:dyDescent="0.35">
      <c r="B14204"/>
      <c r="D14204"/>
      <c r="G14204"/>
      <c r="H14204"/>
      <c r="I14204"/>
      <c r="J14204"/>
      <c r="K14204"/>
      <c r="L14204"/>
    </row>
    <row r="14205" spans="2:12" x14ac:dyDescent="0.35">
      <c r="B14205"/>
      <c r="D14205"/>
      <c r="G14205"/>
      <c r="H14205"/>
      <c r="I14205"/>
      <c r="J14205"/>
      <c r="K14205"/>
      <c r="L14205"/>
    </row>
    <row r="14206" spans="2:12" x14ac:dyDescent="0.35">
      <c r="B14206"/>
      <c r="D14206"/>
      <c r="G14206"/>
      <c r="H14206"/>
      <c r="I14206"/>
      <c r="J14206"/>
      <c r="K14206"/>
      <c r="L14206"/>
    </row>
    <row r="14207" spans="2:12" x14ac:dyDescent="0.35">
      <c r="B14207"/>
      <c r="D14207"/>
      <c r="G14207"/>
      <c r="H14207"/>
      <c r="I14207"/>
      <c r="J14207"/>
      <c r="K14207"/>
      <c r="L14207"/>
    </row>
    <row r="14208" spans="2:12" x14ac:dyDescent="0.35">
      <c r="B14208"/>
      <c r="D14208"/>
      <c r="G14208"/>
      <c r="H14208"/>
      <c r="I14208"/>
      <c r="J14208"/>
      <c r="K14208"/>
      <c r="L14208"/>
    </row>
    <row r="14209" spans="2:12" x14ac:dyDescent="0.35">
      <c r="B14209"/>
      <c r="D14209"/>
      <c r="G14209"/>
      <c r="H14209"/>
      <c r="I14209"/>
      <c r="J14209"/>
      <c r="K14209"/>
      <c r="L14209"/>
    </row>
    <row r="14210" spans="2:12" x14ac:dyDescent="0.35">
      <c r="B14210"/>
      <c r="D14210"/>
      <c r="G14210"/>
      <c r="H14210"/>
      <c r="I14210"/>
      <c r="J14210"/>
      <c r="K14210"/>
      <c r="L14210"/>
    </row>
    <row r="14211" spans="2:12" x14ac:dyDescent="0.35">
      <c r="B14211"/>
      <c r="D14211"/>
      <c r="G14211"/>
      <c r="H14211"/>
      <c r="I14211"/>
      <c r="J14211"/>
      <c r="K14211"/>
      <c r="L14211"/>
    </row>
    <row r="14212" spans="2:12" x14ac:dyDescent="0.35">
      <c r="B14212"/>
      <c r="D14212"/>
      <c r="G14212"/>
      <c r="H14212"/>
      <c r="I14212"/>
      <c r="J14212"/>
      <c r="K14212"/>
      <c r="L14212"/>
    </row>
    <row r="14213" spans="2:12" x14ac:dyDescent="0.35">
      <c r="B14213"/>
      <c r="D14213"/>
      <c r="G14213"/>
      <c r="H14213"/>
      <c r="I14213"/>
      <c r="J14213"/>
      <c r="K14213"/>
      <c r="L14213"/>
    </row>
    <row r="14214" spans="2:12" x14ac:dyDescent="0.35">
      <c r="B14214"/>
      <c r="D14214"/>
      <c r="G14214"/>
      <c r="H14214"/>
      <c r="I14214"/>
      <c r="J14214"/>
      <c r="K14214"/>
      <c r="L14214"/>
    </row>
    <row r="14215" spans="2:12" x14ac:dyDescent="0.35">
      <c r="B14215"/>
      <c r="D14215"/>
      <c r="G14215"/>
      <c r="H14215"/>
      <c r="I14215"/>
      <c r="J14215"/>
      <c r="K14215"/>
      <c r="L14215"/>
    </row>
    <row r="14216" spans="2:12" x14ac:dyDescent="0.35">
      <c r="B14216"/>
      <c r="D14216"/>
      <c r="G14216"/>
      <c r="H14216"/>
      <c r="I14216"/>
      <c r="J14216"/>
      <c r="K14216"/>
      <c r="L14216"/>
    </row>
    <row r="14217" spans="2:12" x14ac:dyDescent="0.35">
      <c r="B14217"/>
      <c r="D14217"/>
      <c r="G14217"/>
      <c r="H14217"/>
      <c r="I14217"/>
      <c r="J14217"/>
      <c r="K14217"/>
      <c r="L14217"/>
    </row>
    <row r="14218" spans="2:12" x14ac:dyDescent="0.35">
      <c r="B14218"/>
      <c r="D14218"/>
      <c r="G14218"/>
      <c r="H14218"/>
      <c r="I14218"/>
      <c r="J14218"/>
      <c r="K14218"/>
      <c r="L14218"/>
    </row>
    <row r="14219" spans="2:12" x14ac:dyDescent="0.35">
      <c r="B14219"/>
      <c r="D14219"/>
      <c r="G14219"/>
      <c r="H14219"/>
      <c r="I14219"/>
      <c r="J14219"/>
      <c r="K14219"/>
      <c r="L14219"/>
    </row>
    <row r="14220" spans="2:12" x14ac:dyDescent="0.35">
      <c r="B14220"/>
      <c r="D14220"/>
      <c r="G14220"/>
      <c r="H14220"/>
      <c r="I14220"/>
      <c r="J14220"/>
      <c r="K14220"/>
      <c r="L14220"/>
    </row>
    <row r="14221" spans="2:12" x14ac:dyDescent="0.35">
      <c r="B14221"/>
      <c r="D14221"/>
      <c r="G14221"/>
      <c r="H14221"/>
      <c r="I14221"/>
      <c r="J14221"/>
      <c r="K14221"/>
      <c r="L14221"/>
    </row>
    <row r="14222" spans="2:12" x14ac:dyDescent="0.35">
      <c r="B14222"/>
      <c r="D14222"/>
      <c r="G14222"/>
      <c r="H14222"/>
      <c r="I14222"/>
      <c r="J14222"/>
      <c r="K14222"/>
      <c r="L14222"/>
    </row>
    <row r="14223" spans="2:12" x14ac:dyDescent="0.35">
      <c r="B14223"/>
      <c r="D14223"/>
      <c r="G14223"/>
      <c r="H14223"/>
      <c r="I14223"/>
      <c r="J14223"/>
      <c r="K14223"/>
      <c r="L14223"/>
    </row>
    <row r="14224" spans="2:12" x14ac:dyDescent="0.35">
      <c r="B14224"/>
      <c r="D14224"/>
      <c r="G14224"/>
      <c r="H14224"/>
      <c r="I14224"/>
      <c r="J14224"/>
      <c r="K14224"/>
      <c r="L14224"/>
    </row>
    <row r="14225" spans="2:12" x14ac:dyDescent="0.35">
      <c r="B14225"/>
      <c r="D14225"/>
      <c r="G14225"/>
      <c r="H14225"/>
      <c r="I14225"/>
      <c r="J14225"/>
      <c r="K14225"/>
      <c r="L14225"/>
    </row>
    <row r="14226" spans="2:12" x14ac:dyDescent="0.35">
      <c r="B14226"/>
      <c r="D14226"/>
      <c r="G14226"/>
      <c r="H14226"/>
      <c r="I14226"/>
      <c r="J14226"/>
      <c r="K14226"/>
      <c r="L14226"/>
    </row>
    <row r="14227" spans="2:12" x14ac:dyDescent="0.35">
      <c r="B14227"/>
      <c r="D14227"/>
      <c r="G14227"/>
      <c r="H14227"/>
      <c r="I14227"/>
      <c r="J14227"/>
      <c r="K14227"/>
      <c r="L14227"/>
    </row>
    <row r="14228" spans="2:12" x14ac:dyDescent="0.35">
      <c r="B14228"/>
      <c r="D14228"/>
      <c r="G14228"/>
      <c r="H14228"/>
      <c r="I14228"/>
      <c r="J14228"/>
      <c r="K14228"/>
      <c r="L14228"/>
    </row>
    <row r="14229" spans="2:12" x14ac:dyDescent="0.35">
      <c r="B14229"/>
      <c r="D14229"/>
      <c r="G14229"/>
      <c r="H14229"/>
      <c r="I14229"/>
      <c r="J14229"/>
      <c r="K14229"/>
      <c r="L14229"/>
    </row>
    <row r="14230" spans="2:12" x14ac:dyDescent="0.35">
      <c r="B14230"/>
      <c r="D14230"/>
      <c r="G14230"/>
      <c r="H14230"/>
      <c r="I14230"/>
      <c r="J14230"/>
      <c r="K14230"/>
      <c r="L14230"/>
    </row>
    <row r="14231" spans="2:12" x14ac:dyDescent="0.35">
      <c r="B14231"/>
      <c r="D14231"/>
      <c r="G14231"/>
      <c r="H14231"/>
      <c r="I14231"/>
      <c r="J14231"/>
      <c r="K14231"/>
      <c r="L14231"/>
    </row>
    <row r="14232" spans="2:12" x14ac:dyDescent="0.35">
      <c r="B14232"/>
      <c r="D14232"/>
      <c r="G14232"/>
      <c r="H14232"/>
      <c r="I14232"/>
      <c r="J14232"/>
      <c r="K14232"/>
      <c r="L14232"/>
    </row>
    <row r="14233" spans="2:12" x14ac:dyDescent="0.35">
      <c r="B14233"/>
      <c r="D14233"/>
      <c r="G14233"/>
      <c r="H14233"/>
      <c r="I14233"/>
      <c r="J14233"/>
      <c r="K14233"/>
      <c r="L14233"/>
    </row>
    <row r="14234" spans="2:12" x14ac:dyDescent="0.35">
      <c r="B14234"/>
      <c r="D14234"/>
      <c r="G14234"/>
      <c r="H14234"/>
      <c r="I14234"/>
      <c r="J14234"/>
      <c r="K14234"/>
      <c r="L14234"/>
    </row>
    <row r="14235" spans="2:12" x14ac:dyDescent="0.35">
      <c r="B14235"/>
      <c r="D14235"/>
      <c r="G14235"/>
      <c r="H14235"/>
      <c r="I14235"/>
      <c r="J14235"/>
      <c r="K14235"/>
      <c r="L14235"/>
    </row>
    <row r="14236" spans="2:12" x14ac:dyDescent="0.35">
      <c r="B14236"/>
      <c r="D14236"/>
      <c r="G14236"/>
      <c r="H14236"/>
      <c r="I14236"/>
      <c r="J14236"/>
      <c r="K14236"/>
      <c r="L14236"/>
    </row>
    <row r="14237" spans="2:12" x14ac:dyDescent="0.35">
      <c r="B14237"/>
      <c r="D14237"/>
      <c r="G14237"/>
      <c r="H14237"/>
      <c r="I14237"/>
      <c r="J14237"/>
      <c r="K14237"/>
      <c r="L14237"/>
    </row>
    <row r="14238" spans="2:12" x14ac:dyDescent="0.35">
      <c r="B14238"/>
      <c r="D14238"/>
      <c r="G14238"/>
      <c r="H14238"/>
      <c r="I14238"/>
      <c r="J14238"/>
      <c r="K14238"/>
      <c r="L14238"/>
    </row>
    <row r="14239" spans="2:12" x14ac:dyDescent="0.35">
      <c r="B14239"/>
      <c r="D14239"/>
      <c r="G14239"/>
      <c r="H14239"/>
      <c r="I14239"/>
      <c r="J14239"/>
      <c r="K14239"/>
      <c r="L14239"/>
    </row>
    <row r="14240" spans="2:12" x14ac:dyDescent="0.35">
      <c r="B14240"/>
      <c r="D14240"/>
      <c r="G14240"/>
      <c r="H14240"/>
      <c r="I14240"/>
      <c r="J14240"/>
      <c r="K14240"/>
      <c r="L14240"/>
    </row>
    <row r="14241" spans="2:12" x14ac:dyDescent="0.35">
      <c r="B14241"/>
      <c r="D14241"/>
      <c r="G14241"/>
      <c r="H14241"/>
      <c r="I14241"/>
      <c r="J14241"/>
      <c r="K14241"/>
      <c r="L14241"/>
    </row>
    <row r="14242" spans="2:12" x14ac:dyDescent="0.35">
      <c r="B14242"/>
      <c r="D14242"/>
      <c r="G14242"/>
      <c r="H14242"/>
      <c r="I14242"/>
      <c r="J14242"/>
      <c r="K14242"/>
      <c r="L14242"/>
    </row>
    <row r="14243" spans="2:12" x14ac:dyDescent="0.35">
      <c r="B14243"/>
      <c r="D14243"/>
      <c r="G14243"/>
      <c r="H14243"/>
      <c r="I14243"/>
      <c r="J14243"/>
      <c r="K14243"/>
      <c r="L14243"/>
    </row>
    <row r="14244" spans="2:12" x14ac:dyDescent="0.35">
      <c r="B14244"/>
      <c r="D14244"/>
      <c r="G14244"/>
      <c r="H14244"/>
      <c r="I14244"/>
      <c r="J14244"/>
      <c r="K14244"/>
      <c r="L14244"/>
    </row>
    <row r="14245" spans="2:12" x14ac:dyDescent="0.35">
      <c r="B14245"/>
      <c r="D14245"/>
      <c r="G14245"/>
      <c r="H14245"/>
      <c r="I14245"/>
      <c r="J14245"/>
      <c r="K14245"/>
      <c r="L14245"/>
    </row>
    <row r="14246" spans="2:12" x14ac:dyDescent="0.35">
      <c r="B14246"/>
      <c r="D14246"/>
      <c r="G14246"/>
      <c r="H14246"/>
      <c r="I14246"/>
      <c r="J14246"/>
      <c r="K14246"/>
      <c r="L14246"/>
    </row>
    <row r="14247" spans="2:12" x14ac:dyDescent="0.35">
      <c r="B14247"/>
      <c r="D14247"/>
      <c r="G14247"/>
      <c r="H14247"/>
      <c r="I14247"/>
      <c r="J14247"/>
      <c r="K14247"/>
      <c r="L14247"/>
    </row>
    <row r="14248" spans="2:12" x14ac:dyDescent="0.35">
      <c r="B14248"/>
      <c r="D14248"/>
      <c r="G14248"/>
      <c r="H14248"/>
      <c r="I14248"/>
      <c r="J14248"/>
      <c r="K14248"/>
      <c r="L14248"/>
    </row>
    <row r="14249" spans="2:12" x14ac:dyDescent="0.35">
      <c r="B14249"/>
      <c r="D14249"/>
      <c r="G14249"/>
      <c r="H14249"/>
      <c r="I14249"/>
      <c r="J14249"/>
      <c r="K14249"/>
      <c r="L14249"/>
    </row>
    <row r="14250" spans="2:12" x14ac:dyDescent="0.35">
      <c r="B14250"/>
      <c r="D14250"/>
      <c r="G14250"/>
      <c r="H14250"/>
      <c r="I14250"/>
      <c r="J14250"/>
      <c r="K14250"/>
      <c r="L14250"/>
    </row>
    <row r="14251" spans="2:12" x14ac:dyDescent="0.35">
      <c r="B14251"/>
      <c r="D14251"/>
      <c r="G14251"/>
      <c r="H14251"/>
      <c r="I14251"/>
      <c r="J14251"/>
      <c r="K14251"/>
      <c r="L14251"/>
    </row>
    <row r="14252" spans="2:12" x14ac:dyDescent="0.35">
      <c r="B14252"/>
      <c r="D14252"/>
      <c r="G14252"/>
      <c r="H14252"/>
      <c r="I14252"/>
      <c r="J14252"/>
      <c r="K14252"/>
      <c r="L14252"/>
    </row>
    <row r="14253" spans="2:12" x14ac:dyDescent="0.35">
      <c r="B14253"/>
      <c r="D14253"/>
      <c r="G14253"/>
      <c r="H14253"/>
      <c r="I14253"/>
      <c r="J14253"/>
      <c r="K14253"/>
      <c r="L14253"/>
    </row>
    <row r="14254" spans="2:12" x14ac:dyDescent="0.35">
      <c r="B14254"/>
      <c r="D14254"/>
      <c r="G14254"/>
      <c r="H14254"/>
      <c r="I14254"/>
      <c r="J14254"/>
      <c r="K14254"/>
      <c r="L14254"/>
    </row>
    <row r="14255" spans="2:12" x14ac:dyDescent="0.35">
      <c r="B14255"/>
      <c r="D14255"/>
      <c r="G14255"/>
      <c r="H14255"/>
      <c r="I14255"/>
      <c r="J14255"/>
      <c r="K14255"/>
      <c r="L14255"/>
    </row>
    <row r="14256" spans="2:12" x14ac:dyDescent="0.35">
      <c r="B14256"/>
      <c r="D14256"/>
      <c r="G14256"/>
      <c r="H14256"/>
      <c r="I14256"/>
      <c r="J14256"/>
      <c r="K14256"/>
      <c r="L14256"/>
    </row>
    <row r="14257" spans="2:12" x14ac:dyDescent="0.35">
      <c r="B14257"/>
      <c r="D14257"/>
      <c r="G14257"/>
      <c r="H14257"/>
      <c r="I14257"/>
      <c r="J14257"/>
      <c r="K14257"/>
      <c r="L14257"/>
    </row>
    <row r="14258" spans="2:12" x14ac:dyDescent="0.35">
      <c r="B14258"/>
      <c r="D14258"/>
      <c r="G14258"/>
      <c r="H14258"/>
      <c r="I14258"/>
      <c r="J14258"/>
      <c r="K14258"/>
      <c r="L14258"/>
    </row>
    <row r="14259" spans="2:12" x14ac:dyDescent="0.35">
      <c r="B14259"/>
      <c r="D14259"/>
      <c r="G14259"/>
      <c r="H14259"/>
      <c r="I14259"/>
      <c r="J14259"/>
      <c r="K14259"/>
      <c r="L14259"/>
    </row>
    <row r="14260" spans="2:12" x14ac:dyDescent="0.35">
      <c r="B14260"/>
      <c r="D14260"/>
      <c r="G14260"/>
      <c r="H14260"/>
      <c r="I14260"/>
      <c r="J14260"/>
      <c r="K14260"/>
      <c r="L14260"/>
    </row>
    <row r="14261" spans="2:12" x14ac:dyDescent="0.35">
      <c r="B14261"/>
      <c r="D14261"/>
      <c r="G14261"/>
      <c r="H14261"/>
      <c r="I14261"/>
      <c r="J14261"/>
      <c r="K14261"/>
      <c r="L14261"/>
    </row>
    <row r="14262" spans="2:12" x14ac:dyDescent="0.35">
      <c r="B14262"/>
      <c r="D14262"/>
      <c r="G14262"/>
      <c r="H14262"/>
      <c r="I14262"/>
      <c r="J14262"/>
      <c r="K14262"/>
      <c r="L14262"/>
    </row>
    <row r="14263" spans="2:12" x14ac:dyDescent="0.35">
      <c r="B14263"/>
      <c r="D14263"/>
      <c r="G14263"/>
      <c r="H14263"/>
      <c r="I14263"/>
      <c r="J14263"/>
      <c r="K14263"/>
      <c r="L14263"/>
    </row>
    <row r="14264" spans="2:12" x14ac:dyDescent="0.35">
      <c r="B14264"/>
      <c r="D14264"/>
      <c r="G14264"/>
      <c r="H14264"/>
      <c r="I14264"/>
      <c r="J14264"/>
      <c r="K14264"/>
      <c r="L14264"/>
    </row>
    <row r="14265" spans="2:12" x14ac:dyDescent="0.35">
      <c r="B14265"/>
      <c r="D14265"/>
      <c r="G14265"/>
      <c r="H14265"/>
      <c r="I14265"/>
      <c r="J14265"/>
      <c r="K14265"/>
      <c r="L14265"/>
    </row>
    <row r="14266" spans="2:12" x14ac:dyDescent="0.35">
      <c r="B14266"/>
      <c r="D14266"/>
      <c r="G14266"/>
      <c r="H14266"/>
      <c r="I14266"/>
      <c r="J14266"/>
      <c r="K14266"/>
      <c r="L14266"/>
    </row>
    <row r="14267" spans="2:12" x14ac:dyDescent="0.35">
      <c r="B14267"/>
      <c r="D14267"/>
      <c r="G14267"/>
      <c r="H14267"/>
      <c r="I14267"/>
      <c r="J14267"/>
      <c r="K14267"/>
      <c r="L14267"/>
    </row>
    <row r="14268" spans="2:12" x14ac:dyDescent="0.35">
      <c r="B14268"/>
      <c r="D14268"/>
      <c r="G14268"/>
      <c r="H14268"/>
      <c r="I14268"/>
      <c r="J14268"/>
      <c r="K14268"/>
      <c r="L14268"/>
    </row>
    <row r="14269" spans="2:12" x14ac:dyDescent="0.35">
      <c r="B14269"/>
      <c r="D14269"/>
      <c r="G14269"/>
      <c r="H14269"/>
      <c r="I14269"/>
      <c r="J14269"/>
      <c r="K14269"/>
      <c r="L14269"/>
    </row>
    <row r="14270" spans="2:12" x14ac:dyDescent="0.35">
      <c r="B14270"/>
      <c r="D14270"/>
      <c r="G14270"/>
      <c r="H14270"/>
      <c r="I14270"/>
      <c r="J14270"/>
      <c r="K14270"/>
      <c r="L14270"/>
    </row>
    <row r="14271" spans="2:12" x14ac:dyDescent="0.35">
      <c r="B14271"/>
      <c r="D14271"/>
      <c r="G14271"/>
      <c r="H14271"/>
      <c r="I14271"/>
      <c r="J14271"/>
      <c r="K14271"/>
      <c r="L14271"/>
    </row>
    <row r="14272" spans="2:12" x14ac:dyDescent="0.35">
      <c r="B14272"/>
      <c r="D14272"/>
      <c r="G14272"/>
      <c r="H14272"/>
      <c r="I14272"/>
      <c r="J14272"/>
      <c r="K14272"/>
      <c r="L14272"/>
    </row>
    <row r="14273" spans="2:12" x14ac:dyDescent="0.35">
      <c r="B14273"/>
      <c r="D14273"/>
      <c r="G14273"/>
      <c r="H14273"/>
      <c r="I14273"/>
      <c r="J14273"/>
      <c r="K14273"/>
      <c r="L14273"/>
    </row>
    <row r="14274" spans="2:12" x14ac:dyDescent="0.35">
      <c r="B14274"/>
      <c r="D14274"/>
      <c r="G14274"/>
      <c r="H14274"/>
      <c r="I14274"/>
      <c r="J14274"/>
      <c r="K14274"/>
      <c r="L14274"/>
    </row>
    <row r="14275" spans="2:12" x14ac:dyDescent="0.35">
      <c r="B14275"/>
      <c r="D14275"/>
      <c r="G14275"/>
      <c r="H14275"/>
      <c r="I14275"/>
      <c r="J14275"/>
      <c r="K14275"/>
      <c r="L14275"/>
    </row>
    <row r="14276" spans="2:12" x14ac:dyDescent="0.35">
      <c r="B14276"/>
      <c r="D14276"/>
      <c r="G14276"/>
      <c r="H14276"/>
      <c r="I14276"/>
      <c r="J14276"/>
      <c r="K14276"/>
      <c r="L14276"/>
    </row>
    <row r="14277" spans="2:12" x14ac:dyDescent="0.35">
      <c r="B14277"/>
      <c r="D14277"/>
      <c r="G14277"/>
      <c r="H14277"/>
      <c r="I14277"/>
      <c r="J14277"/>
      <c r="K14277"/>
      <c r="L14277"/>
    </row>
    <row r="14278" spans="2:12" x14ac:dyDescent="0.35">
      <c r="B14278"/>
      <c r="D14278"/>
      <c r="G14278"/>
      <c r="H14278"/>
      <c r="I14278"/>
      <c r="J14278"/>
      <c r="K14278"/>
      <c r="L14278"/>
    </row>
    <row r="14279" spans="2:12" x14ac:dyDescent="0.35">
      <c r="B14279"/>
      <c r="D14279"/>
      <c r="G14279"/>
      <c r="H14279"/>
      <c r="I14279"/>
      <c r="J14279"/>
      <c r="K14279"/>
      <c r="L14279"/>
    </row>
    <row r="14280" spans="2:12" x14ac:dyDescent="0.35">
      <c r="B14280"/>
      <c r="D14280"/>
      <c r="G14280"/>
      <c r="H14280"/>
      <c r="I14280"/>
      <c r="J14280"/>
      <c r="K14280"/>
      <c r="L14280"/>
    </row>
    <row r="14281" spans="2:12" x14ac:dyDescent="0.35">
      <c r="B14281"/>
      <c r="D14281"/>
      <c r="G14281"/>
      <c r="H14281"/>
      <c r="I14281"/>
      <c r="J14281"/>
      <c r="K14281"/>
      <c r="L14281"/>
    </row>
    <row r="14282" spans="2:12" x14ac:dyDescent="0.35">
      <c r="B14282"/>
      <c r="D14282"/>
      <c r="G14282"/>
      <c r="H14282"/>
      <c r="I14282"/>
      <c r="J14282"/>
      <c r="K14282"/>
      <c r="L14282"/>
    </row>
    <row r="14283" spans="2:12" x14ac:dyDescent="0.35">
      <c r="B14283"/>
      <c r="D14283"/>
      <c r="G14283"/>
      <c r="H14283"/>
      <c r="I14283"/>
      <c r="J14283"/>
      <c r="K14283"/>
      <c r="L14283"/>
    </row>
    <row r="14284" spans="2:12" x14ac:dyDescent="0.35">
      <c r="B14284"/>
      <c r="D14284"/>
      <c r="G14284"/>
      <c r="H14284"/>
      <c r="I14284"/>
      <c r="J14284"/>
      <c r="K14284"/>
      <c r="L14284"/>
    </row>
    <row r="14285" spans="2:12" x14ac:dyDescent="0.35">
      <c r="B14285"/>
      <c r="D14285"/>
      <c r="G14285"/>
      <c r="H14285"/>
      <c r="I14285"/>
      <c r="J14285"/>
      <c r="K14285"/>
      <c r="L14285"/>
    </row>
    <row r="14286" spans="2:12" x14ac:dyDescent="0.35">
      <c r="B14286"/>
      <c r="D14286"/>
      <c r="G14286"/>
      <c r="H14286"/>
      <c r="I14286"/>
      <c r="J14286"/>
      <c r="K14286"/>
      <c r="L14286"/>
    </row>
    <row r="14287" spans="2:12" x14ac:dyDescent="0.35">
      <c r="B14287"/>
      <c r="D14287"/>
      <c r="G14287"/>
      <c r="H14287"/>
      <c r="I14287"/>
      <c r="J14287"/>
      <c r="K14287"/>
      <c r="L14287"/>
    </row>
    <row r="14288" spans="2:12" x14ac:dyDescent="0.35">
      <c r="B14288"/>
      <c r="D14288"/>
      <c r="G14288"/>
      <c r="H14288"/>
      <c r="I14288"/>
      <c r="J14288"/>
      <c r="K14288"/>
      <c r="L14288"/>
    </row>
    <row r="14289" spans="2:12" x14ac:dyDescent="0.35">
      <c r="B14289"/>
      <c r="D14289"/>
      <c r="G14289"/>
      <c r="H14289"/>
      <c r="I14289"/>
      <c r="J14289"/>
      <c r="K14289"/>
      <c r="L14289"/>
    </row>
    <row r="14290" spans="2:12" x14ac:dyDescent="0.35">
      <c r="B14290"/>
      <c r="D14290"/>
      <c r="G14290"/>
      <c r="H14290"/>
      <c r="I14290"/>
      <c r="J14290"/>
      <c r="K14290"/>
      <c r="L14290"/>
    </row>
    <row r="14291" spans="2:12" x14ac:dyDescent="0.35">
      <c r="B14291"/>
      <c r="D14291"/>
      <c r="G14291"/>
      <c r="H14291"/>
      <c r="I14291"/>
      <c r="J14291"/>
      <c r="K14291"/>
      <c r="L14291"/>
    </row>
    <row r="14292" spans="2:12" x14ac:dyDescent="0.35">
      <c r="B14292"/>
      <c r="D14292"/>
      <c r="G14292"/>
      <c r="H14292"/>
      <c r="I14292"/>
      <c r="J14292"/>
      <c r="K14292"/>
      <c r="L14292"/>
    </row>
    <row r="14293" spans="2:12" x14ac:dyDescent="0.35">
      <c r="B14293"/>
      <c r="D14293"/>
      <c r="G14293"/>
      <c r="H14293"/>
      <c r="I14293"/>
      <c r="J14293"/>
      <c r="K14293"/>
      <c r="L14293"/>
    </row>
    <row r="14294" spans="2:12" x14ac:dyDescent="0.35">
      <c r="B14294"/>
      <c r="D14294"/>
      <c r="G14294"/>
      <c r="H14294"/>
      <c r="I14294"/>
      <c r="J14294"/>
      <c r="K14294"/>
      <c r="L14294"/>
    </row>
    <row r="14295" spans="2:12" x14ac:dyDescent="0.35">
      <c r="B14295"/>
      <c r="D14295"/>
      <c r="G14295"/>
      <c r="H14295"/>
      <c r="I14295"/>
      <c r="J14295"/>
      <c r="K14295"/>
      <c r="L14295"/>
    </row>
    <row r="14296" spans="2:12" x14ac:dyDescent="0.35">
      <c r="B14296"/>
      <c r="D14296"/>
      <c r="G14296"/>
      <c r="H14296"/>
      <c r="I14296"/>
      <c r="J14296"/>
      <c r="K14296"/>
      <c r="L14296"/>
    </row>
    <row r="14297" spans="2:12" x14ac:dyDescent="0.35">
      <c r="B14297"/>
      <c r="D14297"/>
      <c r="G14297"/>
      <c r="H14297"/>
      <c r="I14297"/>
      <c r="J14297"/>
      <c r="K14297"/>
      <c r="L14297"/>
    </row>
    <row r="14298" spans="2:12" x14ac:dyDescent="0.35">
      <c r="B14298"/>
      <c r="D14298"/>
      <c r="G14298"/>
      <c r="H14298"/>
      <c r="I14298"/>
      <c r="J14298"/>
      <c r="K14298"/>
      <c r="L14298"/>
    </row>
    <row r="14299" spans="2:12" x14ac:dyDescent="0.35">
      <c r="B14299"/>
      <c r="D14299"/>
      <c r="G14299"/>
      <c r="H14299"/>
      <c r="I14299"/>
      <c r="J14299"/>
      <c r="K14299"/>
      <c r="L14299"/>
    </row>
    <row r="14300" spans="2:12" x14ac:dyDescent="0.35">
      <c r="B14300"/>
      <c r="D14300"/>
      <c r="G14300"/>
      <c r="H14300"/>
      <c r="I14300"/>
      <c r="J14300"/>
      <c r="K14300"/>
      <c r="L14300"/>
    </row>
    <row r="14301" spans="2:12" x14ac:dyDescent="0.35">
      <c r="B14301"/>
      <c r="D14301"/>
      <c r="G14301"/>
      <c r="H14301"/>
      <c r="I14301"/>
      <c r="J14301"/>
      <c r="K14301"/>
      <c r="L14301"/>
    </row>
    <row r="14302" spans="2:12" x14ac:dyDescent="0.35">
      <c r="B14302"/>
      <c r="D14302"/>
      <c r="G14302"/>
      <c r="H14302"/>
      <c r="I14302"/>
      <c r="J14302"/>
      <c r="K14302"/>
      <c r="L14302"/>
    </row>
    <row r="14303" spans="2:12" x14ac:dyDescent="0.35">
      <c r="B14303"/>
      <c r="D14303"/>
      <c r="G14303"/>
      <c r="H14303"/>
      <c r="I14303"/>
      <c r="J14303"/>
      <c r="K14303"/>
      <c r="L14303"/>
    </row>
    <row r="14304" spans="2:12" x14ac:dyDescent="0.35">
      <c r="B14304"/>
      <c r="D14304"/>
      <c r="G14304"/>
      <c r="H14304"/>
      <c r="I14304"/>
      <c r="J14304"/>
      <c r="K14304"/>
      <c r="L14304"/>
    </row>
    <row r="14305" spans="2:12" x14ac:dyDescent="0.35">
      <c r="B14305"/>
      <c r="D14305"/>
      <c r="G14305"/>
      <c r="H14305"/>
      <c r="I14305"/>
      <c r="J14305"/>
      <c r="K14305"/>
      <c r="L14305"/>
    </row>
    <row r="14306" spans="2:12" x14ac:dyDescent="0.35">
      <c r="B14306"/>
      <c r="D14306"/>
      <c r="G14306"/>
      <c r="H14306"/>
      <c r="I14306"/>
      <c r="J14306"/>
      <c r="K14306"/>
      <c r="L14306"/>
    </row>
    <row r="14307" spans="2:12" x14ac:dyDescent="0.35">
      <c r="B14307"/>
      <c r="D14307"/>
      <c r="G14307"/>
      <c r="H14307"/>
      <c r="I14307"/>
      <c r="J14307"/>
      <c r="K14307"/>
      <c r="L14307"/>
    </row>
    <row r="14308" spans="2:12" x14ac:dyDescent="0.35">
      <c r="B14308"/>
      <c r="D14308"/>
      <c r="G14308"/>
      <c r="H14308"/>
      <c r="I14308"/>
      <c r="J14308"/>
      <c r="K14308"/>
      <c r="L14308"/>
    </row>
    <row r="14309" spans="2:12" x14ac:dyDescent="0.35">
      <c r="B14309"/>
      <c r="D14309"/>
      <c r="G14309"/>
      <c r="H14309"/>
      <c r="I14309"/>
      <c r="J14309"/>
      <c r="K14309"/>
      <c r="L14309"/>
    </row>
    <row r="14310" spans="2:12" x14ac:dyDescent="0.35">
      <c r="B14310"/>
      <c r="D14310"/>
      <c r="G14310"/>
      <c r="H14310"/>
      <c r="I14310"/>
      <c r="J14310"/>
      <c r="K14310"/>
      <c r="L14310"/>
    </row>
    <row r="14311" spans="2:12" x14ac:dyDescent="0.35">
      <c r="B14311"/>
      <c r="D14311"/>
      <c r="G14311"/>
      <c r="H14311"/>
      <c r="I14311"/>
      <c r="J14311"/>
      <c r="K14311"/>
      <c r="L14311"/>
    </row>
    <row r="14312" spans="2:12" x14ac:dyDescent="0.35">
      <c r="B14312"/>
      <c r="D14312"/>
      <c r="G14312"/>
      <c r="H14312"/>
      <c r="I14312"/>
      <c r="J14312"/>
      <c r="K14312"/>
      <c r="L14312"/>
    </row>
    <row r="14313" spans="2:12" x14ac:dyDescent="0.35">
      <c r="B14313"/>
      <c r="D14313"/>
      <c r="G14313"/>
      <c r="H14313"/>
      <c r="I14313"/>
      <c r="J14313"/>
      <c r="K14313"/>
      <c r="L14313"/>
    </row>
    <row r="14314" spans="2:12" x14ac:dyDescent="0.35">
      <c r="B14314"/>
      <c r="D14314"/>
      <c r="G14314"/>
      <c r="H14314"/>
      <c r="I14314"/>
      <c r="J14314"/>
      <c r="K14314"/>
      <c r="L14314"/>
    </row>
    <row r="14315" spans="2:12" x14ac:dyDescent="0.35">
      <c r="B14315"/>
      <c r="D14315"/>
      <c r="G14315"/>
      <c r="H14315"/>
      <c r="I14315"/>
      <c r="J14315"/>
      <c r="K14315"/>
      <c r="L14315"/>
    </row>
    <row r="14316" spans="2:12" x14ac:dyDescent="0.35">
      <c r="B14316"/>
      <c r="D14316"/>
      <c r="G14316"/>
      <c r="H14316"/>
      <c r="I14316"/>
      <c r="J14316"/>
      <c r="K14316"/>
      <c r="L14316"/>
    </row>
    <row r="14317" spans="2:12" x14ac:dyDescent="0.35">
      <c r="B14317"/>
      <c r="D14317"/>
      <c r="G14317"/>
      <c r="H14317"/>
      <c r="I14317"/>
      <c r="J14317"/>
      <c r="K14317"/>
      <c r="L14317"/>
    </row>
    <row r="14318" spans="2:12" x14ac:dyDescent="0.35">
      <c r="B14318"/>
      <c r="D14318"/>
      <c r="G14318"/>
      <c r="H14318"/>
      <c r="I14318"/>
      <c r="J14318"/>
      <c r="K14318"/>
      <c r="L14318"/>
    </row>
    <row r="14319" spans="2:12" x14ac:dyDescent="0.35">
      <c r="B14319"/>
      <c r="D14319"/>
      <c r="G14319"/>
      <c r="H14319"/>
      <c r="I14319"/>
      <c r="J14319"/>
      <c r="K14319"/>
      <c r="L14319"/>
    </row>
    <row r="14320" spans="2:12" x14ac:dyDescent="0.35">
      <c r="B14320"/>
      <c r="D14320"/>
      <c r="G14320"/>
      <c r="H14320"/>
      <c r="I14320"/>
      <c r="J14320"/>
      <c r="K14320"/>
      <c r="L14320"/>
    </row>
    <row r="14321" spans="2:12" x14ac:dyDescent="0.35">
      <c r="B14321"/>
      <c r="D14321"/>
      <c r="G14321"/>
      <c r="H14321"/>
      <c r="I14321"/>
      <c r="J14321"/>
      <c r="K14321"/>
      <c r="L14321"/>
    </row>
    <row r="14322" spans="2:12" x14ac:dyDescent="0.35">
      <c r="B14322"/>
      <c r="D14322"/>
      <c r="G14322"/>
      <c r="H14322"/>
      <c r="I14322"/>
      <c r="J14322"/>
      <c r="K14322"/>
      <c r="L14322"/>
    </row>
    <row r="14323" spans="2:12" x14ac:dyDescent="0.35">
      <c r="B14323"/>
      <c r="D14323"/>
      <c r="G14323"/>
      <c r="H14323"/>
      <c r="I14323"/>
      <c r="J14323"/>
      <c r="K14323"/>
      <c r="L14323"/>
    </row>
    <row r="14324" spans="2:12" x14ac:dyDescent="0.35">
      <c r="B14324"/>
      <c r="D14324"/>
      <c r="G14324"/>
      <c r="H14324"/>
      <c r="I14324"/>
      <c r="J14324"/>
      <c r="K14324"/>
      <c r="L14324"/>
    </row>
    <row r="14325" spans="2:12" x14ac:dyDescent="0.35">
      <c r="B14325"/>
      <c r="D14325"/>
      <c r="G14325"/>
      <c r="H14325"/>
      <c r="I14325"/>
      <c r="J14325"/>
      <c r="K14325"/>
      <c r="L14325"/>
    </row>
    <row r="14326" spans="2:12" x14ac:dyDescent="0.35">
      <c r="B14326"/>
      <c r="D14326"/>
      <c r="G14326"/>
      <c r="H14326"/>
      <c r="I14326"/>
      <c r="J14326"/>
      <c r="K14326"/>
      <c r="L14326"/>
    </row>
    <row r="14327" spans="2:12" x14ac:dyDescent="0.35">
      <c r="B14327"/>
      <c r="D14327"/>
      <c r="G14327"/>
      <c r="H14327"/>
      <c r="I14327"/>
      <c r="J14327"/>
      <c r="K14327"/>
      <c r="L14327"/>
    </row>
    <row r="14328" spans="2:12" x14ac:dyDescent="0.35">
      <c r="B14328"/>
      <c r="D14328"/>
      <c r="G14328"/>
      <c r="H14328"/>
      <c r="I14328"/>
      <c r="J14328"/>
      <c r="K14328"/>
      <c r="L14328"/>
    </row>
    <row r="14329" spans="2:12" x14ac:dyDescent="0.35">
      <c r="B14329"/>
      <c r="D14329"/>
      <c r="G14329"/>
      <c r="H14329"/>
      <c r="I14329"/>
      <c r="J14329"/>
      <c r="K14329"/>
      <c r="L14329"/>
    </row>
    <row r="14330" spans="2:12" x14ac:dyDescent="0.35">
      <c r="B14330"/>
      <c r="D14330"/>
      <c r="G14330"/>
      <c r="H14330"/>
      <c r="I14330"/>
      <c r="J14330"/>
      <c r="K14330"/>
      <c r="L14330"/>
    </row>
    <row r="14331" spans="2:12" x14ac:dyDescent="0.35">
      <c r="B14331"/>
      <c r="D14331"/>
      <c r="G14331"/>
      <c r="H14331"/>
      <c r="I14331"/>
      <c r="J14331"/>
      <c r="K14331"/>
      <c r="L14331"/>
    </row>
    <row r="14332" spans="2:12" x14ac:dyDescent="0.35">
      <c r="B14332"/>
      <c r="D14332"/>
      <c r="G14332"/>
      <c r="H14332"/>
      <c r="I14332"/>
      <c r="J14332"/>
      <c r="K14332"/>
      <c r="L14332"/>
    </row>
    <row r="14333" spans="2:12" x14ac:dyDescent="0.35">
      <c r="B14333"/>
      <c r="D14333"/>
      <c r="G14333"/>
      <c r="H14333"/>
      <c r="I14333"/>
      <c r="J14333"/>
      <c r="K14333"/>
      <c r="L14333"/>
    </row>
    <row r="14334" spans="2:12" x14ac:dyDescent="0.35">
      <c r="B14334"/>
      <c r="D14334"/>
      <c r="G14334"/>
      <c r="H14334"/>
      <c r="I14334"/>
      <c r="J14334"/>
      <c r="K14334"/>
      <c r="L14334"/>
    </row>
    <row r="14335" spans="2:12" x14ac:dyDescent="0.35">
      <c r="B14335"/>
      <c r="D14335"/>
      <c r="G14335"/>
      <c r="H14335"/>
      <c r="I14335"/>
      <c r="J14335"/>
      <c r="K14335"/>
      <c r="L14335"/>
    </row>
    <row r="14336" spans="2:12" x14ac:dyDescent="0.35">
      <c r="B14336"/>
      <c r="D14336"/>
      <c r="G14336"/>
      <c r="H14336"/>
      <c r="I14336"/>
      <c r="J14336"/>
      <c r="K14336"/>
      <c r="L14336"/>
    </row>
    <row r="14337" spans="2:12" x14ac:dyDescent="0.35">
      <c r="B14337"/>
      <c r="D14337"/>
      <c r="G14337"/>
      <c r="H14337"/>
      <c r="I14337"/>
      <c r="J14337"/>
      <c r="K14337"/>
      <c r="L14337"/>
    </row>
    <row r="14338" spans="2:12" x14ac:dyDescent="0.35">
      <c r="B14338"/>
      <c r="D14338"/>
      <c r="G14338"/>
      <c r="H14338"/>
      <c r="I14338"/>
      <c r="J14338"/>
      <c r="K14338"/>
      <c r="L14338"/>
    </row>
    <row r="14339" spans="2:12" x14ac:dyDescent="0.35">
      <c r="B14339"/>
      <c r="D14339"/>
      <c r="G14339"/>
      <c r="H14339"/>
      <c r="I14339"/>
      <c r="J14339"/>
      <c r="K14339"/>
      <c r="L14339"/>
    </row>
    <row r="14340" spans="2:12" x14ac:dyDescent="0.35">
      <c r="B14340"/>
      <c r="D14340"/>
      <c r="G14340"/>
      <c r="H14340"/>
      <c r="I14340"/>
      <c r="J14340"/>
      <c r="K14340"/>
      <c r="L14340"/>
    </row>
    <row r="14341" spans="2:12" x14ac:dyDescent="0.35">
      <c r="B14341"/>
      <c r="D14341"/>
      <c r="G14341"/>
      <c r="H14341"/>
      <c r="I14341"/>
      <c r="J14341"/>
      <c r="K14341"/>
      <c r="L14341"/>
    </row>
    <row r="14342" spans="2:12" x14ac:dyDescent="0.35">
      <c r="B14342"/>
      <c r="D14342"/>
      <c r="G14342"/>
      <c r="H14342"/>
      <c r="I14342"/>
      <c r="J14342"/>
      <c r="K14342"/>
      <c r="L14342"/>
    </row>
    <row r="14343" spans="2:12" x14ac:dyDescent="0.35">
      <c r="B14343"/>
      <c r="D14343"/>
      <c r="G14343"/>
      <c r="H14343"/>
      <c r="I14343"/>
      <c r="J14343"/>
      <c r="K14343"/>
      <c r="L14343"/>
    </row>
    <row r="14344" spans="2:12" x14ac:dyDescent="0.35">
      <c r="B14344"/>
      <c r="D14344"/>
      <c r="G14344"/>
      <c r="H14344"/>
      <c r="I14344"/>
      <c r="J14344"/>
      <c r="K14344"/>
      <c r="L14344"/>
    </row>
    <row r="14345" spans="2:12" x14ac:dyDescent="0.35">
      <c r="B14345"/>
      <c r="D14345"/>
      <c r="G14345"/>
      <c r="H14345"/>
      <c r="I14345"/>
      <c r="J14345"/>
      <c r="K14345"/>
      <c r="L14345"/>
    </row>
    <row r="14346" spans="2:12" x14ac:dyDescent="0.35">
      <c r="B14346"/>
      <c r="D14346"/>
      <c r="G14346"/>
      <c r="H14346"/>
      <c r="I14346"/>
      <c r="J14346"/>
      <c r="K14346"/>
      <c r="L14346"/>
    </row>
    <row r="14347" spans="2:12" x14ac:dyDescent="0.35">
      <c r="B14347"/>
      <c r="D14347"/>
      <c r="G14347"/>
      <c r="H14347"/>
      <c r="I14347"/>
      <c r="J14347"/>
      <c r="K14347"/>
      <c r="L14347"/>
    </row>
    <row r="14348" spans="2:12" x14ac:dyDescent="0.35">
      <c r="B14348"/>
      <c r="D14348"/>
      <c r="G14348"/>
      <c r="H14348"/>
      <c r="I14348"/>
      <c r="J14348"/>
      <c r="K14348"/>
      <c r="L14348"/>
    </row>
    <row r="14349" spans="2:12" x14ac:dyDescent="0.35">
      <c r="B14349"/>
      <c r="D14349"/>
      <c r="G14349"/>
      <c r="H14349"/>
      <c r="I14349"/>
      <c r="J14349"/>
      <c r="K14349"/>
      <c r="L14349"/>
    </row>
    <row r="14350" spans="2:12" x14ac:dyDescent="0.35">
      <c r="B14350"/>
      <c r="D14350"/>
      <c r="G14350"/>
      <c r="H14350"/>
      <c r="I14350"/>
      <c r="J14350"/>
      <c r="K14350"/>
      <c r="L14350"/>
    </row>
    <row r="14351" spans="2:12" x14ac:dyDescent="0.35">
      <c r="B14351"/>
      <c r="D14351"/>
      <c r="G14351"/>
      <c r="H14351"/>
      <c r="I14351"/>
      <c r="J14351"/>
      <c r="K14351"/>
      <c r="L14351"/>
    </row>
    <row r="14352" spans="2:12" x14ac:dyDescent="0.35">
      <c r="B14352"/>
      <c r="D14352"/>
      <c r="G14352"/>
      <c r="H14352"/>
      <c r="I14352"/>
      <c r="J14352"/>
      <c r="K14352"/>
      <c r="L14352"/>
    </row>
    <row r="14353" spans="2:12" x14ac:dyDescent="0.35">
      <c r="B14353"/>
      <c r="D14353"/>
      <c r="G14353"/>
      <c r="H14353"/>
      <c r="I14353"/>
      <c r="J14353"/>
      <c r="K14353"/>
      <c r="L14353"/>
    </row>
    <row r="14354" spans="2:12" x14ac:dyDescent="0.35">
      <c r="B14354"/>
      <c r="D14354"/>
      <c r="G14354"/>
      <c r="H14354"/>
      <c r="I14354"/>
      <c r="J14354"/>
      <c r="K14354"/>
      <c r="L14354"/>
    </row>
    <row r="14355" spans="2:12" x14ac:dyDescent="0.35">
      <c r="B14355"/>
      <c r="D14355"/>
      <c r="G14355"/>
      <c r="H14355"/>
      <c r="I14355"/>
      <c r="J14355"/>
      <c r="K14355"/>
      <c r="L14355"/>
    </row>
    <row r="14356" spans="2:12" x14ac:dyDescent="0.35">
      <c r="B14356"/>
      <c r="D14356"/>
      <c r="G14356"/>
      <c r="H14356"/>
      <c r="I14356"/>
      <c r="J14356"/>
      <c r="K14356"/>
      <c r="L14356"/>
    </row>
    <row r="14357" spans="2:12" x14ac:dyDescent="0.35">
      <c r="B14357"/>
      <c r="D14357"/>
      <c r="G14357"/>
      <c r="H14357"/>
      <c r="I14357"/>
      <c r="J14357"/>
      <c r="K14357"/>
      <c r="L14357"/>
    </row>
    <row r="14358" spans="2:12" x14ac:dyDescent="0.35">
      <c r="B14358"/>
      <c r="D14358"/>
      <c r="G14358"/>
      <c r="H14358"/>
      <c r="I14358"/>
      <c r="J14358"/>
      <c r="K14358"/>
      <c r="L14358"/>
    </row>
    <row r="14359" spans="2:12" x14ac:dyDescent="0.35">
      <c r="B14359"/>
      <c r="D14359"/>
      <c r="G14359"/>
      <c r="H14359"/>
      <c r="I14359"/>
      <c r="J14359"/>
      <c r="K14359"/>
      <c r="L14359"/>
    </row>
    <row r="14360" spans="2:12" x14ac:dyDescent="0.35">
      <c r="B14360"/>
      <c r="D14360"/>
      <c r="G14360"/>
      <c r="H14360"/>
      <c r="I14360"/>
      <c r="J14360"/>
      <c r="K14360"/>
      <c r="L14360"/>
    </row>
    <row r="14361" spans="2:12" x14ac:dyDescent="0.35">
      <c r="B14361"/>
      <c r="D14361"/>
      <c r="G14361"/>
      <c r="H14361"/>
      <c r="I14361"/>
      <c r="J14361"/>
      <c r="K14361"/>
      <c r="L14361"/>
    </row>
    <row r="14362" spans="2:12" x14ac:dyDescent="0.35">
      <c r="B14362"/>
      <c r="D14362"/>
      <c r="G14362"/>
      <c r="H14362"/>
      <c r="I14362"/>
      <c r="J14362"/>
      <c r="K14362"/>
      <c r="L14362"/>
    </row>
    <row r="14363" spans="2:12" x14ac:dyDescent="0.35">
      <c r="B14363"/>
      <c r="D14363"/>
      <c r="G14363"/>
      <c r="H14363"/>
      <c r="I14363"/>
      <c r="J14363"/>
      <c r="K14363"/>
      <c r="L14363"/>
    </row>
    <row r="14364" spans="2:12" x14ac:dyDescent="0.35">
      <c r="B14364"/>
      <c r="D14364"/>
      <c r="G14364"/>
      <c r="H14364"/>
      <c r="I14364"/>
      <c r="J14364"/>
      <c r="K14364"/>
      <c r="L14364"/>
    </row>
    <row r="14365" spans="2:12" x14ac:dyDescent="0.35">
      <c r="B14365"/>
      <c r="D14365"/>
      <c r="G14365"/>
      <c r="H14365"/>
      <c r="I14365"/>
      <c r="J14365"/>
      <c r="K14365"/>
      <c r="L14365"/>
    </row>
    <row r="14366" spans="2:12" x14ac:dyDescent="0.35">
      <c r="B14366"/>
      <c r="D14366"/>
      <c r="G14366"/>
      <c r="H14366"/>
      <c r="I14366"/>
      <c r="J14366"/>
      <c r="K14366"/>
      <c r="L14366"/>
    </row>
    <row r="14367" spans="2:12" x14ac:dyDescent="0.35">
      <c r="B14367"/>
      <c r="D14367"/>
      <c r="G14367"/>
      <c r="H14367"/>
      <c r="I14367"/>
      <c r="J14367"/>
      <c r="K14367"/>
      <c r="L14367"/>
    </row>
    <row r="14368" spans="2:12" x14ac:dyDescent="0.35">
      <c r="B14368"/>
      <c r="D14368"/>
      <c r="G14368"/>
      <c r="H14368"/>
      <c r="I14368"/>
      <c r="J14368"/>
      <c r="K14368"/>
      <c r="L14368"/>
    </row>
    <row r="14369" spans="2:12" x14ac:dyDescent="0.35">
      <c r="B14369"/>
      <c r="D14369"/>
      <c r="G14369"/>
      <c r="H14369"/>
      <c r="I14369"/>
      <c r="J14369"/>
      <c r="K14369"/>
      <c r="L14369"/>
    </row>
    <row r="14370" spans="2:12" x14ac:dyDescent="0.35">
      <c r="B14370"/>
      <c r="D14370"/>
      <c r="G14370"/>
      <c r="H14370"/>
      <c r="I14370"/>
      <c r="J14370"/>
      <c r="K14370"/>
      <c r="L14370"/>
    </row>
    <row r="14371" spans="2:12" x14ac:dyDescent="0.35">
      <c r="B14371"/>
      <c r="D14371"/>
      <c r="G14371"/>
      <c r="H14371"/>
      <c r="I14371"/>
      <c r="J14371"/>
      <c r="K14371"/>
      <c r="L14371"/>
    </row>
    <row r="14372" spans="2:12" x14ac:dyDescent="0.35">
      <c r="B14372"/>
      <c r="D14372"/>
      <c r="G14372"/>
      <c r="H14372"/>
      <c r="I14372"/>
      <c r="J14372"/>
      <c r="K14372"/>
      <c r="L14372"/>
    </row>
    <row r="14373" spans="2:12" x14ac:dyDescent="0.35">
      <c r="B14373"/>
      <c r="D14373"/>
      <c r="G14373"/>
      <c r="H14373"/>
      <c r="I14373"/>
      <c r="J14373"/>
      <c r="K14373"/>
      <c r="L14373"/>
    </row>
    <row r="14374" spans="2:12" x14ac:dyDescent="0.35">
      <c r="B14374"/>
      <c r="D14374"/>
      <c r="G14374"/>
      <c r="H14374"/>
      <c r="I14374"/>
      <c r="J14374"/>
      <c r="K14374"/>
      <c r="L14374"/>
    </row>
    <row r="14375" spans="2:12" x14ac:dyDescent="0.35">
      <c r="B14375"/>
      <c r="D14375"/>
      <c r="G14375"/>
      <c r="H14375"/>
      <c r="I14375"/>
      <c r="J14375"/>
      <c r="K14375"/>
      <c r="L14375"/>
    </row>
    <row r="14376" spans="2:12" x14ac:dyDescent="0.35">
      <c r="B14376"/>
      <c r="D14376"/>
      <c r="G14376"/>
      <c r="H14376"/>
      <c r="I14376"/>
      <c r="J14376"/>
      <c r="K14376"/>
      <c r="L14376"/>
    </row>
    <row r="14377" spans="2:12" x14ac:dyDescent="0.35">
      <c r="B14377"/>
      <c r="D14377"/>
      <c r="G14377"/>
      <c r="H14377"/>
      <c r="I14377"/>
      <c r="J14377"/>
      <c r="K14377"/>
      <c r="L14377"/>
    </row>
    <row r="14378" spans="2:12" x14ac:dyDescent="0.35">
      <c r="B14378"/>
      <c r="D14378"/>
      <c r="G14378"/>
      <c r="H14378"/>
      <c r="I14378"/>
      <c r="J14378"/>
      <c r="K14378"/>
      <c r="L14378"/>
    </row>
    <row r="14379" spans="2:12" x14ac:dyDescent="0.35">
      <c r="B14379"/>
      <c r="D14379"/>
      <c r="G14379"/>
      <c r="H14379"/>
      <c r="I14379"/>
      <c r="J14379"/>
      <c r="K14379"/>
      <c r="L14379"/>
    </row>
    <row r="14380" spans="2:12" x14ac:dyDescent="0.35">
      <c r="B14380"/>
      <c r="D14380"/>
      <c r="G14380"/>
      <c r="H14380"/>
      <c r="I14380"/>
      <c r="J14380"/>
      <c r="K14380"/>
      <c r="L14380"/>
    </row>
    <row r="14381" spans="2:12" x14ac:dyDescent="0.35">
      <c r="B14381"/>
      <c r="D14381"/>
      <c r="G14381"/>
      <c r="H14381"/>
      <c r="I14381"/>
      <c r="J14381"/>
      <c r="K14381"/>
      <c r="L14381"/>
    </row>
    <row r="14382" spans="2:12" x14ac:dyDescent="0.35">
      <c r="B14382"/>
      <c r="D14382"/>
      <c r="G14382"/>
      <c r="H14382"/>
      <c r="I14382"/>
      <c r="J14382"/>
      <c r="K14382"/>
      <c r="L14382"/>
    </row>
    <row r="14383" spans="2:12" x14ac:dyDescent="0.35">
      <c r="B14383"/>
      <c r="D14383"/>
      <c r="G14383"/>
      <c r="H14383"/>
      <c r="I14383"/>
      <c r="J14383"/>
      <c r="K14383"/>
      <c r="L14383"/>
    </row>
    <row r="14384" spans="2:12" x14ac:dyDescent="0.35">
      <c r="B14384"/>
      <c r="D14384"/>
      <c r="G14384"/>
      <c r="H14384"/>
      <c r="I14384"/>
      <c r="J14384"/>
      <c r="K14384"/>
      <c r="L14384"/>
    </row>
    <row r="14385" spans="2:12" x14ac:dyDescent="0.35">
      <c r="B14385"/>
      <c r="D14385"/>
      <c r="G14385"/>
      <c r="H14385"/>
      <c r="I14385"/>
      <c r="J14385"/>
      <c r="K14385"/>
      <c r="L14385"/>
    </row>
    <row r="14386" spans="2:12" x14ac:dyDescent="0.35">
      <c r="B14386"/>
      <c r="D14386"/>
      <c r="G14386"/>
      <c r="H14386"/>
      <c r="I14386"/>
      <c r="J14386"/>
      <c r="K14386"/>
      <c r="L14386"/>
    </row>
    <row r="14387" spans="2:12" x14ac:dyDescent="0.35">
      <c r="B14387"/>
      <c r="D14387"/>
      <c r="G14387"/>
      <c r="H14387"/>
      <c r="I14387"/>
      <c r="J14387"/>
      <c r="K14387"/>
      <c r="L14387"/>
    </row>
    <row r="14388" spans="2:12" x14ac:dyDescent="0.35">
      <c r="B14388"/>
      <c r="D14388"/>
      <c r="G14388"/>
      <c r="H14388"/>
      <c r="I14388"/>
      <c r="J14388"/>
      <c r="K14388"/>
      <c r="L14388"/>
    </row>
    <row r="14389" spans="2:12" x14ac:dyDescent="0.35">
      <c r="B14389"/>
      <c r="D14389"/>
      <c r="G14389"/>
      <c r="H14389"/>
      <c r="I14389"/>
      <c r="J14389"/>
      <c r="K14389"/>
      <c r="L14389"/>
    </row>
    <row r="14390" spans="2:12" x14ac:dyDescent="0.35">
      <c r="B14390"/>
      <c r="D14390"/>
      <c r="G14390"/>
      <c r="H14390"/>
      <c r="I14390"/>
      <c r="J14390"/>
      <c r="K14390"/>
      <c r="L14390"/>
    </row>
    <row r="14391" spans="2:12" x14ac:dyDescent="0.35">
      <c r="B14391"/>
      <c r="D14391"/>
      <c r="G14391"/>
      <c r="H14391"/>
      <c r="I14391"/>
      <c r="J14391"/>
      <c r="K14391"/>
      <c r="L14391"/>
    </row>
    <row r="14392" spans="2:12" x14ac:dyDescent="0.35">
      <c r="B14392"/>
      <c r="D14392"/>
      <c r="G14392"/>
      <c r="H14392"/>
      <c r="I14392"/>
      <c r="J14392"/>
      <c r="K14392"/>
      <c r="L14392"/>
    </row>
    <row r="14393" spans="2:12" x14ac:dyDescent="0.35">
      <c r="B14393"/>
      <c r="D14393"/>
      <c r="G14393"/>
      <c r="H14393"/>
      <c r="I14393"/>
      <c r="J14393"/>
      <c r="K14393"/>
      <c r="L14393"/>
    </row>
    <row r="14394" spans="2:12" x14ac:dyDescent="0.35">
      <c r="B14394"/>
      <c r="D14394"/>
      <c r="G14394"/>
      <c r="H14394"/>
      <c r="I14394"/>
      <c r="J14394"/>
      <c r="K14394"/>
      <c r="L14394"/>
    </row>
    <row r="14395" spans="2:12" x14ac:dyDescent="0.35">
      <c r="B14395"/>
      <c r="D14395"/>
      <c r="G14395"/>
      <c r="H14395"/>
      <c r="I14395"/>
      <c r="J14395"/>
      <c r="K14395"/>
      <c r="L14395"/>
    </row>
    <row r="14396" spans="2:12" x14ac:dyDescent="0.35">
      <c r="B14396"/>
      <c r="D14396"/>
      <c r="G14396"/>
      <c r="H14396"/>
      <c r="I14396"/>
      <c r="J14396"/>
      <c r="K14396"/>
      <c r="L14396"/>
    </row>
    <row r="14397" spans="2:12" x14ac:dyDescent="0.35">
      <c r="B14397"/>
      <c r="D14397"/>
      <c r="G14397"/>
      <c r="H14397"/>
      <c r="I14397"/>
      <c r="J14397"/>
      <c r="K14397"/>
      <c r="L14397"/>
    </row>
    <row r="14398" spans="2:12" x14ac:dyDescent="0.35">
      <c r="B14398"/>
      <c r="D14398"/>
      <c r="G14398"/>
      <c r="H14398"/>
      <c r="I14398"/>
      <c r="J14398"/>
      <c r="K14398"/>
      <c r="L14398"/>
    </row>
    <row r="14399" spans="2:12" x14ac:dyDescent="0.35">
      <c r="B14399"/>
      <c r="D14399"/>
      <c r="G14399"/>
      <c r="H14399"/>
      <c r="I14399"/>
      <c r="J14399"/>
      <c r="K14399"/>
      <c r="L14399"/>
    </row>
    <row r="14400" spans="2:12" x14ac:dyDescent="0.35">
      <c r="B14400"/>
      <c r="D14400"/>
      <c r="G14400"/>
      <c r="H14400"/>
      <c r="I14400"/>
      <c r="J14400"/>
      <c r="K14400"/>
      <c r="L14400"/>
    </row>
    <row r="14401" spans="2:12" x14ac:dyDescent="0.35">
      <c r="B14401"/>
      <c r="D14401"/>
      <c r="G14401"/>
      <c r="H14401"/>
      <c r="I14401"/>
      <c r="J14401"/>
      <c r="K14401"/>
      <c r="L14401"/>
    </row>
    <row r="14402" spans="2:12" x14ac:dyDescent="0.35">
      <c r="B14402"/>
      <c r="D14402"/>
      <c r="G14402"/>
      <c r="H14402"/>
      <c r="I14402"/>
      <c r="J14402"/>
      <c r="K14402"/>
      <c r="L14402"/>
    </row>
    <row r="14403" spans="2:12" x14ac:dyDescent="0.35">
      <c r="B14403"/>
      <c r="D14403"/>
      <c r="G14403"/>
      <c r="H14403"/>
      <c r="I14403"/>
      <c r="J14403"/>
      <c r="K14403"/>
      <c r="L14403"/>
    </row>
    <row r="14404" spans="2:12" x14ac:dyDescent="0.35">
      <c r="B14404"/>
      <c r="D14404"/>
      <c r="G14404"/>
      <c r="H14404"/>
      <c r="I14404"/>
      <c r="J14404"/>
      <c r="K14404"/>
      <c r="L14404"/>
    </row>
    <row r="14405" spans="2:12" x14ac:dyDescent="0.35">
      <c r="B14405"/>
      <c r="D14405"/>
      <c r="G14405"/>
      <c r="H14405"/>
      <c r="I14405"/>
      <c r="J14405"/>
      <c r="K14405"/>
      <c r="L14405"/>
    </row>
    <row r="14406" spans="2:12" x14ac:dyDescent="0.35">
      <c r="B14406"/>
      <c r="D14406"/>
      <c r="G14406"/>
      <c r="H14406"/>
      <c r="I14406"/>
      <c r="J14406"/>
      <c r="K14406"/>
      <c r="L14406"/>
    </row>
    <row r="14407" spans="2:12" x14ac:dyDescent="0.35">
      <c r="B14407"/>
      <c r="D14407"/>
      <c r="G14407"/>
      <c r="H14407"/>
      <c r="I14407"/>
      <c r="J14407"/>
      <c r="K14407"/>
      <c r="L14407"/>
    </row>
    <row r="14408" spans="2:12" x14ac:dyDescent="0.35">
      <c r="B14408"/>
      <c r="D14408"/>
      <c r="G14408"/>
      <c r="H14408"/>
      <c r="I14408"/>
      <c r="J14408"/>
      <c r="K14408"/>
      <c r="L14408"/>
    </row>
    <row r="14409" spans="2:12" x14ac:dyDescent="0.35">
      <c r="B14409"/>
      <c r="D14409"/>
      <c r="G14409"/>
      <c r="H14409"/>
      <c r="I14409"/>
      <c r="J14409"/>
      <c r="K14409"/>
      <c r="L14409"/>
    </row>
    <row r="14410" spans="2:12" x14ac:dyDescent="0.35">
      <c r="B14410"/>
      <c r="D14410"/>
      <c r="G14410"/>
      <c r="H14410"/>
      <c r="I14410"/>
      <c r="J14410"/>
      <c r="K14410"/>
      <c r="L14410"/>
    </row>
    <row r="14411" spans="2:12" x14ac:dyDescent="0.35">
      <c r="B14411"/>
      <c r="D14411"/>
      <c r="G14411"/>
      <c r="H14411"/>
      <c r="I14411"/>
      <c r="J14411"/>
      <c r="K14411"/>
      <c r="L14411"/>
    </row>
    <row r="14412" spans="2:12" x14ac:dyDescent="0.35">
      <c r="B14412"/>
      <c r="D14412"/>
      <c r="G14412"/>
      <c r="H14412"/>
      <c r="I14412"/>
      <c r="J14412"/>
      <c r="K14412"/>
      <c r="L14412"/>
    </row>
    <row r="14413" spans="2:12" x14ac:dyDescent="0.35">
      <c r="B14413"/>
      <c r="D14413"/>
      <c r="G14413"/>
      <c r="H14413"/>
      <c r="I14413"/>
      <c r="J14413"/>
      <c r="K14413"/>
      <c r="L14413"/>
    </row>
    <row r="14414" spans="2:12" x14ac:dyDescent="0.35">
      <c r="B14414"/>
      <c r="D14414"/>
      <c r="G14414"/>
      <c r="H14414"/>
      <c r="I14414"/>
      <c r="J14414"/>
      <c r="K14414"/>
      <c r="L14414"/>
    </row>
    <row r="14415" spans="2:12" x14ac:dyDescent="0.35">
      <c r="B14415"/>
      <c r="D14415"/>
      <c r="G14415"/>
      <c r="H14415"/>
      <c r="I14415"/>
      <c r="J14415"/>
      <c r="K14415"/>
      <c r="L14415"/>
    </row>
    <row r="14416" spans="2:12" x14ac:dyDescent="0.35">
      <c r="B14416"/>
      <c r="D14416"/>
      <c r="G14416"/>
      <c r="H14416"/>
      <c r="I14416"/>
      <c r="J14416"/>
      <c r="K14416"/>
      <c r="L14416"/>
    </row>
    <row r="14417" spans="2:12" x14ac:dyDescent="0.35">
      <c r="B14417"/>
      <c r="D14417"/>
      <c r="G14417"/>
      <c r="H14417"/>
      <c r="I14417"/>
      <c r="J14417"/>
      <c r="K14417"/>
      <c r="L14417"/>
    </row>
    <row r="14418" spans="2:12" x14ac:dyDescent="0.35">
      <c r="B14418"/>
      <c r="D14418"/>
      <c r="G14418"/>
      <c r="H14418"/>
      <c r="I14418"/>
      <c r="J14418"/>
      <c r="K14418"/>
      <c r="L14418"/>
    </row>
    <row r="14419" spans="2:12" x14ac:dyDescent="0.35">
      <c r="B14419"/>
      <c r="D14419"/>
      <c r="G14419"/>
      <c r="H14419"/>
      <c r="I14419"/>
      <c r="J14419"/>
      <c r="K14419"/>
      <c r="L14419"/>
    </row>
    <row r="14420" spans="2:12" x14ac:dyDescent="0.35">
      <c r="B14420"/>
      <c r="D14420"/>
      <c r="G14420"/>
      <c r="H14420"/>
      <c r="I14420"/>
      <c r="J14420"/>
      <c r="K14420"/>
      <c r="L14420"/>
    </row>
    <row r="14421" spans="2:12" x14ac:dyDescent="0.35">
      <c r="B14421"/>
      <c r="D14421"/>
      <c r="G14421"/>
      <c r="H14421"/>
      <c r="I14421"/>
      <c r="J14421"/>
      <c r="K14421"/>
      <c r="L14421"/>
    </row>
    <row r="14422" spans="2:12" x14ac:dyDescent="0.35">
      <c r="B14422"/>
      <c r="D14422"/>
      <c r="G14422"/>
      <c r="H14422"/>
      <c r="I14422"/>
      <c r="J14422"/>
      <c r="K14422"/>
      <c r="L14422"/>
    </row>
    <row r="14423" spans="2:12" x14ac:dyDescent="0.35">
      <c r="B14423"/>
      <c r="D14423"/>
      <c r="G14423"/>
      <c r="H14423"/>
      <c r="I14423"/>
      <c r="J14423"/>
      <c r="K14423"/>
      <c r="L14423"/>
    </row>
    <row r="14424" spans="2:12" x14ac:dyDescent="0.35">
      <c r="B14424"/>
      <c r="D14424"/>
      <c r="G14424"/>
      <c r="H14424"/>
      <c r="I14424"/>
      <c r="J14424"/>
      <c r="K14424"/>
      <c r="L14424"/>
    </row>
    <row r="14425" spans="2:12" x14ac:dyDescent="0.35">
      <c r="B14425"/>
      <c r="D14425"/>
      <c r="G14425"/>
      <c r="H14425"/>
      <c r="I14425"/>
      <c r="J14425"/>
      <c r="K14425"/>
      <c r="L14425"/>
    </row>
    <row r="14426" spans="2:12" x14ac:dyDescent="0.35">
      <c r="B14426"/>
      <c r="D14426"/>
      <c r="G14426"/>
      <c r="H14426"/>
      <c r="I14426"/>
      <c r="J14426"/>
      <c r="K14426"/>
      <c r="L14426"/>
    </row>
    <row r="14427" spans="2:12" x14ac:dyDescent="0.35">
      <c r="B14427"/>
      <c r="D14427"/>
      <c r="G14427"/>
      <c r="H14427"/>
      <c r="I14427"/>
      <c r="J14427"/>
      <c r="K14427"/>
      <c r="L14427"/>
    </row>
    <row r="14428" spans="2:12" x14ac:dyDescent="0.35">
      <c r="B14428"/>
      <c r="D14428"/>
      <c r="G14428"/>
      <c r="H14428"/>
      <c r="I14428"/>
      <c r="J14428"/>
      <c r="K14428"/>
      <c r="L14428"/>
    </row>
    <row r="14429" spans="2:12" x14ac:dyDescent="0.35">
      <c r="B14429"/>
      <c r="D14429"/>
      <c r="G14429"/>
      <c r="H14429"/>
      <c r="I14429"/>
      <c r="J14429"/>
      <c r="K14429"/>
      <c r="L14429"/>
    </row>
    <row r="14430" spans="2:12" x14ac:dyDescent="0.35">
      <c r="B14430"/>
      <c r="D14430"/>
      <c r="G14430"/>
      <c r="H14430"/>
      <c r="I14430"/>
      <c r="J14430"/>
      <c r="K14430"/>
      <c r="L14430"/>
    </row>
    <row r="14431" spans="2:12" x14ac:dyDescent="0.35">
      <c r="B14431"/>
      <c r="D14431"/>
      <c r="G14431"/>
      <c r="H14431"/>
      <c r="I14431"/>
      <c r="J14431"/>
      <c r="K14431"/>
      <c r="L14431"/>
    </row>
    <row r="14432" spans="2:12" x14ac:dyDescent="0.35">
      <c r="B14432"/>
      <c r="D14432"/>
      <c r="G14432"/>
      <c r="H14432"/>
      <c r="I14432"/>
      <c r="J14432"/>
      <c r="K14432"/>
      <c r="L14432"/>
    </row>
    <row r="14433" spans="2:12" x14ac:dyDescent="0.35">
      <c r="B14433"/>
      <c r="D14433"/>
      <c r="G14433"/>
      <c r="H14433"/>
      <c r="I14433"/>
      <c r="J14433"/>
      <c r="K14433"/>
      <c r="L14433"/>
    </row>
    <row r="14434" spans="2:12" x14ac:dyDescent="0.35">
      <c r="B14434"/>
      <c r="D14434"/>
      <c r="G14434"/>
      <c r="H14434"/>
      <c r="I14434"/>
      <c r="J14434"/>
      <c r="K14434"/>
      <c r="L14434"/>
    </row>
    <row r="14435" spans="2:12" x14ac:dyDescent="0.35">
      <c r="B14435"/>
      <c r="D14435"/>
      <c r="G14435"/>
      <c r="H14435"/>
      <c r="I14435"/>
      <c r="J14435"/>
      <c r="K14435"/>
      <c r="L14435"/>
    </row>
    <row r="14436" spans="2:12" x14ac:dyDescent="0.35">
      <c r="B14436"/>
      <c r="D14436"/>
      <c r="G14436"/>
      <c r="H14436"/>
      <c r="I14436"/>
      <c r="J14436"/>
      <c r="K14436"/>
      <c r="L14436"/>
    </row>
    <row r="14437" spans="2:12" x14ac:dyDescent="0.35">
      <c r="B14437"/>
      <c r="D14437"/>
      <c r="G14437"/>
      <c r="H14437"/>
      <c r="I14437"/>
      <c r="J14437"/>
      <c r="K14437"/>
      <c r="L14437"/>
    </row>
    <row r="14438" spans="2:12" x14ac:dyDescent="0.35">
      <c r="B14438"/>
      <c r="D14438"/>
      <c r="G14438"/>
      <c r="H14438"/>
      <c r="I14438"/>
      <c r="J14438"/>
      <c r="K14438"/>
      <c r="L14438"/>
    </row>
    <row r="14439" spans="2:12" x14ac:dyDescent="0.35">
      <c r="B14439"/>
      <c r="D14439"/>
      <c r="G14439"/>
      <c r="H14439"/>
      <c r="I14439"/>
      <c r="J14439"/>
      <c r="K14439"/>
      <c r="L14439"/>
    </row>
    <row r="14440" spans="2:12" x14ac:dyDescent="0.35">
      <c r="B14440"/>
      <c r="D14440"/>
      <c r="G14440"/>
      <c r="H14440"/>
      <c r="I14440"/>
      <c r="J14440"/>
      <c r="K14440"/>
      <c r="L14440"/>
    </row>
    <row r="14441" spans="2:12" x14ac:dyDescent="0.35">
      <c r="B14441"/>
      <c r="D14441"/>
      <c r="G14441"/>
      <c r="H14441"/>
      <c r="I14441"/>
      <c r="J14441"/>
      <c r="K14441"/>
      <c r="L14441"/>
    </row>
    <row r="14442" spans="2:12" x14ac:dyDescent="0.35">
      <c r="B14442"/>
      <c r="D14442"/>
      <c r="G14442"/>
      <c r="H14442"/>
      <c r="I14442"/>
      <c r="J14442"/>
      <c r="K14442"/>
      <c r="L14442"/>
    </row>
    <row r="14443" spans="2:12" x14ac:dyDescent="0.35">
      <c r="B14443"/>
      <c r="D14443"/>
      <c r="G14443"/>
      <c r="H14443"/>
      <c r="I14443"/>
      <c r="J14443"/>
      <c r="K14443"/>
      <c r="L14443"/>
    </row>
    <row r="14444" spans="2:12" x14ac:dyDescent="0.35">
      <c r="B14444"/>
      <c r="D14444"/>
      <c r="G14444"/>
      <c r="H14444"/>
      <c r="I14444"/>
      <c r="J14444"/>
      <c r="K14444"/>
      <c r="L14444"/>
    </row>
    <row r="14445" spans="2:12" x14ac:dyDescent="0.35">
      <c r="B14445"/>
      <c r="D14445"/>
      <c r="G14445"/>
      <c r="H14445"/>
      <c r="I14445"/>
      <c r="J14445"/>
      <c r="K14445"/>
      <c r="L14445"/>
    </row>
    <row r="14446" spans="2:12" x14ac:dyDescent="0.35">
      <c r="B14446"/>
      <c r="D14446"/>
      <c r="G14446"/>
      <c r="H14446"/>
      <c r="I14446"/>
      <c r="J14446"/>
      <c r="K14446"/>
      <c r="L14446"/>
    </row>
    <row r="14447" spans="2:12" x14ac:dyDescent="0.35">
      <c r="B14447"/>
      <c r="D14447"/>
      <c r="G14447"/>
      <c r="H14447"/>
      <c r="I14447"/>
      <c r="J14447"/>
      <c r="K14447"/>
      <c r="L14447"/>
    </row>
    <row r="14448" spans="2:12" x14ac:dyDescent="0.35">
      <c r="B14448"/>
      <c r="D14448"/>
      <c r="G14448"/>
      <c r="H14448"/>
      <c r="I14448"/>
      <c r="J14448"/>
      <c r="K14448"/>
      <c r="L14448"/>
    </row>
    <row r="14449" spans="2:12" x14ac:dyDescent="0.35">
      <c r="B14449"/>
      <c r="D14449"/>
      <c r="G14449"/>
      <c r="H14449"/>
      <c r="I14449"/>
      <c r="J14449"/>
      <c r="K14449"/>
      <c r="L14449"/>
    </row>
    <row r="14450" spans="2:12" x14ac:dyDescent="0.35">
      <c r="B14450"/>
      <c r="D14450"/>
      <c r="G14450"/>
      <c r="H14450"/>
      <c r="I14450"/>
      <c r="J14450"/>
      <c r="K14450"/>
      <c r="L14450"/>
    </row>
    <row r="14451" spans="2:12" x14ac:dyDescent="0.35">
      <c r="B14451"/>
      <c r="D14451"/>
      <c r="G14451"/>
      <c r="H14451"/>
      <c r="I14451"/>
      <c r="J14451"/>
      <c r="K14451"/>
      <c r="L14451"/>
    </row>
    <row r="14452" spans="2:12" x14ac:dyDescent="0.35">
      <c r="B14452"/>
      <c r="D14452"/>
      <c r="G14452"/>
      <c r="H14452"/>
      <c r="I14452"/>
      <c r="J14452"/>
      <c r="K14452"/>
      <c r="L14452"/>
    </row>
    <row r="14453" spans="2:12" x14ac:dyDescent="0.35">
      <c r="B14453"/>
      <c r="D14453"/>
      <c r="G14453"/>
      <c r="H14453"/>
      <c r="I14453"/>
      <c r="J14453"/>
      <c r="K14453"/>
      <c r="L14453"/>
    </row>
    <row r="14454" spans="2:12" x14ac:dyDescent="0.35">
      <c r="B14454"/>
      <c r="D14454"/>
      <c r="G14454"/>
      <c r="H14454"/>
      <c r="I14454"/>
      <c r="J14454"/>
      <c r="K14454"/>
      <c r="L14454"/>
    </row>
    <row r="14455" spans="2:12" x14ac:dyDescent="0.35">
      <c r="B14455"/>
      <c r="D14455"/>
      <c r="G14455"/>
      <c r="H14455"/>
      <c r="I14455"/>
      <c r="J14455"/>
      <c r="K14455"/>
      <c r="L14455"/>
    </row>
    <row r="14456" spans="2:12" x14ac:dyDescent="0.35">
      <c r="B14456"/>
      <c r="D14456"/>
      <c r="G14456"/>
      <c r="H14456"/>
      <c r="I14456"/>
      <c r="J14456"/>
      <c r="K14456"/>
      <c r="L14456"/>
    </row>
    <row r="14457" spans="2:12" x14ac:dyDescent="0.35">
      <c r="B14457"/>
      <c r="D14457"/>
      <c r="G14457"/>
      <c r="H14457"/>
      <c r="I14457"/>
      <c r="J14457"/>
      <c r="K14457"/>
      <c r="L14457"/>
    </row>
    <row r="14458" spans="2:12" x14ac:dyDescent="0.35">
      <c r="B14458"/>
      <c r="D14458"/>
      <c r="G14458"/>
      <c r="H14458"/>
      <c r="I14458"/>
      <c r="J14458"/>
      <c r="K14458"/>
      <c r="L14458"/>
    </row>
    <row r="14459" spans="2:12" x14ac:dyDescent="0.35">
      <c r="B14459"/>
      <c r="D14459"/>
      <c r="G14459"/>
      <c r="H14459"/>
      <c r="I14459"/>
      <c r="J14459"/>
      <c r="K14459"/>
      <c r="L14459"/>
    </row>
    <row r="14460" spans="2:12" x14ac:dyDescent="0.35">
      <c r="B14460"/>
      <c r="D14460"/>
      <c r="G14460"/>
      <c r="H14460"/>
      <c r="I14460"/>
      <c r="J14460"/>
      <c r="K14460"/>
      <c r="L14460"/>
    </row>
    <row r="14461" spans="2:12" x14ac:dyDescent="0.35">
      <c r="B14461"/>
      <c r="D14461"/>
      <c r="G14461"/>
      <c r="H14461"/>
      <c r="I14461"/>
      <c r="J14461"/>
      <c r="K14461"/>
      <c r="L14461"/>
    </row>
    <row r="14462" spans="2:12" x14ac:dyDescent="0.35">
      <c r="B14462"/>
      <c r="D14462"/>
      <c r="G14462"/>
      <c r="H14462"/>
      <c r="I14462"/>
      <c r="J14462"/>
      <c r="K14462"/>
      <c r="L14462"/>
    </row>
    <row r="14463" spans="2:12" x14ac:dyDescent="0.35">
      <c r="B14463"/>
      <c r="D14463"/>
      <c r="G14463"/>
      <c r="H14463"/>
      <c r="I14463"/>
      <c r="J14463"/>
      <c r="K14463"/>
      <c r="L14463"/>
    </row>
    <row r="14464" spans="2:12" x14ac:dyDescent="0.35">
      <c r="B14464"/>
      <c r="D14464"/>
      <c r="G14464"/>
      <c r="H14464"/>
      <c r="I14464"/>
      <c r="J14464"/>
      <c r="K14464"/>
      <c r="L14464"/>
    </row>
    <row r="14465" spans="2:12" x14ac:dyDescent="0.35">
      <c r="B14465"/>
      <c r="D14465"/>
      <c r="G14465"/>
      <c r="H14465"/>
      <c r="I14465"/>
      <c r="J14465"/>
      <c r="K14465"/>
      <c r="L14465"/>
    </row>
    <row r="14466" spans="2:12" x14ac:dyDescent="0.35">
      <c r="B14466"/>
      <c r="D14466"/>
      <c r="G14466"/>
      <c r="H14466"/>
      <c r="I14466"/>
      <c r="J14466"/>
      <c r="K14466"/>
      <c r="L14466"/>
    </row>
    <row r="14467" spans="2:12" x14ac:dyDescent="0.35">
      <c r="B14467"/>
      <c r="D14467"/>
      <c r="G14467"/>
      <c r="H14467"/>
      <c r="I14467"/>
      <c r="J14467"/>
      <c r="K14467"/>
      <c r="L14467"/>
    </row>
    <row r="14468" spans="2:12" x14ac:dyDescent="0.35">
      <c r="B14468"/>
      <c r="D14468"/>
      <c r="G14468"/>
      <c r="H14468"/>
      <c r="I14468"/>
      <c r="J14468"/>
      <c r="K14468"/>
      <c r="L14468"/>
    </row>
    <row r="14469" spans="2:12" x14ac:dyDescent="0.35">
      <c r="B14469"/>
      <c r="D14469"/>
      <c r="G14469"/>
      <c r="H14469"/>
      <c r="I14469"/>
      <c r="J14469"/>
      <c r="K14469"/>
      <c r="L14469"/>
    </row>
    <row r="14470" spans="2:12" x14ac:dyDescent="0.35">
      <c r="B14470"/>
      <c r="D14470"/>
      <c r="G14470"/>
      <c r="H14470"/>
      <c r="I14470"/>
      <c r="J14470"/>
      <c r="K14470"/>
      <c r="L14470"/>
    </row>
    <row r="14471" spans="2:12" x14ac:dyDescent="0.35">
      <c r="B14471"/>
      <c r="D14471"/>
      <c r="G14471"/>
      <c r="H14471"/>
      <c r="I14471"/>
      <c r="J14471"/>
      <c r="K14471"/>
      <c r="L14471"/>
    </row>
    <row r="14472" spans="2:12" x14ac:dyDescent="0.35">
      <c r="B14472"/>
      <c r="D14472"/>
      <c r="G14472"/>
      <c r="H14472"/>
      <c r="I14472"/>
      <c r="J14472"/>
      <c r="K14472"/>
      <c r="L14472"/>
    </row>
    <row r="14473" spans="2:12" x14ac:dyDescent="0.35">
      <c r="B14473"/>
      <c r="D14473"/>
      <c r="G14473"/>
      <c r="H14473"/>
      <c r="I14473"/>
      <c r="J14473"/>
      <c r="K14473"/>
      <c r="L14473"/>
    </row>
    <row r="14474" spans="2:12" x14ac:dyDescent="0.35">
      <c r="B14474"/>
      <c r="D14474"/>
      <c r="G14474"/>
      <c r="H14474"/>
      <c r="I14474"/>
      <c r="J14474"/>
      <c r="K14474"/>
      <c r="L14474"/>
    </row>
    <row r="14475" spans="2:12" x14ac:dyDescent="0.35">
      <c r="B14475"/>
      <c r="D14475"/>
      <c r="G14475"/>
      <c r="H14475"/>
      <c r="I14475"/>
      <c r="J14475"/>
      <c r="K14475"/>
      <c r="L14475"/>
    </row>
    <row r="14476" spans="2:12" x14ac:dyDescent="0.35">
      <c r="B14476"/>
      <c r="D14476"/>
      <c r="G14476"/>
      <c r="H14476"/>
      <c r="I14476"/>
      <c r="J14476"/>
      <c r="K14476"/>
      <c r="L14476"/>
    </row>
    <row r="14477" spans="2:12" x14ac:dyDescent="0.35">
      <c r="B14477"/>
      <c r="D14477"/>
      <c r="G14477"/>
      <c r="H14477"/>
      <c r="I14477"/>
      <c r="J14477"/>
      <c r="K14477"/>
      <c r="L14477"/>
    </row>
    <row r="14478" spans="2:12" x14ac:dyDescent="0.35">
      <c r="B14478"/>
      <c r="D14478"/>
      <c r="G14478"/>
      <c r="H14478"/>
      <c r="I14478"/>
      <c r="J14478"/>
      <c r="K14478"/>
      <c r="L14478"/>
    </row>
    <row r="14479" spans="2:12" x14ac:dyDescent="0.35">
      <c r="B14479"/>
      <c r="D14479"/>
      <c r="G14479"/>
      <c r="H14479"/>
      <c r="I14479"/>
      <c r="J14479"/>
      <c r="K14479"/>
      <c r="L14479"/>
    </row>
    <row r="14480" spans="2:12" x14ac:dyDescent="0.35">
      <c r="B14480"/>
      <c r="D14480"/>
      <c r="G14480"/>
      <c r="H14480"/>
      <c r="I14480"/>
      <c r="J14480"/>
      <c r="K14480"/>
      <c r="L14480"/>
    </row>
    <row r="14481" spans="2:12" x14ac:dyDescent="0.35">
      <c r="B14481"/>
      <c r="D14481"/>
      <c r="G14481"/>
      <c r="H14481"/>
      <c r="I14481"/>
      <c r="J14481"/>
      <c r="K14481"/>
      <c r="L14481"/>
    </row>
    <row r="14482" spans="2:12" x14ac:dyDescent="0.35">
      <c r="B14482"/>
      <c r="D14482"/>
      <c r="G14482"/>
      <c r="H14482"/>
      <c r="I14482"/>
      <c r="J14482"/>
      <c r="K14482"/>
      <c r="L14482"/>
    </row>
    <row r="14483" spans="2:12" x14ac:dyDescent="0.35">
      <c r="B14483"/>
      <c r="D14483"/>
      <c r="G14483"/>
      <c r="H14483"/>
      <c r="I14483"/>
      <c r="J14483"/>
      <c r="K14483"/>
      <c r="L14483"/>
    </row>
    <row r="14484" spans="2:12" x14ac:dyDescent="0.35">
      <c r="B14484"/>
      <c r="D14484"/>
      <c r="G14484"/>
      <c r="H14484"/>
      <c r="I14484"/>
      <c r="J14484"/>
      <c r="K14484"/>
      <c r="L14484"/>
    </row>
    <row r="14485" spans="2:12" x14ac:dyDescent="0.35">
      <c r="B14485"/>
      <c r="D14485"/>
      <c r="G14485"/>
      <c r="H14485"/>
      <c r="I14485"/>
      <c r="J14485"/>
      <c r="K14485"/>
      <c r="L14485"/>
    </row>
    <row r="14486" spans="2:12" x14ac:dyDescent="0.35">
      <c r="B14486"/>
      <c r="D14486"/>
      <c r="G14486"/>
      <c r="H14486"/>
      <c r="I14486"/>
      <c r="J14486"/>
      <c r="K14486"/>
      <c r="L14486"/>
    </row>
    <row r="14487" spans="2:12" x14ac:dyDescent="0.35">
      <c r="B14487"/>
      <c r="D14487"/>
      <c r="G14487"/>
      <c r="H14487"/>
      <c r="I14487"/>
      <c r="J14487"/>
      <c r="K14487"/>
      <c r="L14487"/>
    </row>
    <row r="14488" spans="2:12" x14ac:dyDescent="0.35">
      <c r="B14488"/>
      <c r="D14488"/>
      <c r="G14488"/>
      <c r="H14488"/>
      <c r="I14488"/>
      <c r="J14488"/>
      <c r="K14488"/>
      <c r="L14488"/>
    </row>
    <row r="14489" spans="2:12" x14ac:dyDescent="0.35">
      <c r="B14489"/>
      <c r="D14489"/>
      <c r="G14489"/>
      <c r="H14489"/>
      <c r="I14489"/>
      <c r="J14489"/>
      <c r="K14489"/>
      <c r="L14489"/>
    </row>
    <row r="14490" spans="2:12" x14ac:dyDescent="0.35">
      <c r="B14490"/>
      <c r="D14490"/>
      <c r="G14490"/>
      <c r="H14490"/>
      <c r="I14490"/>
      <c r="J14490"/>
      <c r="K14490"/>
      <c r="L14490"/>
    </row>
    <row r="14491" spans="2:12" x14ac:dyDescent="0.35">
      <c r="B14491"/>
      <c r="D14491"/>
      <c r="G14491"/>
      <c r="H14491"/>
      <c r="I14491"/>
      <c r="J14491"/>
      <c r="K14491"/>
      <c r="L14491"/>
    </row>
    <row r="14492" spans="2:12" x14ac:dyDescent="0.35">
      <c r="B14492"/>
      <c r="D14492"/>
      <c r="G14492"/>
      <c r="H14492"/>
      <c r="I14492"/>
      <c r="J14492"/>
      <c r="K14492"/>
      <c r="L14492"/>
    </row>
    <row r="14493" spans="2:12" x14ac:dyDescent="0.35">
      <c r="B14493"/>
      <c r="D14493"/>
      <c r="G14493"/>
      <c r="H14493"/>
      <c r="I14493"/>
      <c r="J14493"/>
      <c r="K14493"/>
      <c r="L14493"/>
    </row>
    <row r="14494" spans="2:12" x14ac:dyDescent="0.35">
      <c r="B14494"/>
      <c r="D14494"/>
      <c r="G14494"/>
      <c r="H14494"/>
      <c r="I14494"/>
      <c r="J14494"/>
      <c r="K14494"/>
      <c r="L14494"/>
    </row>
    <row r="14495" spans="2:12" x14ac:dyDescent="0.35">
      <c r="B14495"/>
      <c r="D14495"/>
      <c r="G14495"/>
      <c r="H14495"/>
      <c r="I14495"/>
      <c r="J14495"/>
      <c r="K14495"/>
      <c r="L14495"/>
    </row>
    <row r="14496" spans="2:12" x14ac:dyDescent="0.35">
      <c r="B14496"/>
      <c r="D14496"/>
      <c r="G14496"/>
      <c r="H14496"/>
      <c r="I14496"/>
      <c r="J14496"/>
      <c r="K14496"/>
      <c r="L14496"/>
    </row>
    <row r="14497" spans="2:12" x14ac:dyDescent="0.35">
      <c r="B14497"/>
      <c r="D14497"/>
      <c r="G14497"/>
      <c r="H14497"/>
      <c r="I14497"/>
      <c r="J14497"/>
      <c r="K14497"/>
      <c r="L14497"/>
    </row>
    <row r="14498" spans="2:12" x14ac:dyDescent="0.35">
      <c r="B14498"/>
      <c r="D14498"/>
      <c r="G14498"/>
      <c r="H14498"/>
      <c r="I14498"/>
      <c r="J14498"/>
      <c r="K14498"/>
      <c r="L14498"/>
    </row>
    <row r="14499" spans="2:12" x14ac:dyDescent="0.35">
      <c r="B14499"/>
      <c r="D14499"/>
      <c r="G14499"/>
      <c r="H14499"/>
      <c r="I14499"/>
      <c r="J14499"/>
      <c r="K14499"/>
      <c r="L14499"/>
    </row>
    <row r="14500" spans="2:12" x14ac:dyDescent="0.35">
      <c r="B14500"/>
      <c r="D14500"/>
      <c r="G14500"/>
      <c r="H14500"/>
      <c r="I14500"/>
      <c r="J14500"/>
      <c r="K14500"/>
      <c r="L14500"/>
    </row>
    <row r="14501" spans="2:12" x14ac:dyDescent="0.35">
      <c r="B14501"/>
      <c r="D14501"/>
      <c r="G14501"/>
      <c r="H14501"/>
      <c r="I14501"/>
      <c r="J14501"/>
      <c r="K14501"/>
      <c r="L14501"/>
    </row>
    <row r="14502" spans="2:12" x14ac:dyDescent="0.35">
      <c r="B14502"/>
      <c r="D14502"/>
      <c r="G14502"/>
      <c r="H14502"/>
      <c r="I14502"/>
      <c r="J14502"/>
      <c r="K14502"/>
      <c r="L14502"/>
    </row>
    <row r="14503" spans="2:12" x14ac:dyDescent="0.35">
      <c r="B14503"/>
      <c r="D14503"/>
      <c r="G14503"/>
      <c r="H14503"/>
      <c r="I14503"/>
      <c r="J14503"/>
      <c r="K14503"/>
      <c r="L14503"/>
    </row>
    <row r="14504" spans="2:12" x14ac:dyDescent="0.35">
      <c r="B14504"/>
      <c r="D14504"/>
      <c r="G14504"/>
      <c r="H14504"/>
      <c r="I14504"/>
      <c r="J14504"/>
      <c r="K14504"/>
      <c r="L14504"/>
    </row>
    <row r="14505" spans="2:12" x14ac:dyDescent="0.35">
      <c r="B14505"/>
      <c r="D14505"/>
      <c r="G14505"/>
      <c r="H14505"/>
      <c r="I14505"/>
      <c r="J14505"/>
      <c r="K14505"/>
      <c r="L14505"/>
    </row>
    <row r="14506" spans="2:12" x14ac:dyDescent="0.35">
      <c r="B14506"/>
      <c r="D14506"/>
      <c r="G14506"/>
      <c r="H14506"/>
      <c r="I14506"/>
      <c r="J14506"/>
      <c r="K14506"/>
      <c r="L14506"/>
    </row>
    <row r="14507" spans="2:12" x14ac:dyDescent="0.35">
      <c r="B14507"/>
      <c r="D14507"/>
      <c r="G14507"/>
      <c r="H14507"/>
      <c r="I14507"/>
      <c r="J14507"/>
      <c r="K14507"/>
      <c r="L14507"/>
    </row>
    <row r="14508" spans="2:12" x14ac:dyDescent="0.35">
      <c r="B14508"/>
      <c r="D14508"/>
      <c r="G14508"/>
      <c r="H14508"/>
      <c r="I14508"/>
      <c r="J14508"/>
      <c r="K14508"/>
      <c r="L14508"/>
    </row>
    <row r="14509" spans="2:12" x14ac:dyDescent="0.35">
      <c r="B14509"/>
      <c r="D14509"/>
      <c r="G14509"/>
      <c r="H14509"/>
      <c r="I14509"/>
      <c r="J14509"/>
      <c r="K14509"/>
      <c r="L14509"/>
    </row>
    <row r="14510" spans="2:12" x14ac:dyDescent="0.35">
      <c r="B14510"/>
      <c r="D14510"/>
      <c r="G14510"/>
      <c r="H14510"/>
      <c r="I14510"/>
      <c r="J14510"/>
      <c r="K14510"/>
      <c r="L14510"/>
    </row>
    <row r="14511" spans="2:12" x14ac:dyDescent="0.35">
      <c r="B14511"/>
      <c r="D14511"/>
      <c r="G14511"/>
      <c r="H14511"/>
      <c r="I14511"/>
      <c r="J14511"/>
      <c r="K14511"/>
      <c r="L14511"/>
    </row>
    <row r="14512" spans="2:12" x14ac:dyDescent="0.35">
      <c r="B14512"/>
      <c r="D14512"/>
      <c r="G14512"/>
      <c r="H14512"/>
      <c r="I14512"/>
      <c r="J14512"/>
      <c r="K14512"/>
      <c r="L14512"/>
    </row>
    <row r="14513" spans="2:12" x14ac:dyDescent="0.35">
      <c r="B14513"/>
      <c r="D14513"/>
      <c r="G14513"/>
      <c r="H14513"/>
      <c r="I14513"/>
      <c r="J14513"/>
      <c r="K14513"/>
      <c r="L14513"/>
    </row>
    <row r="14514" spans="2:12" x14ac:dyDescent="0.35">
      <c r="B14514"/>
      <c r="D14514"/>
      <c r="G14514"/>
      <c r="H14514"/>
      <c r="I14514"/>
      <c r="J14514"/>
      <c r="K14514"/>
      <c r="L14514"/>
    </row>
    <row r="14515" spans="2:12" x14ac:dyDescent="0.35">
      <c r="B14515"/>
      <c r="D14515"/>
      <c r="G14515"/>
      <c r="H14515"/>
      <c r="I14515"/>
      <c r="J14515"/>
      <c r="K14515"/>
      <c r="L14515"/>
    </row>
    <row r="14516" spans="2:12" x14ac:dyDescent="0.35">
      <c r="B14516"/>
      <c r="D14516"/>
      <c r="G14516"/>
      <c r="H14516"/>
      <c r="I14516"/>
      <c r="J14516"/>
      <c r="K14516"/>
      <c r="L14516"/>
    </row>
    <row r="14517" spans="2:12" x14ac:dyDescent="0.35">
      <c r="B14517"/>
      <c r="D14517"/>
      <c r="G14517"/>
      <c r="H14517"/>
      <c r="I14517"/>
      <c r="J14517"/>
      <c r="K14517"/>
      <c r="L14517"/>
    </row>
    <row r="14518" spans="2:12" x14ac:dyDescent="0.35">
      <c r="B14518"/>
      <c r="D14518"/>
      <c r="G14518"/>
      <c r="H14518"/>
      <c r="I14518"/>
      <c r="J14518"/>
      <c r="K14518"/>
      <c r="L14518"/>
    </row>
    <row r="14519" spans="2:12" x14ac:dyDescent="0.35">
      <c r="B14519"/>
      <c r="D14519"/>
      <c r="G14519"/>
      <c r="H14519"/>
      <c r="I14519"/>
      <c r="J14519"/>
      <c r="K14519"/>
      <c r="L14519"/>
    </row>
    <row r="14520" spans="2:12" x14ac:dyDescent="0.35">
      <c r="B14520"/>
      <c r="D14520"/>
      <c r="G14520"/>
      <c r="H14520"/>
      <c r="I14520"/>
      <c r="J14520"/>
      <c r="K14520"/>
      <c r="L14520"/>
    </row>
    <row r="14521" spans="2:12" x14ac:dyDescent="0.35">
      <c r="B14521"/>
      <c r="D14521"/>
      <c r="G14521"/>
      <c r="H14521"/>
      <c r="I14521"/>
      <c r="J14521"/>
      <c r="K14521"/>
      <c r="L14521"/>
    </row>
    <row r="14522" spans="2:12" x14ac:dyDescent="0.35">
      <c r="B14522"/>
      <c r="D14522"/>
      <c r="G14522"/>
      <c r="H14522"/>
      <c r="I14522"/>
      <c r="J14522"/>
      <c r="K14522"/>
      <c r="L14522"/>
    </row>
    <row r="14523" spans="2:12" x14ac:dyDescent="0.35">
      <c r="B14523"/>
      <c r="D14523"/>
      <c r="G14523"/>
      <c r="H14523"/>
      <c r="I14523"/>
      <c r="J14523"/>
      <c r="K14523"/>
      <c r="L14523"/>
    </row>
    <row r="14524" spans="2:12" x14ac:dyDescent="0.35">
      <c r="B14524"/>
      <c r="D14524"/>
      <c r="G14524"/>
      <c r="H14524"/>
      <c r="I14524"/>
      <c r="J14524"/>
      <c r="K14524"/>
      <c r="L14524"/>
    </row>
    <row r="14525" spans="2:12" x14ac:dyDescent="0.35">
      <c r="B14525"/>
      <c r="D14525"/>
      <c r="G14525"/>
      <c r="H14525"/>
      <c r="I14525"/>
      <c r="J14525"/>
      <c r="K14525"/>
      <c r="L14525"/>
    </row>
    <row r="14526" spans="2:12" x14ac:dyDescent="0.35">
      <c r="B14526"/>
      <c r="D14526"/>
      <c r="G14526"/>
      <c r="H14526"/>
      <c r="I14526"/>
      <c r="J14526"/>
      <c r="K14526"/>
      <c r="L14526"/>
    </row>
    <row r="14527" spans="2:12" x14ac:dyDescent="0.35">
      <c r="B14527"/>
      <c r="D14527"/>
      <c r="G14527"/>
      <c r="H14527"/>
      <c r="I14527"/>
      <c r="J14527"/>
      <c r="K14527"/>
      <c r="L14527"/>
    </row>
    <row r="14528" spans="2:12" x14ac:dyDescent="0.35">
      <c r="B14528"/>
      <c r="D14528"/>
      <c r="G14528"/>
      <c r="H14528"/>
      <c r="I14528"/>
      <c r="J14528"/>
      <c r="K14528"/>
      <c r="L14528"/>
    </row>
    <row r="14529" spans="2:12" x14ac:dyDescent="0.35">
      <c r="B14529"/>
      <c r="D14529"/>
      <c r="G14529"/>
      <c r="H14529"/>
      <c r="I14529"/>
      <c r="J14529"/>
      <c r="K14529"/>
      <c r="L14529"/>
    </row>
    <row r="14530" spans="2:12" x14ac:dyDescent="0.35">
      <c r="B14530"/>
      <c r="D14530"/>
      <c r="G14530"/>
      <c r="H14530"/>
      <c r="I14530"/>
      <c r="J14530"/>
      <c r="K14530"/>
      <c r="L14530"/>
    </row>
    <row r="14531" spans="2:12" x14ac:dyDescent="0.35">
      <c r="B14531"/>
      <c r="D14531"/>
      <c r="G14531"/>
      <c r="H14531"/>
      <c r="I14531"/>
      <c r="J14531"/>
      <c r="K14531"/>
      <c r="L14531"/>
    </row>
    <row r="14532" spans="2:12" x14ac:dyDescent="0.35">
      <c r="B14532"/>
      <c r="D14532"/>
      <c r="G14532"/>
      <c r="H14532"/>
      <c r="I14532"/>
      <c r="J14532"/>
      <c r="K14532"/>
      <c r="L14532"/>
    </row>
    <row r="14533" spans="2:12" x14ac:dyDescent="0.35">
      <c r="B14533"/>
      <c r="D14533"/>
      <c r="G14533"/>
      <c r="H14533"/>
      <c r="I14533"/>
      <c r="J14533"/>
      <c r="K14533"/>
      <c r="L14533"/>
    </row>
    <row r="14534" spans="2:12" x14ac:dyDescent="0.35">
      <c r="B14534"/>
      <c r="D14534"/>
      <c r="G14534"/>
      <c r="H14534"/>
      <c r="I14534"/>
      <c r="J14534"/>
      <c r="K14534"/>
      <c r="L14534"/>
    </row>
    <row r="14535" spans="2:12" x14ac:dyDescent="0.35">
      <c r="B14535"/>
      <c r="D14535"/>
      <c r="G14535"/>
      <c r="H14535"/>
      <c r="I14535"/>
      <c r="J14535"/>
      <c r="K14535"/>
      <c r="L14535"/>
    </row>
    <row r="14536" spans="2:12" x14ac:dyDescent="0.35">
      <c r="B14536"/>
      <c r="D14536"/>
      <c r="G14536"/>
      <c r="H14536"/>
      <c r="I14536"/>
      <c r="J14536"/>
      <c r="K14536"/>
      <c r="L14536"/>
    </row>
    <row r="14537" spans="2:12" x14ac:dyDescent="0.35">
      <c r="B14537"/>
      <c r="D14537"/>
      <c r="G14537"/>
      <c r="H14537"/>
      <c r="I14537"/>
      <c r="J14537"/>
      <c r="K14537"/>
      <c r="L14537"/>
    </row>
    <row r="14538" spans="2:12" x14ac:dyDescent="0.35">
      <c r="B14538"/>
      <c r="D14538"/>
      <c r="G14538"/>
      <c r="H14538"/>
      <c r="I14538"/>
      <c r="J14538"/>
      <c r="K14538"/>
      <c r="L14538"/>
    </row>
    <row r="14539" spans="2:12" x14ac:dyDescent="0.35">
      <c r="B14539"/>
      <c r="D14539"/>
      <c r="G14539"/>
      <c r="H14539"/>
      <c r="I14539"/>
      <c r="J14539"/>
      <c r="K14539"/>
      <c r="L14539"/>
    </row>
    <row r="14540" spans="2:12" x14ac:dyDescent="0.35">
      <c r="B14540"/>
      <c r="D14540"/>
      <c r="G14540"/>
      <c r="H14540"/>
      <c r="I14540"/>
      <c r="J14540"/>
      <c r="K14540"/>
      <c r="L14540"/>
    </row>
    <row r="14541" spans="2:12" x14ac:dyDescent="0.35">
      <c r="B14541"/>
      <c r="D14541"/>
      <c r="G14541"/>
      <c r="H14541"/>
      <c r="I14541"/>
      <c r="J14541"/>
      <c r="K14541"/>
      <c r="L14541"/>
    </row>
    <row r="14542" spans="2:12" x14ac:dyDescent="0.35">
      <c r="B14542"/>
      <c r="D14542"/>
      <c r="G14542"/>
      <c r="H14542"/>
      <c r="I14542"/>
      <c r="J14542"/>
      <c r="K14542"/>
      <c r="L14542"/>
    </row>
    <row r="14543" spans="2:12" x14ac:dyDescent="0.35">
      <c r="B14543"/>
      <c r="D14543"/>
      <c r="G14543"/>
      <c r="H14543"/>
      <c r="I14543"/>
      <c r="J14543"/>
      <c r="K14543"/>
      <c r="L14543"/>
    </row>
    <row r="14544" spans="2:12" x14ac:dyDescent="0.35">
      <c r="B14544"/>
      <c r="D14544"/>
      <c r="G14544"/>
      <c r="H14544"/>
      <c r="I14544"/>
      <c r="J14544"/>
      <c r="K14544"/>
      <c r="L14544"/>
    </row>
    <row r="14545" spans="2:12" x14ac:dyDescent="0.35">
      <c r="B14545"/>
      <c r="D14545"/>
      <c r="G14545"/>
      <c r="H14545"/>
      <c r="I14545"/>
      <c r="J14545"/>
      <c r="K14545"/>
      <c r="L14545"/>
    </row>
    <row r="14546" spans="2:12" x14ac:dyDescent="0.35">
      <c r="B14546"/>
      <c r="D14546"/>
      <c r="G14546"/>
      <c r="H14546"/>
      <c r="I14546"/>
      <c r="J14546"/>
      <c r="K14546"/>
      <c r="L14546"/>
    </row>
    <row r="14547" spans="2:12" x14ac:dyDescent="0.35">
      <c r="B14547"/>
      <c r="D14547"/>
      <c r="G14547"/>
      <c r="H14547"/>
      <c r="I14547"/>
      <c r="J14547"/>
      <c r="K14547"/>
      <c r="L14547"/>
    </row>
    <row r="14548" spans="2:12" x14ac:dyDescent="0.35">
      <c r="B14548"/>
      <c r="D14548"/>
      <c r="G14548"/>
      <c r="H14548"/>
      <c r="I14548"/>
      <c r="J14548"/>
      <c r="K14548"/>
      <c r="L14548"/>
    </row>
    <row r="14549" spans="2:12" x14ac:dyDescent="0.35">
      <c r="B14549"/>
      <c r="D14549"/>
      <c r="G14549"/>
      <c r="H14549"/>
      <c r="I14549"/>
      <c r="J14549"/>
      <c r="K14549"/>
      <c r="L14549"/>
    </row>
    <row r="14550" spans="2:12" x14ac:dyDescent="0.35">
      <c r="B14550"/>
      <c r="D14550"/>
      <c r="G14550"/>
      <c r="H14550"/>
      <c r="I14550"/>
      <c r="J14550"/>
      <c r="K14550"/>
      <c r="L14550"/>
    </row>
    <row r="14551" spans="2:12" x14ac:dyDescent="0.35">
      <c r="B14551"/>
      <c r="D14551"/>
      <c r="G14551"/>
      <c r="H14551"/>
      <c r="I14551"/>
      <c r="J14551"/>
      <c r="K14551"/>
      <c r="L14551"/>
    </row>
    <row r="14552" spans="2:12" x14ac:dyDescent="0.35">
      <c r="B14552"/>
      <c r="D14552"/>
      <c r="G14552"/>
      <c r="H14552"/>
      <c r="I14552"/>
      <c r="J14552"/>
      <c r="K14552"/>
      <c r="L14552"/>
    </row>
    <row r="14553" spans="2:12" x14ac:dyDescent="0.35">
      <c r="B14553"/>
      <c r="D14553"/>
      <c r="G14553"/>
      <c r="H14553"/>
      <c r="I14553"/>
      <c r="J14553"/>
      <c r="K14553"/>
      <c r="L14553"/>
    </row>
    <row r="14554" spans="2:12" x14ac:dyDescent="0.35">
      <c r="B14554"/>
      <c r="D14554"/>
      <c r="G14554"/>
      <c r="H14554"/>
      <c r="I14554"/>
      <c r="J14554"/>
      <c r="K14554"/>
      <c r="L14554"/>
    </row>
    <row r="14555" spans="2:12" x14ac:dyDescent="0.35">
      <c r="B14555"/>
      <c r="D14555"/>
      <c r="G14555"/>
      <c r="H14555"/>
      <c r="I14555"/>
      <c r="J14555"/>
      <c r="K14555"/>
      <c r="L14555"/>
    </row>
    <row r="14556" spans="2:12" x14ac:dyDescent="0.35">
      <c r="B14556"/>
      <c r="D14556"/>
      <c r="G14556"/>
      <c r="H14556"/>
      <c r="I14556"/>
      <c r="J14556"/>
      <c r="K14556"/>
      <c r="L14556"/>
    </row>
    <row r="14557" spans="2:12" x14ac:dyDescent="0.35">
      <c r="B14557"/>
      <c r="D14557"/>
      <c r="G14557"/>
      <c r="H14557"/>
      <c r="I14557"/>
      <c r="J14557"/>
      <c r="K14557"/>
      <c r="L14557"/>
    </row>
    <row r="14558" spans="2:12" x14ac:dyDescent="0.35">
      <c r="B14558"/>
      <c r="D14558"/>
      <c r="G14558"/>
      <c r="H14558"/>
      <c r="I14558"/>
      <c r="J14558"/>
      <c r="K14558"/>
      <c r="L14558"/>
    </row>
    <row r="14559" spans="2:12" x14ac:dyDescent="0.35">
      <c r="B14559"/>
      <c r="D14559"/>
      <c r="G14559"/>
      <c r="H14559"/>
      <c r="I14559"/>
      <c r="J14559"/>
      <c r="K14559"/>
      <c r="L14559"/>
    </row>
    <row r="14560" spans="2:12" x14ac:dyDescent="0.35">
      <c r="B14560"/>
      <c r="D14560"/>
      <c r="G14560"/>
      <c r="H14560"/>
      <c r="I14560"/>
      <c r="J14560"/>
      <c r="K14560"/>
      <c r="L14560"/>
    </row>
    <row r="14561" spans="2:12" x14ac:dyDescent="0.35">
      <c r="B14561"/>
      <c r="D14561"/>
      <c r="G14561"/>
      <c r="H14561"/>
      <c r="I14561"/>
      <c r="J14561"/>
      <c r="K14561"/>
      <c r="L14561"/>
    </row>
    <row r="14562" spans="2:12" x14ac:dyDescent="0.35">
      <c r="B14562"/>
      <c r="D14562"/>
      <c r="G14562"/>
      <c r="H14562"/>
      <c r="I14562"/>
      <c r="J14562"/>
      <c r="K14562"/>
      <c r="L14562"/>
    </row>
    <row r="14563" spans="2:12" x14ac:dyDescent="0.35">
      <c r="B14563"/>
      <c r="D14563"/>
      <c r="G14563"/>
      <c r="H14563"/>
      <c r="I14563"/>
      <c r="J14563"/>
      <c r="K14563"/>
      <c r="L14563"/>
    </row>
    <row r="14564" spans="2:12" x14ac:dyDescent="0.35">
      <c r="B14564"/>
      <c r="D14564"/>
      <c r="G14564"/>
      <c r="H14564"/>
      <c r="I14564"/>
      <c r="J14564"/>
      <c r="K14564"/>
      <c r="L14564"/>
    </row>
    <row r="14565" spans="2:12" x14ac:dyDescent="0.35">
      <c r="B14565"/>
      <c r="D14565"/>
      <c r="G14565"/>
      <c r="H14565"/>
      <c r="I14565"/>
      <c r="J14565"/>
      <c r="K14565"/>
      <c r="L14565"/>
    </row>
    <row r="14566" spans="2:12" x14ac:dyDescent="0.35">
      <c r="B14566"/>
      <c r="D14566"/>
      <c r="G14566"/>
      <c r="H14566"/>
      <c r="I14566"/>
      <c r="J14566"/>
      <c r="K14566"/>
      <c r="L14566"/>
    </row>
    <row r="14567" spans="2:12" x14ac:dyDescent="0.35">
      <c r="B14567"/>
      <c r="D14567"/>
      <c r="G14567"/>
      <c r="H14567"/>
      <c r="I14567"/>
      <c r="J14567"/>
      <c r="K14567"/>
      <c r="L14567"/>
    </row>
    <row r="14568" spans="2:12" x14ac:dyDescent="0.35">
      <c r="B14568"/>
      <c r="D14568"/>
      <c r="G14568"/>
      <c r="H14568"/>
      <c r="I14568"/>
      <c r="J14568"/>
      <c r="K14568"/>
      <c r="L14568"/>
    </row>
    <row r="14569" spans="2:12" x14ac:dyDescent="0.35">
      <c r="B14569"/>
      <c r="D14569"/>
      <c r="G14569"/>
      <c r="H14569"/>
      <c r="I14569"/>
      <c r="J14569"/>
      <c r="K14569"/>
      <c r="L14569"/>
    </row>
    <row r="14570" spans="2:12" x14ac:dyDescent="0.35">
      <c r="B14570"/>
      <c r="D14570"/>
      <c r="G14570"/>
      <c r="H14570"/>
      <c r="I14570"/>
      <c r="J14570"/>
      <c r="K14570"/>
      <c r="L14570"/>
    </row>
    <row r="14571" spans="2:12" x14ac:dyDescent="0.35">
      <c r="B14571"/>
      <c r="D14571"/>
      <c r="G14571"/>
      <c r="H14571"/>
      <c r="I14571"/>
      <c r="J14571"/>
      <c r="K14571"/>
      <c r="L14571"/>
    </row>
    <row r="14572" spans="2:12" x14ac:dyDescent="0.35">
      <c r="B14572"/>
      <c r="D14572"/>
      <c r="G14572"/>
      <c r="H14572"/>
      <c r="I14572"/>
      <c r="J14572"/>
      <c r="K14572"/>
      <c r="L14572"/>
    </row>
    <row r="14573" spans="2:12" x14ac:dyDescent="0.35">
      <c r="B14573"/>
      <c r="D14573"/>
      <c r="G14573"/>
      <c r="H14573"/>
      <c r="I14573"/>
      <c r="J14573"/>
      <c r="K14573"/>
      <c r="L14573"/>
    </row>
    <row r="14574" spans="2:12" x14ac:dyDescent="0.35">
      <c r="B14574"/>
      <c r="D14574"/>
      <c r="G14574"/>
      <c r="H14574"/>
      <c r="I14574"/>
      <c r="J14574"/>
      <c r="K14574"/>
      <c r="L14574"/>
    </row>
    <row r="14575" spans="2:12" x14ac:dyDescent="0.35">
      <c r="B14575"/>
      <c r="D14575"/>
      <c r="G14575"/>
      <c r="H14575"/>
      <c r="I14575"/>
      <c r="J14575"/>
      <c r="K14575"/>
      <c r="L14575"/>
    </row>
    <row r="14576" spans="2:12" x14ac:dyDescent="0.35">
      <c r="B14576"/>
      <c r="D14576"/>
      <c r="G14576"/>
      <c r="H14576"/>
      <c r="I14576"/>
      <c r="J14576"/>
      <c r="K14576"/>
      <c r="L14576"/>
    </row>
    <row r="14577" spans="2:12" x14ac:dyDescent="0.35">
      <c r="B14577"/>
      <c r="D14577"/>
      <c r="G14577"/>
      <c r="H14577"/>
      <c r="I14577"/>
      <c r="J14577"/>
      <c r="K14577"/>
      <c r="L14577"/>
    </row>
    <row r="14578" spans="2:12" x14ac:dyDescent="0.35">
      <c r="B14578"/>
      <c r="D14578"/>
      <c r="G14578"/>
      <c r="H14578"/>
      <c r="I14578"/>
      <c r="J14578"/>
      <c r="K14578"/>
      <c r="L14578"/>
    </row>
    <row r="14579" spans="2:12" x14ac:dyDescent="0.35">
      <c r="B14579"/>
      <c r="D14579"/>
      <c r="G14579"/>
      <c r="H14579"/>
      <c r="I14579"/>
      <c r="J14579"/>
      <c r="K14579"/>
      <c r="L14579"/>
    </row>
    <row r="14580" spans="2:12" x14ac:dyDescent="0.35">
      <c r="B14580"/>
      <c r="D14580"/>
      <c r="G14580"/>
      <c r="H14580"/>
      <c r="I14580"/>
      <c r="J14580"/>
      <c r="K14580"/>
      <c r="L14580"/>
    </row>
    <row r="14581" spans="2:12" x14ac:dyDescent="0.35">
      <c r="B14581"/>
      <c r="D14581"/>
      <c r="G14581"/>
      <c r="H14581"/>
      <c r="I14581"/>
      <c r="J14581"/>
      <c r="K14581"/>
      <c r="L14581"/>
    </row>
    <row r="14582" spans="2:12" x14ac:dyDescent="0.35">
      <c r="B14582"/>
      <c r="D14582"/>
      <c r="G14582"/>
      <c r="H14582"/>
      <c r="I14582"/>
      <c r="J14582"/>
      <c r="K14582"/>
      <c r="L14582"/>
    </row>
    <row r="14583" spans="2:12" x14ac:dyDescent="0.35">
      <c r="B14583"/>
      <c r="D14583"/>
      <c r="G14583"/>
      <c r="H14583"/>
      <c r="I14583"/>
      <c r="J14583"/>
      <c r="K14583"/>
      <c r="L14583"/>
    </row>
    <row r="14584" spans="2:12" x14ac:dyDescent="0.35">
      <c r="B14584"/>
      <c r="D14584"/>
      <c r="G14584"/>
      <c r="H14584"/>
      <c r="I14584"/>
      <c r="J14584"/>
      <c r="K14584"/>
      <c r="L14584"/>
    </row>
    <row r="14585" spans="2:12" x14ac:dyDescent="0.35">
      <c r="B14585"/>
      <c r="D14585"/>
      <c r="G14585"/>
      <c r="H14585"/>
      <c r="I14585"/>
      <c r="J14585"/>
      <c r="K14585"/>
      <c r="L14585"/>
    </row>
    <row r="14586" spans="2:12" x14ac:dyDescent="0.35">
      <c r="B14586"/>
      <c r="D14586"/>
      <c r="G14586"/>
      <c r="H14586"/>
      <c r="I14586"/>
      <c r="J14586"/>
      <c r="K14586"/>
      <c r="L14586"/>
    </row>
    <row r="14587" spans="2:12" x14ac:dyDescent="0.35">
      <c r="B14587"/>
      <c r="D14587"/>
      <c r="G14587"/>
      <c r="H14587"/>
      <c r="I14587"/>
      <c r="J14587"/>
      <c r="K14587"/>
      <c r="L14587"/>
    </row>
    <row r="14588" spans="2:12" x14ac:dyDescent="0.35">
      <c r="B14588"/>
      <c r="D14588"/>
      <c r="G14588"/>
      <c r="H14588"/>
      <c r="I14588"/>
      <c r="J14588"/>
      <c r="K14588"/>
      <c r="L14588"/>
    </row>
    <row r="14589" spans="2:12" x14ac:dyDescent="0.35">
      <c r="B14589"/>
      <c r="D14589"/>
      <c r="G14589"/>
      <c r="H14589"/>
      <c r="I14589"/>
      <c r="J14589"/>
      <c r="K14589"/>
      <c r="L14589"/>
    </row>
    <row r="14590" spans="2:12" x14ac:dyDescent="0.35">
      <c r="B14590"/>
      <c r="D14590"/>
      <c r="G14590"/>
      <c r="H14590"/>
      <c r="I14590"/>
      <c r="J14590"/>
      <c r="K14590"/>
      <c r="L14590"/>
    </row>
    <row r="14591" spans="2:12" x14ac:dyDescent="0.35">
      <c r="B14591"/>
      <c r="D14591"/>
      <c r="G14591"/>
      <c r="H14591"/>
      <c r="I14591"/>
      <c r="J14591"/>
      <c r="K14591"/>
      <c r="L14591"/>
    </row>
    <row r="14592" spans="2:12" x14ac:dyDescent="0.35">
      <c r="B14592"/>
      <c r="D14592"/>
      <c r="G14592"/>
      <c r="H14592"/>
      <c r="I14592"/>
      <c r="J14592"/>
      <c r="K14592"/>
      <c r="L14592"/>
    </row>
    <row r="14593" spans="2:12" x14ac:dyDescent="0.35">
      <c r="B14593"/>
      <c r="D14593"/>
      <c r="G14593"/>
      <c r="H14593"/>
      <c r="I14593"/>
      <c r="J14593"/>
      <c r="K14593"/>
      <c r="L14593"/>
    </row>
    <row r="14594" spans="2:12" x14ac:dyDescent="0.35">
      <c r="B14594"/>
      <c r="D14594"/>
      <c r="G14594"/>
      <c r="H14594"/>
      <c r="I14594"/>
      <c r="J14594"/>
      <c r="K14594"/>
      <c r="L14594"/>
    </row>
    <row r="14595" spans="2:12" x14ac:dyDescent="0.35">
      <c r="B14595"/>
      <c r="D14595"/>
      <c r="G14595"/>
      <c r="H14595"/>
      <c r="I14595"/>
      <c r="J14595"/>
      <c r="K14595"/>
      <c r="L14595"/>
    </row>
    <row r="14596" spans="2:12" x14ac:dyDescent="0.35">
      <c r="B14596"/>
      <c r="D14596"/>
      <c r="G14596"/>
      <c r="H14596"/>
      <c r="I14596"/>
      <c r="J14596"/>
      <c r="K14596"/>
      <c r="L14596"/>
    </row>
    <row r="14597" spans="2:12" x14ac:dyDescent="0.35">
      <c r="B14597"/>
      <c r="D14597"/>
      <c r="G14597"/>
      <c r="H14597"/>
      <c r="I14597"/>
      <c r="J14597"/>
      <c r="K14597"/>
      <c r="L14597"/>
    </row>
    <row r="14598" spans="2:12" x14ac:dyDescent="0.35">
      <c r="B14598"/>
      <c r="D14598"/>
      <c r="G14598"/>
      <c r="H14598"/>
      <c r="I14598"/>
      <c r="J14598"/>
      <c r="K14598"/>
      <c r="L14598"/>
    </row>
    <row r="14599" spans="2:12" x14ac:dyDescent="0.35">
      <c r="B14599"/>
      <c r="D14599"/>
      <c r="G14599"/>
      <c r="H14599"/>
      <c r="I14599"/>
      <c r="J14599"/>
      <c r="K14599"/>
      <c r="L14599"/>
    </row>
    <row r="14600" spans="2:12" x14ac:dyDescent="0.35">
      <c r="B14600"/>
      <c r="D14600"/>
      <c r="G14600"/>
      <c r="H14600"/>
      <c r="I14600"/>
      <c r="J14600"/>
      <c r="K14600"/>
      <c r="L14600"/>
    </row>
    <row r="14601" spans="2:12" x14ac:dyDescent="0.35">
      <c r="B14601"/>
      <c r="D14601"/>
      <c r="G14601"/>
      <c r="H14601"/>
      <c r="I14601"/>
      <c r="J14601"/>
      <c r="K14601"/>
      <c r="L14601"/>
    </row>
    <row r="14602" spans="2:12" x14ac:dyDescent="0.35">
      <c r="B14602"/>
      <c r="D14602"/>
      <c r="G14602"/>
      <c r="H14602"/>
      <c r="I14602"/>
      <c r="J14602"/>
      <c r="K14602"/>
      <c r="L14602"/>
    </row>
    <row r="14603" spans="2:12" x14ac:dyDescent="0.35">
      <c r="B14603"/>
      <c r="D14603"/>
      <c r="G14603"/>
      <c r="H14603"/>
      <c r="I14603"/>
      <c r="J14603"/>
      <c r="K14603"/>
      <c r="L14603"/>
    </row>
    <row r="14604" spans="2:12" x14ac:dyDescent="0.35">
      <c r="B14604"/>
      <c r="D14604"/>
      <c r="G14604"/>
      <c r="H14604"/>
      <c r="I14604"/>
      <c r="J14604"/>
      <c r="K14604"/>
      <c r="L14604"/>
    </row>
    <row r="14605" spans="2:12" x14ac:dyDescent="0.35">
      <c r="B14605"/>
      <c r="D14605"/>
      <c r="G14605"/>
      <c r="H14605"/>
      <c r="I14605"/>
      <c r="J14605"/>
      <c r="K14605"/>
      <c r="L14605"/>
    </row>
    <row r="14606" spans="2:12" x14ac:dyDescent="0.35">
      <c r="B14606"/>
      <c r="D14606"/>
      <c r="G14606"/>
      <c r="H14606"/>
      <c r="I14606"/>
      <c r="J14606"/>
      <c r="K14606"/>
      <c r="L14606"/>
    </row>
    <row r="14607" spans="2:12" x14ac:dyDescent="0.35">
      <c r="B14607"/>
      <c r="D14607"/>
      <c r="G14607"/>
      <c r="H14607"/>
      <c r="I14607"/>
      <c r="J14607"/>
      <c r="K14607"/>
      <c r="L14607"/>
    </row>
    <row r="14608" spans="2:12" x14ac:dyDescent="0.35">
      <c r="B14608"/>
      <c r="D14608"/>
      <c r="G14608"/>
      <c r="H14608"/>
      <c r="I14608"/>
      <c r="J14608"/>
      <c r="K14608"/>
      <c r="L14608"/>
    </row>
    <row r="14609" spans="2:12" x14ac:dyDescent="0.35">
      <c r="B14609"/>
      <c r="D14609"/>
      <c r="G14609"/>
      <c r="H14609"/>
      <c r="I14609"/>
      <c r="J14609"/>
      <c r="K14609"/>
      <c r="L14609"/>
    </row>
    <row r="14610" spans="2:12" x14ac:dyDescent="0.35">
      <c r="B14610"/>
      <c r="D14610"/>
      <c r="G14610"/>
      <c r="H14610"/>
      <c r="I14610"/>
      <c r="J14610"/>
      <c r="K14610"/>
      <c r="L14610"/>
    </row>
    <row r="14611" spans="2:12" x14ac:dyDescent="0.35">
      <c r="B14611"/>
      <c r="D14611"/>
      <c r="G14611"/>
      <c r="H14611"/>
      <c r="I14611"/>
      <c r="J14611"/>
      <c r="K14611"/>
      <c r="L14611"/>
    </row>
    <row r="14612" spans="2:12" x14ac:dyDescent="0.35">
      <c r="B14612"/>
      <c r="D14612"/>
      <c r="G14612"/>
      <c r="H14612"/>
      <c r="I14612"/>
      <c r="J14612"/>
      <c r="K14612"/>
      <c r="L14612"/>
    </row>
    <row r="14613" spans="2:12" x14ac:dyDescent="0.35">
      <c r="B14613"/>
      <c r="D14613"/>
      <c r="G14613"/>
      <c r="H14613"/>
      <c r="I14613"/>
      <c r="J14613"/>
      <c r="K14613"/>
      <c r="L14613"/>
    </row>
    <row r="14614" spans="2:12" x14ac:dyDescent="0.35">
      <c r="B14614"/>
      <c r="D14614"/>
      <c r="G14614"/>
      <c r="H14614"/>
      <c r="I14614"/>
      <c r="J14614"/>
      <c r="K14614"/>
      <c r="L14614"/>
    </row>
    <row r="14615" spans="2:12" x14ac:dyDescent="0.35">
      <c r="B14615"/>
      <c r="D14615"/>
      <c r="G14615"/>
      <c r="H14615"/>
      <c r="I14615"/>
      <c r="J14615"/>
      <c r="K14615"/>
      <c r="L14615"/>
    </row>
    <row r="14616" spans="2:12" x14ac:dyDescent="0.35">
      <c r="B14616"/>
      <c r="D14616"/>
      <c r="G14616"/>
      <c r="H14616"/>
      <c r="I14616"/>
      <c r="J14616"/>
      <c r="K14616"/>
      <c r="L14616"/>
    </row>
    <row r="14617" spans="2:12" x14ac:dyDescent="0.35">
      <c r="B14617"/>
      <c r="D14617"/>
      <c r="G14617"/>
      <c r="H14617"/>
      <c r="I14617"/>
      <c r="J14617"/>
      <c r="K14617"/>
      <c r="L14617"/>
    </row>
    <row r="14618" spans="2:12" x14ac:dyDescent="0.35">
      <c r="B14618"/>
      <c r="D14618"/>
      <c r="G14618"/>
      <c r="H14618"/>
      <c r="I14618"/>
      <c r="J14618"/>
      <c r="K14618"/>
      <c r="L14618"/>
    </row>
    <row r="14619" spans="2:12" x14ac:dyDescent="0.35">
      <c r="B14619"/>
      <c r="D14619"/>
      <c r="G14619"/>
      <c r="H14619"/>
      <c r="I14619"/>
      <c r="J14619"/>
      <c r="K14619"/>
      <c r="L14619"/>
    </row>
    <row r="14620" spans="2:12" x14ac:dyDescent="0.35">
      <c r="B14620"/>
      <c r="D14620"/>
      <c r="G14620"/>
      <c r="H14620"/>
      <c r="I14620"/>
      <c r="J14620"/>
      <c r="K14620"/>
      <c r="L14620"/>
    </row>
    <row r="14621" spans="2:12" x14ac:dyDescent="0.35">
      <c r="B14621"/>
      <c r="D14621"/>
      <c r="G14621"/>
      <c r="H14621"/>
      <c r="I14621"/>
      <c r="J14621"/>
      <c r="K14621"/>
      <c r="L14621"/>
    </row>
    <row r="14622" spans="2:12" x14ac:dyDescent="0.35">
      <c r="B14622"/>
      <c r="D14622"/>
      <c r="G14622"/>
      <c r="H14622"/>
      <c r="I14622"/>
      <c r="J14622"/>
      <c r="K14622"/>
      <c r="L14622"/>
    </row>
    <row r="14623" spans="2:12" x14ac:dyDescent="0.35">
      <c r="B14623"/>
      <c r="D14623"/>
      <c r="G14623"/>
      <c r="H14623"/>
      <c r="I14623"/>
      <c r="J14623"/>
      <c r="K14623"/>
      <c r="L14623"/>
    </row>
    <row r="14624" spans="2:12" x14ac:dyDescent="0.35">
      <c r="B14624"/>
      <c r="D14624"/>
      <c r="G14624"/>
      <c r="H14624"/>
      <c r="I14624"/>
      <c r="J14624"/>
      <c r="K14624"/>
      <c r="L14624"/>
    </row>
    <row r="14625" spans="2:12" x14ac:dyDescent="0.35">
      <c r="B14625"/>
      <c r="D14625"/>
      <c r="G14625"/>
      <c r="H14625"/>
      <c r="I14625"/>
      <c r="J14625"/>
      <c r="K14625"/>
      <c r="L14625"/>
    </row>
    <row r="14626" spans="2:12" x14ac:dyDescent="0.35">
      <c r="B14626"/>
      <c r="D14626"/>
      <c r="G14626"/>
      <c r="H14626"/>
      <c r="I14626"/>
      <c r="J14626"/>
      <c r="K14626"/>
      <c r="L14626"/>
    </row>
    <row r="14627" spans="2:12" x14ac:dyDescent="0.35">
      <c r="B14627"/>
      <c r="D14627"/>
      <c r="G14627"/>
      <c r="H14627"/>
      <c r="I14627"/>
      <c r="J14627"/>
      <c r="K14627"/>
      <c r="L14627"/>
    </row>
    <row r="14628" spans="2:12" x14ac:dyDescent="0.35">
      <c r="B14628"/>
      <c r="D14628"/>
      <c r="G14628"/>
      <c r="H14628"/>
      <c r="I14628"/>
      <c r="J14628"/>
      <c r="K14628"/>
      <c r="L14628"/>
    </row>
    <row r="14629" spans="2:12" x14ac:dyDescent="0.35">
      <c r="B14629"/>
      <c r="D14629"/>
      <c r="G14629"/>
      <c r="H14629"/>
      <c r="I14629"/>
      <c r="J14629"/>
      <c r="K14629"/>
      <c r="L14629"/>
    </row>
    <row r="14630" spans="2:12" x14ac:dyDescent="0.35">
      <c r="B14630"/>
      <c r="D14630"/>
      <c r="G14630"/>
      <c r="H14630"/>
      <c r="I14630"/>
      <c r="J14630"/>
      <c r="K14630"/>
      <c r="L14630"/>
    </row>
    <row r="14631" spans="2:12" x14ac:dyDescent="0.35">
      <c r="B14631"/>
      <c r="D14631"/>
      <c r="G14631"/>
      <c r="H14631"/>
      <c r="I14631"/>
      <c r="J14631"/>
      <c r="K14631"/>
      <c r="L14631"/>
    </row>
    <row r="14632" spans="2:12" x14ac:dyDescent="0.35">
      <c r="B14632"/>
      <c r="D14632"/>
      <c r="G14632"/>
      <c r="H14632"/>
      <c r="I14632"/>
      <c r="J14632"/>
      <c r="K14632"/>
      <c r="L14632"/>
    </row>
    <row r="14633" spans="2:12" x14ac:dyDescent="0.35">
      <c r="B14633"/>
      <c r="D14633"/>
      <c r="G14633"/>
      <c r="H14633"/>
      <c r="I14633"/>
      <c r="J14633"/>
      <c r="K14633"/>
      <c r="L14633"/>
    </row>
    <row r="14634" spans="2:12" x14ac:dyDescent="0.35">
      <c r="B14634"/>
      <c r="D14634"/>
      <c r="G14634"/>
      <c r="H14634"/>
      <c r="I14634"/>
      <c r="J14634"/>
      <c r="K14634"/>
      <c r="L14634"/>
    </row>
    <row r="14635" spans="2:12" x14ac:dyDescent="0.35">
      <c r="B14635"/>
      <c r="D14635"/>
      <c r="G14635"/>
      <c r="H14635"/>
      <c r="I14635"/>
      <c r="J14635"/>
      <c r="K14635"/>
      <c r="L14635"/>
    </row>
    <row r="14636" spans="2:12" x14ac:dyDescent="0.35">
      <c r="B14636"/>
      <c r="D14636"/>
      <c r="G14636"/>
      <c r="H14636"/>
      <c r="I14636"/>
      <c r="J14636"/>
      <c r="K14636"/>
      <c r="L14636"/>
    </row>
    <row r="14637" spans="2:12" x14ac:dyDescent="0.35">
      <c r="B14637"/>
      <c r="D14637"/>
      <c r="G14637"/>
      <c r="H14637"/>
      <c r="I14637"/>
      <c r="J14637"/>
      <c r="K14637"/>
      <c r="L14637"/>
    </row>
    <row r="14638" spans="2:12" x14ac:dyDescent="0.35">
      <c r="B14638"/>
      <c r="D14638"/>
      <c r="G14638"/>
      <c r="H14638"/>
      <c r="I14638"/>
      <c r="J14638"/>
      <c r="K14638"/>
      <c r="L14638"/>
    </row>
    <row r="14639" spans="2:12" x14ac:dyDescent="0.35">
      <c r="B14639"/>
      <c r="D14639"/>
      <c r="G14639"/>
      <c r="H14639"/>
      <c r="I14639"/>
      <c r="J14639"/>
      <c r="K14639"/>
      <c r="L14639"/>
    </row>
    <row r="14640" spans="2:12" x14ac:dyDescent="0.35">
      <c r="B14640"/>
      <c r="D14640"/>
      <c r="G14640"/>
      <c r="H14640"/>
      <c r="I14640"/>
      <c r="J14640"/>
      <c r="K14640"/>
      <c r="L14640"/>
    </row>
    <row r="14641" spans="2:12" x14ac:dyDescent="0.35">
      <c r="B14641"/>
      <c r="D14641"/>
      <c r="G14641"/>
      <c r="H14641"/>
      <c r="I14641"/>
      <c r="J14641"/>
      <c r="K14641"/>
      <c r="L14641"/>
    </row>
    <row r="14642" spans="2:12" x14ac:dyDescent="0.35">
      <c r="B14642"/>
      <c r="D14642"/>
      <c r="G14642"/>
      <c r="H14642"/>
      <c r="I14642"/>
      <c r="J14642"/>
      <c r="K14642"/>
      <c r="L14642"/>
    </row>
    <row r="14643" spans="2:12" x14ac:dyDescent="0.35">
      <c r="B14643"/>
      <c r="D14643"/>
      <c r="G14643"/>
      <c r="H14643"/>
      <c r="I14643"/>
      <c r="J14643"/>
      <c r="K14643"/>
      <c r="L14643"/>
    </row>
    <row r="14644" spans="2:12" x14ac:dyDescent="0.35">
      <c r="B14644"/>
      <c r="D14644"/>
      <c r="G14644"/>
      <c r="H14644"/>
      <c r="I14644"/>
      <c r="J14644"/>
      <c r="K14644"/>
      <c r="L14644"/>
    </row>
    <row r="14645" spans="2:12" x14ac:dyDescent="0.35">
      <c r="B14645"/>
      <c r="D14645"/>
      <c r="G14645"/>
      <c r="H14645"/>
      <c r="I14645"/>
      <c r="J14645"/>
      <c r="K14645"/>
      <c r="L14645"/>
    </row>
    <row r="14646" spans="2:12" x14ac:dyDescent="0.35">
      <c r="B14646"/>
      <c r="D14646"/>
      <c r="G14646"/>
      <c r="H14646"/>
      <c r="I14646"/>
      <c r="J14646"/>
      <c r="K14646"/>
      <c r="L14646"/>
    </row>
    <row r="14647" spans="2:12" x14ac:dyDescent="0.35">
      <c r="B14647"/>
      <c r="D14647"/>
      <c r="G14647"/>
      <c r="H14647"/>
      <c r="I14647"/>
      <c r="J14647"/>
      <c r="K14647"/>
      <c r="L14647"/>
    </row>
    <row r="14648" spans="2:12" x14ac:dyDescent="0.35">
      <c r="B14648"/>
      <c r="D14648"/>
      <c r="G14648"/>
      <c r="H14648"/>
      <c r="I14648"/>
      <c r="J14648"/>
      <c r="K14648"/>
      <c r="L14648"/>
    </row>
    <row r="14649" spans="2:12" x14ac:dyDescent="0.35">
      <c r="B14649"/>
      <c r="D14649"/>
      <c r="G14649"/>
      <c r="H14649"/>
      <c r="I14649"/>
      <c r="J14649"/>
      <c r="K14649"/>
      <c r="L14649"/>
    </row>
    <row r="14650" spans="2:12" x14ac:dyDescent="0.35">
      <c r="B14650"/>
      <c r="D14650"/>
      <c r="G14650"/>
      <c r="H14650"/>
      <c r="I14650"/>
      <c r="J14650"/>
      <c r="K14650"/>
      <c r="L14650"/>
    </row>
    <row r="14651" spans="2:12" x14ac:dyDescent="0.35">
      <c r="B14651"/>
      <c r="D14651"/>
      <c r="G14651"/>
      <c r="H14651"/>
      <c r="I14651"/>
      <c r="J14651"/>
      <c r="K14651"/>
      <c r="L14651"/>
    </row>
    <row r="14652" spans="2:12" x14ac:dyDescent="0.35">
      <c r="B14652"/>
      <c r="D14652"/>
      <c r="G14652"/>
      <c r="H14652"/>
      <c r="I14652"/>
      <c r="J14652"/>
      <c r="K14652"/>
      <c r="L14652"/>
    </row>
    <row r="14653" spans="2:12" x14ac:dyDescent="0.35">
      <c r="B14653"/>
      <c r="D14653"/>
      <c r="G14653"/>
      <c r="H14653"/>
      <c r="I14653"/>
      <c r="J14653"/>
      <c r="K14653"/>
      <c r="L14653"/>
    </row>
    <row r="14654" spans="2:12" x14ac:dyDescent="0.35">
      <c r="B14654"/>
      <c r="D14654"/>
      <c r="G14654"/>
      <c r="H14654"/>
      <c r="I14654"/>
      <c r="J14654"/>
      <c r="K14654"/>
      <c r="L14654"/>
    </row>
    <row r="14655" spans="2:12" x14ac:dyDescent="0.35">
      <c r="B14655"/>
      <c r="D14655"/>
      <c r="G14655"/>
      <c r="H14655"/>
      <c r="I14655"/>
      <c r="J14655"/>
      <c r="K14655"/>
      <c r="L14655"/>
    </row>
    <row r="14656" spans="2:12" x14ac:dyDescent="0.35">
      <c r="B14656"/>
      <c r="D14656"/>
      <c r="G14656"/>
      <c r="H14656"/>
      <c r="I14656"/>
      <c r="J14656"/>
      <c r="K14656"/>
      <c r="L14656"/>
    </row>
    <row r="14657" spans="2:12" x14ac:dyDescent="0.35">
      <c r="B14657"/>
      <c r="D14657"/>
      <c r="G14657"/>
      <c r="H14657"/>
      <c r="I14657"/>
      <c r="J14657"/>
      <c r="K14657"/>
      <c r="L14657"/>
    </row>
    <row r="14658" spans="2:12" x14ac:dyDescent="0.35">
      <c r="B14658"/>
      <c r="D14658"/>
      <c r="G14658"/>
      <c r="H14658"/>
      <c r="I14658"/>
      <c r="J14658"/>
      <c r="K14658"/>
      <c r="L14658"/>
    </row>
    <row r="14659" spans="2:12" x14ac:dyDescent="0.35">
      <c r="B14659"/>
      <c r="D14659"/>
      <c r="G14659"/>
      <c r="H14659"/>
      <c r="I14659"/>
      <c r="J14659"/>
      <c r="K14659"/>
      <c r="L14659"/>
    </row>
    <row r="14660" spans="2:12" x14ac:dyDescent="0.35">
      <c r="B14660"/>
      <c r="D14660"/>
      <c r="G14660"/>
      <c r="H14660"/>
      <c r="I14660"/>
      <c r="J14660"/>
      <c r="K14660"/>
      <c r="L14660"/>
    </row>
    <row r="14661" spans="2:12" x14ac:dyDescent="0.35">
      <c r="B14661"/>
      <c r="D14661"/>
      <c r="G14661"/>
      <c r="H14661"/>
      <c r="I14661"/>
      <c r="J14661"/>
      <c r="K14661"/>
      <c r="L14661"/>
    </row>
    <row r="14662" spans="2:12" x14ac:dyDescent="0.35">
      <c r="B14662"/>
      <c r="D14662"/>
      <c r="G14662"/>
      <c r="H14662"/>
      <c r="I14662"/>
      <c r="J14662"/>
      <c r="K14662"/>
      <c r="L14662"/>
    </row>
    <row r="14663" spans="2:12" x14ac:dyDescent="0.35">
      <c r="B14663"/>
      <c r="D14663"/>
      <c r="G14663"/>
      <c r="H14663"/>
      <c r="I14663"/>
      <c r="J14663"/>
      <c r="K14663"/>
      <c r="L14663"/>
    </row>
    <row r="14664" spans="2:12" x14ac:dyDescent="0.35">
      <c r="B14664"/>
      <c r="D14664"/>
      <c r="G14664"/>
      <c r="H14664"/>
      <c r="I14664"/>
      <c r="J14664"/>
      <c r="K14664"/>
      <c r="L14664"/>
    </row>
    <row r="14665" spans="2:12" x14ac:dyDescent="0.35">
      <c r="B14665"/>
      <c r="D14665"/>
      <c r="G14665"/>
      <c r="H14665"/>
      <c r="I14665"/>
      <c r="J14665"/>
      <c r="K14665"/>
      <c r="L14665"/>
    </row>
    <row r="14666" spans="2:12" x14ac:dyDescent="0.35">
      <c r="B14666"/>
      <c r="D14666"/>
      <c r="G14666"/>
      <c r="H14666"/>
      <c r="I14666"/>
      <c r="J14666"/>
      <c r="K14666"/>
      <c r="L14666"/>
    </row>
    <row r="14667" spans="2:12" x14ac:dyDescent="0.35">
      <c r="B14667"/>
      <c r="D14667"/>
      <c r="G14667"/>
      <c r="H14667"/>
      <c r="I14667"/>
      <c r="J14667"/>
      <c r="K14667"/>
      <c r="L14667"/>
    </row>
    <row r="14668" spans="2:12" x14ac:dyDescent="0.35">
      <c r="B14668"/>
      <c r="D14668"/>
      <c r="G14668"/>
      <c r="H14668"/>
      <c r="I14668"/>
      <c r="J14668"/>
      <c r="K14668"/>
      <c r="L14668"/>
    </row>
    <row r="14669" spans="2:12" x14ac:dyDescent="0.35">
      <c r="B14669"/>
      <c r="D14669"/>
      <c r="G14669"/>
      <c r="H14669"/>
      <c r="I14669"/>
      <c r="J14669"/>
      <c r="K14669"/>
      <c r="L14669"/>
    </row>
    <row r="14670" spans="2:12" x14ac:dyDescent="0.35">
      <c r="B14670"/>
      <c r="D14670"/>
      <c r="G14670"/>
      <c r="H14670"/>
      <c r="I14670"/>
      <c r="J14670"/>
      <c r="K14670"/>
      <c r="L14670"/>
    </row>
    <row r="14671" spans="2:12" x14ac:dyDescent="0.35">
      <c r="B14671"/>
      <c r="D14671"/>
      <c r="G14671"/>
      <c r="H14671"/>
      <c r="I14671"/>
      <c r="J14671"/>
      <c r="K14671"/>
      <c r="L14671"/>
    </row>
    <row r="14672" spans="2:12" x14ac:dyDescent="0.35">
      <c r="B14672"/>
      <c r="D14672"/>
      <c r="G14672"/>
      <c r="H14672"/>
      <c r="I14672"/>
      <c r="J14672"/>
      <c r="K14672"/>
      <c r="L14672"/>
    </row>
    <row r="14673" spans="2:12" x14ac:dyDescent="0.35">
      <c r="B14673"/>
      <c r="D14673"/>
      <c r="G14673"/>
      <c r="H14673"/>
      <c r="I14673"/>
      <c r="J14673"/>
      <c r="K14673"/>
      <c r="L14673"/>
    </row>
    <row r="14674" spans="2:12" x14ac:dyDescent="0.35">
      <c r="B14674"/>
      <c r="D14674"/>
      <c r="G14674"/>
      <c r="H14674"/>
      <c r="I14674"/>
      <c r="J14674"/>
      <c r="K14674"/>
      <c r="L14674"/>
    </row>
    <row r="14675" spans="2:12" x14ac:dyDescent="0.35">
      <c r="B14675"/>
      <c r="D14675"/>
      <c r="G14675"/>
      <c r="H14675"/>
      <c r="I14675"/>
      <c r="J14675"/>
      <c r="K14675"/>
      <c r="L14675"/>
    </row>
    <row r="14676" spans="2:12" x14ac:dyDescent="0.35">
      <c r="B14676"/>
      <c r="D14676"/>
      <c r="G14676"/>
      <c r="H14676"/>
      <c r="I14676"/>
      <c r="J14676"/>
      <c r="K14676"/>
      <c r="L14676"/>
    </row>
    <row r="14677" spans="2:12" x14ac:dyDescent="0.35">
      <c r="B14677"/>
      <c r="D14677"/>
      <c r="G14677"/>
      <c r="H14677"/>
      <c r="I14677"/>
      <c r="J14677"/>
      <c r="K14677"/>
      <c r="L14677"/>
    </row>
    <row r="14678" spans="2:12" x14ac:dyDescent="0.35">
      <c r="B14678"/>
      <c r="D14678"/>
      <c r="G14678"/>
      <c r="H14678"/>
      <c r="I14678"/>
      <c r="J14678"/>
      <c r="K14678"/>
      <c r="L14678"/>
    </row>
    <row r="14679" spans="2:12" x14ac:dyDescent="0.35">
      <c r="B14679"/>
      <c r="D14679"/>
      <c r="G14679"/>
      <c r="H14679"/>
      <c r="I14679"/>
      <c r="J14679"/>
      <c r="K14679"/>
      <c r="L14679"/>
    </row>
    <row r="14680" spans="2:12" x14ac:dyDescent="0.35">
      <c r="B14680"/>
      <c r="D14680"/>
      <c r="G14680"/>
      <c r="H14680"/>
      <c r="I14680"/>
      <c r="J14680"/>
      <c r="K14680"/>
      <c r="L14680"/>
    </row>
    <row r="14681" spans="2:12" x14ac:dyDescent="0.35">
      <c r="B14681"/>
      <c r="D14681"/>
      <c r="G14681"/>
      <c r="H14681"/>
      <c r="I14681"/>
      <c r="J14681"/>
      <c r="K14681"/>
      <c r="L14681"/>
    </row>
    <row r="14682" spans="2:12" x14ac:dyDescent="0.35">
      <c r="B14682"/>
      <c r="D14682"/>
      <c r="G14682"/>
      <c r="H14682"/>
      <c r="I14682"/>
      <c r="J14682"/>
      <c r="K14682"/>
      <c r="L14682"/>
    </row>
    <row r="14683" spans="2:12" x14ac:dyDescent="0.35">
      <c r="B14683"/>
      <c r="D14683"/>
      <c r="G14683"/>
      <c r="H14683"/>
      <c r="I14683"/>
      <c r="J14683"/>
      <c r="K14683"/>
      <c r="L14683"/>
    </row>
    <row r="14684" spans="2:12" x14ac:dyDescent="0.35">
      <c r="B14684"/>
      <c r="D14684"/>
      <c r="G14684"/>
      <c r="H14684"/>
      <c r="I14684"/>
      <c r="J14684"/>
      <c r="K14684"/>
      <c r="L14684"/>
    </row>
    <row r="14685" spans="2:12" x14ac:dyDescent="0.35">
      <c r="B14685"/>
      <c r="D14685"/>
      <c r="G14685"/>
      <c r="H14685"/>
      <c r="I14685"/>
      <c r="J14685"/>
      <c r="K14685"/>
      <c r="L14685"/>
    </row>
    <row r="14686" spans="2:12" x14ac:dyDescent="0.35">
      <c r="B14686"/>
      <c r="D14686"/>
      <c r="G14686"/>
      <c r="H14686"/>
      <c r="I14686"/>
      <c r="J14686"/>
      <c r="K14686"/>
      <c r="L14686"/>
    </row>
    <row r="14687" spans="2:12" x14ac:dyDescent="0.35">
      <c r="B14687"/>
      <c r="D14687"/>
      <c r="G14687"/>
      <c r="H14687"/>
      <c r="I14687"/>
      <c r="J14687"/>
      <c r="K14687"/>
      <c r="L14687"/>
    </row>
    <row r="14688" spans="2:12" x14ac:dyDescent="0.35">
      <c r="B14688"/>
      <c r="D14688"/>
      <c r="G14688"/>
      <c r="H14688"/>
      <c r="I14688"/>
      <c r="J14688"/>
      <c r="K14688"/>
      <c r="L14688"/>
    </row>
    <row r="14689" spans="2:12" x14ac:dyDescent="0.35">
      <c r="B14689"/>
      <c r="D14689"/>
      <c r="G14689"/>
      <c r="H14689"/>
      <c r="I14689"/>
      <c r="J14689"/>
      <c r="K14689"/>
      <c r="L14689"/>
    </row>
    <row r="14690" spans="2:12" x14ac:dyDescent="0.35">
      <c r="B14690"/>
      <c r="D14690"/>
      <c r="G14690"/>
      <c r="H14690"/>
      <c r="I14690"/>
      <c r="J14690"/>
      <c r="K14690"/>
      <c r="L14690"/>
    </row>
    <row r="14691" spans="2:12" x14ac:dyDescent="0.35">
      <c r="B14691"/>
      <c r="D14691"/>
      <c r="G14691"/>
      <c r="H14691"/>
      <c r="I14691"/>
      <c r="J14691"/>
      <c r="K14691"/>
      <c r="L14691"/>
    </row>
    <row r="14692" spans="2:12" x14ac:dyDescent="0.35">
      <c r="B14692"/>
      <c r="D14692"/>
      <c r="G14692"/>
      <c r="H14692"/>
      <c r="I14692"/>
      <c r="J14692"/>
      <c r="K14692"/>
      <c r="L14692"/>
    </row>
    <row r="14693" spans="2:12" x14ac:dyDescent="0.35">
      <c r="B14693"/>
      <c r="D14693"/>
      <c r="G14693"/>
      <c r="H14693"/>
      <c r="I14693"/>
      <c r="J14693"/>
      <c r="K14693"/>
      <c r="L14693"/>
    </row>
    <row r="14694" spans="2:12" x14ac:dyDescent="0.35">
      <c r="B14694"/>
      <c r="D14694"/>
      <c r="G14694"/>
      <c r="H14694"/>
      <c r="I14694"/>
      <c r="J14694"/>
      <c r="K14694"/>
      <c r="L14694"/>
    </row>
    <row r="14695" spans="2:12" x14ac:dyDescent="0.35">
      <c r="B14695"/>
      <c r="D14695"/>
      <c r="G14695"/>
      <c r="H14695"/>
      <c r="I14695"/>
      <c r="J14695"/>
      <c r="K14695"/>
      <c r="L14695"/>
    </row>
    <row r="14696" spans="2:12" x14ac:dyDescent="0.35">
      <c r="B14696"/>
      <c r="D14696"/>
      <c r="G14696"/>
      <c r="H14696"/>
      <c r="I14696"/>
      <c r="J14696"/>
      <c r="K14696"/>
      <c r="L14696"/>
    </row>
    <row r="14697" spans="2:12" x14ac:dyDescent="0.35">
      <c r="B14697"/>
      <c r="D14697"/>
      <c r="G14697"/>
      <c r="H14697"/>
      <c r="I14697"/>
      <c r="J14697"/>
      <c r="K14697"/>
      <c r="L14697"/>
    </row>
    <row r="14698" spans="2:12" x14ac:dyDescent="0.35">
      <c r="B14698"/>
      <c r="D14698"/>
      <c r="G14698"/>
      <c r="H14698"/>
      <c r="I14698"/>
      <c r="J14698"/>
      <c r="K14698"/>
      <c r="L14698"/>
    </row>
    <row r="14699" spans="2:12" x14ac:dyDescent="0.35">
      <c r="B14699"/>
      <c r="D14699"/>
      <c r="G14699"/>
      <c r="H14699"/>
      <c r="I14699"/>
      <c r="J14699"/>
      <c r="K14699"/>
      <c r="L14699"/>
    </row>
    <row r="14700" spans="2:12" x14ac:dyDescent="0.35">
      <c r="B14700"/>
      <c r="D14700"/>
      <c r="G14700"/>
      <c r="H14700"/>
      <c r="I14700"/>
      <c r="J14700"/>
      <c r="K14700"/>
      <c r="L14700"/>
    </row>
    <row r="14701" spans="2:12" x14ac:dyDescent="0.35">
      <c r="B14701"/>
      <c r="D14701"/>
      <c r="G14701"/>
      <c r="H14701"/>
      <c r="I14701"/>
      <c r="J14701"/>
      <c r="K14701"/>
      <c r="L14701"/>
    </row>
    <row r="14702" spans="2:12" x14ac:dyDescent="0.35">
      <c r="B14702"/>
      <c r="D14702"/>
      <c r="G14702"/>
      <c r="H14702"/>
      <c r="I14702"/>
      <c r="J14702"/>
      <c r="K14702"/>
      <c r="L14702"/>
    </row>
    <row r="14703" spans="2:12" x14ac:dyDescent="0.35">
      <c r="B14703"/>
      <c r="D14703"/>
      <c r="G14703"/>
      <c r="H14703"/>
      <c r="I14703"/>
      <c r="J14703"/>
      <c r="K14703"/>
      <c r="L14703"/>
    </row>
    <row r="14704" spans="2:12" x14ac:dyDescent="0.35">
      <c r="B14704"/>
      <c r="D14704"/>
      <c r="G14704"/>
      <c r="H14704"/>
      <c r="I14704"/>
      <c r="J14704"/>
      <c r="K14704"/>
      <c r="L14704"/>
    </row>
    <row r="14705" spans="2:12" x14ac:dyDescent="0.35">
      <c r="B14705"/>
      <c r="D14705"/>
      <c r="G14705"/>
      <c r="H14705"/>
      <c r="I14705"/>
      <c r="J14705"/>
      <c r="K14705"/>
      <c r="L14705"/>
    </row>
    <row r="14706" spans="2:12" x14ac:dyDescent="0.35">
      <c r="B14706"/>
      <c r="D14706"/>
      <c r="G14706"/>
      <c r="H14706"/>
      <c r="I14706"/>
      <c r="J14706"/>
      <c r="K14706"/>
      <c r="L14706"/>
    </row>
    <row r="14707" spans="2:12" x14ac:dyDescent="0.35">
      <c r="B14707"/>
      <c r="D14707"/>
      <c r="G14707"/>
      <c r="H14707"/>
      <c r="I14707"/>
      <c r="J14707"/>
      <c r="K14707"/>
      <c r="L14707"/>
    </row>
    <row r="14708" spans="2:12" x14ac:dyDescent="0.35">
      <c r="B14708"/>
      <c r="D14708"/>
      <c r="G14708"/>
      <c r="H14708"/>
      <c r="I14708"/>
      <c r="J14708"/>
      <c r="K14708"/>
      <c r="L14708"/>
    </row>
    <row r="14709" spans="2:12" x14ac:dyDescent="0.35">
      <c r="B14709"/>
      <c r="D14709"/>
      <c r="G14709"/>
      <c r="H14709"/>
      <c r="I14709"/>
      <c r="J14709"/>
      <c r="K14709"/>
      <c r="L14709"/>
    </row>
    <row r="14710" spans="2:12" x14ac:dyDescent="0.35">
      <c r="B14710"/>
      <c r="D14710"/>
      <c r="G14710"/>
      <c r="H14710"/>
      <c r="I14710"/>
      <c r="J14710"/>
      <c r="K14710"/>
      <c r="L14710"/>
    </row>
    <row r="14711" spans="2:12" x14ac:dyDescent="0.35">
      <c r="B14711"/>
      <c r="D14711"/>
      <c r="G14711"/>
      <c r="H14711"/>
      <c r="I14711"/>
      <c r="J14711"/>
      <c r="K14711"/>
      <c r="L14711"/>
    </row>
    <row r="14712" spans="2:12" x14ac:dyDescent="0.35">
      <c r="B14712"/>
      <c r="D14712"/>
      <c r="G14712"/>
      <c r="H14712"/>
      <c r="I14712"/>
      <c r="J14712"/>
      <c r="K14712"/>
      <c r="L14712"/>
    </row>
    <row r="14713" spans="2:12" x14ac:dyDescent="0.35">
      <c r="B14713"/>
      <c r="D14713"/>
      <c r="G14713"/>
      <c r="H14713"/>
      <c r="I14713"/>
      <c r="J14713"/>
      <c r="K14713"/>
      <c r="L14713"/>
    </row>
    <row r="14714" spans="2:12" x14ac:dyDescent="0.35">
      <c r="B14714"/>
      <c r="D14714"/>
      <c r="G14714"/>
      <c r="H14714"/>
      <c r="I14714"/>
      <c r="J14714"/>
      <c r="K14714"/>
      <c r="L14714"/>
    </row>
    <row r="14715" spans="2:12" x14ac:dyDescent="0.35">
      <c r="B14715"/>
      <c r="D14715"/>
      <c r="G14715"/>
      <c r="H14715"/>
      <c r="I14715"/>
      <c r="J14715"/>
      <c r="K14715"/>
      <c r="L14715"/>
    </row>
    <row r="14716" spans="2:12" x14ac:dyDescent="0.35">
      <c r="B14716"/>
      <c r="D14716"/>
      <c r="G14716"/>
      <c r="H14716"/>
      <c r="I14716"/>
      <c r="J14716"/>
      <c r="K14716"/>
      <c r="L14716"/>
    </row>
    <row r="14717" spans="2:12" x14ac:dyDescent="0.35">
      <c r="B14717"/>
      <c r="D14717"/>
      <c r="G14717"/>
      <c r="H14717"/>
      <c r="I14717"/>
      <c r="J14717"/>
      <c r="K14717"/>
      <c r="L14717"/>
    </row>
    <row r="14718" spans="2:12" x14ac:dyDescent="0.35">
      <c r="B14718"/>
      <c r="D14718"/>
      <c r="G14718"/>
      <c r="H14718"/>
      <c r="I14718"/>
      <c r="J14718"/>
      <c r="K14718"/>
      <c r="L14718"/>
    </row>
    <row r="14719" spans="2:12" x14ac:dyDescent="0.35">
      <c r="B14719"/>
      <c r="D14719"/>
      <c r="G14719"/>
      <c r="H14719"/>
      <c r="I14719"/>
      <c r="J14719"/>
      <c r="K14719"/>
      <c r="L14719"/>
    </row>
    <row r="14720" spans="2:12" x14ac:dyDescent="0.35">
      <c r="B14720"/>
      <c r="D14720"/>
      <c r="G14720"/>
      <c r="H14720"/>
      <c r="I14720"/>
      <c r="J14720"/>
      <c r="K14720"/>
      <c r="L14720"/>
    </row>
    <row r="14721" spans="2:12" x14ac:dyDescent="0.35">
      <c r="B14721"/>
      <c r="D14721"/>
      <c r="G14721"/>
      <c r="H14721"/>
      <c r="I14721"/>
      <c r="J14721"/>
      <c r="K14721"/>
      <c r="L14721"/>
    </row>
    <row r="14722" spans="2:12" x14ac:dyDescent="0.35">
      <c r="B14722"/>
      <c r="D14722"/>
      <c r="G14722"/>
      <c r="H14722"/>
      <c r="I14722"/>
      <c r="J14722"/>
      <c r="K14722"/>
      <c r="L14722"/>
    </row>
    <row r="14723" spans="2:12" x14ac:dyDescent="0.35">
      <c r="B14723"/>
      <c r="D14723"/>
      <c r="G14723"/>
      <c r="H14723"/>
      <c r="I14723"/>
      <c r="J14723"/>
      <c r="K14723"/>
      <c r="L14723"/>
    </row>
    <row r="14724" spans="2:12" x14ac:dyDescent="0.35">
      <c r="B14724"/>
      <c r="D14724"/>
      <c r="G14724"/>
      <c r="H14724"/>
      <c r="I14724"/>
      <c r="J14724"/>
      <c r="K14724"/>
      <c r="L14724"/>
    </row>
    <row r="14725" spans="2:12" x14ac:dyDescent="0.35">
      <c r="B14725"/>
      <c r="D14725"/>
      <c r="G14725"/>
      <c r="H14725"/>
      <c r="I14725"/>
      <c r="J14725"/>
      <c r="K14725"/>
      <c r="L14725"/>
    </row>
    <row r="14726" spans="2:12" x14ac:dyDescent="0.35">
      <c r="B14726"/>
      <c r="D14726"/>
      <c r="G14726"/>
      <c r="H14726"/>
      <c r="I14726"/>
      <c r="J14726"/>
      <c r="K14726"/>
      <c r="L14726"/>
    </row>
    <row r="14727" spans="2:12" x14ac:dyDescent="0.35">
      <c r="B14727"/>
      <c r="D14727"/>
      <c r="G14727"/>
      <c r="H14727"/>
      <c r="I14727"/>
      <c r="J14727"/>
      <c r="K14727"/>
      <c r="L14727"/>
    </row>
    <row r="14728" spans="2:12" x14ac:dyDescent="0.35">
      <c r="B14728"/>
      <c r="D14728"/>
      <c r="G14728"/>
      <c r="H14728"/>
      <c r="I14728"/>
      <c r="J14728"/>
      <c r="K14728"/>
      <c r="L14728"/>
    </row>
    <row r="14729" spans="2:12" x14ac:dyDescent="0.35">
      <c r="B14729"/>
      <c r="D14729"/>
      <c r="G14729"/>
      <c r="H14729"/>
      <c r="I14729"/>
      <c r="J14729"/>
      <c r="K14729"/>
      <c r="L14729"/>
    </row>
    <row r="14730" spans="2:12" x14ac:dyDescent="0.35">
      <c r="B14730"/>
      <c r="D14730"/>
      <c r="G14730"/>
      <c r="H14730"/>
      <c r="I14730"/>
      <c r="J14730"/>
      <c r="K14730"/>
      <c r="L14730"/>
    </row>
    <row r="14731" spans="2:12" x14ac:dyDescent="0.35">
      <c r="B14731"/>
      <c r="D14731"/>
      <c r="G14731"/>
      <c r="H14731"/>
      <c r="I14731"/>
      <c r="J14731"/>
      <c r="K14731"/>
      <c r="L14731"/>
    </row>
    <row r="14732" spans="2:12" x14ac:dyDescent="0.35">
      <c r="B14732"/>
      <c r="D14732"/>
      <c r="G14732"/>
      <c r="H14732"/>
      <c r="I14732"/>
      <c r="J14732"/>
      <c r="K14732"/>
      <c r="L14732"/>
    </row>
    <row r="14733" spans="2:12" x14ac:dyDescent="0.35">
      <c r="B14733"/>
      <c r="D14733"/>
      <c r="G14733"/>
      <c r="H14733"/>
      <c r="I14733"/>
      <c r="J14733"/>
      <c r="K14733"/>
      <c r="L14733"/>
    </row>
    <row r="14734" spans="2:12" x14ac:dyDescent="0.35">
      <c r="B14734"/>
      <c r="D14734"/>
      <c r="G14734"/>
      <c r="H14734"/>
      <c r="I14734"/>
      <c r="J14734"/>
      <c r="K14734"/>
      <c r="L14734"/>
    </row>
    <row r="14735" spans="2:12" x14ac:dyDescent="0.35">
      <c r="B14735"/>
      <c r="D14735"/>
      <c r="G14735"/>
      <c r="H14735"/>
      <c r="I14735"/>
      <c r="J14735"/>
      <c r="K14735"/>
      <c r="L14735"/>
    </row>
    <row r="14736" spans="2:12" x14ac:dyDescent="0.35">
      <c r="B14736"/>
      <c r="D14736"/>
      <c r="G14736"/>
      <c r="H14736"/>
      <c r="I14736"/>
      <c r="J14736"/>
      <c r="K14736"/>
      <c r="L14736"/>
    </row>
    <row r="14737" spans="2:12" x14ac:dyDescent="0.35">
      <c r="B14737"/>
      <c r="D14737"/>
      <c r="G14737"/>
      <c r="H14737"/>
      <c r="I14737"/>
      <c r="J14737"/>
      <c r="K14737"/>
      <c r="L14737"/>
    </row>
    <row r="14738" spans="2:12" x14ac:dyDescent="0.35">
      <c r="B14738"/>
      <c r="D14738"/>
      <c r="G14738"/>
      <c r="H14738"/>
      <c r="I14738"/>
      <c r="J14738"/>
      <c r="K14738"/>
      <c r="L14738"/>
    </row>
    <row r="14739" spans="2:12" x14ac:dyDescent="0.35">
      <c r="B14739"/>
      <c r="D14739"/>
      <c r="G14739"/>
      <c r="H14739"/>
      <c r="I14739"/>
      <c r="J14739"/>
      <c r="K14739"/>
      <c r="L14739"/>
    </row>
    <row r="14740" spans="2:12" x14ac:dyDescent="0.35">
      <c r="B14740"/>
      <c r="D14740"/>
      <c r="G14740"/>
      <c r="H14740"/>
      <c r="I14740"/>
      <c r="J14740"/>
      <c r="K14740"/>
      <c r="L14740"/>
    </row>
    <row r="14741" spans="2:12" x14ac:dyDescent="0.35">
      <c r="B14741"/>
      <c r="D14741"/>
      <c r="G14741"/>
      <c r="H14741"/>
      <c r="I14741"/>
      <c r="J14741"/>
      <c r="K14741"/>
      <c r="L14741"/>
    </row>
    <row r="14742" spans="2:12" x14ac:dyDescent="0.35">
      <c r="B14742"/>
      <c r="D14742"/>
      <c r="G14742"/>
      <c r="H14742"/>
      <c r="I14742"/>
      <c r="J14742"/>
      <c r="K14742"/>
      <c r="L14742"/>
    </row>
    <row r="14743" spans="2:12" x14ac:dyDescent="0.35">
      <c r="B14743"/>
      <c r="D14743"/>
      <c r="G14743"/>
      <c r="H14743"/>
      <c r="I14743"/>
      <c r="J14743"/>
      <c r="K14743"/>
      <c r="L14743"/>
    </row>
    <row r="14744" spans="2:12" x14ac:dyDescent="0.35">
      <c r="B14744"/>
      <c r="D14744"/>
      <c r="G14744"/>
      <c r="H14744"/>
      <c r="I14744"/>
      <c r="J14744"/>
      <c r="K14744"/>
      <c r="L14744"/>
    </row>
    <row r="14745" spans="2:12" x14ac:dyDescent="0.35">
      <c r="B14745"/>
      <c r="D14745"/>
      <c r="G14745"/>
      <c r="H14745"/>
      <c r="I14745"/>
      <c r="J14745"/>
      <c r="K14745"/>
      <c r="L14745"/>
    </row>
    <row r="14746" spans="2:12" x14ac:dyDescent="0.35">
      <c r="B14746"/>
      <c r="D14746"/>
      <c r="G14746"/>
      <c r="H14746"/>
      <c r="I14746"/>
      <c r="J14746"/>
      <c r="K14746"/>
      <c r="L14746"/>
    </row>
    <row r="14747" spans="2:12" x14ac:dyDescent="0.35">
      <c r="B14747"/>
      <c r="D14747"/>
      <c r="G14747"/>
      <c r="H14747"/>
      <c r="I14747"/>
      <c r="J14747"/>
      <c r="K14747"/>
      <c r="L14747"/>
    </row>
    <row r="14748" spans="2:12" x14ac:dyDescent="0.35">
      <c r="B14748"/>
      <c r="D14748"/>
      <c r="G14748"/>
      <c r="H14748"/>
      <c r="I14748"/>
      <c r="J14748"/>
      <c r="K14748"/>
      <c r="L14748"/>
    </row>
    <row r="14749" spans="2:12" x14ac:dyDescent="0.35">
      <c r="B14749"/>
      <c r="D14749"/>
      <c r="G14749"/>
      <c r="H14749"/>
      <c r="I14749"/>
      <c r="J14749"/>
      <c r="K14749"/>
      <c r="L14749"/>
    </row>
    <row r="14750" spans="2:12" x14ac:dyDescent="0.35">
      <c r="B14750"/>
      <c r="D14750"/>
      <c r="G14750"/>
      <c r="H14750"/>
      <c r="I14750"/>
      <c r="J14750"/>
      <c r="K14750"/>
      <c r="L14750"/>
    </row>
    <row r="14751" spans="2:12" x14ac:dyDescent="0.35">
      <c r="B14751"/>
      <c r="D14751"/>
      <c r="G14751"/>
      <c r="H14751"/>
      <c r="I14751"/>
      <c r="J14751"/>
      <c r="K14751"/>
      <c r="L14751"/>
    </row>
    <row r="14752" spans="2:12" x14ac:dyDescent="0.35">
      <c r="B14752"/>
      <c r="D14752"/>
      <c r="G14752"/>
      <c r="H14752"/>
      <c r="I14752"/>
      <c r="J14752"/>
      <c r="K14752"/>
      <c r="L14752"/>
    </row>
    <row r="14753" spans="2:12" x14ac:dyDescent="0.35">
      <c r="B14753"/>
      <c r="D14753"/>
      <c r="G14753"/>
      <c r="H14753"/>
      <c r="I14753"/>
      <c r="J14753"/>
      <c r="K14753"/>
      <c r="L14753"/>
    </row>
    <row r="14754" spans="2:12" x14ac:dyDescent="0.35">
      <c r="B14754"/>
      <c r="D14754"/>
      <c r="G14754"/>
      <c r="H14754"/>
      <c r="I14754"/>
      <c r="J14754"/>
      <c r="K14754"/>
      <c r="L14754"/>
    </row>
    <row r="14755" spans="2:12" x14ac:dyDescent="0.35">
      <c r="B14755"/>
      <c r="D14755"/>
      <c r="G14755"/>
      <c r="H14755"/>
      <c r="I14755"/>
      <c r="J14755"/>
      <c r="K14755"/>
      <c r="L14755"/>
    </row>
    <row r="14756" spans="2:12" x14ac:dyDescent="0.35">
      <c r="B14756"/>
      <c r="D14756"/>
      <c r="G14756"/>
      <c r="H14756"/>
      <c r="I14756"/>
      <c r="J14756"/>
      <c r="K14756"/>
      <c r="L14756"/>
    </row>
    <row r="14757" spans="2:12" x14ac:dyDescent="0.35">
      <c r="B14757"/>
      <c r="D14757"/>
      <c r="G14757"/>
      <c r="H14757"/>
      <c r="I14757"/>
      <c r="J14757"/>
      <c r="K14757"/>
      <c r="L14757"/>
    </row>
    <row r="14758" spans="2:12" x14ac:dyDescent="0.35">
      <c r="B14758"/>
      <c r="D14758"/>
      <c r="G14758"/>
      <c r="H14758"/>
      <c r="I14758"/>
      <c r="J14758"/>
      <c r="K14758"/>
      <c r="L14758"/>
    </row>
    <row r="14759" spans="2:12" x14ac:dyDescent="0.35">
      <c r="B14759"/>
      <c r="D14759"/>
      <c r="G14759"/>
      <c r="H14759"/>
      <c r="I14759"/>
      <c r="J14759"/>
      <c r="K14759"/>
      <c r="L14759"/>
    </row>
    <row r="14760" spans="2:12" x14ac:dyDescent="0.35">
      <c r="B14760"/>
      <c r="D14760"/>
      <c r="G14760"/>
      <c r="H14760"/>
      <c r="I14760"/>
      <c r="J14760"/>
      <c r="K14760"/>
      <c r="L14760"/>
    </row>
    <row r="14761" spans="2:12" x14ac:dyDescent="0.35">
      <c r="B14761"/>
      <c r="D14761"/>
      <c r="G14761"/>
      <c r="H14761"/>
      <c r="I14761"/>
      <c r="J14761"/>
      <c r="K14761"/>
      <c r="L14761"/>
    </row>
    <row r="14762" spans="2:12" x14ac:dyDescent="0.35">
      <c r="B14762"/>
      <c r="D14762"/>
      <c r="G14762"/>
      <c r="H14762"/>
      <c r="I14762"/>
      <c r="J14762"/>
      <c r="K14762"/>
      <c r="L14762"/>
    </row>
    <row r="14763" spans="2:12" x14ac:dyDescent="0.35">
      <c r="B14763"/>
      <c r="D14763"/>
      <c r="G14763"/>
      <c r="H14763"/>
      <c r="I14763"/>
      <c r="J14763"/>
      <c r="K14763"/>
      <c r="L14763"/>
    </row>
    <row r="14764" spans="2:12" x14ac:dyDescent="0.35">
      <c r="B14764"/>
      <c r="D14764"/>
      <c r="G14764"/>
      <c r="H14764"/>
      <c r="I14764"/>
      <c r="J14764"/>
      <c r="K14764"/>
      <c r="L14764"/>
    </row>
    <row r="14765" spans="2:12" x14ac:dyDescent="0.35">
      <c r="B14765"/>
      <c r="D14765"/>
      <c r="G14765"/>
      <c r="H14765"/>
      <c r="I14765"/>
      <c r="J14765"/>
      <c r="K14765"/>
      <c r="L14765"/>
    </row>
    <row r="14766" spans="2:12" x14ac:dyDescent="0.35">
      <c r="B14766"/>
      <c r="D14766"/>
      <c r="G14766"/>
      <c r="H14766"/>
      <c r="I14766"/>
      <c r="J14766"/>
      <c r="K14766"/>
      <c r="L14766"/>
    </row>
    <row r="14767" spans="2:12" x14ac:dyDescent="0.35">
      <c r="B14767"/>
      <c r="D14767"/>
      <c r="G14767"/>
      <c r="H14767"/>
      <c r="I14767"/>
      <c r="J14767"/>
      <c r="K14767"/>
      <c r="L14767"/>
    </row>
    <row r="14768" spans="2:12" x14ac:dyDescent="0.35">
      <c r="B14768"/>
      <c r="D14768"/>
      <c r="G14768"/>
      <c r="H14768"/>
      <c r="I14768"/>
      <c r="J14768"/>
      <c r="K14768"/>
      <c r="L14768"/>
    </row>
    <row r="14769" spans="2:12" x14ac:dyDescent="0.35">
      <c r="B14769"/>
      <c r="D14769"/>
      <c r="G14769"/>
      <c r="H14769"/>
      <c r="I14769"/>
      <c r="J14769"/>
      <c r="K14769"/>
      <c r="L14769"/>
    </row>
    <row r="14770" spans="2:12" x14ac:dyDescent="0.35">
      <c r="B14770"/>
      <c r="D14770"/>
      <c r="G14770"/>
      <c r="H14770"/>
      <c r="I14770"/>
      <c r="J14770"/>
      <c r="K14770"/>
      <c r="L14770"/>
    </row>
    <row r="14771" spans="2:12" x14ac:dyDescent="0.35">
      <c r="B14771"/>
      <c r="D14771"/>
      <c r="G14771"/>
      <c r="H14771"/>
      <c r="I14771"/>
      <c r="J14771"/>
      <c r="K14771"/>
      <c r="L14771"/>
    </row>
    <row r="14772" spans="2:12" x14ac:dyDescent="0.35">
      <c r="B14772"/>
      <c r="D14772"/>
      <c r="G14772"/>
      <c r="H14772"/>
      <c r="I14772"/>
      <c r="J14772"/>
      <c r="K14772"/>
      <c r="L14772"/>
    </row>
    <row r="14773" spans="2:12" x14ac:dyDescent="0.35">
      <c r="B14773"/>
      <c r="D14773"/>
      <c r="G14773"/>
      <c r="H14773"/>
      <c r="I14773"/>
      <c r="J14773"/>
      <c r="K14773"/>
      <c r="L14773"/>
    </row>
    <row r="14774" spans="2:12" x14ac:dyDescent="0.35">
      <c r="B14774"/>
      <c r="D14774"/>
      <c r="G14774"/>
      <c r="H14774"/>
      <c r="I14774"/>
      <c r="J14774"/>
      <c r="K14774"/>
      <c r="L14774"/>
    </row>
    <row r="14775" spans="2:12" x14ac:dyDescent="0.35">
      <c r="B14775"/>
      <c r="D14775"/>
      <c r="G14775"/>
      <c r="H14775"/>
      <c r="I14775"/>
      <c r="J14775"/>
      <c r="K14775"/>
      <c r="L14775"/>
    </row>
    <row r="14776" spans="2:12" x14ac:dyDescent="0.35">
      <c r="B14776"/>
      <c r="D14776"/>
      <c r="G14776"/>
      <c r="H14776"/>
      <c r="I14776"/>
      <c r="J14776"/>
      <c r="K14776"/>
      <c r="L14776"/>
    </row>
    <row r="14777" spans="2:12" x14ac:dyDescent="0.35">
      <c r="B14777"/>
      <c r="D14777"/>
      <c r="G14777"/>
      <c r="H14777"/>
      <c r="I14777"/>
      <c r="J14777"/>
      <c r="K14777"/>
      <c r="L14777"/>
    </row>
    <row r="14778" spans="2:12" x14ac:dyDescent="0.35">
      <c r="B14778"/>
      <c r="D14778"/>
      <c r="G14778"/>
      <c r="H14778"/>
      <c r="I14778"/>
      <c r="J14778"/>
      <c r="K14778"/>
      <c r="L14778"/>
    </row>
    <row r="14779" spans="2:12" x14ac:dyDescent="0.35">
      <c r="B14779"/>
      <c r="D14779"/>
      <c r="G14779"/>
      <c r="H14779"/>
      <c r="I14779"/>
      <c r="J14779"/>
      <c r="K14779"/>
      <c r="L14779"/>
    </row>
    <row r="14780" spans="2:12" x14ac:dyDescent="0.35">
      <c r="B14780"/>
      <c r="D14780"/>
      <c r="G14780"/>
      <c r="H14780"/>
      <c r="I14780"/>
      <c r="J14780"/>
      <c r="K14780"/>
      <c r="L14780"/>
    </row>
    <row r="14781" spans="2:12" x14ac:dyDescent="0.35">
      <c r="B14781"/>
      <c r="D14781"/>
      <c r="G14781"/>
      <c r="H14781"/>
      <c r="I14781"/>
      <c r="J14781"/>
      <c r="K14781"/>
      <c r="L14781"/>
    </row>
    <row r="14782" spans="2:12" x14ac:dyDescent="0.35">
      <c r="B14782"/>
      <c r="D14782"/>
      <c r="G14782"/>
      <c r="H14782"/>
      <c r="I14782"/>
      <c r="J14782"/>
      <c r="K14782"/>
      <c r="L14782"/>
    </row>
    <row r="14783" spans="2:12" x14ac:dyDescent="0.35">
      <c r="B14783"/>
      <c r="D14783"/>
      <c r="G14783"/>
      <c r="H14783"/>
      <c r="I14783"/>
      <c r="J14783"/>
      <c r="K14783"/>
      <c r="L14783"/>
    </row>
    <row r="14784" spans="2:12" x14ac:dyDescent="0.35">
      <c r="B14784"/>
      <c r="D14784"/>
      <c r="G14784"/>
      <c r="H14784"/>
      <c r="I14784"/>
      <c r="J14784"/>
      <c r="K14784"/>
      <c r="L14784"/>
    </row>
    <row r="14785" spans="2:12" x14ac:dyDescent="0.35">
      <c r="B14785"/>
      <c r="D14785"/>
      <c r="G14785"/>
      <c r="H14785"/>
      <c r="I14785"/>
      <c r="J14785"/>
      <c r="K14785"/>
      <c r="L14785"/>
    </row>
    <row r="14786" spans="2:12" x14ac:dyDescent="0.35">
      <c r="B14786"/>
      <c r="D14786"/>
      <c r="G14786"/>
      <c r="H14786"/>
      <c r="I14786"/>
      <c r="J14786"/>
      <c r="K14786"/>
      <c r="L14786"/>
    </row>
    <row r="14787" spans="2:12" x14ac:dyDescent="0.35">
      <c r="B14787"/>
      <c r="D14787"/>
      <c r="G14787"/>
      <c r="H14787"/>
      <c r="I14787"/>
      <c r="J14787"/>
      <c r="K14787"/>
      <c r="L14787"/>
    </row>
    <row r="14788" spans="2:12" x14ac:dyDescent="0.35">
      <c r="B14788"/>
      <c r="D14788"/>
      <c r="G14788"/>
      <c r="H14788"/>
      <c r="I14788"/>
      <c r="J14788"/>
      <c r="K14788"/>
      <c r="L14788"/>
    </row>
    <row r="14789" spans="2:12" x14ac:dyDescent="0.35">
      <c r="B14789"/>
      <c r="D14789"/>
      <c r="G14789"/>
      <c r="H14789"/>
      <c r="I14789"/>
      <c r="J14789"/>
      <c r="K14789"/>
      <c r="L14789"/>
    </row>
    <row r="14790" spans="2:12" x14ac:dyDescent="0.35">
      <c r="B14790"/>
      <c r="D14790"/>
      <c r="G14790"/>
      <c r="H14790"/>
      <c r="I14790"/>
      <c r="J14790"/>
      <c r="K14790"/>
      <c r="L14790"/>
    </row>
    <row r="14791" spans="2:12" x14ac:dyDescent="0.35">
      <c r="B14791"/>
      <c r="D14791"/>
      <c r="G14791"/>
      <c r="H14791"/>
      <c r="I14791"/>
      <c r="J14791"/>
      <c r="K14791"/>
      <c r="L14791"/>
    </row>
    <row r="14792" spans="2:12" x14ac:dyDescent="0.35">
      <c r="B14792"/>
      <c r="D14792"/>
      <c r="G14792"/>
      <c r="H14792"/>
      <c r="I14792"/>
      <c r="J14792"/>
      <c r="K14792"/>
      <c r="L14792"/>
    </row>
    <row r="14793" spans="2:12" x14ac:dyDescent="0.35">
      <c r="B14793"/>
      <c r="D14793"/>
      <c r="G14793"/>
      <c r="H14793"/>
      <c r="I14793"/>
      <c r="J14793"/>
      <c r="K14793"/>
      <c r="L14793"/>
    </row>
    <row r="14794" spans="2:12" x14ac:dyDescent="0.35">
      <c r="B14794"/>
      <c r="D14794"/>
      <c r="G14794"/>
      <c r="H14794"/>
      <c r="I14794"/>
      <c r="J14794"/>
      <c r="K14794"/>
      <c r="L14794"/>
    </row>
    <row r="14795" spans="2:12" x14ac:dyDescent="0.35">
      <c r="B14795"/>
      <c r="D14795"/>
      <c r="G14795"/>
      <c r="H14795"/>
      <c r="I14795"/>
      <c r="J14795"/>
      <c r="K14795"/>
      <c r="L14795"/>
    </row>
    <row r="14796" spans="2:12" x14ac:dyDescent="0.35">
      <c r="B14796"/>
      <c r="D14796"/>
      <c r="G14796"/>
      <c r="H14796"/>
      <c r="I14796"/>
      <c r="J14796"/>
      <c r="K14796"/>
      <c r="L14796"/>
    </row>
    <row r="14797" spans="2:12" x14ac:dyDescent="0.35">
      <c r="B14797"/>
      <c r="D14797"/>
      <c r="G14797"/>
      <c r="H14797"/>
      <c r="I14797"/>
      <c r="J14797"/>
      <c r="K14797"/>
      <c r="L14797"/>
    </row>
    <row r="14798" spans="2:12" x14ac:dyDescent="0.35">
      <c r="B14798"/>
      <c r="D14798"/>
      <c r="G14798"/>
      <c r="H14798"/>
      <c r="I14798"/>
      <c r="J14798"/>
      <c r="K14798"/>
      <c r="L14798"/>
    </row>
    <row r="14799" spans="2:12" x14ac:dyDescent="0.35">
      <c r="B14799"/>
      <c r="D14799"/>
      <c r="G14799"/>
      <c r="H14799"/>
      <c r="I14799"/>
      <c r="J14799"/>
      <c r="K14799"/>
      <c r="L14799"/>
    </row>
    <row r="14800" spans="2:12" x14ac:dyDescent="0.35">
      <c r="B14800"/>
      <c r="D14800"/>
      <c r="G14800"/>
      <c r="H14800"/>
      <c r="I14800"/>
      <c r="J14800"/>
      <c r="K14800"/>
      <c r="L14800"/>
    </row>
    <row r="14801" spans="2:12" x14ac:dyDescent="0.35">
      <c r="B14801"/>
      <c r="D14801"/>
      <c r="G14801"/>
      <c r="H14801"/>
      <c r="I14801"/>
      <c r="J14801"/>
      <c r="K14801"/>
      <c r="L14801"/>
    </row>
    <row r="14802" spans="2:12" x14ac:dyDescent="0.35">
      <c r="B14802"/>
      <c r="D14802"/>
      <c r="G14802"/>
      <c r="H14802"/>
      <c r="I14802"/>
      <c r="J14802"/>
      <c r="K14802"/>
      <c r="L14802"/>
    </row>
    <row r="14803" spans="2:12" x14ac:dyDescent="0.35">
      <c r="B14803"/>
      <c r="D14803"/>
      <c r="G14803"/>
      <c r="H14803"/>
      <c r="I14803"/>
      <c r="J14803"/>
      <c r="K14803"/>
      <c r="L14803"/>
    </row>
    <row r="14804" spans="2:12" x14ac:dyDescent="0.35">
      <c r="B14804"/>
      <c r="D14804"/>
      <c r="G14804"/>
      <c r="H14804"/>
      <c r="I14804"/>
      <c r="J14804"/>
      <c r="K14804"/>
      <c r="L14804"/>
    </row>
    <row r="14805" spans="2:12" x14ac:dyDescent="0.35">
      <c r="B14805"/>
      <c r="D14805"/>
      <c r="G14805"/>
      <c r="H14805"/>
      <c r="I14805"/>
      <c r="J14805"/>
      <c r="K14805"/>
      <c r="L14805"/>
    </row>
    <row r="14806" spans="2:12" x14ac:dyDescent="0.35">
      <c r="B14806"/>
      <c r="D14806"/>
      <c r="G14806"/>
      <c r="H14806"/>
      <c r="I14806"/>
      <c r="J14806"/>
      <c r="K14806"/>
      <c r="L14806"/>
    </row>
    <row r="14807" spans="2:12" x14ac:dyDescent="0.35">
      <c r="B14807"/>
      <c r="D14807"/>
      <c r="G14807"/>
      <c r="H14807"/>
      <c r="I14807"/>
      <c r="J14807"/>
      <c r="K14807"/>
      <c r="L14807"/>
    </row>
    <row r="14808" spans="2:12" x14ac:dyDescent="0.35">
      <c r="B14808"/>
      <c r="D14808"/>
      <c r="G14808"/>
      <c r="H14808"/>
      <c r="I14808"/>
      <c r="J14808"/>
      <c r="K14808"/>
      <c r="L14808"/>
    </row>
    <row r="14809" spans="2:12" x14ac:dyDescent="0.35">
      <c r="B14809"/>
      <c r="D14809"/>
      <c r="G14809"/>
      <c r="H14809"/>
      <c r="I14809"/>
      <c r="J14809"/>
      <c r="K14809"/>
      <c r="L14809"/>
    </row>
    <row r="14810" spans="2:12" x14ac:dyDescent="0.35">
      <c r="B14810"/>
      <c r="D14810"/>
      <c r="G14810"/>
      <c r="H14810"/>
      <c r="I14810"/>
      <c r="J14810"/>
      <c r="K14810"/>
      <c r="L14810"/>
    </row>
    <row r="14811" spans="2:12" x14ac:dyDescent="0.35">
      <c r="B14811"/>
      <c r="D14811"/>
      <c r="G14811"/>
      <c r="H14811"/>
      <c r="I14811"/>
      <c r="J14811"/>
      <c r="K14811"/>
      <c r="L14811"/>
    </row>
    <row r="14812" spans="2:12" x14ac:dyDescent="0.35">
      <c r="B14812"/>
      <c r="D14812"/>
      <c r="G14812"/>
      <c r="H14812"/>
      <c r="I14812"/>
      <c r="J14812"/>
      <c r="K14812"/>
      <c r="L14812"/>
    </row>
    <row r="14813" spans="2:12" x14ac:dyDescent="0.35">
      <c r="B14813"/>
      <c r="D14813"/>
      <c r="G14813"/>
      <c r="H14813"/>
      <c r="I14813"/>
      <c r="J14813"/>
      <c r="K14813"/>
      <c r="L14813"/>
    </row>
    <row r="14814" spans="2:12" x14ac:dyDescent="0.35">
      <c r="B14814"/>
      <c r="D14814"/>
      <c r="G14814"/>
      <c r="H14814"/>
      <c r="I14814"/>
      <c r="J14814"/>
      <c r="K14814"/>
      <c r="L14814"/>
    </row>
    <row r="14815" spans="2:12" x14ac:dyDescent="0.35">
      <c r="B14815"/>
      <c r="D14815"/>
      <c r="G14815"/>
      <c r="H14815"/>
      <c r="I14815"/>
      <c r="J14815"/>
      <c r="K14815"/>
      <c r="L14815"/>
    </row>
    <row r="14816" spans="2:12" x14ac:dyDescent="0.35">
      <c r="B14816"/>
      <c r="D14816"/>
      <c r="G14816"/>
      <c r="H14816"/>
      <c r="I14816"/>
      <c r="J14816"/>
      <c r="K14816"/>
      <c r="L14816"/>
    </row>
    <row r="14817" spans="2:12" x14ac:dyDescent="0.35">
      <c r="B14817"/>
      <c r="D14817"/>
      <c r="G14817"/>
      <c r="H14817"/>
      <c r="I14817"/>
      <c r="J14817"/>
      <c r="K14817"/>
      <c r="L14817"/>
    </row>
    <row r="14818" spans="2:12" x14ac:dyDescent="0.35">
      <c r="B14818"/>
      <c r="D14818"/>
      <c r="G14818"/>
      <c r="H14818"/>
      <c r="I14818"/>
      <c r="J14818"/>
      <c r="K14818"/>
      <c r="L14818"/>
    </row>
    <row r="14819" spans="2:12" x14ac:dyDescent="0.35">
      <c r="B14819"/>
      <c r="D14819"/>
      <c r="G14819"/>
      <c r="H14819"/>
      <c r="I14819"/>
      <c r="J14819"/>
      <c r="K14819"/>
      <c r="L14819"/>
    </row>
    <row r="14820" spans="2:12" x14ac:dyDescent="0.35">
      <c r="B14820"/>
      <c r="D14820"/>
      <c r="G14820"/>
      <c r="H14820"/>
      <c r="I14820"/>
      <c r="J14820"/>
      <c r="K14820"/>
      <c r="L14820"/>
    </row>
    <row r="14821" spans="2:12" x14ac:dyDescent="0.35">
      <c r="B14821"/>
      <c r="D14821"/>
      <c r="G14821"/>
      <c r="H14821"/>
      <c r="I14821"/>
      <c r="J14821"/>
      <c r="K14821"/>
      <c r="L14821"/>
    </row>
    <row r="14822" spans="2:12" x14ac:dyDescent="0.35">
      <c r="B14822"/>
      <c r="D14822"/>
      <c r="G14822"/>
      <c r="H14822"/>
      <c r="I14822"/>
      <c r="J14822"/>
      <c r="K14822"/>
      <c r="L14822"/>
    </row>
    <row r="14823" spans="2:12" x14ac:dyDescent="0.35">
      <c r="B14823"/>
      <c r="D14823"/>
      <c r="G14823"/>
      <c r="H14823"/>
      <c r="I14823"/>
      <c r="J14823"/>
      <c r="K14823"/>
      <c r="L14823"/>
    </row>
    <row r="14824" spans="2:12" x14ac:dyDescent="0.35">
      <c r="B14824"/>
      <c r="D14824"/>
      <c r="G14824"/>
      <c r="H14824"/>
      <c r="I14824"/>
      <c r="J14824"/>
      <c r="K14824"/>
      <c r="L14824"/>
    </row>
    <row r="14825" spans="2:12" x14ac:dyDescent="0.35">
      <c r="B14825"/>
      <c r="D14825"/>
      <c r="G14825"/>
      <c r="H14825"/>
      <c r="I14825"/>
      <c r="J14825"/>
      <c r="K14825"/>
      <c r="L14825"/>
    </row>
    <row r="14826" spans="2:12" x14ac:dyDescent="0.35">
      <c r="B14826"/>
      <c r="D14826"/>
      <c r="G14826"/>
      <c r="H14826"/>
      <c r="I14826"/>
      <c r="J14826"/>
      <c r="K14826"/>
      <c r="L14826"/>
    </row>
    <row r="14827" spans="2:12" x14ac:dyDescent="0.35">
      <c r="B14827"/>
      <c r="D14827"/>
      <c r="G14827"/>
      <c r="H14827"/>
      <c r="I14827"/>
      <c r="J14827"/>
      <c r="K14827"/>
      <c r="L14827"/>
    </row>
    <row r="14828" spans="2:12" x14ac:dyDescent="0.35">
      <c r="B14828"/>
      <c r="D14828"/>
      <c r="G14828"/>
      <c r="H14828"/>
      <c r="I14828"/>
      <c r="J14828"/>
      <c r="K14828"/>
      <c r="L14828"/>
    </row>
    <row r="14829" spans="2:12" x14ac:dyDescent="0.35">
      <c r="B14829"/>
      <c r="D14829"/>
      <c r="G14829"/>
      <c r="H14829"/>
      <c r="I14829"/>
      <c r="J14829"/>
      <c r="K14829"/>
      <c r="L14829"/>
    </row>
    <row r="14830" spans="2:12" x14ac:dyDescent="0.35">
      <c r="B14830"/>
      <c r="D14830"/>
      <c r="G14830"/>
      <c r="H14830"/>
      <c r="I14830"/>
      <c r="J14830"/>
      <c r="K14830"/>
      <c r="L14830"/>
    </row>
    <row r="14831" spans="2:12" x14ac:dyDescent="0.35">
      <c r="B14831"/>
      <c r="D14831"/>
      <c r="G14831"/>
      <c r="H14831"/>
      <c r="I14831"/>
      <c r="J14831"/>
      <c r="K14831"/>
      <c r="L14831"/>
    </row>
    <row r="14832" spans="2:12" x14ac:dyDescent="0.35">
      <c r="B14832"/>
      <c r="D14832"/>
      <c r="G14832"/>
      <c r="H14832"/>
      <c r="I14832"/>
      <c r="J14832"/>
      <c r="K14832"/>
      <c r="L14832"/>
    </row>
    <row r="14833" spans="2:12" x14ac:dyDescent="0.35">
      <c r="B14833"/>
      <c r="D14833"/>
      <c r="G14833"/>
      <c r="H14833"/>
      <c r="I14833"/>
      <c r="J14833"/>
      <c r="K14833"/>
      <c r="L14833"/>
    </row>
    <row r="14834" spans="2:12" x14ac:dyDescent="0.35">
      <c r="B14834"/>
      <c r="D14834"/>
      <c r="G14834"/>
      <c r="H14834"/>
      <c r="I14834"/>
      <c r="J14834"/>
      <c r="K14834"/>
      <c r="L14834"/>
    </row>
    <row r="14835" spans="2:12" x14ac:dyDescent="0.35">
      <c r="B14835"/>
      <c r="D14835"/>
      <c r="G14835"/>
      <c r="H14835"/>
      <c r="I14835"/>
      <c r="J14835"/>
      <c r="K14835"/>
      <c r="L14835"/>
    </row>
    <row r="14836" spans="2:12" x14ac:dyDescent="0.35">
      <c r="B14836"/>
      <c r="D14836"/>
      <c r="G14836"/>
      <c r="H14836"/>
      <c r="I14836"/>
      <c r="J14836"/>
      <c r="K14836"/>
      <c r="L14836"/>
    </row>
    <row r="14837" spans="2:12" x14ac:dyDescent="0.35">
      <c r="B14837"/>
      <c r="D14837"/>
      <c r="G14837"/>
      <c r="H14837"/>
      <c r="I14837"/>
      <c r="J14837"/>
      <c r="K14837"/>
      <c r="L14837"/>
    </row>
    <row r="14838" spans="2:12" x14ac:dyDescent="0.35">
      <c r="B14838"/>
      <c r="D14838"/>
      <c r="G14838"/>
      <c r="H14838"/>
      <c r="I14838"/>
      <c r="J14838"/>
      <c r="K14838"/>
      <c r="L14838"/>
    </row>
    <row r="14839" spans="2:12" x14ac:dyDescent="0.35">
      <c r="B14839"/>
      <c r="D14839"/>
      <c r="G14839"/>
      <c r="H14839"/>
      <c r="I14839"/>
      <c r="J14839"/>
      <c r="K14839"/>
      <c r="L14839"/>
    </row>
    <row r="14840" spans="2:12" x14ac:dyDescent="0.35">
      <c r="B14840"/>
      <c r="D14840"/>
      <c r="G14840"/>
      <c r="H14840"/>
      <c r="I14840"/>
      <c r="J14840"/>
      <c r="K14840"/>
      <c r="L14840"/>
    </row>
    <row r="14841" spans="2:12" x14ac:dyDescent="0.35">
      <c r="B14841"/>
      <c r="D14841"/>
      <c r="G14841"/>
      <c r="H14841"/>
      <c r="I14841"/>
      <c r="J14841"/>
      <c r="K14841"/>
      <c r="L14841"/>
    </row>
    <row r="14842" spans="2:12" x14ac:dyDescent="0.35">
      <c r="B14842"/>
      <c r="D14842"/>
      <c r="G14842"/>
      <c r="H14842"/>
      <c r="I14842"/>
      <c r="J14842"/>
      <c r="K14842"/>
      <c r="L14842"/>
    </row>
    <row r="14843" spans="2:12" x14ac:dyDescent="0.35">
      <c r="B14843"/>
      <c r="D14843"/>
      <c r="G14843"/>
      <c r="H14843"/>
      <c r="I14843"/>
      <c r="J14843"/>
      <c r="K14843"/>
      <c r="L14843"/>
    </row>
    <row r="14844" spans="2:12" x14ac:dyDescent="0.35">
      <c r="B14844"/>
      <c r="D14844"/>
      <c r="G14844"/>
      <c r="H14844"/>
      <c r="I14844"/>
      <c r="J14844"/>
      <c r="K14844"/>
      <c r="L14844"/>
    </row>
    <row r="14845" spans="2:12" x14ac:dyDescent="0.35">
      <c r="B14845"/>
      <c r="D14845"/>
      <c r="G14845"/>
      <c r="H14845"/>
      <c r="I14845"/>
      <c r="J14845"/>
      <c r="K14845"/>
      <c r="L14845"/>
    </row>
    <row r="14846" spans="2:12" x14ac:dyDescent="0.35">
      <c r="B14846"/>
      <c r="D14846"/>
      <c r="G14846"/>
      <c r="H14846"/>
      <c r="I14846"/>
      <c r="J14846"/>
      <c r="K14846"/>
      <c r="L14846"/>
    </row>
    <row r="14847" spans="2:12" x14ac:dyDescent="0.35">
      <c r="B14847"/>
      <c r="D14847"/>
      <c r="G14847"/>
      <c r="H14847"/>
      <c r="I14847"/>
      <c r="J14847"/>
      <c r="K14847"/>
      <c r="L14847"/>
    </row>
    <row r="14848" spans="2:12" x14ac:dyDescent="0.35">
      <c r="B14848"/>
      <c r="D14848"/>
      <c r="G14848"/>
      <c r="H14848"/>
      <c r="I14848"/>
      <c r="J14848"/>
      <c r="K14848"/>
      <c r="L14848"/>
    </row>
    <row r="14849" spans="2:12" x14ac:dyDescent="0.35">
      <c r="B14849"/>
      <c r="D14849"/>
      <c r="G14849"/>
      <c r="H14849"/>
      <c r="I14849"/>
      <c r="J14849"/>
      <c r="K14849"/>
      <c r="L14849"/>
    </row>
    <row r="14850" spans="2:12" x14ac:dyDescent="0.35">
      <c r="B14850"/>
      <c r="D14850"/>
      <c r="G14850"/>
      <c r="H14850"/>
      <c r="I14850"/>
      <c r="J14850"/>
      <c r="K14850"/>
      <c r="L14850"/>
    </row>
    <row r="14851" spans="2:12" x14ac:dyDescent="0.35">
      <c r="B14851"/>
      <c r="D14851"/>
      <c r="G14851"/>
      <c r="H14851"/>
      <c r="I14851"/>
      <c r="J14851"/>
      <c r="K14851"/>
      <c r="L14851"/>
    </row>
    <row r="14852" spans="2:12" x14ac:dyDescent="0.35">
      <c r="B14852"/>
      <c r="D14852"/>
      <c r="G14852"/>
      <c r="H14852"/>
      <c r="I14852"/>
      <c r="J14852"/>
      <c r="K14852"/>
      <c r="L14852"/>
    </row>
    <row r="14853" spans="2:12" x14ac:dyDescent="0.35">
      <c r="B14853"/>
      <c r="D14853"/>
      <c r="G14853"/>
      <c r="H14853"/>
      <c r="I14853"/>
      <c r="J14853"/>
      <c r="K14853"/>
      <c r="L14853"/>
    </row>
    <row r="14854" spans="2:12" x14ac:dyDescent="0.35">
      <c r="B14854"/>
      <c r="D14854"/>
      <c r="G14854"/>
      <c r="H14854"/>
      <c r="I14854"/>
      <c r="J14854"/>
      <c r="K14854"/>
      <c r="L14854"/>
    </row>
    <row r="14855" spans="2:12" x14ac:dyDescent="0.35">
      <c r="B14855"/>
      <c r="D14855"/>
      <c r="G14855"/>
      <c r="H14855"/>
      <c r="I14855"/>
      <c r="J14855"/>
      <c r="K14855"/>
      <c r="L14855"/>
    </row>
    <row r="14856" spans="2:12" x14ac:dyDescent="0.35">
      <c r="B14856"/>
      <c r="D14856"/>
      <c r="G14856"/>
      <c r="H14856"/>
      <c r="I14856"/>
      <c r="J14856"/>
      <c r="K14856"/>
      <c r="L14856"/>
    </row>
    <row r="14857" spans="2:12" x14ac:dyDescent="0.35">
      <c r="B14857"/>
      <c r="D14857"/>
      <c r="G14857"/>
      <c r="H14857"/>
      <c r="I14857"/>
      <c r="J14857"/>
      <c r="K14857"/>
      <c r="L14857"/>
    </row>
    <row r="14858" spans="2:12" x14ac:dyDescent="0.35">
      <c r="B14858"/>
      <c r="D14858"/>
      <c r="G14858"/>
      <c r="H14858"/>
      <c r="I14858"/>
      <c r="J14858"/>
      <c r="K14858"/>
      <c r="L14858"/>
    </row>
    <row r="14859" spans="2:12" x14ac:dyDescent="0.35">
      <c r="B14859"/>
      <c r="D14859"/>
      <c r="G14859"/>
      <c r="H14859"/>
      <c r="I14859"/>
      <c r="J14859"/>
      <c r="K14859"/>
      <c r="L14859"/>
    </row>
    <row r="14860" spans="2:12" x14ac:dyDescent="0.35">
      <c r="B14860"/>
      <c r="D14860"/>
      <c r="G14860"/>
      <c r="H14860"/>
      <c r="I14860"/>
      <c r="J14860"/>
      <c r="K14860"/>
      <c r="L14860"/>
    </row>
    <row r="14861" spans="2:12" x14ac:dyDescent="0.35">
      <c r="B14861"/>
      <c r="D14861"/>
      <c r="G14861"/>
      <c r="H14861"/>
      <c r="I14861"/>
      <c r="J14861"/>
      <c r="K14861"/>
      <c r="L14861"/>
    </row>
    <row r="14862" spans="2:12" x14ac:dyDescent="0.35">
      <c r="B14862"/>
      <c r="D14862"/>
      <c r="G14862"/>
      <c r="H14862"/>
      <c r="I14862"/>
      <c r="J14862"/>
      <c r="K14862"/>
      <c r="L14862"/>
    </row>
    <row r="14863" spans="2:12" x14ac:dyDescent="0.35">
      <c r="B14863"/>
      <c r="D14863"/>
      <c r="G14863"/>
      <c r="H14863"/>
      <c r="I14863"/>
      <c r="J14863"/>
      <c r="K14863"/>
      <c r="L14863"/>
    </row>
    <row r="14864" spans="2:12" x14ac:dyDescent="0.35">
      <c r="B14864"/>
      <c r="D14864"/>
      <c r="G14864"/>
      <c r="H14864"/>
      <c r="I14864"/>
      <c r="J14864"/>
      <c r="K14864"/>
      <c r="L14864"/>
    </row>
    <row r="14865" spans="2:12" x14ac:dyDescent="0.35">
      <c r="B14865"/>
      <c r="D14865"/>
      <c r="G14865"/>
      <c r="H14865"/>
      <c r="I14865"/>
      <c r="J14865"/>
      <c r="K14865"/>
      <c r="L14865"/>
    </row>
    <row r="14866" spans="2:12" x14ac:dyDescent="0.35">
      <c r="B14866"/>
      <c r="D14866"/>
      <c r="G14866"/>
      <c r="H14866"/>
      <c r="I14866"/>
      <c r="J14866"/>
      <c r="K14866"/>
      <c r="L14866"/>
    </row>
    <row r="14867" spans="2:12" x14ac:dyDescent="0.35">
      <c r="B14867"/>
      <c r="D14867"/>
      <c r="G14867"/>
      <c r="H14867"/>
      <c r="I14867"/>
      <c r="J14867"/>
      <c r="K14867"/>
      <c r="L14867"/>
    </row>
    <row r="14868" spans="2:12" x14ac:dyDescent="0.35">
      <c r="B14868"/>
      <c r="D14868"/>
      <c r="G14868"/>
      <c r="H14868"/>
      <c r="I14868"/>
      <c r="J14868"/>
      <c r="K14868"/>
      <c r="L14868"/>
    </row>
    <row r="14869" spans="2:12" x14ac:dyDescent="0.35">
      <c r="B14869"/>
      <c r="D14869"/>
      <c r="G14869"/>
      <c r="H14869"/>
      <c r="I14869"/>
      <c r="J14869"/>
      <c r="K14869"/>
      <c r="L14869"/>
    </row>
    <row r="14870" spans="2:12" x14ac:dyDescent="0.35">
      <c r="B14870"/>
      <c r="D14870"/>
      <c r="G14870"/>
      <c r="H14870"/>
      <c r="I14870"/>
      <c r="J14870"/>
      <c r="K14870"/>
      <c r="L14870"/>
    </row>
    <row r="14871" spans="2:12" x14ac:dyDescent="0.35">
      <c r="B14871"/>
      <c r="D14871"/>
      <c r="G14871"/>
      <c r="H14871"/>
      <c r="I14871"/>
      <c r="J14871"/>
      <c r="K14871"/>
      <c r="L14871"/>
    </row>
    <row r="14872" spans="2:12" x14ac:dyDescent="0.35">
      <c r="B14872"/>
      <c r="D14872"/>
      <c r="G14872"/>
      <c r="H14872"/>
      <c r="I14872"/>
      <c r="J14872"/>
      <c r="K14872"/>
      <c r="L14872"/>
    </row>
    <row r="14873" spans="2:12" x14ac:dyDescent="0.35">
      <c r="B14873"/>
      <c r="D14873"/>
      <c r="G14873"/>
      <c r="H14873"/>
      <c r="I14873"/>
      <c r="J14873"/>
      <c r="K14873"/>
      <c r="L14873"/>
    </row>
    <row r="14874" spans="2:12" x14ac:dyDescent="0.35">
      <c r="B14874"/>
      <c r="D14874"/>
      <c r="G14874"/>
      <c r="H14874"/>
      <c r="I14874"/>
      <c r="J14874"/>
      <c r="K14874"/>
      <c r="L14874"/>
    </row>
    <row r="14875" spans="2:12" x14ac:dyDescent="0.35">
      <c r="B14875"/>
      <c r="D14875"/>
      <c r="G14875"/>
      <c r="H14875"/>
      <c r="I14875"/>
      <c r="J14875"/>
      <c r="K14875"/>
      <c r="L14875"/>
    </row>
    <row r="14876" spans="2:12" x14ac:dyDescent="0.35">
      <c r="B14876"/>
      <c r="D14876"/>
      <c r="G14876"/>
      <c r="H14876"/>
      <c r="I14876"/>
      <c r="J14876"/>
      <c r="K14876"/>
      <c r="L14876"/>
    </row>
    <row r="14877" spans="2:12" x14ac:dyDescent="0.35">
      <c r="B14877"/>
      <c r="D14877"/>
      <c r="G14877"/>
      <c r="H14877"/>
      <c r="I14877"/>
      <c r="J14877"/>
      <c r="K14877"/>
      <c r="L14877"/>
    </row>
    <row r="14878" spans="2:12" x14ac:dyDescent="0.35">
      <c r="B14878"/>
      <c r="D14878"/>
      <c r="G14878"/>
      <c r="H14878"/>
      <c r="I14878"/>
      <c r="J14878"/>
      <c r="K14878"/>
      <c r="L14878"/>
    </row>
    <row r="14879" spans="2:12" x14ac:dyDescent="0.35">
      <c r="B14879"/>
      <c r="D14879"/>
      <c r="G14879"/>
      <c r="H14879"/>
      <c r="I14879"/>
      <c r="J14879"/>
      <c r="K14879"/>
      <c r="L14879"/>
    </row>
    <row r="14880" spans="2:12" x14ac:dyDescent="0.35">
      <c r="B14880"/>
      <c r="D14880"/>
      <c r="G14880"/>
      <c r="H14880"/>
      <c r="I14880"/>
      <c r="J14880"/>
      <c r="K14880"/>
      <c r="L14880"/>
    </row>
    <row r="14881" spans="2:12" x14ac:dyDescent="0.35">
      <c r="B14881"/>
      <c r="D14881"/>
      <c r="G14881"/>
      <c r="H14881"/>
      <c r="I14881"/>
      <c r="J14881"/>
      <c r="K14881"/>
      <c r="L14881"/>
    </row>
    <row r="14882" spans="2:12" x14ac:dyDescent="0.35">
      <c r="B14882"/>
      <c r="D14882"/>
      <c r="G14882"/>
      <c r="H14882"/>
      <c r="I14882"/>
      <c r="J14882"/>
      <c r="K14882"/>
      <c r="L14882"/>
    </row>
    <row r="14883" spans="2:12" x14ac:dyDescent="0.35">
      <c r="B14883"/>
      <c r="D14883"/>
      <c r="G14883"/>
      <c r="H14883"/>
      <c r="I14883"/>
      <c r="J14883"/>
      <c r="K14883"/>
      <c r="L14883"/>
    </row>
    <row r="14884" spans="2:12" x14ac:dyDescent="0.35">
      <c r="B14884"/>
      <c r="D14884"/>
      <c r="G14884"/>
      <c r="H14884"/>
      <c r="I14884"/>
      <c r="J14884"/>
      <c r="K14884"/>
      <c r="L14884"/>
    </row>
    <row r="14885" spans="2:12" x14ac:dyDescent="0.35">
      <c r="B14885"/>
      <c r="D14885"/>
      <c r="G14885"/>
      <c r="H14885"/>
      <c r="I14885"/>
      <c r="J14885"/>
      <c r="K14885"/>
      <c r="L14885"/>
    </row>
    <row r="14886" spans="2:12" x14ac:dyDescent="0.35">
      <c r="B14886"/>
      <c r="D14886"/>
      <c r="G14886"/>
      <c r="H14886"/>
      <c r="I14886"/>
      <c r="J14886"/>
      <c r="K14886"/>
      <c r="L14886"/>
    </row>
    <row r="14887" spans="2:12" x14ac:dyDescent="0.35">
      <c r="B14887"/>
      <c r="D14887"/>
      <c r="G14887"/>
      <c r="H14887"/>
      <c r="I14887"/>
      <c r="J14887"/>
      <c r="K14887"/>
      <c r="L14887"/>
    </row>
    <row r="14888" spans="2:12" x14ac:dyDescent="0.35">
      <c r="B14888"/>
      <c r="D14888"/>
      <c r="G14888"/>
      <c r="H14888"/>
      <c r="I14888"/>
      <c r="J14888"/>
      <c r="K14888"/>
      <c r="L14888"/>
    </row>
    <row r="14889" spans="2:12" x14ac:dyDescent="0.35">
      <c r="B14889"/>
      <c r="D14889"/>
      <c r="G14889"/>
      <c r="H14889"/>
      <c r="I14889"/>
      <c r="J14889"/>
      <c r="K14889"/>
      <c r="L14889"/>
    </row>
    <row r="14890" spans="2:12" x14ac:dyDescent="0.35">
      <c r="B14890"/>
      <c r="D14890"/>
      <c r="G14890"/>
      <c r="H14890"/>
      <c r="I14890"/>
      <c r="J14890"/>
      <c r="K14890"/>
      <c r="L14890"/>
    </row>
    <row r="14891" spans="2:12" x14ac:dyDescent="0.35">
      <c r="B14891"/>
      <c r="D14891"/>
      <c r="G14891"/>
      <c r="H14891"/>
      <c r="I14891"/>
      <c r="J14891"/>
      <c r="K14891"/>
      <c r="L14891"/>
    </row>
    <row r="14892" spans="2:12" x14ac:dyDescent="0.35">
      <c r="B14892"/>
      <c r="D14892"/>
      <c r="G14892"/>
      <c r="H14892"/>
      <c r="I14892"/>
      <c r="J14892"/>
      <c r="K14892"/>
      <c r="L14892"/>
    </row>
    <row r="14893" spans="2:12" x14ac:dyDescent="0.35">
      <c r="B14893"/>
      <c r="D14893"/>
      <c r="G14893"/>
      <c r="H14893"/>
      <c r="I14893"/>
      <c r="J14893"/>
      <c r="K14893"/>
      <c r="L14893"/>
    </row>
    <row r="14894" spans="2:12" x14ac:dyDescent="0.35">
      <c r="B14894"/>
      <c r="D14894"/>
      <c r="G14894"/>
      <c r="H14894"/>
      <c r="I14894"/>
      <c r="J14894"/>
      <c r="K14894"/>
      <c r="L14894"/>
    </row>
    <row r="14895" spans="2:12" x14ac:dyDescent="0.35">
      <c r="B14895"/>
      <c r="D14895"/>
      <c r="G14895"/>
      <c r="H14895"/>
      <c r="I14895"/>
      <c r="J14895"/>
      <c r="K14895"/>
      <c r="L14895"/>
    </row>
    <row r="14896" spans="2:12" x14ac:dyDescent="0.35">
      <c r="B14896"/>
      <c r="D14896"/>
      <c r="G14896"/>
      <c r="H14896"/>
      <c r="I14896"/>
      <c r="J14896"/>
      <c r="K14896"/>
      <c r="L14896"/>
    </row>
    <row r="14897" spans="2:12" x14ac:dyDescent="0.35">
      <c r="B14897"/>
      <c r="D14897"/>
      <c r="G14897"/>
      <c r="H14897"/>
      <c r="I14897"/>
      <c r="J14897"/>
      <c r="K14897"/>
      <c r="L14897"/>
    </row>
    <row r="14898" spans="2:12" x14ac:dyDescent="0.35">
      <c r="B14898"/>
      <c r="D14898"/>
      <c r="G14898"/>
      <c r="H14898"/>
      <c r="I14898"/>
      <c r="J14898"/>
      <c r="K14898"/>
      <c r="L14898"/>
    </row>
    <row r="14899" spans="2:12" x14ac:dyDescent="0.35">
      <c r="B14899"/>
      <c r="D14899"/>
      <c r="G14899"/>
      <c r="H14899"/>
      <c r="I14899"/>
      <c r="J14899"/>
      <c r="K14899"/>
      <c r="L14899"/>
    </row>
    <row r="14900" spans="2:12" x14ac:dyDescent="0.35">
      <c r="B14900"/>
      <c r="D14900"/>
      <c r="G14900"/>
      <c r="H14900"/>
      <c r="I14900"/>
      <c r="J14900"/>
      <c r="K14900"/>
      <c r="L14900"/>
    </row>
    <row r="14901" spans="2:12" x14ac:dyDescent="0.35">
      <c r="B14901"/>
      <c r="D14901"/>
      <c r="G14901"/>
      <c r="H14901"/>
      <c r="I14901"/>
      <c r="J14901"/>
      <c r="K14901"/>
      <c r="L14901"/>
    </row>
    <row r="14902" spans="2:12" x14ac:dyDescent="0.35">
      <c r="B14902"/>
      <c r="D14902"/>
      <c r="G14902"/>
      <c r="H14902"/>
      <c r="I14902"/>
      <c r="J14902"/>
      <c r="K14902"/>
      <c r="L14902"/>
    </row>
    <row r="14903" spans="2:12" x14ac:dyDescent="0.35">
      <c r="B14903"/>
      <c r="D14903"/>
      <c r="G14903"/>
      <c r="H14903"/>
      <c r="I14903"/>
      <c r="J14903"/>
      <c r="K14903"/>
      <c r="L14903"/>
    </row>
    <row r="14904" spans="2:12" x14ac:dyDescent="0.35">
      <c r="B14904"/>
      <c r="D14904"/>
      <c r="G14904"/>
      <c r="H14904"/>
      <c r="I14904"/>
      <c r="J14904"/>
      <c r="K14904"/>
      <c r="L14904"/>
    </row>
    <row r="14905" spans="2:12" x14ac:dyDescent="0.35">
      <c r="B14905"/>
      <c r="D14905"/>
      <c r="G14905"/>
      <c r="H14905"/>
      <c r="I14905"/>
      <c r="J14905"/>
      <c r="K14905"/>
      <c r="L14905"/>
    </row>
    <row r="14906" spans="2:12" x14ac:dyDescent="0.35">
      <c r="B14906"/>
      <c r="D14906"/>
      <c r="G14906"/>
      <c r="H14906"/>
      <c r="I14906"/>
      <c r="J14906"/>
      <c r="K14906"/>
      <c r="L14906"/>
    </row>
    <row r="14907" spans="2:12" x14ac:dyDescent="0.35">
      <c r="B14907"/>
      <c r="D14907"/>
      <c r="G14907"/>
      <c r="H14907"/>
      <c r="I14907"/>
      <c r="J14907"/>
      <c r="K14907"/>
      <c r="L14907"/>
    </row>
    <row r="14908" spans="2:12" x14ac:dyDescent="0.35">
      <c r="B14908"/>
      <c r="D14908"/>
      <c r="G14908"/>
      <c r="H14908"/>
      <c r="I14908"/>
      <c r="J14908"/>
      <c r="K14908"/>
      <c r="L14908"/>
    </row>
    <row r="14909" spans="2:12" x14ac:dyDescent="0.35">
      <c r="B14909"/>
      <c r="D14909"/>
      <c r="G14909"/>
      <c r="H14909"/>
      <c r="I14909"/>
      <c r="J14909"/>
      <c r="K14909"/>
      <c r="L14909"/>
    </row>
    <row r="14910" spans="2:12" x14ac:dyDescent="0.35">
      <c r="B14910"/>
      <c r="D14910"/>
      <c r="G14910"/>
      <c r="H14910"/>
      <c r="I14910"/>
      <c r="J14910"/>
      <c r="K14910"/>
      <c r="L14910"/>
    </row>
    <row r="14911" spans="2:12" x14ac:dyDescent="0.35">
      <c r="B14911"/>
      <c r="D14911"/>
      <c r="G14911"/>
      <c r="H14911"/>
      <c r="I14911"/>
      <c r="J14911"/>
      <c r="K14911"/>
      <c r="L14911"/>
    </row>
    <row r="14912" spans="2:12" x14ac:dyDescent="0.35">
      <c r="B14912"/>
      <c r="D14912"/>
      <c r="G14912"/>
      <c r="H14912"/>
      <c r="I14912"/>
      <c r="J14912"/>
      <c r="K14912"/>
      <c r="L14912"/>
    </row>
    <row r="14913" spans="2:12" x14ac:dyDescent="0.35">
      <c r="B14913"/>
      <c r="D14913"/>
      <c r="G14913"/>
      <c r="H14913"/>
      <c r="I14913"/>
      <c r="J14913"/>
      <c r="K14913"/>
      <c r="L14913"/>
    </row>
    <row r="14914" spans="2:12" x14ac:dyDescent="0.35">
      <c r="B14914"/>
      <c r="D14914"/>
      <c r="G14914"/>
      <c r="H14914"/>
      <c r="I14914"/>
      <c r="J14914"/>
      <c r="K14914"/>
      <c r="L14914"/>
    </row>
    <row r="14915" spans="2:12" x14ac:dyDescent="0.35">
      <c r="B14915"/>
      <c r="D14915"/>
      <c r="G14915"/>
      <c r="H14915"/>
      <c r="I14915"/>
      <c r="J14915"/>
      <c r="K14915"/>
      <c r="L14915"/>
    </row>
    <row r="14916" spans="2:12" x14ac:dyDescent="0.35">
      <c r="B14916"/>
      <c r="D14916"/>
      <c r="G14916"/>
      <c r="H14916"/>
      <c r="I14916"/>
      <c r="J14916"/>
      <c r="K14916"/>
      <c r="L14916"/>
    </row>
    <row r="14917" spans="2:12" x14ac:dyDescent="0.35">
      <c r="B14917"/>
      <c r="D14917"/>
      <c r="G14917"/>
      <c r="H14917"/>
      <c r="I14917"/>
      <c r="J14917"/>
      <c r="K14917"/>
      <c r="L14917"/>
    </row>
    <row r="14918" spans="2:12" x14ac:dyDescent="0.35">
      <c r="B14918"/>
      <c r="D14918"/>
      <c r="G14918"/>
      <c r="H14918"/>
      <c r="I14918"/>
      <c r="J14918"/>
      <c r="K14918"/>
      <c r="L14918"/>
    </row>
    <row r="14919" spans="2:12" x14ac:dyDescent="0.35">
      <c r="B14919"/>
      <c r="D14919"/>
      <c r="G14919"/>
      <c r="H14919"/>
      <c r="I14919"/>
      <c r="J14919"/>
      <c r="K14919"/>
      <c r="L14919"/>
    </row>
    <row r="14920" spans="2:12" x14ac:dyDescent="0.35">
      <c r="B14920"/>
      <c r="D14920"/>
      <c r="G14920"/>
      <c r="H14920"/>
      <c r="I14920"/>
      <c r="J14920"/>
      <c r="K14920"/>
      <c r="L14920"/>
    </row>
    <row r="14921" spans="2:12" x14ac:dyDescent="0.35">
      <c r="B14921"/>
      <c r="D14921"/>
      <c r="G14921"/>
      <c r="H14921"/>
      <c r="I14921"/>
      <c r="J14921"/>
      <c r="K14921"/>
      <c r="L14921"/>
    </row>
    <row r="14922" spans="2:12" x14ac:dyDescent="0.35">
      <c r="B14922"/>
      <c r="D14922"/>
      <c r="G14922"/>
      <c r="H14922"/>
      <c r="I14922"/>
      <c r="J14922"/>
      <c r="K14922"/>
      <c r="L14922"/>
    </row>
    <row r="14923" spans="2:12" x14ac:dyDescent="0.35">
      <c r="B14923"/>
      <c r="D14923"/>
      <c r="G14923"/>
      <c r="H14923"/>
      <c r="I14923"/>
      <c r="J14923"/>
      <c r="K14923"/>
      <c r="L14923"/>
    </row>
    <row r="14924" spans="2:12" x14ac:dyDescent="0.35">
      <c r="B14924"/>
      <c r="D14924"/>
      <c r="G14924"/>
      <c r="H14924"/>
      <c r="I14924"/>
      <c r="J14924"/>
      <c r="K14924"/>
      <c r="L14924"/>
    </row>
    <row r="14925" spans="2:12" x14ac:dyDescent="0.35">
      <c r="B14925"/>
      <c r="D14925"/>
      <c r="G14925"/>
      <c r="H14925"/>
      <c r="I14925"/>
      <c r="J14925"/>
      <c r="K14925"/>
      <c r="L14925"/>
    </row>
    <row r="14926" spans="2:12" x14ac:dyDescent="0.35">
      <c r="B14926"/>
      <c r="D14926"/>
      <c r="G14926"/>
      <c r="H14926"/>
      <c r="I14926"/>
      <c r="J14926"/>
      <c r="K14926"/>
      <c r="L14926"/>
    </row>
    <row r="14927" spans="2:12" x14ac:dyDescent="0.35">
      <c r="B14927"/>
      <c r="D14927"/>
      <c r="G14927"/>
      <c r="H14927"/>
      <c r="I14927"/>
      <c r="J14927"/>
      <c r="K14927"/>
      <c r="L14927"/>
    </row>
    <row r="14928" spans="2:12" x14ac:dyDescent="0.35">
      <c r="B14928"/>
      <c r="D14928"/>
      <c r="G14928"/>
      <c r="H14928"/>
      <c r="I14928"/>
      <c r="J14928"/>
      <c r="K14928"/>
      <c r="L14928"/>
    </row>
    <row r="14929" spans="2:12" x14ac:dyDescent="0.35">
      <c r="B14929"/>
      <c r="D14929"/>
      <c r="G14929"/>
      <c r="H14929"/>
      <c r="I14929"/>
      <c r="J14929"/>
      <c r="K14929"/>
      <c r="L14929"/>
    </row>
    <row r="14930" spans="2:12" x14ac:dyDescent="0.35">
      <c r="B14930"/>
      <c r="D14930"/>
      <c r="G14930"/>
      <c r="H14930"/>
      <c r="I14930"/>
      <c r="J14930"/>
      <c r="K14930"/>
      <c r="L14930"/>
    </row>
    <row r="14931" spans="2:12" x14ac:dyDescent="0.35">
      <c r="B14931"/>
      <c r="D14931"/>
      <c r="G14931"/>
      <c r="H14931"/>
      <c r="I14931"/>
      <c r="J14931"/>
      <c r="K14931"/>
      <c r="L14931"/>
    </row>
    <row r="14932" spans="2:12" x14ac:dyDescent="0.35">
      <c r="B14932"/>
      <c r="D14932"/>
      <c r="G14932"/>
      <c r="H14932"/>
      <c r="I14932"/>
      <c r="J14932"/>
      <c r="K14932"/>
      <c r="L14932"/>
    </row>
    <row r="14933" spans="2:12" x14ac:dyDescent="0.35">
      <c r="B14933"/>
      <c r="D14933"/>
      <c r="G14933"/>
      <c r="H14933"/>
      <c r="I14933"/>
      <c r="J14933"/>
      <c r="K14933"/>
      <c r="L14933"/>
    </row>
    <row r="14934" spans="2:12" x14ac:dyDescent="0.35">
      <c r="B14934"/>
      <c r="D14934"/>
      <c r="G14934"/>
      <c r="H14934"/>
      <c r="I14934"/>
      <c r="J14934"/>
      <c r="K14934"/>
      <c r="L14934"/>
    </row>
    <row r="14935" spans="2:12" x14ac:dyDescent="0.35">
      <c r="B14935"/>
      <c r="D14935"/>
      <c r="G14935"/>
      <c r="H14935"/>
      <c r="I14935"/>
      <c r="J14935"/>
      <c r="K14935"/>
      <c r="L14935"/>
    </row>
    <row r="14936" spans="2:12" x14ac:dyDescent="0.35">
      <c r="B14936"/>
      <c r="D14936"/>
      <c r="G14936"/>
      <c r="H14936"/>
      <c r="I14936"/>
      <c r="J14936"/>
      <c r="K14936"/>
      <c r="L14936"/>
    </row>
    <row r="14937" spans="2:12" x14ac:dyDescent="0.35">
      <c r="B14937"/>
      <c r="D14937"/>
      <c r="G14937"/>
      <c r="H14937"/>
      <c r="I14937"/>
      <c r="J14937"/>
      <c r="K14937"/>
      <c r="L14937"/>
    </row>
    <row r="14938" spans="2:12" x14ac:dyDescent="0.35">
      <c r="B14938"/>
      <c r="D14938"/>
      <c r="G14938"/>
      <c r="H14938"/>
      <c r="I14938"/>
      <c r="J14938"/>
      <c r="K14938"/>
      <c r="L14938"/>
    </row>
    <row r="14939" spans="2:12" x14ac:dyDescent="0.35">
      <c r="B14939"/>
      <c r="D14939"/>
      <c r="G14939"/>
      <c r="H14939"/>
      <c r="I14939"/>
      <c r="J14939"/>
      <c r="K14939"/>
      <c r="L14939"/>
    </row>
    <row r="14940" spans="2:12" x14ac:dyDescent="0.35">
      <c r="B14940"/>
      <c r="D14940"/>
      <c r="G14940"/>
      <c r="H14940"/>
      <c r="I14940"/>
      <c r="J14940"/>
      <c r="K14940"/>
      <c r="L14940"/>
    </row>
    <row r="14941" spans="2:12" x14ac:dyDescent="0.35">
      <c r="B14941"/>
      <c r="D14941"/>
      <c r="G14941"/>
      <c r="H14941"/>
      <c r="I14941"/>
      <c r="J14941"/>
      <c r="K14941"/>
      <c r="L14941"/>
    </row>
    <row r="14942" spans="2:12" x14ac:dyDescent="0.35">
      <c r="B14942"/>
      <c r="D14942"/>
      <c r="G14942"/>
      <c r="H14942"/>
      <c r="I14942"/>
      <c r="J14942"/>
      <c r="K14942"/>
      <c r="L14942"/>
    </row>
    <row r="14943" spans="2:12" x14ac:dyDescent="0.35">
      <c r="B14943"/>
      <c r="D14943"/>
      <c r="G14943"/>
      <c r="H14943"/>
      <c r="I14943"/>
      <c r="J14943"/>
      <c r="K14943"/>
      <c r="L14943"/>
    </row>
    <row r="14944" spans="2:12" x14ac:dyDescent="0.35">
      <c r="B14944"/>
      <c r="D14944"/>
      <c r="G14944"/>
      <c r="H14944"/>
      <c r="I14944"/>
      <c r="J14944"/>
      <c r="K14944"/>
      <c r="L14944"/>
    </row>
    <row r="14945" spans="2:12" x14ac:dyDescent="0.35">
      <c r="B14945"/>
      <c r="D14945"/>
      <c r="G14945"/>
      <c r="H14945"/>
      <c r="I14945"/>
      <c r="J14945"/>
      <c r="K14945"/>
      <c r="L14945"/>
    </row>
    <row r="14946" spans="2:12" x14ac:dyDescent="0.35">
      <c r="B14946"/>
      <c r="D14946"/>
      <c r="G14946"/>
      <c r="H14946"/>
      <c r="I14946"/>
      <c r="J14946"/>
      <c r="K14946"/>
      <c r="L14946"/>
    </row>
    <row r="14947" spans="2:12" x14ac:dyDescent="0.35">
      <c r="B14947"/>
      <c r="D14947"/>
      <c r="G14947"/>
      <c r="H14947"/>
      <c r="I14947"/>
      <c r="J14947"/>
      <c r="K14947"/>
      <c r="L14947"/>
    </row>
    <row r="14948" spans="2:12" x14ac:dyDescent="0.35">
      <c r="B14948"/>
      <c r="D14948"/>
      <c r="G14948"/>
      <c r="H14948"/>
      <c r="I14948"/>
      <c r="J14948"/>
      <c r="K14948"/>
      <c r="L14948"/>
    </row>
    <row r="14949" spans="2:12" x14ac:dyDescent="0.35">
      <c r="B14949"/>
      <c r="D14949"/>
      <c r="G14949"/>
      <c r="H14949"/>
      <c r="I14949"/>
      <c r="J14949"/>
      <c r="K14949"/>
      <c r="L14949"/>
    </row>
    <row r="14950" spans="2:12" x14ac:dyDescent="0.35">
      <c r="B14950"/>
      <c r="D14950"/>
      <c r="G14950"/>
      <c r="H14950"/>
      <c r="I14950"/>
      <c r="J14950"/>
      <c r="K14950"/>
      <c r="L14950"/>
    </row>
    <row r="14951" spans="2:12" x14ac:dyDescent="0.35">
      <c r="B14951"/>
      <c r="D14951"/>
      <c r="G14951"/>
      <c r="H14951"/>
      <c r="I14951"/>
      <c r="J14951"/>
      <c r="K14951"/>
      <c r="L14951"/>
    </row>
    <row r="14952" spans="2:12" x14ac:dyDescent="0.35">
      <c r="B14952"/>
      <c r="D14952"/>
      <c r="G14952"/>
      <c r="H14952"/>
      <c r="I14952"/>
      <c r="J14952"/>
      <c r="K14952"/>
      <c r="L14952"/>
    </row>
    <row r="14953" spans="2:12" x14ac:dyDescent="0.35">
      <c r="B14953"/>
      <c r="D14953"/>
      <c r="G14953"/>
      <c r="H14953"/>
      <c r="I14953"/>
      <c r="J14953"/>
      <c r="K14953"/>
      <c r="L14953"/>
    </row>
    <row r="14954" spans="2:12" x14ac:dyDescent="0.35">
      <c r="B14954"/>
      <c r="D14954"/>
      <c r="G14954"/>
      <c r="H14954"/>
      <c r="I14954"/>
      <c r="J14954"/>
      <c r="K14954"/>
      <c r="L14954"/>
    </row>
    <row r="14955" spans="2:12" x14ac:dyDescent="0.35">
      <c r="B14955"/>
      <c r="D14955"/>
      <c r="G14955"/>
      <c r="H14955"/>
      <c r="I14955"/>
      <c r="J14955"/>
      <c r="K14955"/>
      <c r="L14955"/>
    </row>
    <row r="14956" spans="2:12" x14ac:dyDescent="0.35">
      <c r="B14956"/>
      <c r="D14956"/>
      <c r="G14956"/>
      <c r="H14956"/>
      <c r="I14956"/>
      <c r="J14956"/>
      <c r="K14956"/>
      <c r="L14956"/>
    </row>
    <row r="14957" spans="2:12" x14ac:dyDescent="0.35">
      <c r="B14957"/>
      <c r="D14957"/>
      <c r="G14957"/>
      <c r="H14957"/>
      <c r="I14957"/>
      <c r="J14957"/>
      <c r="K14957"/>
      <c r="L14957"/>
    </row>
    <row r="14958" spans="2:12" x14ac:dyDescent="0.35">
      <c r="B14958"/>
      <c r="D14958"/>
      <c r="G14958"/>
      <c r="H14958"/>
      <c r="I14958"/>
      <c r="J14958"/>
      <c r="K14958"/>
      <c r="L14958"/>
    </row>
    <row r="14959" spans="2:12" x14ac:dyDescent="0.35">
      <c r="B14959"/>
      <c r="D14959"/>
      <c r="G14959"/>
      <c r="H14959"/>
      <c r="I14959"/>
      <c r="J14959"/>
      <c r="K14959"/>
      <c r="L14959"/>
    </row>
    <row r="14960" spans="2:12" x14ac:dyDescent="0.35">
      <c r="B14960"/>
      <c r="D14960"/>
      <c r="G14960"/>
      <c r="H14960"/>
      <c r="I14960"/>
      <c r="J14960"/>
      <c r="K14960"/>
      <c r="L14960"/>
    </row>
    <row r="14961" spans="2:12" x14ac:dyDescent="0.35">
      <c r="B14961"/>
      <c r="D14961"/>
      <c r="G14961"/>
      <c r="H14961"/>
      <c r="I14961"/>
      <c r="J14961"/>
      <c r="K14961"/>
      <c r="L14961"/>
    </row>
    <row r="14962" spans="2:12" x14ac:dyDescent="0.35">
      <c r="B14962"/>
      <c r="D14962"/>
      <c r="G14962"/>
      <c r="H14962"/>
      <c r="I14962"/>
      <c r="J14962"/>
      <c r="K14962"/>
      <c r="L14962"/>
    </row>
    <row r="14963" spans="2:12" x14ac:dyDescent="0.35">
      <c r="B14963"/>
      <c r="D14963"/>
      <c r="G14963"/>
      <c r="H14963"/>
      <c r="I14963"/>
      <c r="J14963"/>
      <c r="K14963"/>
      <c r="L14963"/>
    </row>
    <row r="14964" spans="2:12" x14ac:dyDescent="0.35">
      <c r="B14964"/>
      <c r="D14964"/>
      <c r="G14964"/>
      <c r="H14964"/>
      <c r="I14964"/>
      <c r="J14964"/>
      <c r="K14964"/>
      <c r="L14964"/>
    </row>
    <row r="14965" spans="2:12" x14ac:dyDescent="0.35">
      <c r="B14965"/>
      <c r="D14965"/>
      <c r="G14965"/>
      <c r="H14965"/>
      <c r="I14965"/>
      <c r="J14965"/>
      <c r="K14965"/>
      <c r="L14965"/>
    </row>
    <row r="14966" spans="2:12" x14ac:dyDescent="0.35">
      <c r="B14966"/>
      <c r="D14966"/>
      <c r="G14966"/>
      <c r="H14966"/>
      <c r="I14966"/>
      <c r="J14966"/>
      <c r="K14966"/>
      <c r="L14966"/>
    </row>
    <row r="14967" spans="2:12" x14ac:dyDescent="0.35">
      <c r="B14967"/>
      <c r="D14967"/>
      <c r="G14967"/>
      <c r="H14967"/>
      <c r="I14967"/>
      <c r="J14967"/>
      <c r="K14967"/>
      <c r="L14967"/>
    </row>
    <row r="14968" spans="2:12" x14ac:dyDescent="0.35">
      <c r="B14968"/>
      <c r="D14968"/>
      <c r="G14968"/>
      <c r="H14968"/>
      <c r="I14968"/>
      <c r="J14968"/>
      <c r="K14968"/>
      <c r="L14968"/>
    </row>
    <row r="14969" spans="2:12" x14ac:dyDescent="0.35">
      <c r="B14969"/>
      <c r="D14969"/>
      <c r="G14969"/>
      <c r="H14969"/>
      <c r="I14969"/>
      <c r="J14969"/>
      <c r="K14969"/>
      <c r="L14969"/>
    </row>
    <row r="14970" spans="2:12" x14ac:dyDescent="0.35">
      <c r="B14970"/>
      <c r="D14970"/>
      <c r="G14970"/>
      <c r="H14970"/>
      <c r="I14970"/>
      <c r="J14970"/>
      <c r="K14970"/>
      <c r="L14970"/>
    </row>
    <row r="14971" spans="2:12" x14ac:dyDescent="0.35">
      <c r="B14971"/>
      <c r="D14971"/>
      <c r="G14971"/>
      <c r="H14971"/>
      <c r="I14971"/>
      <c r="J14971"/>
      <c r="K14971"/>
      <c r="L14971"/>
    </row>
    <row r="14972" spans="2:12" x14ac:dyDescent="0.35">
      <c r="B14972"/>
      <c r="D14972"/>
      <c r="G14972"/>
      <c r="H14972"/>
      <c r="I14972"/>
      <c r="J14972"/>
      <c r="K14972"/>
      <c r="L14972"/>
    </row>
    <row r="14973" spans="2:12" x14ac:dyDescent="0.35">
      <c r="B14973"/>
      <c r="D14973"/>
      <c r="G14973"/>
      <c r="H14973"/>
      <c r="I14973"/>
      <c r="J14973"/>
      <c r="K14973"/>
      <c r="L14973"/>
    </row>
    <row r="14974" spans="2:12" x14ac:dyDescent="0.35">
      <c r="B14974"/>
      <c r="D14974"/>
      <c r="G14974"/>
      <c r="H14974"/>
      <c r="I14974"/>
      <c r="J14974"/>
      <c r="K14974"/>
      <c r="L14974"/>
    </row>
    <row r="14975" spans="2:12" x14ac:dyDescent="0.35">
      <c r="B14975"/>
      <c r="D14975"/>
      <c r="G14975"/>
      <c r="H14975"/>
      <c r="I14975"/>
      <c r="J14975"/>
      <c r="K14975"/>
      <c r="L14975"/>
    </row>
    <row r="14976" spans="2:12" x14ac:dyDescent="0.35">
      <c r="B14976"/>
      <c r="D14976"/>
      <c r="G14976"/>
      <c r="H14976"/>
      <c r="I14976"/>
      <c r="J14976"/>
      <c r="K14976"/>
      <c r="L14976"/>
    </row>
    <row r="14977" spans="2:12" x14ac:dyDescent="0.35">
      <c r="B14977"/>
      <c r="D14977"/>
      <c r="G14977"/>
      <c r="H14977"/>
      <c r="I14977"/>
      <c r="J14977"/>
      <c r="K14977"/>
      <c r="L14977"/>
    </row>
    <row r="14978" spans="2:12" x14ac:dyDescent="0.35">
      <c r="B14978"/>
      <c r="D14978"/>
      <c r="G14978"/>
      <c r="H14978"/>
      <c r="I14978"/>
      <c r="J14978"/>
      <c r="K14978"/>
      <c r="L14978"/>
    </row>
    <row r="14979" spans="2:12" x14ac:dyDescent="0.35">
      <c r="B14979"/>
      <c r="D14979"/>
      <c r="G14979"/>
      <c r="H14979"/>
      <c r="I14979"/>
      <c r="J14979"/>
      <c r="K14979"/>
      <c r="L14979"/>
    </row>
    <row r="14980" spans="2:12" x14ac:dyDescent="0.35">
      <c r="B14980"/>
      <c r="D14980"/>
      <c r="G14980"/>
      <c r="H14980"/>
      <c r="I14980"/>
      <c r="J14980"/>
      <c r="K14980"/>
      <c r="L14980"/>
    </row>
    <row r="14981" spans="2:12" x14ac:dyDescent="0.35">
      <c r="B14981"/>
      <c r="D14981"/>
      <c r="G14981"/>
      <c r="H14981"/>
      <c r="I14981"/>
      <c r="J14981"/>
      <c r="K14981"/>
      <c r="L14981"/>
    </row>
    <row r="14982" spans="2:12" x14ac:dyDescent="0.35">
      <c r="B14982"/>
      <c r="D14982"/>
      <c r="G14982"/>
      <c r="H14982"/>
      <c r="I14982"/>
      <c r="J14982"/>
      <c r="K14982"/>
      <c r="L14982"/>
    </row>
    <row r="14983" spans="2:12" x14ac:dyDescent="0.35">
      <c r="B14983"/>
      <c r="D14983"/>
      <c r="G14983"/>
      <c r="H14983"/>
      <c r="I14983"/>
      <c r="J14983"/>
      <c r="K14983"/>
      <c r="L14983"/>
    </row>
    <row r="14984" spans="2:12" x14ac:dyDescent="0.35">
      <c r="B14984"/>
      <c r="D14984"/>
      <c r="G14984"/>
      <c r="H14984"/>
      <c r="I14984"/>
      <c r="J14984"/>
      <c r="K14984"/>
      <c r="L14984"/>
    </row>
    <row r="14985" spans="2:12" x14ac:dyDescent="0.35">
      <c r="B14985"/>
      <c r="D14985"/>
      <c r="G14985"/>
      <c r="H14985"/>
      <c r="I14985"/>
      <c r="J14985"/>
      <c r="K14985"/>
      <c r="L14985"/>
    </row>
    <row r="14986" spans="2:12" x14ac:dyDescent="0.35">
      <c r="B14986"/>
      <c r="D14986"/>
      <c r="G14986"/>
      <c r="H14986"/>
      <c r="I14986"/>
      <c r="J14986"/>
      <c r="K14986"/>
      <c r="L14986"/>
    </row>
    <row r="14987" spans="2:12" x14ac:dyDescent="0.35">
      <c r="B14987"/>
      <c r="D14987"/>
      <c r="G14987"/>
      <c r="H14987"/>
      <c r="I14987"/>
      <c r="J14987"/>
      <c r="K14987"/>
      <c r="L14987"/>
    </row>
    <row r="14988" spans="2:12" x14ac:dyDescent="0.35">
      <c r="B14988"/>
      <c r="D14988"/>
      <c r="G14988"/>
      <c r="H14988"/>
      <c r="I14988"/>
      <c r="J14988"/>
      <c r="K14988"/>
      <c r="L14988"/>
    </row>
    <row r="14989" spans="2:12" x14ac:dyDescent="0.35">
      <c r="B14989"/>
      <c r="D14989"/>
      <c r="G14989"/>
      <c r="H14989"/>
      <c r="I14989"/>
      <c r="J14989"/>
      <c r="K14989"/>
      <c r="L14989"/>
    </row>
    <row r="14990" spans="2:12" x14ac:dyDescent="0.35">
      <c r="B14990"/>
      <c r="D14990"/>
      <c r="G14990"/>
      <c r="H14990"/>
      <c r="I14990"/>
      <c r="J14990"/>
      <c r="K14990"/>
      <c r="L14990"/>
    </row>
    <row r="14991" spans="2:12" x14ac:dyDescent="0.35">
      <c r="B14991"/>
      <c r="D14991"/>
      <c r="G14991"/>
      <c r="H14991"/>
      <c r="I14991"/>
      <c r="J14991"/>
      <c r="K14991"/>
      <c r="L14991"/>
    </row>
    <row r="14992" spans="2:12" x14ac:dyDescent="0.35">
      <c r="B14992"/>
      <c r="D14992"/>
      <c r="G14992"/>
      <c r="H14992"/>
      <c r="I14992"/>
      <c r="J14992"/>
      <c r="K14992"/>
      <c r="L14992"/>
    </row>
    <row r="14993" spans="2:12" x14ac:dyDescent="0.35">
      <c r="B14993"/>
      <c r="D14993"/>
      <c r="G14993"/>
      <c r="H14993"/>
      <c r="I14993"/>
      <c r="J14993"/>
      <c r="K14993"/>
      <c r="L14993"/>
    </row>
    <row r="14994" spans="2:12" x14ac:dyDescent="0.35">
      <c r="B14994"/>
      <c r="D14994"/>
      <c r="G14994"/>
      <c r="H14994"/>
      <c r="I14994"/>
      <c r="J14994"/>
      <c r="K14994"/>
      <c r="L14994"/>
    </row>
    <row r="14995" spans="2:12" x14ac:dyDescent="0.35">
      <c r="B14995"/>
      <c r="D14995"/>
      <c r="G14995"/>
      <c r="H14995"/>
      <c r="I14995"/>
      <c r="J14995"/>
      <c r="K14995"/>
      <c r="L14995"/>
    </row>
    <row r="14996" spans="2:12" x14ac:dyDescent="0.35">
      <c r="B14996"/>
      <c r="D14996"/>
      <c r="G14996"/>
      <c r="H14996"/>
      <c r="I14996"/>
      <c r="J14996"/>
      <c r="K14996"/>
      <c r="L14996"/>
    </row>
    <row r="14997" spans="2:12" x14ac:dyDescent="0.35">
      <c r="B14997"/>
      <c r="D14997"/>
      <c r="G14997"/>
      <c r="H14997"/>
      <c r="I14997"/>
      <c r="J14997"/>
      <c r="K14997"/>
      <c r="L14997"/>
    </row>
    <row r="14998" spans="2:12" x14ac:dyDescent="0.35">
      <c r="B14998"/>
      <c r="D14998"/>
      <c r="G14998"/>
      <c r="H14998"/>
      <c r="I14998"/>
      <c r="J14998"/>
      <c r="K14998"/>
      <c r="L14998"/>
    </row>
    <row r="14999" spans="2:12" x14ac:dyDescent="0.35">
      <c r="B14999"/>
      <c r="D14999"/>
      <c r="G14999"/>
      <c r="H14999"/>
      <c r="I14999"/>
      <c r="J14999"/>
      <c r="K14999"/>
      <c r="L14999"/>
    </row>
    <row r="15000" spans="2:12" x14ac:dyDescent="0.35">
      <c r="B15000"/>
      <c r="D15000"/>
      <c r="G15000"/>
      <c r="H15000"/>
      <c r="I15000"/>
      <c r="J15000"/>
      <c r="K15000"/>
      <c r="L15000"/>
    </row>
    <row r="15001" spans="2:12" x14ac:dyDescent="0.35">
      <c r="B15001"/>
      <c r="D15001"/>
      <c r="G15001"/>
      <c r="H15001"/>
      <c r="I15001"/>
      <c r="J15001"/>
      <c r="K15001"/>
      <c r="L15001"/>
    </row>
    <row r="15002" spans="2:12" x14ac:dyDescent="0.35">
      <c r="B15002"/>
      <c r="D15002"/>
      <c r="G15002"/>
      <c r="H15002"/>
      <c r="I15002"/>
      <c r="J15002"/>
      <c r="K15002"/>
      <c r="L15002"/>
    </row>
    <row r="15003" spans="2:12" x14ac:dyDescent="0.35">
      <c r="B15003"/>
      <c r="D15003"/>
      <c r="G15003"/>
      <c r="H15003"/>
      <c r="I15003"/>
      <c r="J15003"/>
      <c r="K15003"/>
      <c r="L15003"/>
    </row>
    <row r="15004" spans="2:12" x14ac:dyDescent="0.35">
      <c r="B15004"/>
      <c r="D15004"/>
      <c r="G15004"/>
      <c r="H15004"/>
      <c r="I15004"/>
      <c r="J15004"/>
      <c r="K15004"/>
      <c r="L15004"/>
    </row>
    <row r="15005" spans="2:12" x14ac:dyDescent="0.35">
      <c r="B15005"/>
      <c r="D15005"/>
      <c r="G15005"/>
      <c r="H15005"/>
      <c r="I15005"/>
      <c r="J15005"/>
      <c r="K15005"/>
      <c r="L15005"/>
    </row>
    <row r="15006" spans="2:12" x14ac:dyDescent="0.35">
      <c r="B15006"/>
      <c r="D15006"/>
      <c r="G15006"/>
      <c r="H15006"/>
      <c r="I15006"/>
      <c r="J15006"/>
      <c r="K15006"/>
      <c r="L15006"/>
    </row>
    <row r="15007" spans="2:12" x14ac:dyDescent="0.35">
      <c r="B15007"/>
      <c r="D15007"/>
      <c r="G15007"/>
      <c r="H15007"/>
      <c r="I15007"/>
      <c r="J15007"/>
      <c r="K15007"/>
      <c r="L15007"/>
    </row>
    <row r="15008" spans="2:12" x14ac:dyDescent="0.35">
      <c r="B15008"/>
      <c r="D15008"/>
      <c r="G15008"/>
      <c r="H15008"/>
      <c r="I15008"/>
      <c r="J15008"/>
      <c r="K15008"/>
      <c r="L15008"/>
    </row>
    <row r="15009" spans="2:12" x14ac:dyDescent="0.35">
      <c r="B15009"/>
      <c r="D15009"/>
      <c r="G15009"/>
      <c r="H15009"/>
      <c r="I15009"/>
      <c r="J15009"/>
      <c r="K15009"/>
      <c r="L15009"/>
    </row>
    <row r="15010" spans="2:12" x14ac:dyDescent="0.35">
      <c r="B15010"/>
      <c r="D15010"/>
      <c r="G15010"/>
      <c r="H15010"/>
      <c r="I15010"/>
      <c r="J15010"/>
      <c r="K15010"/>
      <c r="L15010"/>
    </row>
    <row r="15011" spans="2:12" x14ac:dyDescent="0.35">
      <c r="B15011"/>
      <c r="D15011"/>
      <c r="G15011"/>
      <c r="H15011"/>
      <c r="I15011"/>
      <c r="J15011"/>
      <c r="K15011"/>
      <c r="L15011"/>
    </row>
    <row r="15012" spans="2:12" x14ac:dyDescent="0.35">
      <c r="B15012"/>
      <c r="D15012"/>
      <c r="G15012"/>
      <c r="H15012"/>
      <c r="I15012"/>
      <c r="J15012"/>
      <c r="K15012"/>
      <c r="L15012"/>
    </row>
    <row r="15013" spans="2:12" x14ac:dyDescent="0.35">
      <c r="B15013"/>
      <c r="D15013"/>
      <c r="G15013"/>
      <c r="H15013"/>
      <c r="I15013"/>
      <c r="J15013"/>
      <c r="K15013"/>
      <c r="L15013"/>
    </row>
    <row r="15014" spans="2:12" x14ac:dyDescent="0.35">
      <c r="B15014"/>
      <c r="D15014"/>
      <c r="G15014"/>
      <c r="H15014"/>
      <c r="I15014"/>
      <c r="J15014"/>
      <c r="K15014"/>
      <c r="L15014"/>
    </row>
    <row r="15015" spans="2:12" x14ac:dyDescent="0.35">
      <c r="B15015"/>
      <c r="D15015"/>
      <c r="G15015"/>
      <c r="H15015"/>
      <c r="I15015"/>
      <c r="J15015"/>
      <c r="K15015"/>
      <c r="L15015"/>
    </row>
    <row r="15016" spans="2:12" x14ac:dyDescent="0.35">
      <c r="B15016"/>
      <c r="D15016"/>
      <c r="G15016"/>
      <c r="H15016"/>
      <c r="I15016"/>
      <c r="J15016"/>
      <c r="K15016"/>
      <c r="L15016"/>
    </row>
    <row r="15017" spans="2:12" x14ac:dyDescent="0.35">
      <c r="B15017"/>
      <c r="D15017"/>
      <c r="G15017"/>
      <c r="H15017"/>
      <c r="I15017"/>
      <c r="J15017"/>
      <c r="K15017"/>
      <c r="L15017"/>
    </row>
    <row r="15018" spans="2:12" x14ac:dyDescent="0.35">
      <c r="B15018"/>
      <c r="D15018"/>
      <c r="G15018"/>
      <c r="H15018"/>
      <c r="I15018"/>
      <c r="J15018"/>
      <c r="K15018"/>
      <c r="L15018"/>
    </row>
    <row r="15019" spans="2:12" x14ac:dyDescent="0.35">
      <c r="B15019"/>
      <c r="D15019"/>
      <c r="G15019"/>
      <c r="H15019"/>
      <c r="I15019"/>
      <c r="J15019"/>
      <c r="K15019"/>
      <c r="L15019"/>
    </row>
    <row r="15020" spans="2:12" x14ac:dyDescent="0.35">
      <c r="B15020"/>
      <c r="D15020"/>
      <c r="G15020"/>
      <c r="H15020"/>
      <c r="I15020"/>
      <c r="J15020"/>
      <c r="K15020"/>
      <c r="L15020"/>
    </row>
    <row r="15021" spans="2:12" x14ac:dyDescent="0.35">
      <c r="B15021"/>
      <c r="D15021"/>
      <c r="G15021"/>
      <c r="H15021"/>
      <c r="I15021"/>
      <c r="J15021"/>
      <c r="K15021"/>
      <c r="L15021"/>
    </row>
    <row r="15022" spans="2:12" x14ac:dyDescent="0.35">
      <c r="B15022"/>
      <c r="D15022"/>
      <c r="G15022"/>
      <c r="H15022"/>
      <c r="I15022"/>
      <c r="J15022"/>
      <c r="K15022"/>
      <c r="L15022"/>
    </row>
    <row r="15023" spans="2:12" x14ac:dyDescent="0.35">
      <c r="B15023"/>
      <c r="D15023"/>
      <c r="G15023"/>
      <c r="H15023"/>
      <c r="I15023"/>
      <c r="J15023"/>
      <c r="K15023"/>
      <c r="L15023"/>
    </row>
    <row r="15024" spans="2:12" x14ac:dyDescent="0.35">
      <c r="B15024"/>
      <c r="D15024"/>
      <c r="G15024"/>
      <c r="H15024"/>
      <c r="I15024"/>
      <c r="J15024"/>
      <c r="K15024"/>
      <c r="L15024"/>
    </row>
    <row r="15025" spans="2:12" x14ac:dyDescent="0.35">
      <c r="B15025"/>
      <c r="D15025"/>
      <c r="G15025"/>
      <c r="H15025"/>
      <c r="I15025"/>
      <c r="J15025"/>
      <c r="K15025"/>
      <c r="L15025"/>
    </row>
    <row r="15026" spans="2:12" x14ac:dyDescent="0.35">
      <c r="B15026"/>
      <c r="D15026"/>
      <c r="G15026"/>
      <c r="H15026"/>
      <c r="I15026"/>
      <c r="J15026"/>
      <c r="K15026"/>
      <c r="L15026"/>
    </row>
    <row r="15027" spans="2:12" x14ac:dyDescent="0.35">
      <c r="B15027"/>
      <c r="D15027"/>
      <c r="G15027"/>
      <c r="H15027"/>
      <c r="I15027"/>
      <c r="J15027"/>
      <c r="K15027"/>
      <c r="L15027"/>
    </row>
    <row r="15028" spans="2:12" x14ac:dyDescent="0.35">
      <c r="B15028"/>
      <c r="D15028"/>
      <c r="G15028"/>
      <c r="H15028"/>
      <c r="I15028"/>
      <c r="J15028"/>
      <c r="K15028"/>
      <c r="L15028"/>
    </row>
    <row r="15029" spans="2:12" x14ac:dyDescent="0.35">
      <c r="B15029"/>
      <c r="D15029"/>
      <c r="G15029"/>
      <c r="H15029"/>
      <c r="I15029"/>
      <c r="J15029"/>
      <c r="K15029"/>
      <c r="L15029"/>
    </row>
    <row r="15030" spans="2:12" x14ac:dyDescent="0.35">
      <c r="B15030"/>
      <c r="D15030"/>
      <c r="G15030"/>
      <c r="H15030"/>
      <c r="I15030"/>
      <c r="J15030"/>
      <c r="K15030"/>
      <c r="L15030"/>
    </row>
    <row r="15031" spans="2:12" x14ac:dyDescent="0.35">
      <c r="B15031"/>
      <c r="D15031"/>
      <c r="G15031"/>
      <c r="H15031"/>
      <c r="I15031"/>
      <c r="J15031"/>
      <c r="K15031"/>
      <c r="L15031"/>
    </row>
    <row r="15032" spans="2:12" x14ac:dyDescent="0.35">
      <c r="B15032"/>
      <c r="D15032"/>
      <c r="G15032"/>
      <c r="H15032"/>
      <c r="I15032"/>
      <c r="J15032"/>
      <c r="K15032"/>
      <c r="L15032"/>
    </row>
    <row r="15033" spans="2:12" x14ac:dyDescent="0.35">
      <c r="B15033"/>
      <c r="D15033"/>
      <c r="G15033"/>
      <c r="H15033"/>
      <c r="I15033"/>
      <c r="J15033"/>
      <c r="K15033"/>
      <c r="L15033"/>
    </row>
    <row r="15034" spans="2:12" x14ac:dyDescent="0.35">
      <c r="B15034"/>
      <c r="D15034"/>
      <c r="G15034"/>
      <c r="H15034"/>
      <c r="I15034"/>
      <c r="J15034"/>
      <c r="K15034"/>
      <c r="L15034"/>
    </row>
    <row r="15035" spans="2:12" x14ac:dyDescent="0.35">
      <c r="B15035"/>
      <c r="D15035"/>
      <c r="G15035"/>
      <c r="H15035"/>
      <c r="I15035"/>
      <c r="J15035"/>
      <c r="K15035"/>
      <c r="L15035"/>
    </row>
    <row r="15036" spans="2:12" x14ac:dyDescent="0.35">
      <c r="B15036"/>
      <c r="D15036"/>
      <c r="G15036"/>
      <c r="H15036"/>
      <c r="I15036"/>
      <c r="J15036"/>
      <c r="K15036"/>
      <c r="L15036"/>
    </row>
    <row r="15037" spans="2:12" x14ac:dyDescent="0.35">
      <c r="B15037"/>
      <c r="D15037"/>
      <c r="G15037"/>
      <c r="H15037"/>
      <c r="I15037"/>
      <c r="J15037"/>
      <c r="K15037"/>
      <c r="L15037"/>
    </row>
    <row r="15038" spans="2:12" x14ac:dyDescent="0.35">
      <c r="B15038"/>
      <c r="D15038"/>
      <c r="G15038"/>
      <c r="H15038"/>
      <c r="I15038"/>
      <c r="J15038"/>
      <c r="K15038"/>
      <c r="L15038"/>
    </row>
    <row r="15039" spans="2:12" x14ac:dyDescent="0.35">
      <c r="B15039"/>
      <c r="D15039"/>
      <c r="G15039"/>
      <c r="H15039"/>
      <c r="I15039"/>
      <c r="J15039"/>
      <c r="K15039"/>
      <c r="L15039"/>
    </row>
    <row r="15040" spans="2:12" x14ac:dyDescent="0.35">
      <c r="B15040"/>
      <c r="D15040"/>
      <c r="G15040"/>
      <c r="H15040"/>
      <c r="I15040"/>
      <c r="J15040"/>
      <c r="K15040"/>
      <c r="L15040"/>
    </row>
    <row r="15041" spans="2:12" x14ac:dyDescent="0.35">
      <c r="B15041"/>
      <c r="D15041"/>
      <c r="G15041"/>
      <c r="H15041"/>
      <c r="I15041"/>
      <c r="J15041"/>
      <c r="K15041"/>
      <c r="L15041"/>
    </row>
    <row r="15042" spans="2:12" x14ac:dyDescent="0.35">
      <c r="B15042"/>
      <c r="D15042"/>
      <c r="G15042"/>
      <c r="H15042"/>
      <c r="I15042"/>
      <c r="J15042"/>
      <c r="K15042"/>
      <c r="L15042"/>
    </row>
    <row r="15043" spans="2:12" x14ac:dyDescent="0.35">
      <c r="B15043"/>
      <c r="D15043"/>
      <c r="G15043"/>
      <c r="H15043"/>
      <c r="I15043"/>
      <c r="J15043"/>
      <c r="K15043"/>
      <c r="L15043"/>
    </row>
    <row r="15044" spans="2:12" x14ac:dyDescent="0.35">
      <c r="B15044"/>
      <c r="D15044"/>
      <c r="G15044"/>
      <c r="H15044"/>
      <c r="I15044"/>
      <c r="J15044"/>
      <c r="K15044"/>
      <c r="L15044"/>
    </row>
    <row r="15045" spans="2:12" x14ac:dyDescent="0.35">
      <c r="B15045"/>
      <c r="D15045"/>
      <c r="G15045"/>
      <c r="H15045"/>
      <c r="I15045"/>
      <c r="J15045"/>
      <c r="K15045"/>
      <c r="L15045"/>
    </row>
    <row r="15046" spans="2:12" x14ac:dyDescent="0.35">
      <c r="B15046"/>
      <c r="D15046"/>
      <c r="G15046"/>
      <c r="H15046"/>
      <c r="I15046"/>
      <c r="J15046"/>
      <c r="K15046"/>
      <c r="L15046"/>
    </row>
    <row r="15047" spans="2:12" x14ac:dyDescent="0.35">
      <c r="B15047"/>
      <c r="D15047"/>
      <c r="G15047"/>
      <c r="H15047"/>
      <c r="I15047"/>
      <c r="J15047"/>
      <c r="K15047"/>
      <c r="L15047"/>
    </row>
    <row r="15048" spans="2:12" x14ac:dyDescent="0.35">
      <c r="B15048"/>
      <c r="D15048"/>
      <c r="G15048"/>
      <c r="H15048"/>
      <c r="I15048"/>
      <c r="J15048"/>
      <c r="K15048"/>
      <c r="L15048"/>
    </row>
    <row r="15049" spans="2:12" x14ac:dyDescent="0.35">
      <c r="B15049"/>
      <c r="D15049"/>
      <c r="G15049"/>
      <c r="H15049"/>
      <c r="I15049"/>
      <c r="J15049"/>
      <c r="K15049"/>
      <c r="L15049"/>
    </row>
    <row r="15050" spans="2:12" x14ac:dyDescent="0.35">
      <c r="B15050"/>
      <c r="D15050"/>
      <c r="G15050"/>
      <c r="H15050"/>
      <c r="I15050"/>
      <c r="J15050"/>
      <c r="K15050"/>
      <c r="L15050"/>
    </row>
    <row r="15051" spans="2:12" x14ac:dyDescent="0.35">
      <c r="B15051"/>
      <c r="D15051"/>
      <c r="G15051"/>
      <c r="H15051"/>
      <c r="I15051"/>
      <c r="J15051"/>
      <c r="K15051"/>
      <c r="L15051"/>
    </row>
    <row r="15052" spans="2:12" x14ac:dyDescent="0.35">
      <c r="B15052"/>
      <c r="D15052"/>
      <c r="G15052"/>
      <c r="H15052"/>
      <c r="I15052"/>
      <c r="J15052"/>
      <c r="K15052"/>
      <c r="L15052"/>
    </row>
    <row r="15053" spans="2:12" x14ac:dyDescent="0.35">
      <c r="B15053"/>
      <c r="D15053"/>
      <c r="G15053"/>
      <c r="H15053"/>
      <c r="I15053"/>
      <c r="J15053"/>
      <c r="K15053"/>
      <c r="L15053"/>
    </row>
    <row r="15054" spans="2:12" x14ac:dyDescent="0.35">
      <c r="B15054"/>
      <c r="D15054"/>
      <c r="G15054"/>
      <c r="H15054"/>
      <c r="I15054"/>
      <c r="J15054"/>
      <c r="K15054"/>
      <c r="L15054"/>
    </row>
    <row r="15055" spans="2:12" x14ac:dyDescent="0.35">
      <c r="B15055"/>
      <c r="D15055"/>
      <c r="G15055"/>
      <c r="H15055"/>
      <c r="I15055"/>
      <c r="J15055"/>
      <c r="K15055"/>
      <c r="L15055"/>
    </row>
    <row r="15056" spans="2:12" x14ac:dyDescent="0.35">
      <c r="B15056"/>
      <c r="D15056"/>
      <c r="G15056"/>
      <c r="H15056"/>
      <c r="I15056"/>
      <c r="J15056"/>
      <c r="K15056"/>
      <c r="L15056"/>
    </row>
    <row r="15057" spans="2:12" x14ac:dyDescent="0.35">
      <c r="B15057"/>
      <c r="D15057"/>
      <c r="G15057"/>
      <c r="H15057"/>
      <c r="I15057"/>
      <c r="J15057"/>
      <c r="K15057"/>
      <c r="L15057"/>
    </row>
    <row r="15058" spans="2:12" x14ac:dyDescent="0.35">
      <c r="B15058"/>
      <c r="D15058"/>
      <c r="G15058"/>
      <c r="H15058"/>
      <c r="I15058"/>
      <c r="J15058"/>
      <c r="K15058"/>
      <c r="L15058"/>
    </row>
    <row r="15059" spans="2:12" x14ac:dyDescent="0.35">
      <c r="B15059"/>
      <c r="D15059"/>
      <c r="G15059"/>
      <c r="H15059"/>
      <c r="I15059"/>
      <c r="J15059"/>
      <c r="K15059"/>
      <c r="L15059"/>
    </row>
    <row r="15060" spans="2:12" x14ac:dyDescent="0.35">
      <c r="B15060"/>
      <c r="D15060"/>
      <c r="G15060"/>
      <c r="H15060"/>
      <c r="I15060"/>
      <c r="J15060"/>
      <c r="K15060"/>
      <c r="L15060"/>
    </row>
    <row r="15061" spans="2:12" x14ac:dyDescent="0.35">
      <c r="B15061"/>
      <c r="D15061"/>
      <c r="G15061"/>
      <c r="H15061"/>
      <c r="I15061"/>
      <c r="J15061"/>
      <c r="K15061"/>
      <c r="L15061"/>
    </row>
    <row r="15062" spans="2:12" x14ac:dyDescent="0.35">
      <c r="B15062"/>
      <c r="D15062"/>
      <c r="G15062"/>
      <c r="H15062"/>
      <c r="I15062"/>
      <c r="J15062"/>
      <c r="K15062"/>
      <c r="L15062"/>
    </row>
    <row r="15063" spans="2:12" x14ac:dyDescent="0.35">
      <c r="B15063"/>
      <c r="D15063"/>
      <c r="G15063"/>
      <c r="H15063"/>
      <c r="I15063"/>
      <c r="J15063"/>
      <c r="K15063"/>
      <c r="L15063"/>
    </row>
    <row r="15064" spans="2:12" x14ac:dyDescent="0.35">
      <c r="B15064"/>
      <c r="D15064"/>
      <c r="G15064"/>
      <c r="H15064"/>
      <c r="I15064"/>
      <c r="J15064"/>
      <c r="K15064"/>
      <c r="L15064"/>
    </row>
    <row r="15065" spans="2:12" x14ac:dyDescent="0.35">
      <c r="B15065"/>
      <c r="D15065"/>
      <c r="G15065"/>
      <c r="H15065"/>
      <c r="I15065"/>
      <c r="J15065"/>
      <c r="K15065"/>
      <c r="L15065"/>
    </row>
    <row r="15066" spans="2:12" x14ac:dyDescent="0.35">
      <c r="B15066"/>
      <c r="D15066"/>
      <c r="G15066"/>
      <c r="H15066"/>
      <c r="I15066"/>
      <c r="J15066"/>
      <c r="K15066"/>
      <c r="L15066"/>
    </row>
    <row r="15067" spans="2:12" x14ac:dyDescent="0.35">
      <c r="B15067"/>
      <c r="D15067"/>
      <c r="G15067"/>
      <c r="H15067"/>
      <c r="I15067"/>
      <c r="J15067"/>
      <c r="K15067"/>
      <c r="L15067"/>
    </row>
    <row r="15068" spans="2:12" x14ac:dyDescent="0.35">
      <c r="B15068"/>
      <c r="D15068"/>
      <c r="G15068"/>
      <c r="H15068"/>
      <c r="I15068"/>
      <c r="J15068"/>
      <c r="K15068"/>
      <c r="L15068"/>
    </row>
    <row r="15069" spans="2:12" x14ac:dyDescent="0.35">
      <c r="B15069"/>
      <c r="D15069"/>
      <c r="G15069"/>
      <c r="H15069"/>
      <c r="I15069"/>
      <c r="J15069"/>
      <c r="K15069"/>
      <c r="L15069"/>
    </row>
    <row r="15070" spans="2:12" x14ac:dyDescent="0.35">
      <c r="B15070"/>
      <c r="D15070"/>
      <c r="G15070"/>
      <c r="H15070"/>
      <c r="I15070"/>
      <c r="J15070"/>
      <c r="K15070"/>
      <c r="L15070"/>
    </row>
    <row r="15071" spans="2:12" x14ac:dyDescent="0.35">
      <c r="B15071"/>
      <c r="D15071"/>
      <c r="G15071"/>
      <c r="H15071"/>
      <c r="I15071"/>
      <c r="J15071"/>
      <c r="K15071"/>
      <c r="L15071"/>
    </row>
    <row r="15072" spans="2:12" x14ac:dyDescent="0.35">
      <c r="B15072"/>
      <c r="D15072"/>
      <c r="G15072"/>
      <c r="H15072"/>
      <c r="I15072"/>
      <c r="J15072"/>
      <c r="K15072"/>
      <c r="L15072"/>
    </row>
    <row r="15073" spans="2:12" x14ac:dyDescent="0.35">
      <c r="B15073"/>
      <c r="D15073"/>
      <c r="G15073"/>
      <c r="H15073"/>
      <c r="I15073"/>
      <c r="J15073"/>
      <c r="K15073"/>
      <c r="L15073"/>
    </row>
    <row r="15074" spans="2:12" x14ac:dyDescent="0.35">
      <c r="B15074"/>
      <c r="D15074"/>
      <c r="G15074"/>
      <c r="H15074"/>
      <c r="I15074"/>
      <c r="J15074"/>
      <c r="K15074"/>
      <c r="L15074"/>
    </row>
    <row r="15075" spans="2:12" x14ac:dyDescent="0.35">
      <c r="B15075"/>
      <c r="D15075"/>
      <c r="G15075"/>
      <c r="H15075"/>
      <c r="I15075"/>
      <c r="J15075"/>
      <c r="K15075"/>
      <c r="L15075"/>
    </row>
    <row r="15076" spans="2:12" x14ac:dyDescent="0.35">
      <c r="B15076"/>
      <c r="D15076"/>
      <c r="G15076"/>
      <c r="H15076"/>
      <c r="I15076"/>
      <c r="J15076"/>
      <c r="K15076"/>
      <c r="L15076"/>
    </row>
    <row r="15077" spans="2:12" x14ac:dyDescent="0.35">
      <c r="B15077"/>
      <c r="D15077"/>
      <c r="G15077"/>
      <c r="H15077"/>
      <c r="I15077"/>
      <c r="J15077"/>
      <c r="K15077"/>
      <c r="L15077"/>
    </row>
    <row r="15078" spans="2:12" x14ac:dyDescent="0.35">
      <c r="B15078"/>
      <c r="D15078"/>
      <c r="G15078"/>
      <c r="H15078"/>
      <c r="I15078"/>
      <c r="J15078"/>
      <c r="K15078"/>
      <c r="L15078"/>
    </row>
    <row r="15079" spans="2:12" x14ac:dyDescent="0.35">
      <c r="B15079"/>
      <c r="D15079"/>
      <c r="G15079"/>
      <c r="H15079"/>
      <c r="I15079"/>
      <c r="J15079"/>
      <c r="K15079"/>
      <c r="L15079"/>
    </row>
    <row r="15080" spans="2:12" x14ac:dyDescent="0.35">
      <c r="B15080"/>
      <c r="D15080"/>
      <c r="G15080"/>
      <c r="H15080"/>
      <c r="I15080"/>
      <c r="J15080"/>
      <c r="K15080"/>
      <c r="L15080"/>
    </row>
    <row r="15081" spans="2:12" x14ac:dyDescent="0.35">
      <c r="B15081"/>
      <c r="D15081"/>
      <c r="G15081"/>
      <c r="H15081"/>
      <c r="I15081"/>
      <c r="J15081"/>
      <c r="K15081"/>
      <c r="L15081"/>
    </row>
    <row r="15082" spans="2:12" x14ac:dyDescent="0.35">
      <c r="B15082"/>
      <c r="D15082"/>
      <c r="G15082"/>
      <c r="H15082"/>
      <c r="I15082"/>
      <c r="J15082"/>
      <c r="K15082"/>
      <c r="L15082"/>
    </row>
    <row r="15083" spans="2:12" x14ac:dyDescent="0.35">
      <c r="B15083"/>
      <c r="D15083"/>
      <c r="G15083"/>
      <c r="H15083"/>
      <c r="I15083"/>
      <c r="J15083"/>
      <c r="K15083"/>
      <c r="L15083"/>
    </row>
    <row r="15084" spans="2:12" x14ac:dyDescent="0.35">
      <c r="B15084"/>
      <c r="D15084"/>
      <c r="G15084"/>
      <c r="H15084"/>
      <c r="I15084"/>
      <c r="J15084"/>
      <c r="K15084"/>
      <c r="L15084"/>
    </row>
    <row r="15085" spans="2:12" x14ac:dyDescent="0.35">
      <c r="B15085"/>
      <c r="D15085"/>
      <c r="G15085"/>
      <c r="H15085"/>
      <c r="I15085"/>
      <c r="J15085"/>
      <c r="K15085"/>
      <c r="L15085"/>
    </row>
    <row r="15086" spans="2:12" x14ac:dyDescent="0.35">
      <c r="B15086"/>
      <c r="D15086"/>
      <c r="G15086"/>
      <c r="H15086"/>
      <c r="I15086"/>
      <c r="J15086"/>
      <c r="K15086"/>
      <c r="L15086"/>
    </row>
    <row r="15087" spans="2:12" x14ac:dyDescent="0.35">
      <c r="B15087"/>
      <c r="D15087"/>
      <c r="G15087"/>
      <c r="H15087"/>
      <c r="I15087"/>
      <c r="J15087"/>
      <c r="K15087"/>
      <c r="L15087"/>
    </row>
    <row r="15088" spans="2:12" x14ac:dyDescent="0.35">
      <c r="B15088"/>
      <c r="D15088"/>
      <c r="G15088"/>
      <c r="H15088"/>
      <c r="I15088"/>
      <c r="J15088"/>
      <c r="K15088"/>
      <c r="L15088"/>
    </row>
    <row r="15089" spans="2:12" x14ac:dyDescent="0.35">
      <c r="B15089"/>
      <c r="D15089"/>
      <c r="G15089"/>
      <c r="H15089"/>
      <c r="I15089"/>
      <c r="J15089"/>
      <c r="K15089"/>
      <c r="L15089"/>
    </row>
    <row r="15090" spans="2:12" x14ac:dyDescent="0.35">
      <c r="B15090"/>
      <c r="D15090"/>
      <c r="G15090"/>
      <c r="H15090"/>
      <c r="I15090"/>
      <c r="J15090"/>
      <c r="K15090"/>
      <c r="L15090"/>
    </row>
    <row r="15091" spans="2:12" x14ac:dyDescent="0.35">
      <c r="B15091"/>
      <c r="D15091"/>
      <c r="G15091"/>
      <c r="H15091"/>
      <c r="I15091"/>
      <c r="J15091"/>
      <c r="K15091"/>
      <c r="L15091"/>
    </row>
    <row r="15092" spans="2:12" x14ac:dyDescent="0.35">
      <c r="B15092"/>
      <c r="D15092"/>
      <c r="G15092"/>
      <c r="H15092"/>
      <c r="I15092"/>
      <c r="J15092"/>
      <c r="K15092"/>
      <c r="L15092"/>
    </row>
    <row r="15093" spans="2:12" x14ac:dyDescent="0.35">
      <c r="B15093"/>
      <c r="D15093"/>
      <c r="G15093"/>
      <c r="H15093"/>
      <c r="I15093"/>
      <c r="J15093"/>
      <c r="K15093"/>
      <c r="L15093"/>
    </row>
    <row r="15094" spans="2:12" x14ac:dyDescent="0.35">
      <c r="B15094"/>
      <c r="D15094"/>
      <c r="G15094"/>
      <c r="H15094"/>
      <c r="I15094"/>
      <c r="J15094"/>
      <c r="K15094"/>
      <c r="L15094"/>
    </row>
    <row r="15095" spans="2:12" x14ac:dyDescent="0.35">
      <c r="B15095"/>
      <c r="D15095"/>
      <c r="G15095"/>
      <c r="H15095"/>
      <c r="I15095"/>
      <c r="J15095"/>
      <c r="K15095"/>
      <c r="L15095"/>
    </row>
    <row r="15096" spans="2:12" x14ac:dyDescent="0.35">
      <c r="B15096"/>
      <c r="D15096"/>
      <c r="G15096"/>
      <c r="H15096"/>
      <c r="I15096"/>
      <c r="J15096"/>
      <c r="K15096"/>
      <c r="L15096"/>
    </row>
    <row r="15097" spans="2:12" x14ac:dyDescent="0.35">
      <c r="B15097"/>
      <c r="D15097"/>
      <c r="G15097"/>
      <c r="H15097"/>
      <c r="I15097"/>
      <c r="J15097"/>
      <c r="K15097"/>
      <c r="L15097"/>
    </row>
    <row r="15098" spans="2:12" x14ac:dyDescent="0.35">
      <c r="B15098"/>
      <c r="D15098"/>
      <c r="G15098"/>
      <c r="H15098"/>
      <c r="I15098"/>
      <c r="J15098"/>
      <c r="K15098"/>
      <c r="L15098"/>
    </row>
    <row r="15099" spans="2:12" x14ac:dyDescent="0.35">
      <c r="B15099"/>
      <c r="D15099"/>
      <c r="G15099"/>
      <c r="H15099"/>
      <c r="I15099"/>
      <c r="J15099"/>
      <c r="K15099"/>
      <c r="L15099"/>
    </row>
    <row r="15100" spans="2:12" x14ac:dyDescent="0.35">
      <c r="B15100"/>
      <c r="D15100"/>
      <c r="G15100"/>
      <c r="H15100"/>
      <c r="I15100"/>
      <c r="J15100"/>
      <c r="K15100"/>
      <c r="L15100"/>
    </row>
    <row r="15101" spans="2:12" x14ac:dyDescent="0.35">
      <c r="B15101"/>
      <c r="D15101"/>
      <c r="G15101"/>
      <c r="H15101"/>
      <c r="I15101"/>
      <c r="J15101"/>
      <c r="K15101"/>
      <c r="L15101"/>
    </row>
    <row r="15102" spans="2:12" x14ac:dyDescent="0.35">
      <c r="B15102"/>
      <c r="D15102"/>
      <c r="G15102"/>
      <c r="H15102"/>
      <c r="I15102"/>
      <c r="J15102"/>
      <c r="K15102"/>
      <c r="L15102"/>
    </row>
    <row r="15103" spans="2:12" x14ac:dyDescent="0.35">
      <c r="B15103"/>
      <c r="D15103"/>
      <c r="G15103"/>
      <c r="H15103"/>
      <c r="I15103"/>
      <c r="J15103"/>
      <c r="K15103"/>
      <c r="L15103"/>
    </row>
    <row r="15104" spans="2:12" x14ac:dyDescent="0.35">
      <c r="B15104"/>
      <c r="D15104"/>
      <c r="G15104"/>
      <c r="H15104"/>
      <c r="I15104"/>
      <c r="J15104"/>
      <c r="K15104"/>
      <c r="L15104"/>
    </row>
    <row r="15105" spans="2:12" x14ac:dyDescent="0.35">
      <c r="B15105"/>
      <c r="D15105"/>
      <c r="G15105"/>
      <c r="H15105"/>
      <c r="I15105"/>
      <c r="J15105"/>
      <c r="K15105"/>
      <c r="L15105"/>
    </row>
    <row r="15106" spans="2:12" x14ac:dyDescent="0.35">
      <c r="B15106"/>
      <c r="D15106"/>
      <c r="G15106"/>
      <c r="H15106"/>
      <c r="I15106"/>
      <c r="J15106"/>
      <c r="K15106"/>
      <c r="L15106"/>
    </row>
    <row r="15107" spans="2:12" x14ac:dyDescent="0.35">
      <c r="B15107"/>
      <c r="D15107"/>
      <c r="G15107"/>
      <c r="H15107"/>
      <c r="I15107"/>
      <c r="J15107"/>
      <c r="K15107"/>
      <c r="L15107"/>
    </row>
    <row r="15108" spans="2:12" x14ac:dyDescent="0.35">
      <c r="B15108"/>
      <c r="D15108"/>
      <c r="G15108"/>
      <c r="H15108"/>
      <c r="I15108"/>
      <c r="J15108"/>
      <c r="K15108"/>
      <c r="L15108"/>
    </row>
    <row r="15109" spans="2:12" x14ac:dyDescent="0.35">
      <c r="B15109"/>
      <c r="D15109"/>
      <c r="G15109"/>
      <c r="H15109"/>
      <c r="I15109"/>
      <c r="J15109"/>
      <c r="K15109"/>
      <c r="L15109"/>
    </row>
    <row r="15110" spans="2:12" x14ac:dyDescent="0.35">
      <c r="B15110"/>
      <c r="D15110"/>
      <c r="G15110"/>
      <c r="H15110"/>
      <c r="I15110"/>
      <c r="J15110"/>
      <c r="K15110"/>
      <c r="L15110"/>
    </row>
    <row r="15111" spans="2:12" x14ac:dyDescent="0.35">
      <c r="B15111"/>
      <c r="D15111"/>
      <c r="G15111"/>
      <c r="H15111"/>
      <c r="I15111"/>
      <c r="J15111"/>
      <c r="K15111"/>
      <c r="L15111"/>
    </row>
    <row r="15112" spans="2:12" x14ac:dyDescent="0.35">
      <c r="B15112"/>
      <c r="D15112"/>
      <c r="G15112"/>
      <c r="H15112"/>
      <c r="I15112"/>
      <c r="J15112"/>
      <c r="K15112"/>
      <c r="L15112"/>
    </row>
    <row r="15113" spans="2:12" x14ac:dyDescent="0.35">
      <c r="B15113"/>
      <c r="D15113"/>
      <c r="G15113"/>
      <c r="H15113"/>
      <c r="I15113"/>
      <c r="J15113"/>
      <c r="K15113"/>
      <c r="L15113"/>
    </row>
    <row r="15114" spans="2:12" x14ac:dyDescent="0.35">
      <c r="B15114"/>
      <c r="D15114"/>
      <c r="G15114"/>
      <c r="H15114"/>
      <c r="I15114"/>
      <c r="J15114"/>
      <c r="K15114"/>
      <c r="L15114"/>
    </row>
    <row r="15115" spans="2:12" x14ac:dyDescent="0.35">
      <c r="B15115"/>
      <c r="D15115"/>
      <c r="G15115"/>
      <c r="H15115"/>
      <c r="I15115"/>
      <c r="J15115"/>
      <c r="K15115"/>
      <c r="L15115"/>
    </row>
    <row r="15116" spans="2:12" x14ac:dyDescent="0.35">
      <c r="B15116"/>
      <c r="D15116"/>
      <c r="G15116"/>
      <c r="H15116"/>
      <c r="I15116"/>
      <c r="J15116"/>
      <c r="K15116"/>
      <c r="L15116"/>
    </row>
    <row r="15117" spans="2:12" x14ac:dyDescent="0.35">
      <c r="B15117"/>
      <c r="D15117"/>
      <c r="G15117"/>
      <c r="H15117"/>
      <c r="I15117"/>
      <c r="J15117"/>
      <c r="K15117"/>
      <c r="L15117"/>
    </row>
    <row r="15118" spans="2:12" x14ac:dyDescent="0.35">
      <c r="B15118"/>
      <c r="D15118"/>
      <c r="G15118"/>
      <c r="H15118"/>
      <c r="I15118"/>
      <c r="J15118"/>
      <c r="K15118"/>
      <c r="L15118"/>
    </row>
    <row r="15119" spans="2:12" x14ac:dyDescent="0.35">
      <c r="B15119"/>
      <c r="D15119"/>
      <c r="G15119"/>
      <c r="H15119"/>
      <c r="I15119"/>
      <c r="J15119"/>
      <c r="K15119"/>
      <c r="L15119"/>
    </row>
    <row r="15120" spans="2:12" x14ac:dyDescent="0.35">
      <c r="B15120"/>
      <c r="D15120"/>
      <c r="G15120"/>
      <c r="H15120"/>
      <c r="I15120"/>
      <c r="J15120"/>
      <c r="K15120"/>
      <c r="L15120"/>
    </row>
    <row r="15121" spans="2:12" x14ac:dyDescent="0.35">
      <c r="B15121"/>
      <c r="D15121"/>
      <c r="G15121"/>
      <c r="H15121"/>
      <c r="I15121"/>
      <c r="J15121"/>
      <c r="K15121"/>
      <c r="L15121"/>
    </row>
    <row r="15122" spans="2:12" x14ac:dyDescent="0.35">
      <c r="B15122"/>
      <c r="D15122"/>
      <c r="G15122"/>
      <c r="H15122"/>
      <c r="I15122"/>
      <c r="J15122"/>
      <c r="K15122"/>
      <c r="L15122"/>
    </row>
    <row r="15123" spans="2:12" x14ac:dyDescent="0.35">
      <c r="B15123"/>
      <c r="D15123"/>
      <c r="G15123"/>
      <c r="H15123"/>
      <c r="I15123"/>
      <c r="J15123"/>
      <c r="K15123"/>
      <c r="L15123"/>
    </row>
    <row r="15124" spans="2:12" x14ac:dyDescent="0.35">
      <c r="B15124"/>
      <c r="D15124"/>
      <c r="G15124"/>
      <c r="H15124"/>
      <c r="I15124"/>
      <c r="J15124"/>
      <c r="K15124"/>
      <c r="L15124"/>
    </row>
    <row r="15125" spans="2:12" x14ac:dyDescent="0.35">
      <c r="B15125"/>
      <c r="D15125"/>
      <c r="G15125"/>
      <c r="H15125"/>
      <c r="I15125"/>
      <c r="J15125"/>
      <c r="K15125"/>
      <c r="L15125"/>
    </row>
    <row r="15126" spans="2:12" x14ac:dyDescent="0.35">
      <c r="B15126"/>
      <c r="D15126"/>
      <c r="G15126"/>
      <c r="H15126"/>
      <c r="I15126"/>
      <c r="J15126"/>
      <c r="K15126"/>
      <c r="L15126"/>
    </row>
    <row r="15127" spans="2:12" x14ac:dyDescent="0.35">
      <c r="B15127"/>
      <c r="D15127"/>
      <c r="G15127"/>
      <c r="H15127"/>
      <c r="I15127"/>
      <c r="J15127"/>
      <c r="K15127"/>
      <c r="L15127"/>
    </row>
    <row r="15128" spans="2:12" x14ac:dyDescent="0.35">
      <c r="B15128"/>
      <c r="D15128"/>
      <c r="G15128"/>
      <c r="H15128"/>
      <c r="I15128"/>
      <c r="J15128"/>
      <c r="K15128"/>
      <c r="L15128"/>
    </row>
    <row r="15129" spans="2:12" x14ac:dyDescent="0.35">
      <c r="B15129"/>
      <c r="D15129"/>
      <c r="G15129"/>
      <c r="H15129"/>
      <c r="I15129"/>
      <c r="J15129"/>
      <c r="K15129"/>
      <c r="L15129"/>
    </row>
    <row r="15130" spans="2:12" x14ac:dyDescent="0.35">
      <c r="B15130"/>
      <c r="D15130"/>
      <c r="G15130"/>
      <c r="H15130"/>
      <c r="I15130"/>
      <c r="J15130"/>
      <c r="K15130"/>
      <c r="L15130"/>
    </row>
    <row r="15131" spans="2:12" x14ac:dyDescent="0.35">
      <c r="B15131"/>
      <c r="D15131"/>
      <c r="G15131"/>
      <c r="H15131"/>
      <c r="I15131"/>
      <c r="J15131"/>
      <c r="K15131"/>
      <c r="L15131"/>
    </row>
    <row r="15132" spans="2:12" x14ac:dyDescent="0.35">
      <c r="B15132"/>
      <c r="D15132"/>
      <c r="G15132"/>
      <c r="H15132"/>
      <c r="I15132"/>
      <c r="J15132"/>
      <c r="K15132"/>
      <c r="L15132"/>
    </row>
    <row r="15133" spans="2:12" x14ac:dyDescent="0.35">
      <c r="B15133"/>
      <c r="D15133"/>
      <c r="G15133"/>
      <c r="H15133"/>
      <c r="I15133"/>
      <c r="J15133"/>
      <c r="K15133"/>
      <c r="L15133"/>
    </row>
    <row r="15134" spans="2:12" x14ac:dyDescent="0.35">
      <c r="B15134"/>
      <c r="D15134"/>
      <c r="G15134"/>
      <c r="H15134"/>
      <c r="I15134"/>
      <c r="J15134"/>
      <c r="K15134"/>
      <c r="L15134"/>
    </row>
    <row r="15135" spans="2:12" x14ac:dyDescent="0.35">
      <c r="B15135"/>
      <c r="D15135"/>
      <c r="G15135"/>
      <c r="H15135"/>
      <c r="I15135"/>
      <c r="J15135"/>
      <c r="K15135"/>
      <c r="L15135"/>
    </row>
    <row r="15136" spans="2:12" x14ac:dyDescent="0.35">
      <c r="B15136"/>
      <c r="D15136"/>
      <c r="G15136"/>
      <c r="H15136"/>
      <c r="I15136"/>
      <c r="J15136"/>
      <c r="K15136"/>
      <c r="L15136"/>
    </row>
    <row r="15137" spans="2:12" x14ac:dyDescent="0.35">
      <c r="B15137"/>
      <c r="D15137"/>
      <c r="G15137"/>
      <c r="H15137"/>
      <c r="I15137"/>
      <c r="J15137"/>
      <c r="K15137"/>
      <c r="L15137"/>
    </row>
    <row r="15138" spans="2:12" x14ac:dyDescent="0.35">
      <c r="B15138"/>
      <c r="D15138"/>
      <c r="G15138"/>
      <c r="H15138"/>
      <c r="I15138"/>
      <c r="J15138"/>
      <c r="K15138"/>
      <c r="L15138"/>
    </row>
    <row r="15139" spans="2:12" x14ac:dyDescent="0.35">
      <c r="B15139"/>
      <c r="D15139"/>
      <c r="G15139"/>
      <c r="H15139"/>
      <c r="I15139"/>
      <c r="J15139"/>
      <c r="K15139"/>
      <c r="L15139"/>
    </row>
    <row r="15140" spans="2:12" x14ac:dyDescent="0.35">
      <c r="B15140"/>
      <c r="D15140"/>
      <c r="G15140"/>
      <c r="H15140"/>
      <c r="I15140"/>
      <c r="J15140"/>
      <c r="K15140"/>
      <c r="L15140"/>
    </row>
    <row r="15141" spans="2:12" x14ac:dyDescent="0.35">
      <c r="B15141"/>
      <c r="D15141"/>
      <c r="G15141"/>
      <c r="H15141"/>
      <c r="I15141"/>
      <c r="J15141"/>
      <c r="K15141"/>
      <c r="L15141"/>
    </row>
    <row r="15142" spans="2:12" x14ac:dyDescent="0.35">
      <c r="B15142"/>
      <c r="D15142"/>
      <c r="G15142"/>
      <c r="H15142"/>
      <c r="I15142"/>
      <c r="J15142"/>
      <c r="K15142"/>
      <c r="L15142"/>
    </row>
    <row r="15143" spans="2:12" x14ac:dyDescent="0.35">
      <c r="B15143"/>
      <c r="D15143"/>
      <c r="G15143"/>
      <c r="H15143"/>
      <c r="I15143"/>
      <c r="J15143"/>
      <c r="K15143"/>
      <c r="L15143"/>
    </row>
    <row r="15144" spans="2:12" x14ac:dyDescent="0.35">
      <c r="B15144"/>
      <c r="D15144"/>
      <c r="G15144"/>
      <c r="H15144"/>
      <c r="I15144"/>
      <c r="J15144"/>
      <c r="K15144"/>
      <c r="L15144"/>
    </row>
    <row r="15145" spans="2:12" x14ac:dyDescent="0.35">
      <c r="B15145"/>
      <c r="D15145"/>
      <c r="G15145"/>
      <c r="H15145"/>
      <c r="I15145"/>
      <c r="J15145"/>
      <c r="K15145"/>
      <c r="L15145"/>
    </row>
    <row r="15146" spans="2:12" x14ac:dyDescent="0.35">
      <c r="B15146"/>
      <c r="D15146"/>
      <c r="G15146"/>
      <c r="H15146"/>
      <c r="I15146"/>
      <c r="J15146"/>
      <c r="K15146"/>
      <c r="L15146"/>
    </row>
    <row r="15147" spans="2:12" x14ac:dyDescent="0.35">
      <c r="B15147"/>
      <c r="D15147"/>
      <c r="G15147"/>
      <c r="H15147"/>
      <c r="I15147"/>
      <c r="J15147"/>
      <c r="K15147"/>
      <c r="L15147"/>
    </row>
    <row r="15148" spans="2:12" x14ac:dyDescent="0.35">
      <c r="B15148"/>
      <c r="D15148"/>
      <c r="G15148"/>
      <c r="H15148"/>
      <c r="I15148"/>
      <c r="J15148"/>
      <c r="K15148"/>
      <c r="L15148"/>
    </row>
    <row r="15149" spans="2:12" x14ac:dyDescent="0.35">
      <c r="B15149"/>
      <c r="D15149"/>
      <c r="G15149"/>
      <c r="H15149"/>
      <c r="I15149"/>
      <c r="J15149"/>
      <c r="K15149"/>
      <c r="L15149"/>
    </row>
    <row r="15150" spans="2:12" x14ac:dyDescent="0.35">
      <c r="B15150"/>
      <c r="D15150"/>
      <c r="G15150"/>
      <c r="H15150"/>
      <c r="I15150"/>
      <c r="J15150"/>
      <c r="K15150"/>
      <c r="L15150"/>
    </row>
    <row r="15151" spans="2:12" x14ac:dyDescent="0.35">
      <c r="B15151"/>
      <c r="D15151"/>
      <c r="G15151"/>
      <c r="H15151"/>
      <c r="I15151"/>
      <c r="J15151"/>
      <c r="K15151"/>
      <c r="L15151"/>
    </row>
    <row r="15152" spans="2:12" x14ac:dyDescent="0.35">
      <c r="B15152"/>
      <c r="D15152"/>
      <c r="G15152"/>
      <c r="H15152"/>
      <c r="I15152"/>
      <c r="J15152"/>
      <c r="K15152"/>
      <c r="L15152"/>
    </row>
    <row r="15153" spans="2:12" x14ac:dyDescent="0.35">
      <c r="B15153"/>
      <c r="D15153"/>
      <c r="G15153"/>
      <c r="H15153"/>
      <c r="I15153"/>
      <c r="J15153"/>
      <c r="K15153"/>
      <c r="L15153"/>
    </row>
    <row r="15154" spans="2:12" x14ac:dyDescent="0.35">
      <c r="B15154"/>
      <c r="D15154"/>
      <c r="G15154"/>
      <c r="H15154"/>
      <c r="I15154"/>
      <c r="J15154"/>
      <c r="K15154"/>
      <c r="L15154"/>
    </row>
    <row r="15155" spans="2:12" x14ac:dyDescent="0.35">
      <c r="B15155"/>
      <c r="D15155"/>
      <c r="G15155"/>
      <c r="H15155"/>
      <c r="I15155"/>
      <c r="J15155"/>
      <c r="K15155"/>
      <c r="L15155"/>
    </row>
    <row r="15156" spans="2:12" x14ac:dyDescent="0.35">
      <c r="B15156"/>
      <c r="D15156"/>
      <c r="G15156"/>
      <c r="H15156"/>
      <c r="I15156"/>
      <c r="J15156"/>
      <c r="K15156"/>
      <c r="L15156"/>
    </row>
    <row r="15157" spans="2:12" x14ac:dyDescent="0.35">
      <c r="B15157"/>
      <c r="D15157"/>
      <c r="G15157"/>
      <c r="H15157"/>
      <c r="I15157"/>
      <c r="J15157"/>
      <c r="K15157"/>
      <c r="L15157"/>
    </row>
    <row r="15158" spans="2:12" x14ac:dyDescent="0.35">
      <c r="B15158"/>
      <c r="D15158"/>
      <c r="G15158"/>
      <c r="H15158"/>
      <c r="I15158"/>
      <c r="J15158"/>
      <c r="K15158"/>
      <c r="L15158"/>
    </row>
    <row r="15159" spans="2:12" x14ac:dyDescent="0.35">
      <c r="B15159"/>
      <c r="D15159"/>
      <c r="G15159"/>
      <c r="H15159"/>
      <c r="I15159"/>
      <c r="J15159"/>
      <c r="K15159"/>
      <c r="L15159"/>
    </row>
    <row r="15160" spans="2:12" x14ac:dyDescent="0.35">
      <c r="B15160"/>
      <c r="D15160"/>
      <c r="G15160"/>
      <c r="H15160"/>
      <c r="I15160"/>
      <c r="J15160"/>
      <c r="K15160"/>
      <c r="L15160"/>
    </row>
    <row r="15161" spans="2:12" x14ac:dyDescent="0.35">
      <c r="B15161"/>
      <c r="D15161"/>
      <c r="G15161"/>
      <c r="H15161"/>
      <c r="I15161"/>
      <c r="J15161"/>
      <c r="K15161"/>
      <c r="L15161"/>
    </row>
    <row r="15162" spans="2:12" x14ac:dyDescent="0.35">
      <c r="B15162"/>
      <c r="D15162"/>
      <c r="G15162"/>
      <c r="H15162"/>
      <c r="I15162"/>
      <c r="J15162"/>
      <c r="K15162"/>
      <c r="L15162"/>
    </row>
    <row r="15163" spans="2:12" x14ac:dyDescent="0.35">
      <c r="B15163"/>
      <c r="D15163"/>
      <c r="G15163"/>
      <c r="H15163"/>
      <c r="I15163"/>
      <c r="J15163"/>
      <c r="K15163"/>
      <c r="L15163"/>
    </row>
    <row r="15164" spans="2:12" x14ac:dyDescent="0.35">
      <c r="B15164"/>
      <c r="D15164"/>
      <c r="G15164"/>
      <c r="H15164"/>
      <c r="I15164"/>
      <c r="J15164"/>
      <c r="K15164"/>
      <c r="L15164"/>
    </row>
    <row r="15165" spans="2:12" x14ac:dyDescent="0.35">
      <c r="B15165"/>
      <c r="D15165"/>
      <c r="G15165"/>
      <c r="H15165"/>
      <c r="I15165"/>
      <c r="J15165"/>
      <c r="K15165"/>
      <c r="L15165"/>
    </row>
    <row r="15166" spans="2:12" x14ac:dyDescent="0.35">
      <c r="B15166"/>
      <c r="D15166"/>
      <c r="G15166"/>
      <c r="H15166"/>
      <c r="I15166"/>
      <c r="J15166"/>
      <c r="K15166"/>
      <c r="L15166"/>
    </row>
    <row r="15167" spans="2:12" x14ac:dyDescent="0.35">
      <c r="B15167"/>
      <c r="D15167"/>
      <c r="G15167"/>
      <c r="H15167"/>
      <c r="I15167"/>
      <c r="J15167"/>
      <c r="K15167"/>
      <c r="L15167"/>
    </row>
    <row r="15168" spans="2:12" x14ac:dyDescent="0.35">
      <c r="B15168"/>
      <c r="D15168"/>
      <c r="G15168"/>
      <c r="H15168"/>
      <c r="I15168"/>
      <c r="J15168"/>
      <c r="K15168"/>
      <c r="L15168"/>
    </row>
    <row r="15169" spans="2:12" x14ac:dyDescent="0.35">
      <c r="B15169"/>
      <c r="D15169"/>
      <c r="G15169"/>
      <c r="H15169"/>
      <c r="I15169"/>
      <c r="J15169"/>
      <c r="K15169"/>
      <c r="L15169"/>
    </row>
    <row r="15170" spans="2:12" x14ac:dyDescent="0.35">
      <c r="B15170"/>
      <c r="D15170"/>
      <c r="G15170"/>
      <c r="H15170"/>
      <c r="I15170"/>
      <c r="J15170"/>
      <c r="K15170"/>
      <c r="L15170"/>
    </row>
    <row r="15171" spans="2:12" x14ac:dyDescent="0.35">
      <c r="B15171"/>
      <c r="D15171"/>
      <c r="G15171"/>
      <c r="H15171"/>
      <c r="I15171"/>
      <c r="J15171"/>
      <c r="K15171"/>
      <c r="L15171"/>
    </row>
    <row r="15172" spans="2:12" x14ac:dyDescent="0.35">
      <c r="B15172"/>
      <c r="D15172"/>
      <c r="G15172"/>
      <c r="H15172"/>
      <c r="I15172"/>
      <c r="J15172"/>
      <c r="K15172"/>
      <c r="L15172"/>
    </row>
    <row r="15173" spans="2:12" x14ac:dyDescent="0.35">
      <c r="B15173"/>
      <c r="D15173"/>
      <c r="G15173"/>
      <c r="H15173"/>
      <c r="I15173"/>
      <c r="J15173"/>
      <c r="K15173"/>
      <c r="L15173"/>
    </row>
    <row r="15174" spans="2:12" x14ac:dyDescent="0.35">
      <c r="B15174"/>
      <c r="D15174"/>
      <c r="G15174"/>
      <c r="H15174"/>
      <c r="I15174"/>
      <c r="J15174"/>
      <c r="K15174"/>
      <c r="L15174"/>
    </row>
    <row r="15175" spans="2:12" x14ac:dyDescent="0.35">
      <c r="B15175"/>
      <c r="D15175"/>
      <c r="G15175"/>
      <c r="H15175"/>
      <c r="I15175"/>
      <c r="J15175"/>
      <c r="K15175"/>
      <c r="L15175"/>
    </row>
    <row r="15176" spans="2:12" x14ac:dyDescent="0.35">
      <c r="B15176"/>
      <c r="D15176"/>
      <c r="G15176"/>
      <c r="H15176"/>
      <c r="I15176"/>
      <c r="J15176"/>
      <c r="K15176"/>
      <c r="L15176"/>
    </row>
    <row r="15177" spans="2:12" x14ac:dyDescent="0.35">
      <c r="B15177"/>
      <c r="D15177"/>
      <c r="G15177"/>
      <c r="H15177"/>
      <c r="I15177"/>
      <c r="J15177"/>
      <c r="K15177"/>
      <c r="L15177"/>
    </row>
    <row r="15178" spans="2:12" x14ac:dyDescent="0.35">
      <c r="B15178"/>
      <c r="D15178"/>
      <c r="G15178"/>
      <c r="H15178"/>
      <c r="I15178"/>
      <c r="J15178"/>
      <c r="K15178"/>
      <c r="L15178"/>
    </row>
    <row r="15179" spans="2:12" x14ac:dyDescent="0.35">
      <c r="B15179"/>
      <c r="D15179"/>
      <c r="G15179"/>
      <c r="H15179"/>
      <c r="I15179"/>
      <c r="J15179"/>
      <c r="K15179"/>
      <c r="L15179"/>
    </row>
    <row r="15180" spans="2:12" x14ac:dyDescent="0.35">
      <c r="B15180"/>
      <c r="D15180"/>
      <c r="G15180"/>
      <c r="H15180"/>
      <c r="I15180"/>
      <c r="J15180"/>
      <c r="K15180"/>
      <c r="L15180"/>
    </row>
    <row r="15181" spans="2:12" x14ac:dyDescent="0.35">
      <c r="B15181"/>
      <c r="D15181"/>
      <c r="G15181"/>
      <c r="H15181"/>
      <c r="I15181"/>
      <c r="J15181"/>
      <c r="K15181"/>
      <c r="L15181"/>
    </row>
    <row r="15182" spans="2:12" x14ac:dyDescent="0.35">
      <c r="B15182"/>
      <c r="D15182"/>
      <c r="G15182"/>
      <c r="H15182"/>
      <c r="I15182"/>
      <c r="J15182"/>
      <c r="K15182"/>
      <c r="L15182"/>
    </row>
    <row r="15183" spans="2:12" x14ac:dyDescent="0.35">
      <c r="B15183"/>
      <c r="D15183"/>
      <c r="G15183"/>
      <c r="H15183"/>
      <c r="I15183"/>
      <c r="J15183"/>
      <c r="K15183"/>
      <c r="L15183"/>
    </row>
    <row r="15184" spans="2:12" x14ac:dyDescent="0.35">
      <c r="B15184"/>
      <c r="D15184"/>
      <c r="G15184"/>
      <c r="H15184"/>
      <c r="I15184"/>
      <c r="J15184"/>
      <c r="K15184"/>
      <c r="L15184"/>
    </row>
    <row r="15185" spans="2:12" x14ac:dyDescent="0.35">
      <c r="B15185"/>
      <c r="D15185"/>
      <c r="G15185"/>
      <c r="H15185"/>
      <c r="I15185"/>
      <c r="J15185"/>
      <c r="K15185"/>
      <c r="L15185"/>
    </row>
    <row r="15186" spans="2:12" x14ac:dyDescent="0.35">
      <c r="B15186"/>
      <c r="D15186"/>
      <c r="G15186"/>
      <c r="H15186"/>
      <c r="I15186"/>
      <c r="J15186"/>
      <c r="K15186"/>
      <c r="L15186"/>
    </row>
    <row r="15187" spans="2:12" x14ac:dyDescent="0.35">
      <c r="B15187"/>
      <c r="D15187"/>
      <c r="G15187"/>
      <c r="H15187"/>
      <c r="I15187"/>
      <c r="J15187"/>
      <c r="K15187"/>
      <c r="L15187"/>
    </row>
    <row r="15188" spans="2:12" x14ac:dyDescent="0.35">
      <c r="B15188"/>
      <c r="D15188"/>
      <c r="G15188"/>
      <c r="H15188"/>
      <c r="I15188"/>
      <c r="J15188"/>
      <c r="K15188"/>
      <c r="L15188"/>
    </row>
    <row r="15189" spans="2:12" x14ac:dyDescent="0.35">
      <c r="B15189"/>
      <c r="D15189"/>
      <c r="G15189"/>
      <c r="H15189"/>
      <c r="I15189"/>
      <c r="J15189"/>
      <c r="K15189"/>
      <c r="L15189"/>
    </row>
    <row r="15190" spans="2:12" x14ac:dyDescent="0.35">
      <c r="B15190"/>
      <c r="D15190"/>
      <c r="G15190"/>
      <c r="H15190"/>
      <c r="I15190"/>
      <c r="J15190"/>
      <c r="K15190"/>
      <c r="L15190"/>
    </row>
    <row r="15191" spans="2:12" x14ac:dyDescent="0.35">
      <c r="B15191"/>
      <c r="D15191"/>
      <c r="G15191"/>
      <c r="H15191"/>
      <c r="I15191"/>
      <c r="J15191"/>
      <c r="K15191"/>
      <c r="L15191"/>
    </row>
    <row r="15192" spans="2:12" x14ac:dyDescent="0.35">
      <c r="B15192"/>
      <c r="D15192"/>
      <c r="G15192"/>
      <c r="H15192"/>
      <c r="I15192"/>
      <c r="J15192"/>
      <c r="K15192"/>
      <c r="L15192"/>
    </row>
    <row r="15193" spans="2:12" x14ac:dyDescent="0.35">
      <c r="B15193"/>
      <c r="D15193"/>
      <c r="G15193"/>
      <c r="H15193"/>
      <c r="I15193"/>
      <c r="J15193"/>
      <c r="K15193"/>
      <c r="L15193"/>
    </row>
    <row r="15194" spans="2:12" x14ac:dyDescent="0.35">
      <c r="B15194"/>
      <c r="D15194"/>
      <c r="G15194"/>
      <c r="H15194"/>
      <c r="I15194"/>
      <c r="J15194"/>
      <c r="K15194"/>
      <c r="L15194"/>
    </row>
    <row r="15195" spans="2:12" x14ac:dyDescent="0.35">
      <c r="B15195"/>
      <c r="D15195"/>
      <c r="G15195"/>
      <c r="H15195"/>
      <c r="I15195"/>
      <c r="J15195"/>
      <c r="K15195"/>
      <c r="L15195"/>
    </row>
    <row r="15196" spans="2:12" x14ac:dyDescent="0.35">
      <c r="B15196"/>
      <c r="D15196"/>
      <c r="G15196"/>
      <c r="H15196"/>
      <c r="I15196"/>
      <c r="J15196"/>
      <c r="K15196"/>
      <c r="L15196"/>
    </row>
    <row r="15197" spans="2:12" x14ac:dyDescent="0.35">
      <c r="B15197"/>
      <c r="D15197"/>
      <c r="G15197"/>
      <c r="H15197"/>
      <c r="I15197"/>
      <c r="J15197"/>
      <c r="K15197"/>
      <c r="L15197"/>
    </row>
    <row r="15198" spans="2:12" x14ac:dyDescent="0.35">
      <c r="B15198"/>
      <c r="D15198"/>
      <c r="G15198"/>
      <c r="H15198"/>
      <c r="I15198"/>
      <c r="J15198"/>
      <c r="K15198"/>
      <c r="L15198"/>
    </row>
    <row r="15199" spans="2:12" x14ac:dyDescent="0.35">
      <c r="B15199"/>
      <c r="D15199"/>
      <c r="G15199"/>
      <c r="H15199"/>
      <c r="I15199"/>
      <c r="J15199"/>
      <c r="K15199"/>
      <c r="L15199"/>
    </row>
    <row r="15200" spans="2:12" x14ac:dyDescent="0.35">
      <c r="B15200"/>
      <c r="D15200"/>
      <c r="G15200"/>
      <c r="H15200"/>
      <c r="I15200"/>
      <c r="J15200"/>
      <c r="K15200"/>
      <c r="L15200"/>
    </row>
    <row r="15201" spans="2:12" x14ac:dyDescent="0.35">
      <c r="B15201"/>
      <c r="D15201"/>
      <c r="G15201"/>
      <c r="H15201"/>
      <c r="I15201"/>
      <c r="J15201"/>
      <c r="K15201"/>
      <c r="L15201"/>
    </row>
    <row r="15202" spans="2:12" x14ac:dyDescent="0.35">
      <c r="B15202"/>
      <c r="D15202"/>
      <c r="G15202"/>
      <c r="H15202"/>
      <c r="I15202"/>
      <c r="J15202"/>
      <c r="K15202"/>
      <c r="L15202"/>
    </row>
    <row r="15203" spans="2:12" x14ac:dyDescent="0.35">
      <c r="B15203"/>
      <c r="D15203"/>
      <c r="G15203"/>
      <c r="H15203"/>
      <c r="I15203"/>
      <c r="J15203"/>
      <c r="K15203"/>
      <c r="L15203"/>
    </row>
    <row r="15204" spans="2:12" x14ac:dyDescent="0.35">
      <c r="B15204"/>
      <c r="D15204"/>
      <c r="G15204"/>
      <c r="H15204"/>
      <c r="I15204"/>
      <c r="J15204"/>
      <c r="K15204"/>
      <c r="L15204"/>
    </row>
    <row r="15205" spans="2:12" x14ac:dyDescent="0.35">
      <c r="B15205"/>
      <c r="D15205"/>
      <c r="G15205"/>
      <c r="H15205"/>
      <c r="I15205"/>
      <c r="J15205"/>
      <c r="K15205"/>
      <c r="L15205"/>
    </row>
    <row r="15206" spans="2:12" x14ac:dyDescent="0.35">
      <c r="B15206"/>
      <c r="D15206"/>
      <c r="G15206"/>
      <c r="H15206"/>
      <c r="I15206"/>
      <c r="J15206"/>
      <c r="K15206"/>
      <c r="L15206"/>
    </row>
    <row r="15207" spans="2:12" x14ac:dyDescent="0.35">
      <c r="B15207"/>
      <c r="D15207"/>
      <c r="G15207"/>
      <c r="H15207"/>
      <c r="I15207"/>
      <c r="J15207"/>
      <c r="K15207"/>
      <c r="L15207"/>
    </row>
    <row r="15208" spans="2:12" x14ac:dyDescent="0.35">
      <c r="B15208"/>
      <c r="D15208"/>
      <c r="G15208"/>
      <c r="H15208"/>
      <c r="I15208"/>
      <c r="J15208"/>
      <c r="K15208"/>
      <c r="L15208"/>
    </row>
    <row r="15209" spans="2:12" x14ac:dyDescent="0.35">
      <c r="B15209"/>
      <c r="D15209"/>
      <c r="G15209"/>
      <c r="H15209"/>
      <c r="I15209"/>
      <c r="J15209"/>
      <c r="K15209"/>
      <c r="L15209"/>
    </row>
    <row r="15210" spans="2:12" x14ac:dyDescent="0.35">
      <c r="B15210"/>
      <c r="D15210"/>
      <c r="G15210"/>
      <c r="H15210"/>
      <c r="I15210"/>
      <c r="J15210"/>
      <c r="K15210"/>
      <c r="L15210"/>
    </row>
    <row r="15211" spans="2:12" x14ac:dyDescent="0.35">
      <c r="B15211"/>
      <c r="D15211"/>
      <c r="G15211"/>
      <c r="H15211"/>
      <c r="I15211"/>
      <c r="J15211"/>
      <c r="K15211"/>
      <c r="L15211"/>
    </row>
    <row r="15212" spans="2:12" x14ac:dyDescent="0.35">
      <c r="B15212"/>
      <c r="D15212"/>
      <c r="G15212"/>
      <c r="H15212"/>
      <c r="I15212"/>
      <c r="J15212"/>
      <c r="K15212"/>
      <c r="L15212"/>
    </row>
    <row r="15213" spans="2:12" x14ac:dyDescent="0.35">
      <c r="B15213"/>
      <c r="D15213"/>
      <c r="G15213"/>
      <c r="H15213"/>
      <c r="I15213"/>
      <c r="J15213"/>
      <c r="K15213"/>
      <c r="L15213"/>
    </row>
    <row r="15214" spans="2:12" x14ac:dyDescent="0.35">
      <c r="B15214"/>
      <c r="D15214"/>
      <c r="G15214"/>
      <c r="H15214"/>
      <c r="I15214"/>
      <c r="J15214"/>
      <c r="K15214"/>
      <c r="L15214"/>
    </row>
    <row r="15215" spans="2:12" x14ac:dyDescent="0.35">
      <c r="B15215"/>
      <c r="D15215"/>
      <c r="G15215"/>
      <c r="H15215"/>
      <c r="I15215"/>
      <c r="J15215"/>
      <c r="K15215"/>
      <c r="L15215"/>
    </row>
    <row r="15216" spans="2:12" x14ac:dyDescent="0.35">
      <c r="B15216"/>
      <c r="D15216"/>
      <c r="G15216"/>
      <c r="H15216"/>
      <c r="I15216"/>
      <c r="J15216"/>
      <c r="K15216"/>
      <c r="L15216"/>
    </row>
    <row r="15217" spans="2:12" x14ac:dyDescent="0.35">
      <c r="B15217"/>
      <c r="D15217"/>
      <c r="G15217"/>
      <c r="H15217"/>
      <c r="I15217"/>
      <c r="J15217"/>
      <c r="K15217"/>
      <c r="L15217"/>
    </row>
    <row r="15218" spans="2:12" x14ac:dyDescent="0.35">
      <c r="B15218"/>
      <c r="D15218"/>
      <c r="G15218"/>
      <c r="H15218"/>
      <c r="I15218"/>
      <c r="J15218"/>
      <c r="K15218"/>
      <c r="L15218"/>
    </row>
    <row r="15219" spans="2:12" x14ac:dyDescent="0.35">
      <c r="B15219"/>
      <c r="D15219"/>
      <c r="G15219"/>
      <c r="H15219"/>
      <c r="I15219"/>
      <c r="J15219"/>
      <c r="K15219"/>
      <c r="L15219"/>
    </row>
    <row r="15220" spans="2:12" x14ac:dyDescent="0.35">
      <c r="B15220"/>
      <c r="D15220"/>
      <c r="G15220"/>
      <c r="H15220"/>
      <c r="I15220"/>
      <c r="J15220"/>
      <c r="K15220"/>
      <c r="L15220"/>
    </row>
    <row r="15221" spans="2:12" x14ac:dyDescent="0.35">
      <c r="B15221"/>
      <c r="D15221"/>
      <c r="G15221"/>
      <c r="H15221"/>
      <c r="I15221"/>
      <c r="J15221"/>
      <c r="K15221"/>
      <c r="L15221"/>
    </row>
    <row r="15222" spans="2:12" x14ac:dyDescent="0.35">
      <c r="B15222"/>
      <c r="D15222"/>
      <c r="G15222"/>
      <c r="H15222"/>
      <c r="I15222"/>
      <c r="J15222"/>
      <c r="K15222"/>
      <c r="L15222"/>
    </row>
    <row r="15223" spans="2:12" x14ac:dyDescent="0.35">
      <c r="B15223"/>
      <c r="D15223"/>
      <c r="G15223"/>
      <c r="H15223"/>
      <c r="I15223"/>
      <c r="J15223"/>
      <c r="K15223"/>
      <c r="L15223"/>
    </row>
    <row r="15224" spans="2:12" x14ac:dyDescent="0.35">
      <c r="B15224"/>
      <c r="D15224"/>
      <c r="G15224"/>
      <c r="H15224"/>
      <c r="I15224"/>
      <c r="J15224"/>
      <c r="K15224"/>
      <c r="L15224"/>
    </row>
    <row r="15225" spans="2:12" x14ac:dyDescent="0.35">
      <c r="B15225"/>
      <c r="D15225"/>
      <c r="G15225"/>
      <c r="H15225"/>
      <c r="I15225"/>
      <c r="J15225"/>
      <c r="K15225"/>
      <c r="L15225"/>
    </row>
    <row r="15226" spans="2:12" x14ac:dyDescent="0.35">
      <c r="B15226"/>
      <c r="D15226"/>
      <c r="G15226"/>
      <c r="H15226"/>
      <c r="I15226"/>
      <c r="J15226"/>
      <c r="K15226"/>
      <c r="L15226"/>
    </row>
    <row r="15227" spans="2:12" x14ac:dyDescent="0.35">
      <c r="B15227"/>
      <c r="D15227"/>
      <c r="G15227"/>
      <c r="H15227"/>
      <c r="I15227"/>
      <c r="J15227"/>
      <c r="K15227"/>
      <c r="L15227"/>
    </row>
    <row r="15228" spans="2:12" x14ac:dyDescent="0.35">
      <c r="B15228"/>
      <c r="D15228"/>
      <c r="G15228"/>
      <c r="H15228"/>
      <c r="I15228"/>
      <c r="J15228"/>
      <c r="K15228"/>
      <c r="L15228"/>
    </row>
    <row r="15229" spans="2:12" x14ac:dyDescent="0.35">
      <c r="B15229"/>
      <c r="D15229"/>
      <c r="G15229"/>
      <c r="H15229"/>
      <c r="I15229"/>
      <c r="J15229"/>
      <c r="K15229"/>
      <c r="L15229"/>
    </row>
    <row r="15230" spans="2:12" x14ac:dyDescent="0.35">
      <c r="B15230"/>
      <c r="D15230"/>
      <c r="G15230"/>
      <c r="H15230"/>
      <c r="I15230"/>
      <c r="J15230"/>
      <c r="K15230"/>
      <c r="L15230"/>
    </row>
    <row r="15231" spans="2:12" x14ac:dyDescent="0.35">
      <c r="B15231"/>
      <c r="D15231"/>
      <c r="G15231"/>
      <c r="H15231"/>
      <c r="I15231"/>
      <c r="J15231"/>
      <c r="K15231"/>
      <c r="L15231"/>
    </row>
    <row r="15232" spans="2:12" x14ac:dyDescent="0.35">
      <c r="B15232"/>
      <c r="D15232"/>
      <c r="G15232"/>
      <c r="H15232"/>
      <c r="I15232"/>
      <c r="J15232"/>
      <c r="K15232"/>
      <c r="L15232"/>
    </row>
    <row r="15233" spans="2:12" x14ac:dyDescent="0.35">
      <c r="B15233"/>
      <c r="D15233"/>
      <c r="G15233"/>
      <c r="H15233"/>
      <c r="I15233"/>
      <c r="J15233"/>
      <c r="K15233"/>
      <c r="L15233"/>
    </row>
    <row r="15234" spans="2:12" x14ac:dyDescent="0.35">
      <c r="B15234"/>
      <c r="D15234"/>
      <c r="G15234"/>
      <c r="H15234"/>
      <c r="I15234"/>
      <c r="J15234"/>
      <c r="K15234"/>
      <c r="L15234"/>
    </row>
    <row r="15235" spans="2:12" x14ac:dyDescent="0.35">
      <c r="B15235"/>
      <c r="D15235"/>
      <c r="G15235"/>
      <c r="H15235"/>
      <c r="I15235"/>
      <c r="J15235"/>
      <c r="K15235"/>
      <c r="L15235"/>
    </row>
    <row r="15236" spans="2:12" x14ac:dyDescent="0.35">
      <c r="B15236"/>
      <c r="D15236"/>
      <c r="G15236"/>
      <c r="H15236"/>
      <c r="I15236"/>
      <c r="J15236"/>
      <c r="K15236"/>
      <c r="L15236"/>
    </row>
    <row r="15237" spans="2:12" x14ac:dyDescent="0.35">
      <c r="B15237"/>
      <c r="D15237"/>
      <c r="G15237"/>
      <c r="H15237"/>
      <c r="I15237"/>
      <c r="J15237"/>
      <c r="K15237"/>
      <c r="L15237"/>
    </row>
    <row r="15238" spans="2:12" x14ac:dyDescent="0.35">
      <c r="B15238"/>
      <c r="D15238"/>
      <c r="G15238"/>
      <c r="H15238"/>
      <c r="I15238"/>
      <c r="J15238"/>
      <c r="K15238"/>
      <c r="L15238"/>
    </row>
    <row r="15239" spans="2:12" x14ac:dyDescent="0.35">
      <c r="B15239"/>
      <c r="D15239"/>
      <c r="G15239"/>
      <c r="H15239"/>
      <c r="I15239"/>
      <c r="J15239"/>
      <c r="K15239"/>
      <c r="L15239"/>
    </row>
    <row r="15240" spans="2:12" x14ac:dyDescent="0.35">
      <c r="B15240"/>
      <c r="D15240"/>
      <c r="G15240"/>
      <c r="H15240"/>
      <c r="I15240"/>
      <c r="J15240"/>
      <c r="K15240"/>
      <c r="L15240"/>
    </row>
    <row r="15241" spans="2:12" x14ac:dyDescent="0.35">
      <c r="B15241"/>
      <c r="D15241"/>
      <c r="G15241"/>
      <c r="H15241"/>
      <c r="I15241"/>
      <c r="J15241"/>
      <c r="K15241"/>
      <c r="L15241"/>
    </row>
    <row r="15242" spans="2:12" x14ac:dyDescent="0.35">
      <c r="B15242"/>
      <c r="D15242"/>
      <c r="G15242"/>
      <c r="H15242"/>
      <c r="I15242"/>
      <c r="J15242"/>
      <c r="K15242"/>
      <c r="L15242"/>
    </row>
    <row r="15243" spans="2:12" x14ac:dyDescent="0.35">
      <c r="B15243"/>
      <c r="D15243"/>
      <c r="G15243"/>
      <c r="H15243"/>
      <c r="I15243"/>
      <c r="J15243"/>
      <c r="K15243"/>
      <c r="L15243"/>
    </row>
    <row r="15244" spans="2:12" x14ac:dyDescent="0.35">
      <c r="B15244"/>
      <c r="D15244"/>
      <c r="G15244"/>
      <c r="H15244"/>
      <c r="I15244"/>
      <c r="J15244"/>
      <c r="K15244"/>
      <c r="L15244"/>
    </row>
    <row r="15245" spans="2:12" x14ac:dyDescent="0.35">
      <c r="B15245"/>
      <c r="D15245"/>
      <c r="G15245"/>
      <c r="H15245"/>
      <c r="I15245"/>
      <c r="J15245"/>
      <c r="K15245"/>
      <c r="L15245"/>
    </row>
    <row r="15246" spans="2:12" x14ac:dyDescent="0.35">
      <c r="B15246"/>
      <c r="D15246"/>
      <c r="G15246"/>
      <c r="H15246"/>
      <c r="I15246"/>
      <c r="J15246"/>
      <c r="K15246"/>
      <c r="L15246"/>
    </row>
    <row r="15247" spans="2:12" x14ac:dyDescent="0.35">
      <c r="B15247"/>
      <c r="D15247"/>
      <c r="G15247"/>
      <c r="H15247"/>
      <c r="I15247"/>
      <c r="J15247"/>
      <c r="K15247"/>
      <c r="L15247"/>
    </row>
    <row r="15248" spans="2:12" x14ac:dyDescent="0.35">
      <c r="B15248"/>
      <c r="D15248"/>
      <c r="G15248"/>
      <c r="H15248"/>
      <c r="I15248"/>
      <c r="J15248"/>
      <c r="K15248"/>
      <c r="L15248"/>
    </row>
    <row r="15249" spans="2:12" x14ac:dyDescent="0.35">
      <c r="B15249"/>
      <c r="D15249"/>
      <c r="G15249"/>
      <c r="H15249"/>
      <c r="I15249"/>
      <c r="J15249"/>
      <c r="K15249"/>
      <c r="L15249"/>
    </row>
    <row r="15250" spans="2:12" x14ac:dyDescent="0.35">
      <c r="B15250"/>
      <c r="D15250"/>
      <c r="G15250"/>
      <c r="H15250"/>
      <c r="I15250"/>
      <c r="J15250"/>
      <c r="K15250"/>
      <c r="L15250"/>
    </row>
    <row r="15251" spans="2:12" x14ac:dyDescent="0.35">
      <c r="B15251"/>
      <c r="D15251"/>
      <c r="G15251"/>
      <c r="H15251"/>
      <c r="I15251"/>
      <c r="J15251"/>
      <c r="K15251"/>
      <c r="L15251"/>
    </row>
    <row r="15252" spans="2:12" x14ac:dyDescent="0.35">
      <c r="B15252"/>
      <c r="D15252"/>
      <c r="G15252"/>
      <c r="H15252"/>
      <c r="I15252"/>
      <c r="J15252"/>
      <c r="K15252"/>
      <c r="L15252"/>
    </row>
    <row r="15253" spans="2:12" x14ac:dyDescent="0.35">
      <c r="B15253"/>
      <c r="D15253"/>
      <c r="G15253"/>
      <c r="H15253"/>
      <c r="I15253"/>
      <c r="J15253"/>
      <c r="K15253"/>
      <c r="L15253"/>
    </row>
    <row r="15254" spans="2:12" x14ac:dyDescent="0.35">
      <c r="B15254"/>
      <c r="D15254"/>
      <c r="G15254"/>
      <c r="H15254"/>
      <c r="I15254"/>
      <c r="J15254"/>
      <c r="K15254"/>
      <c r="L15254"/>
    </row>
    <row r="15255" spans="2:12" x14ac:dyDescent="0.35">
      <c r="B15255"/>
      <c r="D15255"/>
      <c r="G15255"/>
      <c r="H15255"/>
      <c r="I15255"/>
      <c r="J15255"/>
      <c r="K15255"/>
      <c r="L15255"/>
    </row>
    <row r="15256" spans="2:12" x14ac:dyDescent="0.35">
      <c r="B15256"/>
      <c r="D15256"/>
      <c r="G15256"/>
      <c r="H15256"/>
      <c r="I15256"/>
      <c r="J15256"/>
      <c r="K15256"/>
      <c r="L15256"/>
    </row>
    <row r="15257" spans="2:12" x14ac:dyDescent="0.35">
      <c r="B15257"/>
      <c r="D15257"/>
      <c r="G15257"/>
      <c r="H15257"/>
      <c r="I15257"/>
      <c r="J15257"/>
      <c r="K15257"/>
      <c r="L15257"/>
    </row>
    <row r="15258" spans="2:12" x14ac:dyDescent="0.35">
      <c r="B15258"/>
      <c r="D15258"/>
      <c r="G15258"/>
      <c r="H15258"/>
      <c r="I15258"/>
      <c r="J15258"/>
      <c r="K15258"/>
      <c r="L15258"/>
    </row>
    <row r="15259" spans="2:12" x14ac:dyDescent="0.35">
      <c r="B15259"/>
      <c r="D15259"/>
      <c r="G15259"/>
      <c r="H15259"/>
      <c r="I15259"/>
      <c r="J15259"/>
      <c r="K15259"/>
      <c r="L15259"/>
    </row>
    <row r="15260" spans="2:12" x14ac:dyDescent="0.35">
      <c r="B15260"/>
      <c r="D15260"/>
      <c r="G15260"/>
      <c r="H15260"/>
      <c r="I15260"/>
      <c r="J15260"/>
      <c r="K15260"/>
      <c r="L15260"/>
    </row>
    <row r="15261" spans="2:12" x14ac:dyDescent="0.35">
      <c r="B15261"/>
      <c r="D15261"/>
      <c r="G15261"/>
      <c r="H15261"/>
      <c r="I15261"/>
      <c r="J15261"/>
      <c r="K15261"/>
      <c r="L15261"/>
    </row>
    <row r="15262" spans="2:12" x14ac:dyDescent="0.35">
      <c r="B15262"/>
      <c r="D15262"/>
      <c r="G15262"/>
      <c r="H15262"/>
      <c r="I15262"/>
      <c r="J15262"/>
      <c r="K15262"/>
      <c r="L15262"/>
    </row>
    <row r="15263" spans="2:12" x14ac:dyDescent="0.35">
      <c r="B15263"/>
      <c r="D15263"/>
      <c r="G15263"/>
      <c r="H15263"/>
      <c r="I15263"/>
      <c r="J15263"/>
      <c r="K15263"/>
      <c r="L15263"/>
    </row>
    <row r="15264" spans="2:12" x14ac:dyDescent="0.35">
      <c r="B15264"/>
      <c r="D15264"/>
      <c r="G15264"/>
      <c r="H15264"/>
      <c r="I15264"/>
      <c r="J15264"/>
      <c r="K15264"/>
      <c r="L15264"/>
    </row>
    <row r="15265" spans="2:12" x14ac:dyDescent="0.35">
      <c r="B15265"/>
      <c r="D15265"/>
      <c r="G15265"/>
      <c r="H15265"/>
      <c r="I15265"/>
      <c r="J15265"/>
      <c r="K15265"/>
      <c r="L15265"/>
    </row>
    <row r="15266" spans="2:12" x14ac:dyDescent="0.35">
      <c r="B15266"/>
      <c r="D15266"/>
      <c r="G15266"/>
      <c r="H15266"/>
      <c r="I15266"/>
      <c r="J15266"/>
      <c r="K15266"/>
      <c r="L15266"/>
    </row>
    <row r="15267" spans="2:12" x14ac:dyDescent="0.35">
      <c r="B15267"/>
      <c r="D15267"/>
      <c r="G15267"/>
      <c r="H15267"/>
      <c r="I15267"/>
      <c r="J15267"/>
      <c r="K15267"/>
      <c r="L15267"/>
    </row>
    <row r="15268" spans="2:12" x14ac:dyDescent="0.35">
      <c r="B15268"/>
      <c r="D15268"/>
      <c r="G15268"/>
      <c r="H15268"/>
      <c r="I15268"/>
      <c r="J15268"/>
      <c r="K15268"/>
      <c r="L15268"/>
    </row>
    <row r="15269" spans="2:12" x14ac:dyDescent="0.35">
      <c r="B15269"/>
      <c r="D15269"/>
      <c r="G15269"/>
      <c r="H15269"/>
      <c r="I15269"/>
      <c r="J15269"/>
      <c r="K15269"/>
      <c r="L15269"/>
    </row>
    <row r="15270" spans="2:12" x14ac:dyDescent="0.35">
      <c r="B15270"/>
      <c r="D15270"/>
      <c r="G15270"/>
      <c r="H15270"/>
      <c r="I15270"/>
      <c r="J15270"/>
      <c r="K15270"/>
      <c r="L15270"/>
    </row>
    <row r="15271" spans="2:12" x14ac:dyDescent="0.35">
      <c r="B15271"/>
      <c r="D15271"/>
      <c r="G15271"/>
      <c r="H15271"/>
      <c r="I15271"/>
      <c r="J15271"/>
      <c r="K15271"/>
      <c r="L15271"/>
    </row>
    <row r="15272" spans="2:12" x14ac:dyDescent="0.35">
      <c r="B15272"/>
      <c r="D15272"/>
      <c r="G15272"/>
      <c r="H15272"/>
      <c r="I15272"/>
      <c r="J15272"/>
      <c r="K15272"/>
      <c r="L15272"/>
    </row>
    <row r="15273" spans="2:12" x14ac:dyDescent="0.35">
      <c r="B15273"/>
      <c r="D15273"/>
      <c r="G15273"/>
      <c r="H15273"/>
      <c r="I15273"/>
      <c r="J15273"/>
      <c r="K15273"/>
      <c r="L15273"/>
    </row>
    <row r="15274" spans="2:12" x14ac:dyDescent="0.35">
      <c r="B15274"/>
      <c r="D15274"/>
      <c r="G15274"/>
      <c r="H15274"/>
      <c r="I15274"/>
      <c r="J15274"/>
      <c r="K15274"/>
      <c r="L15274"/>
    </row>
    <row r="15275" spans="2:12" x14ac:dyDescent="0.35">
      <c r="B15275"/>
      <c r="D15275"/>
      <c r="G15275"/>
      <c r="H15275"/>
      <c r="I15275"/>
      <c r="J15275"/>
      <c r="K15275"/>
      <c r="L15275"/>
    </row>
    <row r="15276" spans="2:12" x14ac:dyDescent="0.35">
      <c r="B15276"/>
      <c r="D15276"/>
      <c r="G15276"/>
      <c r="H15276"/>
      <c r="I15276"/>
      <c r="J15276"/>
      <c r="K15276"/>
      <c r="L15276"/>
    </row>
    <row r="15277" spans="2:12" x14ac:dyDescent="0.35">
      <c r="B15277"/>
      <c r="D15277"/>
      <c r="G15277"/>
      <c r="H15277"/>
      <c r="I15277"/>
      <c r="J15277"/>
      <c r="K15277"/>
      <c r="L15277"/>
    </row>
    <row r="15278" spans="2:12" x14ac:dyDescent="0.35">
      <c r="B15278"/>
      <c r="D15278"/>
      <c r="G15278"/>
      <c r="H15278"/>
      <c r="I15278"/>
      <c r="J15278"/>
      <c r="K15278"/>
      <c r="L15278"/>
    </row>
    <row r="15279" spans="2:12" x14ac:dyDescent="0.35">
      <c r="B15279"/>
      <c r="D15279"/>
      <c r="G15279"/>
      <c r="H15279"/>
      <c r="I15279"/>
      <c r="J15279"/>
      <c r="K15279"/>
      <c r="L15279"/>
    </row>
    <row r="15280" spans="2:12" x14ac:dyDescent="0.35">
      <c r="B15280"/>
      <c r="D15280"/>
      <c r="G15280"/>
      <c r="H15280"/>
      <c r="I15280"/>
      <c r="J15280"/>
      <c r="K15280"/>
      <c r="L15280"/>
    </row>
    <row r="15281" spans="2:12" x14ac:dyDescent="0.35">
      <c r="B15281"/>
      <c r="D15281"/>
      <c r="G15281"/>
      <c r="H15281"/>
      <c r="I15281"/>
      <c r="J15281"/>
      <c r="K15281"/>
      <c r="L15281"/>
    </row>
    <row r="15282" spans="2:12" x14ac:dyDescent="0.35">
      <c r="B15282"/>
      <c r="D15282"/>
      <c r="G15282"/>
      <c r="H15282"/>
      <c r="I15282"/>
      <c r="J15282"/>
      <c r="K15282"/>
      <c r="L15282"/>
    </row>
    <row r="15283" spans="2:12" x14ac:dyDescent="0.35">
      <c r="B15283"/>
      <c r="D15283"/>
      <c r="G15283"/>
      <c r="H15283"/>
      <c r="I15283"/>
      <c r="J15283"/>
      <c r="K15283"/>
      <c r="L15283"/>
    </row>
    <row r="15284" spans="2:12" x14ac:dyDescent="0.35">
      <c r="B15284"/>
      <c r="D15284"/>
      <c r="G15284"/>
      <c r="H15284"/>
      <c r="I15284"/>
      <c r="J15284"/>
      <c r="K15284"/>
      <c r="L15284"/>
    </row>
    <row r="15285" spans="2:12" x14ac:dyDescent="0.35">
      <c r="B15285"/>
      <c r="D15285"/>
      <c r="G15285"/>
      <c r="H15285"/>
      <c r="I15285"/>
      <c r="J15285"/>
      <c r="K15285"/>
      <c r="L15285"/>
    </row>
    <row r="15286" spans="2:12" x14ac:dyDescent="0.35">
      <c r="B15286"/>
      <c r="D15286"/>
      <c r="G15286"/>
      <c r="H15286"/>
      <c r="I15286"/>
      <c r="J15286"/>
      <c r="K15286"/>
      <c r="L15286"/>
    </row>
    <row r="15287" spans="2:12" x14ac:dyDescent="0.35">
      <c r="B15287"/>
      <c r="D15287"/>
      <c r="G15287"/>
      <c r="H15287"/>
      <c r="I15287"/>
      <c r="J15287"/>
      <c r="K15287"/>
      <c r="L15287"/>
    </row>
    <row r="15288" spans="2:12" x14ac:dyDescent="0.35">
      <c r="B15288"/>
      <c r="D15288"/>
      <c r="G15288"/>
      <c r="H15288"/>
      <c r="I15288"/>
      <c r="J15288"/>
      <c r="K15288"/>
      <c r="L15288"/>
    </row>
    <row r="15289" spans="2:12" x14ac:dyDescent="0.35">
      <c r="B15289"/>
      <c r="D15289"/>
      <c r="G15289"/>
      <c r="H15289"/>
      <c r="I15289"/>
      <c r="J15289"/>
      <c r="K15289"/>
      <c r="L15289"/>
    </row>
    <row r="15290" spans="2:12" x14ac:dyDescent="0.35">
      <c r="B15290"/>
      <c r="D15290"/>
      <c r="G15290"/>
      <c r="H15290"/>
      <c r="I15290"/>
      <c r="J15290"/>
      <c r="K15290"/>
      <c r="L15290"/>
    </row>
    <row r="15291" spans="2:12" x14ac:dyDescent="0.35">
      <c r="B15291"/>
      <c r="D15291"/>
      <c r="G15291"/>
      <c r="H15291"/>
      <c r="I15291"/>
      <c r="J15291"/>
      <c r="K15291"/>
      <c r="L15291"/>
    </row>
    <row r="15292" spans="2:12" x14ac:dyDescent="0.35">
      <c r="B15292"/>
      <c r="D15292"/>
      <c r="G15292"/>
      <c r="H15292"/>
      <c r="I15292"/>
      <c r="J15292"/>
      <c r="K15292"/>
      <c r="L15292"/>
    </row>
    <row r="15293" spans="2:12" x14ac:dyDescent="0.35">
      <c r="B15293"/>
      <c r="D15293"/>
      <c r="G15293"/>
      <c r="H15293"/>
      <c r="I15293"/>
      <c r="J15293"/>
      <c r="K15293"/>
      <c r="L15293"/>
    </row>
    <row r="15294" spans="2:12" x14ac:dyDescent="0.35">
      <c r="B15294"/>
      <c r="D15294"/>
      <c r="G15294"/>
      <c r="H15294"/>
      <c r="I15294"/>
      <c r="J15294"/>
      <c r="K15294"/>
      <c r="L15294"/>
    </row>
    <row r="15295" spans="2:12" x14ac:dyDescent="0.35">
      <c r="B15295"/>
      <c r="D15295"/>
      <c r="G15295"/>
      <c r="H15295"/>
      <c r="I15295"/>
      <c r="J15295"/>
      <c r="K15295"/>
      <c r="L15295"/>
    </row>
    <row r="15296" spans="2:12" x14ac:dyDescent="0.35">
      <c r="B15296"/>
      <c r="D15296"/>
      <c r="G15296"/>
      <c r="H15296"/>
      <c r="I15296"/>
      <c r="J15296"/>
      <c r="K15296"/>
      <c r="L15296"/>
    </row>
    <row r="15297" spans="2:12" x14ac:dyDescent="0.35">
      <c r="B15297"/>
      <c r="D15297"/>
      <c r="G15297"/>
      <c r="H15297"/>
      <c r="I15297"/>
      <c r="J15297"/>
      <c r="K15297"/>
      <c r="L15297"/>
    </row>
    <row r="15298" spans="2:12" x14ac:dyDescent="0.35">
      <c r="B15298"/>
      <c r="D15298"/>
      <c r="G15298"/>
      <c r="H15298"/>
      <c r="I15298"/>
      <c r="J15298"/>
      <c r="K15298"/>
      <c r="L15298"/>
    </row>
    <row r="15299" spans="2:12" x14ac:dyDescent="0.35">
      <c r="B15299"/>
      <c r="D15299"/>
      <c r="G15299"/>
      <c r="H15299"/>
      <c r="I15299"/>
      <c r="J15299"/>
      <c r="K15299"/>
      <c r="L15299"/>
    </row>
    <row r="15300" spans="2:12" x14ac:dyDescent="0.35">
      <c r="B15300"/>
      <c r="D15300"/>
      <c r="G15300"/>
      <c r="H15300"/>
      <c r="I15300"/>
      <c r="J15300"/>
      <c r="K15300"/>
      <c r="L15300"/>
    </row>
    <row r="15301" spans="2:12" x14ac:dyDescent="0.35">
      <c r="B15301"/>
      <c r="D15301"/>
      <c r="G15301"/>
      <c r="H15301"/>
      <c r="I15301"/>
      <c r="J15301"/>
      <c r="K15301"/>
      <c r="L15301"/>
    </row>
    <row r="15302" spans="2:12" x14ac:dyDescent="0.35">
      <c r="B15302"/>
      <c r="D15302"/>
      <c r="G15302"/>
      <c r="H15302"/>
      <c r="I15302"/>
      <c r="J15302"/>
      <c r="K15302"/>
      <c r="L15302"/>
    </row>
    <row r="15303" spans="2:12" x14ac:dyDescent="0.35">
      <c r="B15303"/>
      <c r="D15303"/>
      <c r="G15303"/>
      <c r="H15303"/>
      <c r="I15303"/>
      <c r="J15303"/>
      <c r="K15303"/>
      <c r="L15303"/>
    </row>
    <row r="15304" spans="2:12" x14ac:dyDescent="0.35">
      <c r="B15304"/>
      <c r="D15304"/>
      <c r="G15304"/>
      <c r="H15304"/>
      <c r="I15304"/>
      <c r="J15304"/>
      <c r="K15304"/>
      <c r="L15304"/>
    </row>
    <row r="15305" spans="2:12" x14ac:dyDescent="0.35">
      <c r="B15305"/>
      <c r="D15305"/>
      <c r="G15305"/>
      <c r="H15305"/>
      <c r="I15305"/>
      <c r="J15305"/>
      <c r="K15305"/>
      <c r="L15305"/>
    </row>
    <row r="15306" spans="2:12" x14ac:dyDescent="0.35">
      <c r="B15306"/>
      <c r="D15306"/>
      <c r="G15306"/>
      <c r="H15306"/>
      <c r="I15306"/>
      <c r="J15306"/>
      <c r="K15306"/>
      <c r="L15306"/>
    </row>
    <row r="15307" spans="2:12" x14ac:dyDescent="0.35">
      <c r="B15307"/>
      <c r="D15307"/>
      <c r="G15307"/>
      <c r="H15307"/>
      <c r="I15307"/>
      <c r="J15307"/>
      <c r="K15307"/>
      <c r="L15307"/>
    </row>
    <row r="15308" spans="2:12" x14ac:dyDescent="0.35">
      <c r="B15308"/>
      <c r="D15308"/>
      <c r="G15308"/>
      <c r="H15308"/>
      <c r="I15308"/>
      <c r="J15308"/>
      <c r="K15308"/>
      <c r="L15308"/>
    </row>
    <row r="15309" spans="2:12" x14ac:dyDescent="0.35">
      <c r="B15309"/>
      <c r="D15309"/>
      <c r="G15309"/>
      <c r="H15309"/>
      <c r="I15309"/>
      <c r="J15309"/>
      <c r="K15309"/>
      <c r="L15309"/>
    </row>
    <row r="15310" spans="2:12" x14ac:dyDescent="0.35">
      <c r="B15310"/>
      <c r="D15310"/>
      <c r="G15310"/>
      <c r="H15310"/>
      <c r="I15310"/>
      <c r="J15310"/>
      <c r="K15310"/>
      <c r="L15310"/>
    </row>
    <row r="15311" spans="2:12" x14ac:dyDescent="0.35">
      <c r="B15311"/>
      <c r="D15311"/>
      <c r="G15311"/>
      <c r="H15311"/>
      <c r="I15311"/>
      <c r="J15311"/>
      <c r="K15311"/>
      <c r="L15311"/>
    </row>
    <row r="15312" spans="2:12" x14ac:dyDescent="0.35">
      <c r="B15312"/>
      <c r="D15312"/>
      <c r="G15312"/>
      <c r="H15312"/>
      <c r="I15312"/>
      <c r="J15312"/>
      <c r="K15312"/>
      <c r="L15312"/>
    </row>
    <row r="15313" spans="2:12" x14ac:dyDescent="0.35">
      <c r="B15313"/>
      <c r="D15313"/>
      <c r="G15313"/>
      <c r="H15313"/>
      <c r="I15313"/>
      <c r="J15313"/>
      <c r="K15313"/>
      <c r="L15313"/>
    </row>
    <row r="15314" spans="2:12" x14ac:dyDescent="0.35">
      <c r="B15314"/>
      <c r="D15314"/>
      <c r="G15314"/>
      <c r="H15314"/>
      <c r="I15314"/>
      <c r="J15314"/>
      <c r="K15314"/>
      <c r="L15314"/>
    </row>
    <row r="15315" spans="2:12" x14ac:dyDescent="0.35">
      <c r="B15315"/>
      <c r="D15315"/>
      <c r="G15315"/>
      <c r="H15315"/>
      <c r="I15315"/>
      <c r="J15315"/>
      <c r="K15315"/>
      <c r="L15315"/>
    </row>
    <row r="15316" spans="2:12" x14ac:dyDescent="0.35">
      <c r="B15316"/>
      <c r="D15316"/>
      <c r="G15316"/>
      <c r="H15316"/>
      <c r="I15316"/>
      <c r="J15316"/>
      <c r="K15316"/>
      <c r="L15316"/>
    </row>
    <row r="15317" spans="2:12" x14ac:dyDescent="0.35">
      <c r="B15317"/>
      <c r="D15317"/>
      <c r="G15317"/>
      <c r="H15317"/>
      <c r="I15317"/>
      <c r="J15317"/>
      <c r="K15317"/>
      <c r="L15317"/>
    </row>
    <row r="15318" spans="2:12" x14ac:dyDescent="0.35">
      <c r="B15318"/>
      <c r="D15318"/>
      <c r="G15318"/>
      <c r="H15318"/>
      <c r="I15318"/>
      <c r="J15318"/>
      <c r="K15318"/>
      <c r="L15318"/>
    </row>
    <row r="15319" spans="2:12" x14ac:dyDescent="0.35">
      <c r="B15319"/>
      <c r="D15319"/>
      <c r="G15319"/>
      <c r="H15319"/>
      <c r="I15319"/>
      <c r="J15319"/>
      <c r="K15319"/>
      <c r="L15319"/>
    </row>
    <row r="15320" spans="2:12" x14ac:dyDescent="0.35">
      <c r="B15320"/>
      <c r="D15320"/>
      <c r="G15320"/>
      <c r="H15320"/>
      <c r="I15320"/>
      <c r="J15320"/>
      <c r="K15320"/>
      <c r="L15320"/>
    </row>
    <row r="15321" spans="2:12" x14ac:dyDescent="0.35">
      <c r="B15321"/>
      <c r="D15321"/>
      <c r="G15321"/>
      <c r="H15321"/>
      <c r="I15321"/>
      <c r="J15321"/>
      <c r="K15321"/>
      <c r="L15321"/>
    </row>
    <row r="15322" spans="2:12" x14ac:dyDescent="0.35">
      <c r="B15322"/>
      <c r="D15322"/>
      <c r="G15322"/>
      <c r="H15322"/>
      <c r="I15322"/>
      <c r="J15322"/>
      <c r="K15322"/>
      <c r="L15322"/>
    </row>
    <row r="15323" spans="2:12" x14ac:dyDescent="0.35">
      <c r="B15323"/>
      <c r="D15323"/>
      <c r="G15323"/>
      <c r="H15323"/>
      <c r="I15323"/>
      <c r="J15323"/>
      <c r="K15323"/>
      <c r="L15323"/>
    </row>
    <row r="15324" spans="2:12" x14ac:dyDescent="0.35">
      <c r="B15324"/>
      <c r="D15324"/>
      <c r="G15324"/>
      <c r="H15324"/>
      <c r="I15324"/>
      <c r="J15324"/>
      <c r="K15324"/>
      <c r="L15324"/>
    </row>
    <row r="15325" spans="2:12" x14ac:dyDescent="0.35">
      <c r="B15325"/>
      <c r="D15325"/>
      <c r="G15325"/>
      <c r="H15325"/>
      <c r="I15325"/>
      <c r="J15325"/>
      <c r="K15325"/>
      <c r="L15325"/>
    </row>
    <row r="15326" spans="2:12" x14ac:dyDescent="0.35">
      <c r="B15326"/>
      <c r="D15326"/>
      <c r="G15326"/>
      <c r="H15326"/>
      <c r="I15326"/>
      <c r="J15326"/>
      <c r="K15326"/>
      <c r="L15326"/>
    </row>
    <row r="15327" spans="2:12" x14ac:dyDescent="0.35">
      <c r="B15327"/>
      <c r="D15327"/>
      <c r="G15327"/>
      <c r="H15327"/>
      <c r="I15327"/>
      <c r="J15327"/>
      <c r="K15327"/>
      <c r="L15327"/>
    </row>
    <row r="15328" spans="2:12" x14ac:dyDescent="0.35">
      <c r="B15328"/>
      <c r="D15328"/>
      <c r="G15328"/>
      <c r="H15328"/>
      <c r="I15328"/>
      <c r="J15328"/>
      <c r="K15328"/>
      <c r="L15328"/>
    </row>
    <row r="15329" spans="2:12" x14ac:dyDescent="0.35">
      <c r="B15329"/>
      <c r="D15329"/>
      <c r="G15329"/>
      <c r="H15329"/>
      <c r="I15329"/>
      <c r="J15329"/>
      <c r="K15329"/>
      <c r="L15329"/>
    </row>
    <row r="15330" spans="2:12" x14ac:dyDescent="0.35">
      <c r="B15330"/>
      <c r="D15330"/>
      <c r="G15330"/>
      <c r="H15330"/>
      <c r="I15330"/>
      <c r="J15330"/>
      <c r="K15330"/>
      <c r="L15330"/>
    </row>
    <row r="15331" spans="2:12" x14ac:dyDescent="0.35">
      <c r="B15331"/>
      <c r="D15331"/>
      <c r="G15331"/>
      <c r="H15331"/>
      <c r="I15331"/>
      <c r="J15331"/>
      <c r="K15331"/>
      <c r="L15331"/>
    </row>
    <row r="15332" spans="2:12" x14ac:dyDescent="0.35">
      <c r="B15332"/>
      <c r="D15332"/>
      <c r="G15332"/>
      <c r="H15332"/>
      <c r="I15332"/>
      <c r="J15332"/>
      <c r="K15332"/>
      <c r="L15332"/>
    </row>
    <row r="15333" spans="2:12" x14ac:dyDescent="0.35">
      <c r="B15333"/>
      <c r="D15333"/>
      <c r="G15333"/>
      <c r="H15333"/>
      <c r="I15333"/>
      <c r="J15333"/>
      <c r="K15333"/>
      <c r="L15333"/>
    </row>
    <row r="15334" spans="2:12" x14ac:dyDescent="0.35">
      <c r="B15334"/>
      <c r="D15334"/>
      <c r="G15334"/>
      <c r="H15334"/>
      <c r="I15334"/>
      <c r="J15334"/>
      <c r="K15334"/>
      <c r="L15334"/>
    </row>
    <row r="15335" spans="2:12" x14ac:dyDescent="0.35">
      <c r="B15335"/>
      <c r="D15335"/>
      <c r="G15335"/>
      <c r="H15335"/>
      <c r="I15335"/>
      <c r="J15335"/>
      <c r="K15335"/>
      <c r="L15335"/>
    </row>
    <row r="15336" spans="2:12" x14ac:dyDescent="0.35">
      <c r="B15336"/>
      <c r="D15336"/>
      <c r="G15336"/>
      <c r="H15336"/>
      <c r="I15336"/>
      <c r="J15336"/>
      <c r="K15336"/>
      <c r="L15336"/>
    </row>
    <row r="15337" spans="2:12" x14ac:dyDescent="0.35">
      <c r="B15337"/>
      <c r="D15337"/>
      <c r="G15337"/>
      <c r="H15337"/>
      <c r="I15337"/>
      <c r="J15337"/>
      <c r="K15337"/>
      <c r="L15337"/>
    </row>
    <row r="15338" spans="2:12" x14ac:dyDescent="0.35">
      <c r="B15338"/>
      <c r="D15338"/>
      <c r="G15338"/>
      <c r="H15338"/>
      <c r="I15338"/>
      <c r="J15338"/>
      <c r="K15338"/>
      <c r="L15338"/>
    </row>
    <row r="15339" spans="2:12" x14ac:dyDescent="0.35">
      <c r="B15339"/>
      <c r="D15339"/>
      <c r="G15339"/>
      <c r="H15339"/>
      <c r="I15339"/>
      <c r="J15339"/>
      <c r="K15339"/>
      <c r="L15339"/>
    </row>
    <row r="15340" spans="2:12" x14ac:dyDescent="0.35">
      <c r="B15340"/>
      <c r="D15340"/>
      <c r="G15340"/>
      <c r="H15340"/>
      <c r="I15340"/>
      <c r="J15340"/>
      <c r="K15340"/>
      <c r="L15340"/>
    </row>
    <row r="15341" spans="2:12" x14ac:dyDescent="0.35">
      <c r="B15341"/>
      <c r="D15341"/>
      <c r="G15341"/>
      <c r="H15341"/>
      <c r="I15341"/>
      <c r="J15341"/>
      <c r="K15341"/>
      <c r="L15341"/>
    </row>
    <row r="15342" spans="2:12" x14ac:dyDescent="0.35">
      <c r="B15342"/>
      <c r="D15342"/>
      <c r="G15342"/>
      <c r="H15342"/>
      <c r="I15342"/>
      <c r="J15342"/>
      <c r="K15342"/>
      <c r="L15342"/>
    </row>
    <row r="15343" spans="2:12" x14ac:dyDescent="0.35">
      <c r="B15343"/>
      <c r="D15343"/>
      <c r="G15343"/>
      <c r="H15343"/>
      <c r="I15343"/>
      <c r="J15343"/>
      <c r="K15343"/>
      <c r="L15343"/>
    </row>
    <row r="15344" spans="2:12" x14ac:dyDescent="0.35">
      <c r="B15344"/>
      <c r="D15344"/>
      <c r="G15344"/>
      <c r="H15344"/>
      <c r="I15344"/>
      <c r="J15344"/>
      <c r="K15344"/>
      <c r="L15344"/>
    </row>
    <row r="15345" spans="2:12" x14ac:dyDescent="0.35">
      <c r="B15345"/>
      <c r="D15345"/>
      <c r="G15345"/>
      <c r="H15345"/>
      <c r="I15345"/>
      <c r="J15345"/>
      <c r="K15345"/>
      <c r="L15345"/>
    </row>
    <row r="15346" spans="2:12" x14ac:dyDescent="0.35">
      <c r="B15346"/>
      <c r="D15346"/>
      <c r="G15346"/>
      <c r="H15346"/>
      <c r="I15346"/>
      <c r="J15346"/>
      <c r="K15346"/>
      <c r="L15346"/>
    </row>
    <row r="15347" spans="2:12" x14ac:dyDescent="0.35">
      <c r="B15347"/>
      <c r="D15347"/>
      <c r="G15347"/>
      <c r="H15347"/>
      <c r="I15347"/>
      <c r="J15347"/>
      <c r="K15347"/>
      <c r="L15347"/>
    </row>
    <row r="15348" spans="2:12" x14ac:dyDescent="0.35">
      <c r="B15348"/>
      <c r="D15348"/>
      <c r="G15348"/>
      <c r="H15348"/>
      <c r="I15348"/>
      <c r="J15348"/>
      <c r="K15348"/>
      <c r="L15348"/>
    </row>
    <row r="15349" spans="2:12" x14ac:dyDescent="0.35">
      <c r="B15349"/>
      <c r="D15349"/>
      <c r="G15349"/>
      <c r="H15349"/>
      <c r="I15349"/>
      <c r="J15349"/>
      <c r="K15349"/>
      <c r="L15349"/>
    </row>
    <row r="15350" spans="2:12" x14ac:dyDescent="0.35">
      <c r="B15350"/>
      <c r="D15350"/>
      <c r="G15350"/>
      <c r="H15350"/>
      <c r="I15350"/>
      <c r="J15350"/>
      <c r="K15350"/>
      <c r="L15350"/>
    </row>
    <row r="15351" spans="2:12" x14ac:dyDescent="0.35">
      <c r="B15351"/>
      <c r="D15351"/>
      <c r="G15351"/>
      <c r="H15351"/>
      <c r="I15351"/>
      <c r="J15351"/>
      <c r="K15351"/>
      <c r="L15351"/>
    </row>
    <row r="15352" spans="2:12" x14ac:dyDescent="0.35">
      <c r="B15352"/>
      <c r="D15352"/>
      <c r="G15352"/>
      <c r="H15352"/>
      <c r="I15352"/>
      <c r="J15352"/>
      <c r="K15352"/>
      <c r="L15352"/>
    </row>
    <row r="15353" spans="2:12" x14ac:dyDescent="0.35">
      <c r="B15353"/>
      <c r="D15353"/>
      <c r="G15353"/>
      <c r="H15353"/>
      <c r="I15353"/>
      <c r="J15353"/>
      <c r="K15353"/>
      <c r="L15353"/>
    </row>
    <row r="15354" spans="2:12" x14ac:dyDescent="0.35">
      <c r="B15354"/>
      <c r="D15354"/>
      <c r="G15354"/>
      <c r="H15354"/>
      <c r="I15354"/>
      <c r="J15354"/>
      <c r="K15354"/>
      <c r="L15354"/>
    </row>
    <row r="15355" spans="2:12" x14ac:dyDescent="0.35">
      <c r="B15355"/>
      <c r="D15355"/>
      <c r="G15355"/>
      <c r="H15355"/>
      <c r="I15355"/>
      <c r="J15355"/>
      <c r="K15355"/>
      <c r="L15355"/>
    </row>
    <row r="15356" spans="2:12" x14ac:dyDescent="0.35">
      <c r="B15356"/>
      <c r="D15356"/>
      <c r="G15356"/>
      <c r="H15356"/>
      <c r="I15356"/>
      <c r="J15356"/>
      <c r="K15356"/>
      <c r="L15356"/>
    </row>
    <row r="15357" spans="2:12" x14ac:dyDescent="0.35">
      <c r="B15357"/>
      <c r="D15357"/>
      <c r="G15357"/>
      <c r="H15357"/>
      <c r="I15357"/>
      <c r="J15357"/>
      <c r="K15357"/>
      <c r="L15357"/>
    </row>
    <row r="15358" spans="2:12" x14ac:dyDescent="0.35">
      <c r="B15358"/>
      <c r="D15358"/>
      <c r="G15358"/>
      <c r="H15358"/>
      <c r="I15358"/>
      <c r="J15358"/>
      <c r="K15358"/>
      <c r="L15358"/>
    </row>
    <row r="15359" spans="2:12" x14ac:dyDescent="0.35">
      <c r="B15359"/>
      <c r="D15359"/>
      <c r="G15359"/>
      <c r="H15359"/>
      <c r="I15359"/>
      <c r="J15359"/>
      <c r="K15359"/>
      <c r="L15359"/>
    </row>
    <row r="15360" spans="2:12" x14ac:dyDescent="0.35">
      <c r="B15360"/>
      <c r="D15360"/>
      <c r="G15360"/>
      <c r="H15360"/>
      <c r="I15360"/>
      <c r="J15360"/>
      <c r="K15360"/>
      <c r="L15360"/>
    </row>
    <row r="15361" spans="2:12" x14ac:dyDescent="0.35">
      <c r="B15361"/>
      <c r="D15361"/>
      <c r="G15361"/>
      <c r="H15361"/>
      <c r="I15361"/>
      <c r="J15361"/>
      <c r="K15361"/>
      <c r="L15361"/>
    </row>
    <row r="15362" spans="2:12" x14ac:dyDescent="0.35">
      <c r="B15362"/>
      <c r="D15362"/>
      <c r="G15362"/>
      <c r="H15362"/>
      <c r="I15362"/>
      <c r="J15362"/>
      <c r="K15362"/>
      <c r="L15362"/>
    </row>
    <row r="15363" spans="2:12" x14ac:dyDescent="0.35">
      <c r="B15363"/>
      <c r="D15363"/>
      <c r="G15363"/>
      <c r="H15363"/>
      <c r="I15363"/>
      <c r="J15363"/>
      <c r="K15363"/>
      <c r="L15363"/>
    </row>
    <row r="15364" spans="2:12" x14ac:dyDescent="0.35">
      <c r="B15364"/>
      <c r="D15364"/>
      <c r="G15364"/>
      <c r="H15364"/>
      <c r="I15364"/>
      <c r="J15364"/>
      <c r="K15364"/>
      <c r="L15364"/>
    </row>
    <row r="15365" spans="2:12" x14ac:dyDescent="0.35">
      <c r="B15365"/>
      <c r="D15365"/>
      <c r="G15365"/>
      <c r="H15365"/>
      <c r="I15365"/>
      <c r="J15365"/>
      <c r="K15365"/>
      <c r="L15365"/>
    </row>
    <row r="15366" spans="2:12" x14ac:dyDescent="0.35">
      <c r="B15366"/>
      <c r="D15366"/>
      <c r="G15366"/>
      <c r="H15366"/>
      <c r="I15366"/>
      <c r="J15366"/>
      <c r="K15366"/>
      <c r="L15366"/>
    </row>
    <row r="15367" spans="2:12" x14ac:dyDescent="0.35">
      <c r="B15367"/>
      <c r="D15367"/>
      <c r="G15367"/>
      <c r="H15367"/>
      <c r="I15367"/>
      <c r="J15367"/>
      <c r="K15367"/>
      <c r="L15367"/>
    </row>
    <row r="15368" spans="2:12" x14ac:dyDescent="0.35">
      <c r="B15368"/>
      <c r="D15368"/>
      <c r="G15368"/>
      <c r="H15368"/>
      <c r="I15368"/>
      <c r="J15368"/>
      <c r="K15368"/>
      <c r="L15368"/>
    </row>
    <row r="15369" spans="2:12" x14ac:dyDescent="0.35">
      <c r="B15369"/>
      <c r="D15369"/>
      <c r="G15369"/>
      <c r="H15369"/>
      <c r="I15369"/>
      <c r="J15369"/>
      <c r="K15369"/>
      <c r="L15369"/>
    </row>
    <row r="15370" spans="2:12" x14ac:dyDescent="0.35">
      <c r="B15370"/>
      <c r="D15370"/>
      <c r="G15370"/>
      <c r="H15370"/>
      <c r="I15370"/>
      <c r="J15370"/>
      <c r="K15370"/>
      <c r="L15370"/>
    </row>
    <row r="15371" spans="2:12" x14ac:dyDescent="0.35">
      <c r="B15371"/>
      <c r="D15371"/>
      <c r="G15371"/>
      <c r="H15371"/>
      <c r="I15371"/>
      <c r="J15371"/>
      <c r="K15371"/>
      <c r="L15371"/>
    </row>
    <row r="15372" spans="2:12" x14ac:dyDescent="0.35">
      <c r="B15372"/>
      <c r="D15372"/>
      <c r="G15372"/>
      <c r="H15372"/>
      <c r="I15372"/>
      <c r="J15372"/>
      <c r="K15372"/>
      <c r="L15372"/>
    </row>
    <row r="15373" spans="2:12" x14ac:dyDescent="0.35">
      <c r="B15373"/>
      <c r="D15373"/>
      <c r="G15373"/>
      <c r="H15373"/>
      <c r="I15373"/>
      <c r="J15373"/>
      <c r="K15373"/>
      <c r="L15373"/>
    </row>
    <row r="15374" spans="2:12" x14ac:dyDescent="0.35">
      <c r="B15374"/>
      <c r="D15374"/>
      <c r="G15374"/>
      <c r="H15374"/>
      <c r="I15374"/>
      <c r="J15374"/>
      <c r="K15374"/>
      <c r="L15374"/>
    </row>
    <row r="15375" spans="2:12" x14ac:dyDescent="0.35">
      <c r="B15375"/>
      <c r="D15375"/>
      <c r="G15375"/>
      <c r="H15375"/>
      <c r="I15375"/>
      <c r="J15375"/>
      <c r="K15375"/>
      <c r="L15375"/>
    </row>
    <row r="15376" spans="2:12" x14ac:dyDescent="0.35">
      <c r="B15376"/>
      <c r="D15376"/>
      <c r="G15376"/>
      <c r="H15376"/>
      <c r="I15376"/>
      <c r="J15376"/>
      <c r="K15376"/>
      <c r="L15376"/>
    </row>
    <row r="15377" spans="2:12" x14ac:dyDescent="0.35">
      <c r="B15377"/>
      <c r="D15377"/>
      <c r="G15377"/>
      <c r="H15377"/>
      <c r="I15377"/>
      <c r="J15377"/>
      <c r="K15377"/>
      <c r="L15377"/>
    </row>
    <row r="15378" spans="2:12" x14ac:dyDescent="0.35">
      <c r="B15378"/>
      <c r="D15378"/>
      <c r="G15378"/>
      <c r="H15378"/>
      <c r="I15378"/>
      <c r="J15378"/>
      <c r="K15378"/>
      <c r="L15378"/>
    </row>
    <row r="15379" spans="2:12" x14ac:dyDescent="0.35">
      <c r="B15379"/>
      <c r="D15379"/>
      <c r="G15379"/>
      <c r="H15379"/>
      <c r="I15379"/>
      <c r="J15379"/>
      <c r="K15379"/>
      <c r="L15379"/>
    </row>
    <row r="15380" spans="2:12" x14ac:dyDescent="0.35">
      <c r="B15380"/>
      <c r="D15380"/>
      <c r="G15380"/>
      <c r="H15380"/>
      <c r="I15380"/>
      <c r="J15380"/>
      <c r="K15380"/>
      <c r="L15380"/>
    </row>
    <row r="15381" spans="2:12" x14ac:dyDescent="0.35">
      <c r="B15381"/>
      <c r="D15381"/>
      <c r="G15381"/>
      <c r="H15381"/>
      <c r="I15381"/>
      <c r="J15381"/>
      <c r="K15381"/>
      <c r="L15381"/>
    </row>
    <row r="15382" spans="2:12" x14ac:dyDescent="0.35">
      <c r="B15382"/>
      <c r="D15382"/>
      <c r="G15382"/>
      <c r="H15382"/>
      <c r="I15382"/>
      <c r="J15382"/>
      <c r="K15382"/>
      <c r="L15382"/>
    </row>
    <row r="15383" spans="2:12" x14ac:dyDescent="0.35">
      <c r="B15383"/>
      <c r="D15383"/>
      <c r="G15383"/>
      <c r="H15383"/>
      <c r="I15383"/>
      <c r="J15383"/>
      <c r="K15383"/>
      <c r="L15383"/>
    </row>
    <row r="15384" spans="2:12" x14ac:dyDescent="0.35">
      <c r="B15384"/>
      <c r="D15384"/>
      <c r="G15384"/>
      <c r="H15384"/>
      <c r="I15384"/>
      <c r="J15384"/>
      <c r="K15384"/>
      <c r="L15384"/>
    </row>
    <row r="15385" spans="2:12" x14ac:dyDescent="0.35">
      <c r="B15385"/>
      <c r="D15385"/>
      <c r="G15385"/>
      <c r="H15385"/>
      <c r="I15385"/>
      <c r="J15385"/>
      <c r="K15385"/>
      <c r="L15385"/>
    </row>
    <row r="15386" spans="2:12" x14ac:dyDescent="0.35">
      <c r="B15386"/>
      <c r="D15386"/>
      <c r="G15386"/>
      <c r="H15386"/>
      <c r="I15386"/>
      <c r="J15386"/>
      <c r="K15386"/>
      <c r="L15386"/>
    </row>
    <row r="15387" spans="2:12" x14ac:dyDescent="0.35">
      <c r="B15387"/>
      <c r="D15387"/>
      <c r="G15387"/>
      <c r="H15387"/>
      <c r="I15387"/>
      <c r="J15387"/>
      <c r="K15387"/>
      <c r="L15387"/>
    </row>
    <row r="15388" spans="2:12" x14ac:dyDescent="0.35">
      <c r="B15388"/>
      <c r="D15388"/>
      <c r="G15388"/>
      <c r="H15388"/>
      <c r="I15388"/>
      <c r="J15388"/>
      <c r="K15388"/>
      <c r="L15388"/>
    </row>
    <row r="15389" spans="2:12" x14ac:dyDescent="0.35">
      <c r="B15389"/>
      <c r="D15389"/>
      <c r="G15389"/>
      <c r="H15389"/>
      <c r="I15389"/>
      <c r="J15389"/>
      <c r="K15389"/>
      <c r="L15389"/>
    </row>
    <row r="15390" spans="2:12" x14ac:dyDescent="0.35">
      <c r="B15390"/>
      <c r="D15390"/>
      <c r="G15390"/>
      <c r="H15390"/>
      <c r="I15390"/>
      <c r="J15390"/>
      <c r="K15390"/>
      <c r="L15390"/>
    </row>
    <row r="15391" spans="2:12" x14ac:dyDescent="0.35">
      <c r="B15391"/>
      <c r="D15391"/>
      <c r="G15391"/>
      <c r="H15391"/>
      <c r="I15391"/>
      <c r="J15391"/>
      <c r="K15391"/>
      <c r="L15391"/>
    </row>
    <row r="15392" spans="2:12" x14ac:dyDescent="0.35">
      <c r="B15392"/>
      <c r="D15392"/>
      <c r="G15392"/>
      <c r="H15392"/>
      <c r="I15392"/>
      <c r="J15392"/>
      <c r="K15392"/>
      <c r="L15392"/>
    </row>
    <row r="15393" spans="2:12" x14ac:dyDescent="0.35">
      <c r="B15393"/>
      <c r="D15393"/>
      <c r="G15393"/>
      <c r="H15393"/>
      <c r="I15393"/>
      <c r="J15393"/>
      <c r="K15393"/>
      <c r="L15393"/>
    </row>
    <row r="15394" spans="2:12" x14ac:dyDescent="0.35">
      <c r="B15394"/>
      <c r="D15394"/>
      <c r="G15394"/>
      <c r="H15394"/>
      <c r="I15394"/>
      <c r="J15394"/>
      <c r="K15394"/>
      <c r="L15394"/>
    </row>
    <row r="15395" spans="2:12" x14ac:dyDescent="0.35">
      <c r="B15395"/>
      <c r="D15395"/>
      <c r="G15395"/>
      <c r="H15395"/>
      <c r="I15395"/>
      <c r="J15395"/>
      <c r="K15395"/>
      <c r="L15395"/>
    </row>
    <row r="15396" spans="2:12" x14ac:dyDescent="0.35">
      <c r="B15396"/>
      <c r="D15396"/>
      <c r="G15396"/>
      <c r="H15396"/>
      <c r="I15396"/>
      <c r="J15396"/>
      <c r="K15396"/>
      <c r="L15396"/>
    </row>
    <row r="15397" spans="2:12" x14ac:dyDescent="0.35">
      <c r="B15397"/>
      <c r="D15397"/>
      <c r="G15397"/>
      <c r="H15397"/>
      <c r="I15397"/>
      <c r="J15397"/>
      <c r="K15397"/>
      <c r="L15397"/>
    </row>
    <row r="15398" spans="2:12" x14ac:dyDescent="0.35">
      <c r="B15398"/>
      <c r="D15398"/>
      <c r="G15398"/>
      <c r="H15398"/>
      <c r="I15398"/>
      <c r="J15398"/>
      <c r="K15398"/>
      <c r="L15398"/>
    </row>
    <row r="15399" spans="2:12" x14ac:dyDescent="0.35">
      <c r="B15399"/>
      <c r="D15399"/>
      <c r="G15399"/>
      <c r="H15399"/>
      <c r="I15399"/>
      <c r="J15399"/>
      <c r="K15399"/>
      <c r="L15399"/>
    </row>
    <row r="15400" spans="2:12" x14ac:dyDescent="0.35">
      <c r="B15400"/>
      <c r="D15400"/>
      <c r="G15400"/>
      <c r="H15400"/>
      <c r="I15400"/>
      <c r="J15400"/>
      <c r="K15400"/>
      <c r="L15400"/>
    </row>
    <row r="15401" spans="2:12" x14ac:dyDescent="0.35">
      <c r="B15401"/>
      <c r="D15401"/>
      <c r="G15401"/>
      <c r="H15401"/>
      <c r="I15401"/>
      <c r="J15401"/>
      <c r="K15401"/>
      <c r="L15401"/>
    </row>
    <row r="15402" spans="2:12" x14ac:dyDescent="0.35">
      <c r="B15402"/>
      <c r="D15402"/>
      <c r="G15402"/>
      <c r="H15402"/>
      <c r="I15402"/>
      <c r="J15402"/>
      <c r="K15402"/>
      <c r="L15402"/>
    </row>
    <row r="15403" spans="2:12" x14ac:dyDescent="0.35">
      <c r="B15403"/>
      <c r="D15403"/>
      <c r="G15403"/>
      <c r="H15403"/>
      <c r="I15403"/>
      <c r="J15403"/>
      <c r="K15403"/>
      <c r="L15403"/>
    </row>
    <row r="15404" spans="2:12" x14ac:dyDescent="0.35">
      <c r="B15404"/>
      <c r="D15404"/>
      <c r="G15404"/>
      <c r="H15404"/>
      <c r="I15404"/>
      <c r="J15404"/>
      <c r="K15404"/>
      <c r="L15404"/>
    </row>
    <row r="15405" spans="2:12" x14ac:dyDescent="0.35">
      <c r="B15405"/>
      <c r="D15405"/>
      <c r="G15405"/>
      <c r="H15405"/>
      <c r="I15405"/>
      <c r="J15405"/>
      <c r="K15405"/>
      <c r="L15405"/>
    </row>
    <row r="15406" spans="2:12" x14ac:dyDescent="0.35">
      <c r="B15406"/>
      <c r="D15406"/>
      <c r="G15406"/>
      <c r="H15406"/>
      <c r="I15406"/>
      <c r="J15406"/>
      <c r="K15406"/>
      <c r="L15406"/>
    </row>
    <row r="15407" spans="2:12" x14ac:dyDescent="0.35">
      <c r="B15407"/>
      <c r="D15407"/>
      <c r="G15407"/>
      <c r="H15407"/>
      <c r="I15407"/>
      <c r="J15407"/>
      <c r="K15407"/>
      <c r="L15407"/>
    </row>
    <row r="15408" spans="2:12" x14ac:dyDescent="0.35">
      <c r="B15408"/>
      <c r="D15408"/>
      <c r="G15408"/>
      <c r="H15408"/>
      <c r="I15408"/>
      <c r="J15408"/>
      <c r="K15408"/>
      <c r="L15408"/>
    </row>
    <row r="15409" spans="2:12" x14ac:dyDescent="0.35">
      <c r="B15409"/>
      <c r="D15409"/>
      <c r="G15409"/>
      <c r="H15409"/>
      <c r="I15409"/>
      <c r="J15409"/>
      <c r="K15409"/>
      <c r="L15409"/>
    </row>
    <row r="15410" spans="2:12" x14ac:dyDescent="0.35">
      <c r="B15410"/>
      <c r="D15410"/>
      <c r="G15410"/>
      <c r="H15410"/>
      <c r="I15410"/>
      <c r="J15410"/>
      <c r="K15410"/>
      <c r="L15410"/>
    </row>
    <row r="15411" spans="2:12" x14ac:dyDescent="0.35">
      <c r="B15411"/>
      <c r="D15411"/>
      <c r="G15411"/>
      <c r="H15411"/>
      <c r="I15411"/>
      <c r="J15411"/>
      <c r="K15411"/>
      <c r="L15411"/>
    </row>
    <row r="15412" spans="2:12" x14ac:dyDescent="0.35">
      <c r="B15412"/>
      <c r="D15412"/>
      <c r="G15412"/>
      <c r="H15412"/>
      <c r="I15412"/>
      <c r="J15412"/>
      <c r="K15412"/>
      <c r="L15412"/>
    </row>
    <row r="15413" spans="2:12" x14ac:dyDescent="0.35">
      <c r="B15413"/>
      <c r="D15413"/>
      <c r="G15413"/>
      <c r="H15413"/>
      <c r="I15413"/>
      <c r="J15413"/>
      <c r="K15413"/>
      <c r="L15413"/>
    </row>
    <row r="15414" spans="2:12" x14ac:dyDescent="0.35">
      <c r="B15414"/>
      <c r="D15414"/>
      <c r="G15414"/>
      <c r="H15414"/>
      <c r="I15414"/>
      <c r="J15414"/>
      <c r="K15414"/>
      <c r="L15414"/>
    </row>
    <row r="15415" spans="2:12" x14ac:dyDescent="0.35">
      <c r="B15415"/>
      <c r="D15415"/>
      <c r="G15415"/>
      <c r="H15415"/>
      <c r="I15415"/>
      <c r="J15415"/>
      <c r="K15415"/>
      <c r="L15415"/>
    </row>
    <row r="15416" spans="2:12" x14ac:dyDescent="0.35">
      <c r="B15416"/>
      <c r="D15416"/>
      <c r="G15416"/>
      <c r="H15416"/>
      <c r="I15416"/>
      <c r="J15416"/>
      <c r="K15416"/>
      <c r="L15416"/>
    </row>
    <row r="15417" spans="2:12" x14ac:dyDescent="0.35">
      <c r="B15417"/>
      <c r="D15417"/>
      <c r="G15417"/>
      <c r="H15417"/>
      <c r="I15417"/>
      <c r="J15417"/>
      <c r="K15417"/>
      <c r="L15417"/>
    </row>
    <row r="15418" spans="2:12" x14ac:dyDescent="0.35">
      <c r="B15418"/>
      <c r="D15418"/>
      <c r="G15418"/>
      <c r="H15418"/>
      <c r="I15418"/>
      <c r="J15418"/>
      <c r="K15418"/>
      <c r="L15418"/>
    </row>
    <row r="15419" spans="2:12" x14ac:dyDescent="0.35">
      <c r="B15419"/>
      <c r="D15419"/>
      <c r="G15419"/>
      <c r="H15419"/>
      <c r="I15419"/>
      <c r="J15419"/>
      <c r="K15419"/>
      <c r="L15419"/>
    </row>
    <row r="15420" spans="2:12" x14ac:dyDescent="0.35">
      <c r="B15420"/>
      <c r="D15420"/>
      <c r="G15420"/>
      <c r="H15420"/>
      <c r="I15420"/>
      <c r="J15420"/>
      <c r="K15420"/>
      <c r="L15420"/>
    </row>
    <row r="15421" spans="2:12" x14ac:dyDescent="0.35">
      <c r="B15421"/>
      <c r="D15421"/>
      <c r="G15421"/>
      <c r="H15421"/>
      <c r="I15421"/>
      <c r="J15421"/>
      <c r="K15421"/>
      <c r="L15421"/>
    </row>
    <row r="15422" spans="2:12" x14ac:dyDescent="0.35">
      <c r="B15422"/>
      <c r="D15422"/>
      <c r="G15422"/>
      <c r="H15422"/>
      <c r="I15422"/>
      <c r="J15422"/>
      <c r="K15422"/>
      <c r="L15422"/>
    </row>
    <row r="15423" spans="2:12" x14ac:dyDescent="0.35">
      <c r="B15423"/>
      <c r="D15423"/>
      <c r="G15423"/>
      <c r="H15423"/>
      <c r="I15423"/>
      <c r="J15423"/>
      <c r="K15423"/>
      <c r="L15423"/>
    </row>
    <row r="15424" spans="2:12" x14ac:dyDescent="0.35">
      <c r="B15424"/>
      <c r="D15424"/>
      <c r="G15424"/>
      <c r="H15424"/>
      <c r="I15424"/>
      <c r="J15424"/>
      <c r="K15424"/>
      <c r="L15424"/>
    </row>
    <row r="15425" spans="2:12" x14ac:dyDescent="0.35">
      <c r="B15425"/>
      <c r="D15425"/>
      <c r="G15425"/>
      <c r="H15425"/>
      <c r="I15425"/>
      <c r="J15425"/>
      <c r="K15425"/>
      <c r="L15425"/>
    </row>
    <row r="15426" spans="2:12" x14ac:dyDescent="0.35">
      <c r="B15426"/>
      <c r="D15426"/>
      <c r="G15426"/>
      <c r="H15426"/>
      <c r="I15426"/>
      <c r="J15426"/>
      <c r="K15426"/>
      <c r="L15426"/>
    </row>
    <row r="15427" spans="2:12" x14ac:dyDescent="0.35">
      <c r="B15427"/>
      <c r="D15427"/>
      <c r="G15427"/>
      <c r="H15427"/>
      <c r="I15427"/>
      <c r="J15427"/>
      <c r="K15427"/>
      <c r="L15427"/>
    </row>
    <row r="15428" spans="2:12" x14ac:dyDescent="0.35">
      <c r="B15428"/>
      <c r="D15428"/>
      <c r="G15428"/>
      <c r="H15428"/>
      <c r="I15428"/>
      <c r="J15428"/>
      <c r="K15428"/>
      <c r="L15428"/>
    </row>
    <row r="15429" spans="2:12" x14ac:dyDescent="0.35">
      <c r="B15429"/>
      <c r="D15429"/>
      <c r="G15429"/>
      <c r="H15429"/>
      <c r="I15429"/>
      <c r="J15429"/>
      <c r="K15429"/>
      <c r="L15429"/>
    </row>
    <row r="15430" spans="2:12" x14ac:dyDescent="0.35">
      <c r="B15430"/>
      <c r="D15430"/>
      <c r="G15430"/>
      <c r="H15430"/>
      <c r="I15430"/>
      <c r="J15430"/>
      <c r="K15430"/>
      <c r="L15430"/>
    </row>
    <row r="15431" spans="2:12" x14ac:dyDescent="0.35">
      <c r="B15431"/>
      <c r="D15431"/>
      <c r="G15431"/>
      <c r="H15431"/>
      <c r="I15431"/>
      <c r="J15431"/>
      <c r="K15431"/>
      <c r="L15431"/>
    </row>
    <row r="15432" spans="2:12" x14ac:dyDescent="0.35">
      <c r="B15432"/>
      <c r="D15432"/>
      <c r="G15432"/>
      <c r="H15432"/>
      <c r="I15432"/>
      <c r="J15432"/>
      <c r="K15432"/>
      <c r="L15432"/>
    </row>
    <row r="15433" spans="2:12" x14ac:dyDescent="0.35">
      <c r="B15433"/>
      <c r="D15433"/>
      <c r="G15433"/>
      <c r="H15433"/>
      <c r="I15433"/>
      <c r="J15433"/>
      <c r="K15433"/>
      <c r="L15433"/>
    </row>
    <row r="15434" spans="2:12" x14ac:dyDescent="0.35">
      <c r="B15434"/>
      <c r="D15434"/>
      <c r="G15434"/>
      <c r="H15434"/>
      <c r="I15434"/>
      <c r="J15434"/>
      <c r="K15434"/>
      <c r="L15434"/>
    </row>
    <row r="15435" spans="2:12" x14ac:dyDescent="0.35">
      <c r="B15435"/>
      <c r="D15435"/>
      <c r="G15435"/>
      <c r="H15435"/>
      <c r="I15435"/>
      <c r="J15435"/>
      <c r="K15435"/>
      <c r="L15435"/>
    </row>
    <row r="15436" spans="2:12" x14ac:dyDescent="0.35">
      <c r="B15436"/>
      <c r="D15436"/>
      <c r="G15436"/>
      <c r="H15436"/>
      <c r="I15436"/>
      <c r="J15436"/>
      <c r="K15436"/>
      <c r="L15436"/>
    </row>
    <row r="15437" spans="2:12" x14ac:dyDescent="0.35">
      <c r="B15437"/>
      <c r="D15437"/>
      <c r="G15437"/>
      <c r="H15437"/>
      <c r="I15437"/>
      <c r="J15437"/>
      <c r="K15437"/>
      <c r="L15437"/>
    </row>
    <row r="15438" spans="2:12" x14ac:dyDescent="0.35">
      <c r="B15438"/>
      <c r="D15438"/>
      <c r="G15438"/>
      <c r="H15438"/>
      <c r="I15438"/>
      <c r="J15438"/>
      <c r="K15438"/>
      <c r="L15438"/>
    </row>
    <row r="15439" spans="2:12" x14ac:dyDescent="0.35">
      <c r="B15439"/>
      <c r="D15439"/>
      <c r="G15439"/>
      <c r="H15439"/>
      <c r="I15439"/>
      <c r="J15439"/>
      <c r="K15439"/>
      <c r="L15439"/>
    </row>
    <row r="15440" spans="2:12" x14ac:dyDescent="0.35">
      <c r="B15440"/>
      <c r="D15440"/>
      <c r="G15440"/>
      <c r="H15440"/>
      <c r="I15440"/>
      <c r="J15440"/>
      <c r="K15440"/>
      <c r="L15440"/>
    </row>
    <row r="15441" spans="2:12" x14ac:dyDescent="0.35">
      <c r="B15441"/>
      <c r="D15441"/>
      <c r="G15441"/>
      <c r="H15441"/>
      <c r="I15441"/>
      <c r="J15441"/>
      <c r="K15441"/>
      <c r="L15441"/>
    </row>
    <row r="15442" spans="2:12" x14ac:dyDescent="0.35">
      <c r="B15442"/>
      <c r="D15442"/>
      <c r="G15442"/>
      <c r="H15442"/>
      <c r="I15442"/>
      <c r="J15442"/>
      <c r="K15442"/>
      <c r="L15442"/>
    </row>
    <row r="15443" spans="2:12" x14ac:dyDescent="0.35">
      <c r="B15443"/>
      <c r="D15443"/>
      <c r="G15443"/>
      <c r="H15443"/>
      <c r="I15443"/>
      <c r="J15443"/>
      <c r="K15443"/>
      <c r="L15443"/>
    </row>
    <row r="15444" spans="2:12" x14ac:dyDescent="0.35">
      <c r="B15444"/>
      <c r="D15444"/>
      <c r="G15444"/>
      <c r="H15444"/>
      <c r="I15444"/>
      <c r="J15444"/>
      <c r="K15444"/>
      <c r="L15444"/>
    </row>
    <row r="15445" spans="2:12" x14ac:dyDescent="0.35">
      <c r="B15445"/>
      <c r="D15445"/>
      <c r="G15445"/>
      <c r="H15445"/>
      <c r="I15445"/>
      <c r="J15445"/>
      <c r="K15445"/>
      <c r="L15445"/>
    </row>
    <row r="15446" spans="2:12" x14ac:dyDescent="0.35">
      <c r="B15446"/>
      <c r="D15446"/>
      <c r="G15446"/>
      <c r="H15446"/>
      <c r="I15446"/>
      <c r="J15446"/>
      <c r="K15446"/>
      <c r="L15446"/>
    </row>
    <row r="15447" spans="2:12" x14ac:dyDescent="0.35">
      <c r="B15447"/>
      <c r="D15447"/>
      <c r="G15447"/>
      <c r="H15447"/>
      <c r="I15447"/>
      <c r="J15447"/>
      <c r="K15447"/>
      <c r="L15447"/>
    </row>
    <row r="15448" spans="2:12" x14ac:dyDescent="0.35">
      <c r="B15448"/>
      <c r="D15448"/>
      <c r="G15448"/>
      <c r="H15448"/>
      <c r="I15448"/>
      <c r="J15448"/>
      <c r="K15448"/>
      <c r="L15448"/>
    </row>
    <row r="15449" spans="2:12" x14ac:dyDescent="0.35">
      <c r="B15449"/>
      <c r="D15449"/>
      <c r="G15449"/>
      <c r="H15449"/>
      <c r="I15449"/>
      <c r="J15449"/>
      <c r="K15449"/>
      <c r="L15449"/>
    </row>
    <row r="15450" spans="2:12" x14ac:dyDescent="0.35">
      <c r="B15450"/>
      <c r="D15450"/>
      <c r="G15450"/>
      <c r="H15450"/>
      <c r="I15450"/>
      <c r="J15450"/>
      <c r="K15450"/>
      <c r="L15450"/>
    </row>
    <row r="15451" spans="2:12" x14ac:dyDescent="0.35">
      <c r="B15451"/>
      <c r="D15451"/>
      <c r="G15451"/>
      <c r="H15451"/>
      <c r="I15451"/>
      <c r="J15451"/>
      <c r="K15451"/>
      <c r="L15451"/>
    </row>
    <row r="15452" spans="2:12" x14ac:dyDescent="0.35">
      <c r="B15452"/>
      <c r="D15452"/>
      <c r="G15452"/>
      <c r="H15452"/>
      <c r="I15452"/>
      <c r="J15452"/>
      <c r="K15452"/>
      <c r="L15452"/>
    </row>
    <row r="15453" spans="2:12" x14ac:dyDescent="0.35">
      <c r="B15453"/>
      <c r="D15453"/>
      <c r="G15453"/>
      <c r="H15453"/>
      <c r="I15453"/>
      <c r="J15453"/>
      <c r="K15453"/>
      <c r="L15453"/>
    </row>
    <row r="15454" spans="2:12" x14ac:dyDescent="0.35">
      <c r="B15454"/>
      <c r="D15454"/>
      <c r="G15454"/>
      <c r="H15454"/>
      <c r="I15454"/>
      <c r="J15454"/>
      <c r="K15454"/>
      <c r="L15454"/>
    </row>
    <row r="15455" spans="2:12" x14ac:dyDescent="0.35">
      <c r="B15455"/>
      <c r="D15455"/>
      <c r="G15455"/>
      <c r="H15455"/>
      <c r="I15455"/>
      <c r="J15455"/>
      <c r="K15455"/>
      <c r="L15455"/>
    </row>
    <row r="15456" spans="2:12" x14ac:dyDescent="0.35">
      <c r="B15456"/>
      <c r="D15456"/>
      <c r="G15456"/>
      <c r="H15456"/>
      <c r="I15456"/>
      <c r="J15456"/>
      <c r="K15456"/>
      <c r="L15456"/>
    </row>
    <row r="15457" spans="2:12" x14ac:dyDescent="0.35">
      <c r="B15457"/>
      <c r="D15457"/>
      <c r="G15457"/>
      <c r="H15457"/>
      <c r="I15457"/>
      <c r="J15457"/>
      <c r="K15457"/>
      <c r="L15457"/>
    </row>
    <row r="15458" spans="2:12" x14ac:dyDescent="0.35">
      <c r="B15458"/>
      <c r="D15458"/>
      <c r="G15458"/>
      <c r="H15458"/>
      <c r="I15458"/>
      <c r="J15458"/>
      <c r="K15458"/>
      <c r="L15458"/>
    </row>
    <row r="15459" spans="2:12" x14ac:dyDescent="0.35">
      <c r="B15459"/>
      <c r="D15459"/>
      <c r="G15459"/>
      <c r="H15459"/>
      <c r="I15459"/>
      <c r="J15459"/>
      <c r="K15459"/>
      <c r="L15459"/>
    </row>
    <row r="15460" spans="2:12" x14ac:dyDescent="0.35">
      <c r="B15460"/>
      <c r="D15460"/>
      <c r="G15460"/>
      <c r="H15460"/>
      <c r="I15460"/>
      <c r="J15460"/>
      <c r="K15460"/>
      <c r="L15460"/>
    </row>
    <row r="15461" spans="2:12" x14ac:dyDescent="0.35">
      <c r="B15461"/>
      <c r="D15461"/>
      <c r="G15461"/>
      <c r="H15461"/>
      <c r="I15461"/>
      <c r="J15461"/>
      <c r="K15461"/>
      <c r="L15461"/>
    </row>
    <row r="15462" spans="2:12" x14ac:dyDescent="0.35">
      <c r="B15462"/>
      <c r="D15462"/>
      <c r="G15462"/>
      <c r="H15462"/>
      <c r="I15462"/>
      <c r="J15462"/>
      <c r="K15462"/>
      <c r="L15462"/>
    </row>
    <row r="15463" spans="2:12" x14ac:dyDescent="0.35">
      <c r="B15463"/>
      <c r="D15463"/>
      <c r="G15463"/>
      <c r="H15463"/>
      <c r="I15463"/>
      <c r="J15463"/>
      <c r="K15463"/>
      <c r="L15463"/>
    </row>
    <row r="15464" spans="2:12" x14ac:dyDescent="0.35">
      <c r="B15464"/>
      <c r="D15464"/>
      <c r="G15464"/>
      <c r="H15464"/>
      <c r="I15464"/>
      <c r="J15464"/>
      <c r="K15464"/>
      <c r="L15464"/>
    </row>
    <row r="15465" spans="2:12" x14ac:dyDescent="0.35">
      <c r="B15465"/>
      <c r="D15465"/>
      <c r="G15465"/>
      <c r="H15465"/>
      <c r="I15465"/>
      <c r="J15465"/>
      <c r="K15465"/>
      <c r="L15465"/>
    </row>
    <row r="15466" spans="2:12" x14ac:dyDescent="0.35">
      <c r="B15466"/>
      <c r="D15466"/>
      <c r="G15466"/>
      <c r="H15466"/>
      <c r="I15466"/>
      <c r="J15466"/>
      <c r="K15466"/>
      <c r="L15466"/>
    </row>
    <row r="15467" spans="2:12" x14ac:dyDescent="0.35">
      <c r="B15467"/>
      <c r="D15467"/>
      <c r="G15467"/>
      <c r="H15467"/>
      <c r="I15467"/>
      <c r="J15467"/>
      <c r="K15467"/>
      <c r="L15467"/>
    </row>
    <row r="15468" spans="2:12" x14ac:dyDescent="0.35">
      <c r="B15468"/>
      <c r="D15468"/>
      <c r="G15468"/>
      <c r="H15468"/>
      <c r="I15468"/>
      <c r="J15468"/>
      <c r="K15468"/>
      <c r="L15468"/>
    </row>
    <row r="15469" spans="2:12" x14ac:dyDescent="0.35">
      <c r="B15469"/>
      <c r="D15469"/>
      <c r="G15469"/>
      <c r="H15469"/>
      <c r="I15469"/>
      <c r="J15469"/>
      <c r="K15469"/>
      <c r="L15469"/>
    </row>
    <row r="15470" spans="2:12" x14ac:dyDescent="0.35">
      <c r="B15470"/>
      <c r="D15470"/>
      <c r="G15470"/>
      <c r="H15470"/>
      <c r="I15470"/>
      <c r="J15470"/>
      <c r="K15470"/>
      <c r="L15470"/>
    </row>
    <row r="15471" spans="2:12" x14ac:dyDescent="0.35">
      <c r="B15471"/>
      <c r="D15471"/>
      <c r="G15471"/>
      <c r="H15471"/>
      <c r="I15471"/>
      <c r="J15471"/>
      <c r="K15471"/>
      <c r="L15471"/>
    </row>
    <row r="15472" spans="2:12" x14ac:dyDescent="0.35">
      <c r="B15472"/>
      <c r="D15472"/>
      <c r="G15472"/>
      <c r="H15472"/>
      <c r="I15472"/>
      <c r="J15472"/>
      <c r="K15472"/>
      <c r="L15472"/>
    </row>
    <row r="15473" spans="2:12" x14ac:dyDescent="0.35">
      <c r="B15473"/>
      <c r="D15473"/>
      <c r="G15473"/>
      <c r="H15473"/>
      <c r="I15473"/>
      <c r="J15473"/>
      <c r="K15473"/>
      <c r="L15473"/>
    </row>
    <row r="15474" spans="2:12" x14ac:dyDescent="0.35">
      <c r="B15474"/>
      <c r="D15474"/>
      <c r="G15474"/>
      <c r="H15474"/>
      <c r="I15474"/>
      <c r="J15474"/>
      <c r="K15474"/>
      <c r="L15474"/>
    </row>
    <row r="15475" spans="2:12" x14ac:dyDescent="0.35">
      <c r="B15475"/>
      <c r="D15475"/>
      <c r="G15475"/>
      <c r="H15475"/>
      <c r="I15475"/>
      <c r="J15475"/>
      <c r="K15475"/>
      <c r="L15475"/>
    </row>
    <row r="15476" spans="2:12" x14ac:dyDescent="0.35">
      <c r="B15476"/>
      <c r="D15476"/>
      <c r="G15476"/>
      <c r="H15476"/>
      <c r="I15476"/>
      <c r="J15476"/>
      <c r="K15476"/>
      <c r="L15476"/>
    </row>
    <row r="15477" spans="2:12" x14ac:dyDescent="0.35">
      <c r="B15477"/>
      <c r="D15477"/>
      <c r="G15477"/>
      <c r="H15477"/>
      <c r="I15477"/>
      <c r="J15477"/>
      <c r="K15477"/>
      <c r="L15477"/>
    </row>
    <row r="15478" spans="2:12" x14ac:dyDescent="0.35">
      <c r="B15478"/>
      <c r="D15478"/>
      <c r="G15478"/>
      <c r="H15478"/>
      <c r="I15478"/>
      <c r="J15478"/>
      <c r="K15478"/>
      <c r="L15478"/>
    </row>
    <row r="15479" spans="2:12" x14ac:dyDescent="0.35">
      <c r="B15479"/>
      <c r="D15479"/>
      <c r="G15479"/>
      <c r="H15479"/>
      <c r="I15479"/>
      <c r="J15479"/>
      <c r="K15479"/>
      <c r="L15479"/>
    </row>
    <row r="15480" spans="2:12" x14ac:dyDescent="0.35">
      <c r="B15480"/>
      <c r="D15480"/>
      <c r="G15480"/>
      <c r="H15480"/>
      <c r="I15480"/>
      <c r="J15480"/>
      <c r="K15480"/>
      <c r="L15480"/>
    </row>
    <row r="15481" spans="2:12" x14ac:dyDescent="0.35">
      <c r="B15481"/>
      <c r="D15481"/>
      <c r="G15481"/>
      <c r="H15481"/>
      <c r="I15481"/>
      <c r="J15481"/>
      <c r="K15481"/>
      <c r="L15481"/>
    </row>
    <row r="15482" spans="2:12" x14ac:dyDescent="0.35">
      <c r="B15482"/>
      <c r="D15482"/>
      <c r="G15482"/>
      <c r="H15482"/>
      <c r="I15482"/>
      <c r="J15482"/>
      <c r="K15482"/>
      <c r="L15482"/>
    </row>
    <row r="15483" spans="2:12" x14ac:dyDescent="0.35">
      <c r="B15483"/>
      <c r="D15483"/>
      <c r="G15483"/>
      <c r="H15483"/>
      <c r="I15483"/>
      <c r="J15483"/>
      <c r="K15483"/>
      <c r="L15483"/>
    </row>
    <row r="15484" spans="2:12" x14ac:dyDescent="0.35">
      <c r="B15484"/>
      <c r="D15484"/>
      <c r="G15484"/>
      <c r="H15484"/>
      <c r="I15484"/>
      <c r="J15484"/>
      <c r="K15484"/>
      <c r="L15484"/>
    </row>
    <row r="15485" spans="2:12" x14ac:dyDescent="0.35">
      <c r="B15485"/>
      <c r="D15485"/>
      <c r="G15485"/>
      <c r="H15485"/>
      <c r="I15485"/>
      <c r="J15485"/>
      <c r="K15485"/>
      <c r="L15485"/>
    </row>
    <row r="15486" spans="2:12" x14ac:dyDescent="0.35">
      <c r="B15486"/>
      <c r="D15486"/>
      <c r="G15486"/>
      <c r="H15486"/>
      <c r="I15486"/>
      <c r="J15486"/>
      <c r="K15486"/>
      <c r="L15486"/>
    </row>
    <row r="15487" spans="2:12" x14ac:dyDescent="0.35">
      <c r="B15487"/>
      <c r="D15487"/>
      <c r="G15487"/>
      <c r="H15487"/>
      <c r="I15487"/>
      <c r="J15487"/>
      <c r="K15487"/>
      <c r="L15487"/>
    </row>
    <row r="15488" spans="2:12" x14ac:dyDescent="0.35">
      <c r="B15488"/>
      <c r="D15488"/>
      <c r="G15488"/>
      <c r="H15488"/>
      <c r="I15488"/>
      <c r="J15488"/>
      <c r="K15488"/>
      <c r="L15488"/>
    </row>
    <row r="15489" spans="2:12" x14ac:dyDescent="0.35">
      <c r="B15489"/>
      <c r="D15489"/>
      <c r="G15489"/>
      <c r="H15489"/>
      <c r="I15489"/>
      <c r="J15489"/>
      <c r="K15489"/>
      <c r="L15489"/>
    </row>
    <row r="15490" spans="2:12" x14ac:dyDescent="0.35">
      <c r="B15490"/>
      <c r="D15490"/>
      <c r="G15490"/>
      <c r="H15490"/>
      <c r="I15490"/>
      <c r="J15490"/>
      <c r="K15490"/>
      <c r="L15490"/>
    </row>
    <row r="15491" spans="2:12" x14ac:dyDescent="0.35">
      <c r="B15491"/>
      <c r="D15491"/>
      <c r="G15491"/>
      <c r="H15491"/>
      <c r="I15491"/>
      <c r="J15491"/>
      <c r="K15491"/>
      <c r="L15491"/>
    </row>
    <row r="15492" spans="2:12" x14ac:dyDescent="0.35">
      <c r="B15492"/>
      <c r="D15492"/>
      <c r="G15492"/>
      <c r="H15492"/>
      <c r="I15492"/>
      <c r="J15492"/>
      <c r="K15492"/>
      <c r="L15492"/>
    </row>
    <row r="15493" spans="2:12" x14ac:dyDescent="0.35">
      <c r="B15493"/>
      <c r="D15493"/>
      <c r="G15493"/>
      <c r="H15493"/>
      <c r="I15493"/>
      <c r="J15493"/>
      <c r="K15493"/>
      <c r="L15493"/>
    </row>
    <row r="15494" spans="2:12" x14ac:dyDescent="0.35">
      <c r="B15494"/>
      <c r="D15494"/>
      <c r="G15494"/>
      <c r="H15494"/>
      <c r="I15494"/>
      <c r="J15494"/>
      <c r="K15494"/>
      <c r="L15494"/>
    </row>
    <row r="15495" spans="2:12" x14ac:dyDescent="0.35">
      <c r="B15495"/>
      <c r="D15495"/>
      <c r="G15495"/>
      <c r="H15495"/>
      <c r="I15495"/>
      <c r="J15495"/>
      <c r="K15495"/>
      <c r="L15495"/>
    </row>
    <row r="15496" spans="2:12" x14ac:dyDescent="0.35">
      <c r="B15496"/>
      <c r="D15496"/>
      <c r="G15496"/>
      <c r="H15496"/>
      <c r="I15496"/>
      <c r="J15496"/>
      <c r="K15496"/>
      <c r="L15496"/>
    </row>
    <row r="15497" spans="2:12" x14ac:dyDescent="0.35">
      <c r="B15497"/>
      <c r="D15497"/>
      <c r="G15497"/>
      <c r="H15497"/>
      <c r="I15497"/>
      <c r="J15497"/>
      <c r="K15497"/>
      <c r="L15497"/>
    </row>
    <row r="15498" spans="2:12" x14ac:dyDescent="0.35">
      <c r="B15498"/>
      <c r="D15498"/>
      <c r="G15498"/>
      <c r="H15498"/>
      <c r="I15498"/>
      <c r="J15498"/>
      <c r="K15498"/>
      <c r="L15498"/>
    </row>
    <row r="15499" spans="2:12" x14ac:dyDescent="0.35">
      <c r="B15499"/>
      <c r="D15499"/>
      <c r="G15499"/>
      <c r="H15499"/>
      <c r="I15499"/>
      <c r="J15499"/>
      <c r="K15499"/>
      <c r="L15499"/>
    </row>
    <row r="15500" spans="2:12" x14ac:dyDescent="0.35">
      <c r="B15500"/>
      <c r="D15500"/>
      <c r="G15500"/>
      <c r="H15500"/>
      <c r="I15500"/>
      <c r="J15500"/>
      <c r="K15500"/>
      <c r="L15500"/>
    </row>
    <row r="15501" spans="2:12" x14ac:dyDescent="0.35">
      <c r="B15501"/>
      <c r="D15501"/>
      <c r="G15501"/>
      <c r="H15501"/>
      <c r="I15501"/>
      <c r="J15501"/>
      <c r="K15501"/>
      <c r="L15501"/>
    </row>
    <row r="15502" spans="2:12" x14ac:dyDescent="0.35">
      <c r="B15502"/>
      <c r="D15502"/>
      <c r="G15502"/>
      <c r="H15502"/>
      <c r="I15502"/>
      <c r="J15502"/>
      <c r="K15502"/>
      <c r="L15502"/>
    </row>
    <row r="15503" spans="2:12" x14ac:dyDescent="0.35">
      <c r="B15503"/>
      <c r="D15503"/>
      <c r="G15503"/>
      <c r="H15503"/>
      <c r="I15503"/>
      <c r="J15503"/>
      <c r="K15503"/>
      <c r="L15503"/>
    </row>
    <row r="15504" spans="2:12" x14ac:dyDescent="0.35">
      <c r="B15504"/>
      <c r="D15504"/>
      <c r="G15504"/>
      <c r="H15504"/>
      <c r="I15504"/>
      <c r="J15504"/>
      <c r="K15504"/>
      <c r="L15504"/>
    </row>
    <row r="15505" spans="2:12" x14ac:dyDescent="0.35">
      <c r="B15505"/>
      <c r="D15505"/>
      <c r="G15505"/>
      <c r="H15505"/>
      <c r="I15505"/>
      <c r="J15505"/>
      <c r="K15505"/>
      <c r="L15505"/>
    </row>
    <row r="15506" spans="2:12" x14ac:dyDescent="0.35">
      <c r="B15506"/>
      <c r="D15506"/>
      <c r="G15506"/>
      <c r="H15506"/>
      <c r="I15506"/>
      <c r="J15506"/>
      <c r="K15506"/>
      <c r="L15506"/>
    </row>
    <row r="15507" spans="2:12" x14ac:dyDescent="0.35">
      <c r="B15507"/>
      <c r="D15507"/>
      <c r="G15507"/>
      <c r="H15507"/>
      <c r="I15507"/>
      <c r="J15507"/>
      <c r="K15507"/>
      <c r="L15507"/>
    </row>
    <row r="15508" spans="2:12" x14ac:dyDescent="0.35">
      <c r="B15508"/>
      <c r="D15508"/>
      <c r="G15508"/>
      <c r="H15508"/>
      <c r="I15508"/>
      <c r="J15508"/>
      <c r="K15508"/>
      <c r="L15508"/>
    </row>
    <row r="15509" spans="2:12" x14ac:dyDescent="0.35">
      <c r="B15509"/>
      <c r="D15509"/>
      <c r="G15509"/>
      <c r="H15509"/>
      <c r="I15509"/>
      <c r="J15509"/>
      <c r="K15509"/>
      <c r="L15509"/>
    </row>
    <row r="15510" spans="2:12" x14ac:dyDescent="0.35">
      <c r="B15510"/>
      <c r="D15510"/>
      <c r="G15510"/>
      <c r="H15510"/>
      <c r="I15510"/>
      <c r="J15510"/>
      <c r="K15510"/>
      <c r="L15510"/>
    </row>
    <row r="15511" spans="2:12" x14ac:dyDescent="0.35">
      <c r="B15511"/>
      <c r="D15511"/>
      <c r="G15511"/>
      <c r="H15511"/>
      <c r="I15511"/>
      <c r="J15511"/>
      <c r="K15511"/>
      <c r="L15511"/>
    </row>
    <row r="15512" spans="2:12" x14ac:dyDescent="0.35">
      <c r="B15512"/>
      <c r="D15512"/>
      <c r="G15512"/>
      <c r="H15512"/>
      <c r="I15512"/>
      <c r="J15512"/>
      <c r="K15512"/>
      <c r="L15512"/>
    </row>
    <row r="15513" spans="2:12" x14ac:dyDescent="0.35">
      <c r="B15513"/>
      <c r="D15513"/>
      <c r="G15513"/>
      <c r="H15513"/>
      <c r="I15513"/>
      <c r="J15513"/>
      <c r="K15513"/>
      <c r="L15513"/>
    </row>
    <row r="15514" spans="2:12" x14ac:dyDescent="0.35">
      <c r="B15514"/>
      <c r="D15514"/>
      <c r="G15514"/>
      <c r="H15514"/>
      <c r="I15514"/>
      <c r="J15514"/>
      <c r="K15514"/>
      <c r="L15514"/>
    </row>
    <row r="15515" spans="2:12" x14ac:dyDescent="0.35">
      <c r="B15515"/>
      <c r="D15515"/>
      <c r="G15515"/>
      <c r="H15515"/>
      <c r="I15515"/>
      <c r="J15515"/>
      <c r="K15515"/>
      <c r="L15515"/>
    </row>
    <row r="15516" spans="2:12" x14ac:dyDescent="0.35">
      <c r="B15516"/>
      <c r="D15516"/>
      <c r="G15516"/>
      <c r="H15516"/>
      <c r="I15516"/>
      <c r="J15516"/>
      <c r="K15516"/>
      <c r="L15516"/>
    </row>
    <row r="15517" spans="2:12" x14ac:dyDescent="0.35">
      <c r="B15517"/>
      <c r="D15517"/>
      <c r="G15517"/>
      <c r="H15517"/>
      <c r="I15517"/>
      <c r="J15517"/>
      <c r="K15517"/>
      <c r="L15517"/>
    </row>
    <row r="15518" spans="2:12" x14ac:dyDescent="0.35">
      <c r="B15518"/>
      <c r="D15518"/>
      <c r="G15518"/>
      <c r="H15518"/>
      <c r="I15518"/>
      <c r="J15518"/>
      <c r="K15518"/>
      <c r="L15518"/>
    </row>
    <row r="15519" spans="2:12" x14ac:dyDescent="0.35">
      <c r="B15519"/>
      <c r="D15519"/>
      <c r="G15519"/>
      <c r="H15519"/>
      <c r="I15519"/>
      <c r="J15519"/>
      <c r="K15519"/>
      <c r="L15519"/>
    </row>
    <row r="15520" spans="2:12" x14ac:dyDescent="0.35">
      <c r="B15520"/>
      <c r="D15520"/>
      <c r="G15520"/>
      <c r="H15520"/>
      <c r="I15520"/>
      <c r="J15520"/>
      <c r="K15520"/>
      <c r="L15520"/>
    </row>
    <row r="15521" spans="2:12" x14ac:dyDescent="0.35">
      <c r="B15521"/>
      <c r="D15521"/>
      <c r="G15521"/>
      <c r="H15521"/>
      <c r="I15521"/>
      <c r="J15521"/>
      <c r="K15521"/>
      <c r="L15521"/>
    </row>
    <row r="15522" spans="2:12" x14ac:dyDescent="0.35">
      <c r="B15522"/>
      <c r="D15522"/>
      <c r="G15522"/>
      <c r="H15522"/>
      <c r="I15522"/>
      <c r="J15522"/>
      <c r="K15522"/>
      <c r="L15522"/>
    </row>
    <row r="15523" spans="2:12" x14ac:dyDescent="0.35">
      <c r="B15523"/>
      <c r="D15523"/>
      <c r="G15523"/>
      <c r="H15523"/>
      <c r="I15523"/>
      <c r="J15523"/>
      <c r="K15523"/>
      <c r="L15523"/>
    </row>
    <row r="15524" spans="2:12" x14ac:dyDescent="0.35">
      <c r="B15524"/>
      <c r="D15524"/>
      <c r="G15524"/>
      <c r="H15524"/>
      <c r="I15524"/>
      <c r="J15524"/>
      <c r="K15524"/>
      <c r="L15524"/>
    </row>
    <row r="15525" spans="2:12" x14ac:dyDescent="0.35">
      <c r="B15525"/>
      <c r="D15525"/>
      <c r="G15525"/>
      <c r="H15525"/>
      <c r="I15525"/>
      <c r="J15525"/>
      <c r="K15525"/>
      <c r="L15525"/>
    </row>
    <row r="15526" spans="2:12" x14ac:dyDescent="0.35">
      <c r="B15526"/>
      <c r="D15526"/>
      <c r="G15526"/>
      <c r="H15526"/>
      <c r="I15526"/>
      <c r="J15526"/>
      <c r="K15526"/>
      <c r="L15526"/>
    </row>
    <row r="15527" spans="2:12" x14ac:dyDescent="0.35">
      <c r="B15527"/>
      <c r="D15527"/>
      <c r="G15527"/>
      <c r="H15527"/>
      <c r="I15527"/>
      <c r="J15527"/>
      <c r="K15527"/>
      <c r="L15527"/>
    </row>
    <row r="15528" spans="2:12" x14ac:dyDescent="0.35">
      <c r="B15528"/>
      <c r="D15528"/>
      <c r="G15528"/>
      <c r="H15528"/>
      <c r="I15528"/>
      <c r="J15528"/>
      <c r="K15528"/>
      <c r="L15528"/>
    </row>
    <row r="15529" spans="2:12" x14ac:dyDescent="0.35">
      <c r="B15529"/>
      <c r="D15529"/>
      <c r="G15529"/>
      <c r="H15529"/>
      <c r="I15529"/>
      <c r="J15529"/>
      <c r="K15529"/>
      <c r="L15529"/>
    </row>
    <row r="15530" spans="2:12" x14ac:dyDescent="0.35">
      <c r="B15530"/>
      <c r="D15530"/>
      <c r="G15530"/>
      <c r="H15530"/>
      <c r="I15530"/>
      <c r="J15530"/>
      <c r="K15530"/>
      <c r="L15530"/>
    </row>
    <row r="15531" spans="2:12" x14ac:dyDescent="0.35">
      <c r="B15531"/>
      <c r="D15531"/>
      <c r="G15531"/>
      <c r="H15531"/>
      <c r="I15531"/>
      <c r="J15531"/>
      <c r="K15531"/>
      <c r="L15531"/>
    </row>
    <row r="15532" spans="2:12" x14ac:dyDescent="0.35">
      <c r="B15532"/>
      <c r="D15532"/>
      <c r="G15532"/>
      <c r="H15532"/>
      <c r="I15532"/>
      <c r="J15532"/>
      <c r="K15532"/>
      <c r="L15532"/>
    </row>
    <row r="15533" spans="2:12" x14ac:dyDescent="0.35">
      <c r="B15533"/>
      <c r="D15533"/>
      <c r="G15533"/>
      <c r="H15533"/>
      <c r="I15533"/>
      <c r="J15533"/>
      <c r="K15533"/>
      <c r="L15533"/>
    </row>
    <row r="15534" spans="2:12" x14ac:dyDescent="0.35">
      <c r="B15534"/>
      <c r="D15534"/>
      <c r="G15534"/>
      <c r="H15534"/>
      <c r="I15534"/>
      <c r="J15534"/>
      <c r="K15534"/>
      <c r="L15534"/>
    </row>
    <row r="15535" spans="2:12" x14ac:dyDescent="0.35">
      <c r="B15535"/>
      <c r="D15535"/>
      <c r="G15535"/>
      <c r="H15535"/>
      <c r="I15535"/>
      <c r="J15535"/>
      <c r="K15535"/>
      <c r="L15535"/>
    </row>
    <row r="15536" spans="2:12" x14ac:dyDescent="0.35">
      <c r="B15536"/>
      <c r="D15536"/>
      <c r="G15536"/>
      <c r="H15536"/>
      <c r="I15536"/>
      <c r="J15536"/>
      <c r="K15536"/>
      <c r="L15536"/>
    </row>
    <row r="15537" spans="2:12" x14ac:dyDescent="0.35">
      <c r="B15537"/>
      <c r="D15537"/>
      <c r="G15537"/>
      <c r="H15537"/>
      <c r="I15537"/>
      <c r="J15537"/>
      <c r="K15537"/>
      <c r="L15537"/>
    </row>
    <row r="15538" spans="2:12" x14ac:dyDescent="0.35">
      <c r="B15538"/>
      <c r="D15538"/>
      <c r="G15538"/>
      <c r="H15538"/>
      <c r="I15538"/>
      <c r="J15538"/>
      <c r="K15538"/>
      <c r="L15538"/>
    </row>
    <row r="15539" spans="2:12" x14ac:dyDescent="0.35">
      <c r="B15539"/>
      <c r="D15539"/>
      <c r="G15539"/>
      <c r="H15539"/>
      <c r="I15539"/>
      <c r="J15539"/>
      <c r="K15539"/>
      <c r="L15539"/>
    </row>
    <row r="15540" spans="2:12" x14ac:dyDescent="0.35">
      <c r="B15540"/>
      <c r="D15540"/>
      <c r="G15540"/>
      <c r="H15540"/>
      <c r="I15540"/>
      <c r="J15540"/>
      <c r="K15540"/>
      <c r="L15540"/>
    </row>
    <row r="15541" spans="2:12" x14ac:dyDescent="0.35">
      <c r="B15541"/>
      <c r="D15541"/>
      <c r="G15541"/>
      <c r="H15541"/>
      <c r="I15541"/>
      <c r="J15541"/>
      <c r="K15541"/>
      <c r="L15541"/>
    </row>
    <row r="15542" spans="2:12" x14ac:dyDescent="0.35">
      <c r="B15542"/>
      <c r="D15542"/>
      <c r="G15542"/>
      <c r="H15542"/>
      <c r="I15542"/>
      <c r="J15542"/>
      <c r="K15542"/>
      <c r="L15542"/>
    </row>
    <row r="15543" spans="2:12" x14ac:dyDescent="0.35">
      <c r="B15543"/>
      <c r="D15543"/>
      <c r="G15543"/>
      <c r="H15543"/>
      <c r="I15543"/>
      <c r="J15543"/>
      <c r="K15543"/>
      <c r="L15543"/>
    </row>
    <row r="15544" spans="2:12" x14ac:dyDescent="0.35">
      <c r="B15544"/>
      <c r="D15544"/>
      <c r="G15544"/>
      <c r="H15544"/>
      <c r="I15544"/>
      <c r="J15544"/>
      <c r="K15544"/>
      <c r="L15544"/>
    </row>
    <row r="15545" spans="2:12" x14ac:dyDescent="0.35">
      <c r="B15545"/>
      <c r="D15545"/>
      <c r="G15545"/>
      <c r="H15545"/>
      <c r="I15545"/>
      <c r="J15545"/>
      <c r="K15545"/>
      <c r="L15545"/>
    </row>
    <row r="15546" spans="2:12" x14ac:dyDescent="0.35">
      <c r="B15546"/>
      <c r="D15546"/>
      <c r="G15546"/>
      <c r="H15546"/>
      <c r="I15546"/>
      <c r="J15546"/>
      <c r="K15546"/>
      <c r="L15546"/>
    </row>
    <row r="15547" spans="2:12" x14ac:dyDescent="0.35">
      <c r="B15547"/>
      <c r="D15547"/>
      <c r="G15547"/>
      <c r="H15547"/>
      <c r="I15547"/>
      <c r="J15547"/>
      <c r="K15547"/>
      <c r="L15547"/>
    </row>
    <row r="15548" spans="2:12" x14ac:dyDescent="0.35">
      <c r="B15548"/>
      <c r="D15548"/>
      <c r="G15548"/>
      <c r="H15548"/>
      <c r="I15548"/>
      <c r="J15548"/>
      <c r="K15548"/>
      <c r="L15548"/>
    </row>
    <row r="15549" spans="2:12" x14ac:dyDescent="0.35">
      <c r="B15549"/>
      <c r="D15549"/>
      <c r="G15549"/>
      <c r="H15549"/>
      <c r="I15549"/>
      <c r="J15549"/>
      <c r="K15549"/>
      <c r="L15549"/>
    </row>
    <row r="15550" spans="2:12" x14ac:dyDescent="0.35">
      <c r="B15550"/>
      <c r="D15550"/>
      <c r="G15550"/>
      <c r="H15550"/>
      <c r="I15550"/>
      <c r="J15550"/>
      <c r="K15550"/>
      <c r="L15550"/>
    </row>
    <row r="15551" spans="2:12" x14ac:dyDescent="0.35">
      <c r="B15551"/>
      <c r="D15551"/>
      <c r="G15551"/>
      <c r="H15551"/>
      <c r="I15551"/>
      <c r="J15551"/>
      <c r="K15551"/>
      <c r="L15551"/>
    </row>
    <row r="15552" spans="2:12" x14ac:dyDescent="0.35">
      <c r="B15552"/>
      <c r="D15552"/>
      <c r="G15552"/>
      <c r="H15552"/>
      <c r="I15552"/>
      <c r="J15552"/>
      <c r="K15552"/>
      <c r="L15552"/>
    </row>
    <row r="15553" spans="2:12" x14ac:dyDescent="0.35">
      <c r="B15553"/>
      <c r="D15553"/>
      <c r="G15553"/>
      <c r="H15553"/>
      <c r="I15553"/>
      <c r="J15553"/>
      <c r="K15553"/>
      <c r="L15553"/>
    </row>
    <row r="15554" spans="2:12" x14ac:dyDescent="0.35">
      <c r="B15554"/>
      <c r="D15554"/>
      <c r="G15554"/>
      <c r="H15554"/>
      <c r="I15554"/>
      <c r="J15554"/>
      <c r="K15554"/>
      <c r="L15554"/>
    </row>
    <row r="15555" spans="2:12" x14ac:dyDescent="0.35">
      <c r="B15555"/>
      <c r="D15555"/>
      <c r="G15555"/>
      <c r="H15555"/>
      <c r="I15555"/>
      <c r="J15555"/>
      <c r="K15555"/>
      <c r="L15555"/>
    </row>
    <row r="15556" spans="2:12" x14ac:dyDescent="0.35">
      <c r="B15556"/>
      <c r="D15556"/>
      <c r="G15556"/>
      <c r="H15556"/>
      <c r="I15556"/>
      <c r="J15556"/>
      <c r="K15556"/>
      <c r="L15556"/>
    </row>
    <row r="15557" spans="2:12" x14ac:dyDescent="0.35">
      <c r="B15557"/>
      <c r="D15557"/>
      <c r="G15557"/>
      <c r="H15557"/>
      <c r="I15557"/>
      <c r="J15557"/>
      <c r="K15557"/>
      <c r="L15557"/>
    </row>
    <row r="15558" spans="2:12" x14ac:dyDescent="0.35">
      <c r="B15558"/>
      <c r="D15558"/>
      <c r="G15558"/>
      <c r="H15558"/>
      <c r="I15558"/>
      <c r="J15558"/>
      <c r="K15558"/>
      <c r="L15558"/>
    </row>
    <row r="15559" spans="2:12" x14ac:dyDescent="0.35">
      <c r="B15559"/>
      <c r="D15559"/>
      <c r="G15559"/>
      <c r="H15559"/>
      <c r="I15559"/>
      <c r="J15559"/>
      <c r="K15559"/>
      <c r="L15559"/>
    </row>
    <row r="15560" spans="2:12" x14ac:dyDescent="0.35">
      <c r="B15560"/>
      <c r="D15560"/>
      <c r="G15560"/>
      <c r="H15560"/>
      <c r="I15560"/>
      <c r="J15560"/>
      <c r="K15560"/>
      <c r="L15560"/>
    </row>
    <row r="15561" spans="2:12" x14ac:dyDescent="0.35">
      <c r="B15561"/>
      <c r="D15561"/>
      <c r="G15561"/>
      <c r="H15561"/>
      <c r="I15561"/>
      <c r="J15561"/>
      <c r="K15561"/>
      <c r="L15561"/>
    </row>
    <row r="15562" spans="2:12" x14ac:dyDescent="0.35">
      <c r="B15562"/>
      <c r="D15562"/>
      <c r="G15562"/>
      <c r="H15562"/>
      <c r="I15562"/>
      <c r="J15562"/>
      <c r="K15562"/>
      <c r="L15562"/>
    </row>
    <row r="15563" spans="2:12" x14ac:dyDescent="0.35">
      <c r="B15563"/>
      <c r="D15563"/>
      <c r="G15563"/>
      <c r="H15563"/>
      <c r="I15563"/>
      <c r="J15563"/>
      <c r="K15563"/>
      <c r="L15563"/>
    </row>
    <row r="15564" spans="2:12" x14ac:dyDescent="0.35">
      <c r="B15564"/>
      <c r="D15564"/>
      <c r="G15564"/>
      <c r="H15564"/>
      <c r="I15564"/>
      <c r="J15564"/>
      <c r="K15564"/>
      <c r="L15564"/>
    </row>
    <row r="15565" spans="2:12" x14ac:dyDescent="0.35">
      <c r="B15565"/>
      <c r="D15565"/>
      <c r="G15565"/>
      <c r="H15565"/>
      <c r="I15565"/>
      <c r="J15565"/>
      <c r="K15565"/>
      <c r="L15565"/>
    </row>
    <row r="15566" spans="2:12" x14ac:dyDescent="0.35">
      <c r="B15566"/>
      <c r="D15566"/>
      <c r="G15566"/>
      <c r="H15566"/>
      <c r="I15566"/>
      <c r="J15566"/>
      <c r="K15566"/>
      <c r="L15566"/>
    </row>
    <row r="15567" spans="2:12" x14ac:dyDescent="0.35">
      <c r="B15567"/>
      <c r="D15567"/>
      <c r="G15567"/>
      <c r="H15567"/>
      <c r="I15567"/>
      <c r="J15567"/>
      <c r="K15567"/>
      <c r="L15567"/>
    </row>
    <row r="15568" spans="2:12" x14ac:dyDescent="0.35">
      <c r="B15568"/>
      <c r="D15568"/>
      <c r="G15568"/>
      <c r="H15568"/>
      <c r="I15568"/>
      <c r="J15568"/>
      <c r="K15568"/>
      <c r="L15568"/>
    </row>
    <row r="15569" spans="2:12" x14ac:dyDescent="0.35">
      <c r="B15569"/>
      <c r="D15569"/>
      <c r="G15569"/>
      <c r="H15569"/>
      <c r="I15569"/>
      <c r="J15569"/>
      <c r="K15569"/>
      <c r="L15569"/>
    </row>
    <row r="15570" spans="2:12" x14ac:dyDescent="0.35">
      <c r="B15570"/>
      <c r="D15570"/>
      <c r="G15570"/>
      <c r="H15570"/>
      <c r="I15570"/>
      <c r="J15570"/>
      <c r="K15570"/>
      <c r="L15570"/>
    </row>
    <row r="15571" spans="2:12" x14ac:dyDescent="0.35">
      <c r="B15571"/>
      <c r="D15571"/>
      <c r="G15571"/>
      <c r="H15571"/>
      <c r="I15571"/>
      <c r="J15571"/>
      <c r="K15571"/>
      <c r="L15571"/>
    </row>
    <row r="15572" spans="2:12" x14ac:dyDescent="0.35">
      <c r="B15572"/>
      <c r="D15572"/>
      <c r="G15572"/>
      <c r="H15572"/>
      <c r="I15572"/>
      <c r="J15572"/>
      <c r="K15572"/>
      <c r="L15572"/>
    </row>
    <row r="15573" spans="2:12" x14ac:dyDescent="0.35">
      <c r="B15573"/>
      <c r="D15573"/>
      <c r="G15573"/>
      <c r="H15573"/>
      <c r="I15573"/>
      <c r="J15573"/>
      <c r="K15573"/>
      <c r="L15573"/>
    </row>
    <row r="15574" spans="2:12" x14ac:dyDescent="0.35">
      <c r="B15574"/>
      <c r="D15574"/>
      <c r="G15574"/>
      <c r="H15574"/>
      <c r="I15574"/>
      <c r="J15574"/>
      <c r="K15574"/>
      <c r="L15574"/>
    </row>
    <row r="15575" spans="2:12" x14ac:dyDescent="0.35">
      <c r="B15575"/>
      <c r="D15575"/>
      <c r="G15575"/>
      <c r="H15575"/>
      <c r="I15575"/>
      <c r="J15575"/>
      <c r="K15575"/>
      <c r="L15575"/>
    </row>
    <row r="15576" spans="2:12" x14ac:dyDescent="0.35">
      <c r="B15576"/>
      <c r="D15576"/>
      <c r="G15576"/>
      <c r="H15576"/>
      <c r="I15576"/>
      <c r="J15576"/>
      <c r="K15576"/>
      <c r="L15576"/>
    </row>
    <row r="15577" spans="2:12" x14ac:dyDescent="0.35">
      <c r="B15577"/>
      <c r="D15577"/>
      <c r="G15577"/>
      <c r="H15577"/>
      <c r="I15577"/>
      <c r="J15577"/>
      <c r="K15577"/>
      <c r="L15577"/>
    </row>
    <row r="15578" spans="2:12" x14ac:dyDescent="0.35">
      <c r="B15578"/>
      <c r="D15578"/>
      <c r="G15578"/>
      <c r="H15578"/>
      <c r="I15578"/>
      <c r="J15578"/>
      <c r="K15578"/>
      <c r="L15578"/>
    </row>
    <row r="15579" spans="2:12" x14ac:dyDescent="0.35">
      <c r="B15579"/>
      <c r="D15579"/>
      <c r="G15579"/>
      <c r="H15579"/>
      <c r="I15579"/>
      <c r="J15579"/>
      <c r="K15579"/>
      <c r="L15579"/>
    </row>
    <row r="15580" spans="2:12" x14ac:dyDescent="0.35">
      <c r="B15580"/>
      <c r="D15580"/>
      <c r="G15580"/>
      <c r="H15580"/>
      <c r="I15580"/>
      <c r="J15580"/>
      <c r="K15580"/>
      <c r="L15580"/>
    </row>
    <row r="15581" spans="2:12" x14ac:dyDescent="0.35">
      <c r="B15581"/>
      <c r="D15581"/>
      <c r="G15581"/>
      <c r="H15581"/>
      <c r="I15581"/>
      <c r="J15581"/>
      <c r="K15581"/>
      <c r="L15581"/>
    </row>
    <row r="15582" spans="2:12" x14ac:dyDescent="0.35">
      <c r="B15582"/>
      <c r="D15582"/>
      <c r="G15582"/>
      <c r="H15582"/>
      <c r="I15582"/>
      <c r="J15582"/>
      <c r="K15582"/>
      <c r="L15582"/>
    </row>
    <row r="15583" spans="2:12" x14ac:dyDescent="0.35">
      <c r="B15583"/>
      <c r="D15583"/>
      <c r="G15583"/>
      <c r="H15583"/>
      <c r="I15583"/>
      <c r="J15583"/>
      <c r="K15583"/>
      <c r="L15583"/>
    </row>
    <row r="15584" spans="2:12" x14ac:dyDescent="0.35">
      <c r="B15584"/>
      <c r="D15584"/>
      <c r="G15584"/>
      <c r="H15584"/>
      <c r="I15584"/>
      <c r="J15584"/>
      <c r="K15584"/>
      <c r="L15584"/>
    </row>
    <row r="15585" spans="2:12" x14ac:dyDescent="0.35">
      <c r="B15585"/>
      <c r="D15585"/>
      <c r="G15585"/>
      <c r="H15585"/>
      <c r="I15585"/>
      <c r="J15585"/>
      <c r="K15585"/>
      <c r="L15585"/>
    </row>
    <row r="15586" spans="2:12" x14ac:dyDescent="0.35">
      <c r="B15586"/>
      <c r="D15586"/>
      <c r="G15586"/>
      <c r="H15586"/>
      <c r="I15586"/>
      <c r="J15586"/>
      <c r="K15586"/>
      <c r="L15586"/>
    </row>
    <row r="15587" spans="2:12" x14ac:dyDescent="0.35">
      <c r="B15587"/>
      <c r="D15587"/>
      <c r="G15587"/>
      <c r="H15587"/>
      <c r="I15587"/>
      <c r="J15587"/>
      <c r="K15587"/>
      <c r="L15587"/>
    </row>
    <row r="15588" spans="2:12" x14ac:dyDescent="0.35">
      <c r="B15588"/>
      <c r="D15588"/>
      <c r="G15588"/>
      <c r="H15588"/>
      <c r="I15588"/>
      <c r="J15588"/>
      <c r="K15588"/>
      <c r="L15588"/>
    </row>
    <row r="15589" spans="2:12" x14ac:dyDescent="0.35">
      <c r="B15589"/>
      <c r="D15589"/>
      <c r="G15589"/>
      <c r="H15589"/>
      <c r="I15589"/>
      <c r="J15589"/>
      <c r="K15589"/>
      <c r="L15589"/>
    </row>
    <row r="15590" spans="2:12" x14ac:dyDescent="0.35">
      <c r="B15590"/>
      <c r="D15590"/>
      <c r="G15590"/>
      <c r="H15590"/>
      <c r="I15590"/>
      <c r="J15590"/>
      <c r="K15590"/>
      <c r="L15590"/>
    </row>
    <row r="15591" spans="2:12" x14ac:dyDescent="0.35">
      <c r="B15591"/>
      <c r="D15591"/>
      <c r="G15591"/>
      <c r="H15591"/>
      <c r="I15591"/>
      <c r="J15591"/>
      <c r="K15591"/>
      <c r="L15591"/>
    </row>
    <row r="15592" spans="2:12" x14ac:dyDescent="0.35">
      <c r="B15592"/>
      <c r="D15592"/>
      <c r="G15592"/>
      <c r="H15592"/>
      <c r="I15592"/>
      <c r="J15592"/>
      <c r="K15592"/>
      <c r="L15592"/>
    </row>
    <row r="15593" spans="2:12" x14ac:dyDescent="0.35">
      <c r="B15593"/>
      <c r="D15593"/>
      <c r="G15593"/>
      <c r="H15593"/>
      <c r="I15593"/>
      <c r="J15593"/>
      <c r="K15593"/>
      <c r="L15593"/>
    </row>
    <row r="15594" spans="2:12" x14ac:dyDescent="0.35">
      <c r="B15594"/>
      <c r="D15594"/>
      <c r="G15594"/>
      <c r="H15594"/>
      <c r="I15594"/>
      <c r="J15594"/>
      <c r="K15594"/>
      <c r="L15594"/>
    </row>
    <row r="15595" spans="2:12" x14ac:dyDescent="0.35">
      <c r="B15595"/>
      <c r="D15595"/>
      <c r="G15595"/>
      <c r="H15595"/>
      <c r="I15595"/>
      <c r="J15595"/>
      <c r="K15595"/>
      <c r="L15595"/>
    </row>
    <row r="15596" spans="2:12" x14ac:dyDescent="0.35">
      <c r="B15596"/>
      <c r="D15596"/>
      <c r="G15596"/>
      <c r="H15596"/>
      <c r="I15596"/>
      <c r="J15596"/>
      <c r="K15596"/>
      <c r="L15596"/>
    </row>
    <row r="15597" spans="2:12" x14ac:dyDescent="0.35">
      <c r="B15597"/>
      <c r="D15597"/>
      <c r="G15597"/>
      <c r="H15597"/>
      <c r="I15597"/>
      <c r="J15597"/>
      <c r="K15597"/>
      <c r="L15597"/>
    </row>
    <row r="15598" spans="2:12" x14ac:dyDescent="0.35">
      <c r="B15598"/>
      <c r="D15598"/>
      <c r="G15598"/>
      <c r="H15598"/>
      <c r="I15598"/>
      <c r="J15598"/>
      <c r="K15598"/>
      <c r="L15598"/>
    </row>
    <row r="15599" spans="2:12" x14ac:dyDescent="0.35">
      <c r="B15599"/>
      <c r="D15599"/>
      <c r="G15599"/>
      <c r="H15599"/>
      <c r="I15599"/>
      <c r="J15599"/>
      <c r="K15599"/>
      <c r="L15599"/>
    </row>
    <row r="15600" spans="2:12" x14ac:dyDescent="0.35">
      <c r="B15600"/>
      <c r="D15600"/>
      <c r="G15600"/>
      <c r="H15600"/>
      <c r="I15600"/>
      <c r="J15600"/>
      <c r="K15600"/>
      <c r="L15600"/>
    </row>
    <row r="15601" spans="2:12" x14ac:dyDescent="0.35">
      <c r="B15601"/>
      <c r="D15601"/>
      <c r="G15601"/>
      <c r="H15601"/>
      <c r="I15601"/>
      <c r="J15601"/>
      <c r="K15601"/>
      <c r="L15601"/>
    </row>
    <row r="15602" spans="2:12" x14ac:dyDescent="0.35">
      <c r="B15602"/>
      <c r="D15602"/>
      <c r="G15602"/>
      <c r="H15602"/>
      <c r="I15602"/>
      <c r="J15602"/>
      <c r="K15602"/>
      <c r="L15602"/>
    </row>
    <row r="15603" spans="2:12" x14ac:dyDescent="0.35">
      <c r="B15603"/>
      <c r="D15603"/>
      <c r="G15603"/>
      <c r="H15603"/>
      <c r="I15603"/>
      <c r="J15603"/>
      <c r="K15603"/>
      <c r="L15603"/>
    </row>
    <row r="15604" spans="2:12" x14ac:dyDescent="0.35">
      <c r="B15604"/>
      <c r="D15604"/>
      <c r="G15604"/>
      <c r="H15604"/>
      <c r="I15604"/>
      <c r="J15604"/>
      <c r="K15604"/>
      <c r="L15604"/>
    </row>
    <row r="15605" spans="2:12" x14ac:dyDescent="0.35">
      <c r="B15605"/>
      <c r="D15605"/>
      <c r="G15605"/>
      <c r="H15605"/>
      <c r="I15605"/>
      <c r="J15605"/>
      <c r="K15605"/>
      <c r="L15605"/>
    </row>
    <row r="15606" spans="2:12" x14ac:dyDescent="0.35">
      <c r="B15606"/>
      <c r="D15606"/>
      <c r="G15606"/>
      <c r="H15606"/>
      <c r="I15606"/>
      <c r="J15606"/>
      <c r="K15606"/>
      <c r="L15606"/>
    </row>
    <row r="15607" spans="2:12" x14ac:dyDescent="0.35">
      <c r="B15607"/>
      <c r="D15607"/>
      <c r="G15607"/>
      <c r="H15607"/>
      <c r="I15607"/>
      <c r="J15607"/>
      <c r="K15607"/>
      <c r="L15607"/>
    </row>
    <row r="15608" spans="2:12" x14ac:dyDescent="0.35">
      <c r="B15608"/>
      <c r="D15608"/>
      <c r="G15608"/>
      <c r="H15608"/>
      <c r="I15608"/>
      <c r="J15608"/>
      <c r="K15608"/>
      <c r="L15608"/>
    </row>
    <row r="15609" spans="2:12" x14ac:dyDescent="0.35">
      <c r="B15609"/>
      <c r="D15609"/>
      <c r="G15609"/>
      <c r="H15609"/>
      <c r="I15609"/>
      <c r="J15609"/>
      <c r="K15609"/>
      <c r="L15609"/>
    </row>
    <row r="15610" spans="2:12" x14ac:dyDescent="0.35">
      <c r="B15610"/>
      <c r="D15610"/>
      <c r="G15610"/>
      <c r="H15610"/>
      <c r="I15610"/>
      <c r="J15610"/>
      <c r="K15610"/>
      <c r="L15610"/>
    </row>
    <row r="15611" spans="2:12" x14ac:dyDescent="0.35">
      <c r="B15611"/>
      <c r="D15611"/>
      <c r="G15611"/>
      <c r="H15611"/>
      <c r="I15611"/>
      <c r="J15611"/>
      <c r="K15611"/>
      <c r="L15611"/>
    </row>
    <row r="15612" spans="2:12" x14ac:dyDescent="0.35">
      <c r="B15612"/>
      <c r="D15612"/>
      <c r="G15612"/>
      <c r="H15612"/>
      <c r="I15612"/>
      <c r="J15612"/>
      <c r="K15612"/>
      <c r="L15612"/>
    </row>
    <row r="15613" spans="2:12" x14ac:dyDescent="0.35">
      <c r="B15613"/>
      <c r="D15613"/>
      <c r="G15613"/>
      <c r="H15613"/>
      <c r="I15613"/>
      <c r="J15613"/>
      <c r="K15613"/>
      <c r="L15613"/>
    </row>
    <row r="15614" spans="2:12" x14ac:dyDescent="0.35">
      <c r="B15614"/>
      <c r="D15614"/>
      <c r="G15614"/>
      <c r="H15614"/>
      <c r="I15614"/>
      <c r="J15614"/>
      <c r="K15614"/>
      <c r="L15614"/>
    </row>
    <row r="15615" spans="2:12" x14ac:dyDescent="0.35">
      <c r="B15615"/>
      <c r="D15615"/>
      <c r="G15615"/>
      <c r="H15615"/>
      <c r="I15615"/>
      <c r="J15615"/>
      <c r="K15615"/>
      <c r="L15615"/>
    </row>
    <row r="15616" spans="2:12" x14ac:dyDescent="0.35">
      <c r="B15616"/>
      <c r="D15616"/>
      <c r="G15616"/>
      <c r="H15616"/>
      <c r="I15616"/>
      <c r="J15616"/>
      <c r="K15616"/>
      <c r="L15616"/>
    </row>
    <row r="15617" spans="2:12" x14ac:dyDescent="0.35">
      <c r="B15617"/>
      <c r="D15617"/>
      <c r="G15617"/>
      <c r="H15617"/>
      <c r="I15617"/>
      <c r="J15617"/>
      <c r="K15617"/>
      <c r="L15617"/>
    </row>
    <row r="15618" spans="2:12" x14ac:dyDescent="0.35">
      <c r="B15618"/>
      <c r="D15618"/>
      <c r="G15618"/>
      <c r="H15618"/>
      <c r="I15618"/>
      <c r="J15618"/>
      <c r="K15618"/>
      <c r="L15618"/>
    </row>
    <row r="15619" spans="2:12" x14ac:dyDescent="0.35">
      <c r="B15619"/>
      <c r="D15619"/>
      <c r="G15619"/>
      <c r="H15619"/>
      <c r="I15619"/>
      <c r="J15619"/>
      <c r="K15619"/>
      <c r="L15619"/>
    </row>
    <row r="15620" spans="2:12" x14ac:dyDescent="0.35">
      <c r="B15620"/>
      <c r="D15620"/>
      <c r="G15620"/>
      <c r="H15620"/>
      <c r="I15620"/>
      <c r="J15620"/>
      <c r="K15620"/>
      <c r="L15620"/>
    </row>
    <row r="15621" spans="2:12" x14ac:dyDescent="0.35">
      <c r="B15621"/>
      <c r="D15621"/>
      <c r="G15621"/>
      <c r="H15621"/>
      <c r="I15621"/>
      <c r="J15621"/>
      <c r="K15621"/>
      <c r="L15621"/>
    </row>
    <row r="15622" spans="2:12" x14ac:dyDescent="0.35">
      <c r="B15622"/>
      <c r="D15622"/>
      <c r="G15622"/>
      <c r="H15622"/>
      <c r="I15622"/>
      <c r="J15622"/>
      <c r="K15622"/>
      <c r="L15622"/>
    </row>
    <row r="15623" spans="2:12" x14ac:dyDescent="0.35">
      <c r="B15623"/>
      <c r="D15623"/>
      <c r="G15623"/>
      <c r="H15623"/>
      <c r="I15623"/>
      <c r="J15623"/>
      <c r="K15623"/>
      <c r="L15623"/>
    </row>
    <row r="15624" spans="2:12" x14ac:dyDescent="0.35">
      <c r="B15624"/>
      <c r="D15624"/>
      <c r="G15624"/>
      <c r="H15624"/>
      <c r="I15624"/>
      <c r="J15624"/>
      <c r="K15624"/>
      <c r="L15624"/>
    </row>
    <row r="15625" spans="2:12" x14ac:dyDescent="0.35">
      <c r="B15625"/>
      <c r="D15625"/>
      <c r="G15625"/>
      <c r="H15625"/>
      <c r="I15625"/>
      <c r="J15625"/>
      <c r="K15625"/>
      <c r="L15625"/>
    </row>
    <row r="15626" spans="2:12" x14ac:dyDescent="0.35">
      <c r="B15626"/>
      <c r="D15626"/>
      <c r="G15626"/>
      <c r="H15626"/>
      <c r="I15626"/>
      <c r="J15626"/>
      <c r="K15626"/>
      <c r="L15626"/>
    </row>
    <row r="15627" spans="2:12" x14ac:dyDescent="0.35">
      <c r="B15627"/>
      <c r="D15627"/>
      <c r="G15627"/>
      <c r="H15627"/>
      <c r="I15627"/>
      <c r="J15627"/>
      <c r="K15627"/>
      <c r="L15627"/>
    </row>
    <row r="15628" spans="2:12" x14ac:dyDescent="0.35">
      <c r="B15628"/>
      <c r="D15628"/>
      <c r="G15628"/>
      <c r="H15628"/>
      <c r="I15628"/>
      <c r="J15628"/>
      <c r="K15628"/>
      <c r="L15628"/>
    </row>
    <row r="15629" spans="2:12" x14ac:dyDescent="0.35">
      <c r="B15629"/>
      <c r="D15629"/>
      <c r="G15629"/>
      <c r="H15629"/>
      <c r="I15629"/>
      <c r="J15629"/>
      <c r="K15629"/>
      <c r="L15629"/>
    </row>
    <row r="15630" spans="2:12" x14ac:dyDescent="0.35">
      <c r="B15630"/>
      <c r="D15630"/>
      <c r="G15630"/>
      <c r="H15630"/>
      <c r="I15630"/>
      <c r="J15630"/>
      <c r="K15630"/>
      <c r="L15630"/>
    </row>
    <row r="15631" spans="2:12" x14ac:dyDescent="0.35">
      <c r="B15631"/>
      <c r="D15631"/>
      <c r="G15631"/>
      <c r="H15631"/>
      <c r="I15631"/>
      <c r="J15631"/>
      <c r="K15631"/>
      <c r="L15631"/>
    </row>
    <row r="15632" spans="2:12" x14ac:dyDescent="0.35">
      <c r="B15632"/>
      <c r="D15632"/>
      <c r="G15632"/>
      <c r="H15632"/>
      <c r="I15632"/>
      <c r="J15632"/>
      <c r="K15632"/>
      <c r="L15632"/>
    </row>
    <row r="15633" spans="2:12" x14ac:dyDescent="0.35">
      <c r="B15633"/>
      <c r="D15633"/>
      <c r="G15633"/>
      <c r="H15633"/>
      <c r="I15633"/>
      <c r="J15633"/>
      <c r="K15633"/>
      <c r="L15633"/>
    </row>
    <row r="15634" spans="2:12" x14ac:dyDescent="0.35">
      <c r="B15634"/>
      <c r="D15634"/>
      <c r="G15634"/>
      <c r="H15634"/>
      <c r="I15634"/>
      <c r="J15634"/>
      <c r="K15634"/>
      <c r="L15634"/>
    </row>
    <row r="15635" spans="2:12" x14ac:dyDescent="0.35">
      <c r="B15635"/>
      <c r="D15635"/>
      <c r="G15635"/>
      <c r="H15635"/>
      <c r="I15635"/>
      <c r="J15635"/>
      <c r="K15635"/>
      <c r="L15635"/>
    </row>
    <row r="15636" spans="2:12" x14ac:dyDescent="0.35">
      <c r="B15636"/>
      <c r="D15636"/>
      <c r="G15636"/>
      <c r="H15636"/>
      <c r="I15636"/>
      <c r="J15636"/>
      <c r="K15636"/>
      <c r="L15636"/>
    </row>
    <row r="15637" spans="2:12" x14ac:dyDescent="0.35">
      <c r="B15637"/>
      <c r="D15637"/>
      <c r="G15637"/>
      <c r="H15637"/>
      <c r="I15637"/>
      <c r="J15637"/>
      <c r="K15637"/>
      <c r="L15637"/>
    </row>
    <row r="15638" spans="2:12" x14ac:dyDescent="0.35">
      <c r="B15638"/>
      <c r="D15638"/>
      <c r="G15638"/>
      <c r="H15638"/>
      <c r="I15638"/>
      <c r="J15638"/>
      <c r="K15638"/>
      <c r="L15638"/>
    </row>
    <row r="15639" spans="2:12" x14ac:dyDescent="0.35">
      <c r="B15639"/>
      <c r="D15639"/>
      <c r="G15639"/>
      <c r="H15639"/>
      <c r="I15639"/>
      <c r="J15639"/>
      <c r="K15639"/>
      <c r="L15639"/>
    </row>
    <row r="15640" spans="2:12" x14ac:dyDescent="0.35">
      <c r="B15640"/>
      <c r="D15640"/>
      <c r="G15640"/>
      <c r="H15640"/>
      <c r="I15640"/>
      <c r="J15640"/>
      <c r="K15640"/>
      <c r="L15640"/>
    </row>
    <row r="15641" spans="2:12" x14ac:dyDescent="0.35">
      <c r="B15641"/>
      <c r="D15641"/>
      <c r="G15641"/>
      <c r="H15641"/>
      <c r="I15641"/>
      <c r="J15641"/>
      <c r="K15641"/>
      <c r="L15641"/>
    </row>
    <row r="15642" spans="2:12" x14ac:dyDescent="0.35">
      <c r="B15642"/>
      <c r="D15642"/>
      <c r="G15642"/>
      <c r="H15642"/>
      <c r="I15642"/>
      <c r="J15642"/>
      <c r="K15642"/>
      <c r="L15642"/>
    </row>
    <row r="15643" spans="2:12" x14ac:dyDescent="0.35">
      <c r="B15643"/>
      <c r="D15643"/>
      <c r="G15643"/>
      <c r="H15643"/>
      <c r="I15643"/>
      <c r="J15643"/>
      <c r="K15643"/>
      <c r="L15643"/>
    </row>
    <row r="15644" spans="2:12" x14ac:dyDescent="0.35">
      <c r="B15644"/>
      <c r="D15644"/>
      <c r="G15644"/>
      <c r="H15644"/>
      <c r="I15644"/>
      <c r="J15644"/>
      <c r="K15644"/>
      <c r="L15644"/>
    </row>
    <row r="15645" spans="2:12" x14ac:dyDescent="0.35">
      <c r="B15645"/>
      <c r="D15645"/>
      <c r="G15645"/>
      <c r="H15645"/>
      <c r="I15645"/>
      <c r="J15645"/>
      <c r="K15645"/>
      <c r="L15645"/>
    </row>
    <row r="15646" spans="2:12" x14ac:dyDescent="0.35">
      <c r="B15646"/>
      <c r="D15646"/>
      <c r="G15646"/>
      <c r="H15646"/>
      <c r="I15646"/>
      <c r="J15646"/>
      <c r="K15646"/>
      <c r="L15646"/>
    </row>
    <row r="15647" spans="2:12" x14ac:dyDescent="0.35">
      <c r="B15647"/>
      <c r="D15647"/>
      <c r="G15647"/>
      <c r="H15647"/>
      <c r="I15647"/>
      <c r="J15647"/>
      <c r="K15647"/>
      <c r="L15647"/>
    </row>
    <row r="15648" spans="2:12" x14ac:dyDescent="0.35">
      <c r="B15648"/>
      <c r="D15648"/>
      <c r="G15648"/>
      <c r="H15648"/>
      <c r="I15648"/>
      <c r="J15648"/>
      <c r="K15648"/>
      <c r="L15648"/>
    </row>
    <row r="15649" spans="2:12" x14ac:dyDescent="0.35">
      <c r="B15649"/>
      <c r="D15649"/>
      <c r="G15649"/>
      <c r="H15649"/>
      <c r="I15649"/>
      <c r="J15649"/>
      <c r="K15649"/>
      <c r="L15649"/>
    </row>
    <row r="15650" spans="2:12" x14ac:dyDescent="0.35">
      <c r="B15650"/>
      <c r="D15650"/>
      <c r="G15650"/>
      <c r="H15650"/>
      <c r="I15650"/>
      <c r="J15650"/>
      <c r="K15650"/>
      <c r="L15650"/>
    </row>
    <row r="15651" spans="2:12" x14ac:dyDescent="0.35">
      <c r="B15651"/>
      <c r="D15651"/>
      <c r="G15651"/>
      <c r="H15651"/>
      <c r="I15651"/>
      <c r="J15651"/>
      <c r="K15651"/>
      <c r="L15651"/>
    </row>
    <row r="15652" spans="2:12" x14ac:dyDescent="0.35">
      <c r="B15652"/>
      <c r="D15652"/>
      <c r="G15652"/>
      <c r="H15652"/>
      <c r="I15652"/>
      <c r="J15652"/>
      <c r="K15652"/>
      <c r="L15652"/>
    </row>
    <row r="15653" spans="2:12" x14ac:dyDescent="0.35">
      <c r="B15653"/>
      <c r="D15653"/>
      <c r="G15653"/>
      <c r="H15653"/>
      <c r="I15653"/>
      <c r="J15653"/>
      <c r="K15653"/>
      <c r="L15653"/>
    </row>
    <row r="15654" spans="2:12" x14ac:dyDescent="0.35">
      <c r="B15654"/>
      <c r="D15654"/>
      <c r="G15654"/>
      <c r="H15654"/>
      <c r="I15654"/>
      <c r="J15654"/>
      <c r="K15654"/>
      <c r="L15654"/>
    </row>
    <row r="15655" spans="2:12" x14ac:dyDescent="0.35">
      <c r="B15655"/>
      <c r="D15655"/>
      <c r="G15655"/>
      <c r="H15655"/>
      <c r="I15655"/>
      <c r="J15655"/>
      <c r="K15655"/>
      <c r="L15655"/>
    </row>
    <row r="15656" spans="2:12" x14ac:dyDescent="0.35">
      <c r="B15656"/>
      <c r="D15656"/>
      <c r="G15656"/>
      <c r="H15656"/>
      <c r="I15656"/>
      <c r="J15656"/>
      <c r="K15656"/>
      <c r="L15656"/>
    </row>
    <row r="15657" spans="2:12" x14ac:dyDescent="0.35">
      <c r="B15657"/>
      <c r="D15657"/>
      <c r="G15657"/>
      <c r="H15657"/>
      <c r="I15657"/>
      <c r="J15657"/>
      <c r="K15657"/>
      <c r="L15657"/>
    </row>
    <row r="15658" spans="2:12" x14ac:dyDescent="0.35">
      <c r="B15658"/>
      <c r="D15658"/>
      <c r="G15658"/>
      <c r="H15658"/>
      <c r="I15658"/>
      <c r="J15658"/>
      <c r="K15658"/>
      <c r="L15658"/>
    </row>
    <row r="15659" spans="2:12" x14ac:dyDescent="0.35">
      <c r="B15659"/>
      <c r="D15659"/>
      <c r="G15659"/>
      <c r="H15659"/>
      <c r="I15659"/>
      <c r="J15659"/>
      <c r="K15659"/>
      <c r="L15659"/>
    </row>
    <row r="15660" spans="2:12" x14ac:dyDescent="0.35">
      <c r="B15660"/>
      <c r="D15660"/>
      <c r="G15660"/>
      <c r="H15660"/>
      <c r="I15660"/>
      <c r="J15660"/>
      <c r="K15660"/>
      <c r="L15660"/>
    </row>
    <row r="15661" spans="2:12" x14ac:dyDescent="0.35">
      <c r="B15661"/>
      <c r="D15661"/>
      <c r="G15661"/>
      <c r="H15661"/>
      <c r="I15661"/>
      <c r="J15661"/>
      <c r="K15661"/>
      <c r="L15661"/>
    </row>
    <row r="15662" spans="2:12" x14ac:dyDescent="0.35">
      <c r="B15662"/>
      <c r="D15662"/>
      <c r="G15662"/>
      <c r="H15662"/>
      <c r="I15662"/>
      <c r="J15662"/>
      <c r="K15662"/>
      <c r="L15662"/>
    </row>
    <row r="15663" spans="2:12" x14ac:dyDescent="0.35">
      <c r="B15663"/>
      <c r="D15663"/>
      <c r="G15663"/>
      <c r="H15663"/>
      <c r="I15663"/>
      <c r="J15663"/>
      <c r="K15663"/>
      <c r="L15663"/>
    </row>
    <row r="15664" spans="2:12" x14ac:dyDescent="0.35">
      <c r="B15664"/>
      <c r="D15664"/>
      <c r="G15664"/>
      <c r="H15664"/>
      <c r="I15664"/>
      <c r="J15664"/>
      <c r="K15664"/>
      <c r="L15664"/>
    </row>
    <row r="15665" spans="2:12" x14ac:dyDescent="0.35">
      <c r="B15665"/>
      <c r="D15665"/>
      <c r="G15665"/>
      <c r="H15665"/>
      <c r="I15665"/>
      <c r="J15665"/>
      <c r="K15665"/>
      <c r="L15665"/>
    </row>
    <row r="15666" spans="2:12" x14ac:dyDescent="0.35">
      <c r="B15666"/>
      <c r="D15666"/>
      <c r="G15666"/>
      <c r="H15666"/>
      <c r="I15666"/>
      <c r="J15666"/>
      <c r="K15666"/>
      <c r="L15666"/>
    </row>
    <row r="15667" spans="2:12" x14ac:dyDescent="0.35">
      <c r="B15667"/>
      <c r="D15667"/>
      <c r="G15667"/>
      <c r="H15667"/>
      <c r="I15667"/>
      <c r="J15667"/>
      <c r="K15667"/>
      <c r="L15667"/>
    </row>
    <row r="15668" spans="2:12" x14ac:dyDescent="0.35">
      <c r="B15668"/>
      <c r="D15668"/>
      <c r="G15668"/>
      <c r="H15668"/>
      <c r="I15668"/>
      <c r="J15668"/>
      <c r="K15668"/>
      <c r="L15668"/>
    </row>
    <row r="15669" spans="2:12" x14ac:dyDescent="0.35">
      <c r="B15669"/>
      <c r="D15669"/>
      <c r="G15669"/>
      <c r="H15669"/>
      <c r="I15669"/>
      <c r="J15669"/>
      <c r="K15669"/>
      <c r="L15669"/>
    </row>
    <row r="15670" spans="2:12" x14ac:dyDescent="0.35">
      <c r="B15670"/>
      <c r="D15670"/>
      <c r="G15670"/>
      <c r="H15670"/>
      <c r="I15670"/>
      <c r="J15670"/>
      <c r="K15670"/>
      <c r="L15670"/>
    </row>
    <row r="15671" spans="2:12" x14ac:dyDescent="0.35">
      <c r="B15671"/>
      <c r="D15671"/>
      <c r="G15671"/>
      <c r="H15671"/>
      <c r="I15671"/>
      <c r="J15671"/>
      <c r="K15671"/>
      <c r="L15671"/>
    </row>
    <row r="15672" spans="2:12" x14ac:dyDescent="0.35">
      <c r="B15672"/>
      <c r="D15672"/>
      <c r="G15672"/>
      <c r="H15672"/>
      <c r="I15672"/>
      <c r="J15672"/>
      <c r="K15672"/>
      <c r="L15672"/>
    </row>
    <row r="15673" spans="2:12" x14ac:dyDescent="0.35">
      <c r="B15673"/>
      <c r="D15673"/>
      <c r="G15673"/>
      <c r="H15673"/>
      <c r="I15673"/>
      <c r="J15673"/>
      <c r="K15673"/>
      <c r="L15673"/>
    </row>
    <row r="15674" spans="2:12" x14ac:dyDescent="0.35">
      <c r="B15674"/>
      <c r="D15674"/>
      <c r="G15674"/>
      <c r="H15674"/>
      <c r="I15674"/>
      <c r="J15674"/>
      <c r="K15674"/>
      <c r="L15674"/>
    </row>
    <row r="15675" spans="2:12" x14ac:dyDescent="0.35">
      <c r="B15675"/>
      <c r="D15675"/>
      <c r="G15675"/>
      <c r="H15675"/>
      <c r="I15675"/>
      <c r="J15675"/>
      <c r="K15675"/>
      <c r="L15675"/>
    </row>
    <row r="15676" spans="2:12" x14ac:dyDescent="0.35">
      <c r="B15676"/>
      <c r="D15676"/>
      <c r="G15676"/>
      <c r="H15676"/>
      <c r="I15676"/>
      <c r="J15676"/>
      <c r="K15676"/>
      <c r="L15676"/>
    </row>
    <row r="15677" spans="2:12" x14ac:dyDescent="0.35">
      <c r="B15677"/>
      <c r="D15677"/>
      <c r="G15677"/>
      <c r="H15677"/>
      <c r="I15677"/>
      <c r="J15677"/>
      <c r="K15677"/>
      <c r="L15677"/>
    </row>
    <row r="15678" spans="2:12" x14ac:dyDescent="0.35">
      <c r="B15678"/>
      <c r="D15678"/>
      <c r="G15678"/>
      <c r="H15678"/>
      <c r="I15678"/>
      <c r="J15678"/>
      <c r="K15678"/>
      <c r="L15678"/>
    </row>
    <row r="15679" spans="2:12" x14ac:dyDescent="0.35">
      <c r="B15679"/>
      <c r="D15679"/>
      <c r="G15679"/>
      <c r="H15679"/>
      <c r="I15679"/>
      <c r="J15679"/>
      <c r="K15679"/>
      <c r="L15679"/>
    </row>
    <row r="15680" spans="2:12" x14ac:dyDescent="0.35">
      <c r="B15680"/>
      <c r="D15680"/>
      <c r="G15680"/>
      <c r="H15680"/>
      <c r="I15680"/>
      <c r="J15680"/>
      <c r="K15680"/>
      <c r="L15680"/>
    </row>
    <row r="15681" spans="2:12" x14ac:dyDescent="0.35">
      <c r="B15681"/>
      <c r="D15681"/>
      <c r="G15681"/>
      <c r="H15681"/>
      <c r="I15681"/>
      <c r="J15681"/>
      <c r="K15681"/>
      <c r="L15681"/>
    </row>
    <row r="15682" spans="2:12" x14ac:dyDescent="0.35">
      <c r="B15682"/>
      <c r="D15682"/>
      <c r="G15682"/>
      <c r="H15682"/>
      <c r="I15682"/>
      <c r="J15682"/>
      <c r="K15682"/>
      <c r="L15682"/>
    </row>
    <row r="15683" spans="2:12" x14ac:dyDescent="0.35">
      <c r="B15683"/>
      <c r="D15683"/>
      <c r="G15683"/>
      <c r="H15683"/>
      <c r="I15683"/>
      <c r="J15683"/>
      <c r="K15683"/>
      <c r="L15683"/>
    </row>
    <row r="15684" spans="2:12" x14ac:dyDescent="0.35">
      <c r="B15684"/>
      <c r="D15684"/>
      <c r="G15684"/>
      <c r="H15684"/>
      <c r="I15684"/>
      <c r="J15684"/>
      <c r="K15684"/>
      <c r="L15684"/>
    </row>
    <row r="15685" spans="2:12" x14ac:dyDescent="0.35">
      <c r="B15685"/>
      <c r="D15685"/>
      <c r="G15685"/>
      <c r="H15685"/>
      <c r="I15685"/>
      <c r="J15685"/>
      <c r="K15685"/>
      <c r="L15685"/>
    </row>
    <row r="15686" spans="2:12" x14ac:dyDescent="0.35">
      <c r="B15686"/>
      <c r="D15686"/>
      <c r="G15686"/>
      <c r="H15686"/>
      <c r="I15686"/>
      <c r="J15686"/>
      <c r="K15686"/>
      <c r="L15686"/>
    </row>
    <row r="15687" spans="2:12" x14ac:dyDescent="0.35">
      <c r="B15687"/>
      <c r="D15687"/>
      <c r="G15687"/>
      <c r="H15687"/>
      <c r="I15687"/>
      <c r="J15687"/>
      <c r="K15687"/>
      <c r="L15687"/>
    </row>
    <row r="15688" spans="2:12" x14ac:dyDescent="0.35">
      <c r="B15688"/>
      <c r="D15688"/>
      <c r="G15688"/>
      <c r="H15688"/>
      <c r="I15688"/>
      <c r="J15688"/>
      <c r="K15688"/>
      <c r="L15688"/>
    </row>
    <row r="15689" spans="2:12" x14ac:dyDescent="0.35">
      <c r="B15689"/>
      <c r="D15689"/>
      <c r="G15689"/>
      <c r="H15689"/>
      <c r="I15689"/>
      <c r="J15689"/>
      <c r="K15689"/>
      <c r="L15689"/>
    </row>
    <row r="15690" spans="2:12" x14ac:dyDescent="0.35">
      <c r="B15690"/>
      <c r="D15690"/>
      <c r="G15690"/>
      <c r="H15690"/>
      <c r="I15690"/>
      <c r="J15690"/>
      <c r="K15690"/>
      <c r="L15690"/>
    </row>
    <row r="15691" spans="2:12" x14ac:dyDescent="0.35">
      <c r="B15691"/>
      <c r="D15691"/>
      <c r="G15691"/>
      <c r="H15691"/>
      <c r="I15691"/>
      <c r="J15691"/>
      <c r="K15691"/>
      <c r="L15691"/>
    </row>
    <row r="15692" spans="2:12" x14ac:dyDescent="0.35">
      <c r="B15692"/>
      <c r="D15692"/>
      <c r="G15692"/>
      <c r="H15692"/>
      <c r="I15692"/>
      <c r="J15692"/>
      <c r="K15692"/>
      <c r="L15692"/>
    </row>
    <row r="15693" spans="2:12" x14ac:dyDescent="0.35">
      <c r="B15693"/>
      <c r="D15693"/>
      <c r="G15693"/>
      <c r="H15693"/>
      <c r="I15693"/>
      <c r="J15693"/>
      <c r="K15693"/>
      <c r="L15693"/>
    </row>
    <row r="15694" spans="2:12" x14ac:dyDescent="0.35">
      <c r="B15694"/>
      <c r="D15694"/>
      <c r="G15694"/>
      <c r="H15694"/>
      <c r="I15694"/>
      <c r="J15694"/>
      <c r="K15694"/>
      <c r="L15694"/>
    </row>
    <row r="15695" spans="2:12" x14ac:dyDescent="0.35">
      <c r="B15695"/>
      <c r="D15695"/>
      <c r="G15695"/>
      <c r="H15695"/>
      <c r="I15695"/>
      <c r="J15695"/>
      <c r="K15695"/>
      <c r="L15695"/>
    </row>
    <row r="15696" spans="2:12" x14ac:dyDescent="0.35">
      <c r="B15696"/>
      <c r="D15696"/>
      <c r="G15696"/>
      <c r="H15696"/>
      <c r="I15696"/>
      <c r="J15696"/>
      <c r="K15696"/>
      <c r="L15696"/>
    </row>
    <row r="15697" spans="2:12" x14ac:dyDescent="0.35">
      <c r="B15697"/>
      <c r="D15697"/>
      <c r="G15697"/>
      <c r="H15697"/>
      <c r="I15697"/>
      <c r="J15697"/>
      <c r="K15697"/>
      <c r="L15697"/>
    </row>
    <row r="15698" spans="2:12" x14ac:dyDescent="0.35">
      <c r="B15698"/>
      <c r="D15698"/>
      <c r="G15698"/>
      <c r="H15698"/>
      <c r="I15698"/>
      <c r="J15698"/>
      <c r="K15698"/>
      <c r="L15698"/>
    </row>
    <row r="15699" spans="2:12" x14ac:dyDescent="0.35">
      <c r="B15699"/>
      <c r="D15699"/>
      <c r="G15699"/>
      <c r="H15699"/>
      <c r="I15699"/>
      <c r="J15699"/>
      <c r="K15699"/>
      <c r="L15699"/>
    </row>
    <row r="15700" spans="2:12" x14ac:dyDescent="0.35">
      <c r="B15700"/>
      <c r="D15700"/>
      <c r="G15700"/>
      <c r="H15700"/>
      <c r="I15700"/>
      <c r="J15700"/>
      <c r="K15700"/>
      <c r="L15700"/>
    </row>
    <row r="15701" spans="2:12" x14ac:dyDescent="0.35">
      <c r="B15701"/>
      <c r="D15701"/>
      <c r="G15701"/>
      <c r="H15701"/>
      <c r="I15701"/>
      <c r="J15701"/>
      <c r="K15701"/>
      <c r="L15701"/>
    </row>
    <row r="15702" spans="2:12" x14ac:dyDescent="0.35">
      <c r="B15702"/>
      <c r="D15702"/>
      <c r="G15702"/>
      <c r="H15702"/>
      <c r="I15702"/>
      <c r="J15702"/>
      <c r="K15702"/>
      <c r="L15702"/>
    </row>
    <row r="15703" spans="2:12" x14ac:dyDescent="0.35">
      <c r="B15703"/>
      <c r="D15703"/>
      <c r="G15703"/>
      <c r="H15703"/>
      <c r="I15703"/>
      <c r="J15703"/>
      <c r="K15703"/>
      <c r="L15703"/>
    </row>
    <row r="15704" spans="2:12" x14ac:dyDescent="0.35">
      <c r="B15704"/>
      <c r="D15704"/>
      <c r="G15704"/>
      <c r="H15704"/>
      <c r="I15704"/>
      <c r="J15704"/>
      <c r="K15704"/>
      <c r="L15704"/>
    </row>
    <row r="15705" spans="2:12" x14ac:dyDescent="0.35">
      <c r="B15705"/>
      <c r="D15705"/>
      <c r="G15705"/>
      <c r="H15705"/>
      <c r="I15705"/>
      <c r="J15705"/>
      <c r="K15705"/>
      <c r="L15705"/>
    </row>
    <row r="15706" spans="2:12" x14ac:dyDescent="0.35">
      <c r="B15706"/>
      <c r="D15706"/>
      <c r="G15706"/>
      <c r="H15706"/>
      <c r="I15706"/>
      <c r="J15706"/>
      <c r="K15706"/>
      <c r="L15706"/>
    </row>
    <row r="15707" spans="2:12" x14ac:dyDescent="0.35">
      <c r="B15707"/>
      <c r="D15707"/>
      <c r="G15707"/>
      <c r="H15707"/>
      <c r="I15707"/>
      <c r="J15707"/>
      <c r="K15707"/>
      <c r="L15707"/>
    </row>
    <row r="15708" spans="2:12" x14ac:dyDescent="0.35">
      <c r="B15708"/>
      <c r="D15708"/>
      <c r="G15708"/>
      <c r="H15708"/>
      <c r="I15708"/>
      <c r="J15708"/>
      <c r="K15708"/>
      <c r="L15708"/>
    </row>
    <row r="15709" spans="2:12" x14ac:dyDescent="0.35">
      <c r="B15709"/>
      <c r="D15709"/>
      <c r="G15709"/>
      <c r="H15709"/>
      <c r="I15709"/>
      <c r="J15709"/>
      <c r="K15709"/>
      <c r="L15709"/>
    </row>
    <row r="15710" spans="2:12" x14ac:dyDescent="0.35">
      <c r="B15710"/>
      <c r="D15710"/>
      <c r="G15710"/>
      <c r="H15710"/>
      <c r="I15710"/>
      <c r="J15710"/>
      <c r="K15710"/>
      <c r="L15710"/>
    </row>
    <row r="15711" spans="2:12" x14ac:dyDescent="0.35">
      <c r="B15711"/>
      <c r="D15711"/>
      <c r="G15711"/>
      <c r="H15711"/>
      <c r="I15711"/>
      <c r="J15711"/>
      <c r="K15711"/>
      <c r="L15711"/>
    </row>
    <row r="15712" spans="2:12" x14ac:dyDescent="0.35">
      <c r="B15712"/>
      <c r="D15712"/>
      <c r="G15712"/>
      <c r="H15712"/>
      <c r="I15712"/>
      <c r="J15712"/>
      <c r="K15712"/>
      <c r="L15712"/>
    </row>
    <row r="15713" spans="2:12" x14ac:dyDescent="0.35">
      <c r="B15713"/>
      <c r="D15713"/>
      <c r="G15713"/>
      <c r="H15713"/>
      <c r="I15713"/>
      <c r="J15713"/>
      <c r="K15713"/>
      <c r="L15713"/>
    </row>
    <row r="15714" spans="2:12" x14ac:dyDescent="0.35">
      <c r="B15714"/>
      <c r="D15714"/>
      <c r="G15714"/>
      <c r="H15714"/>
      <c r="I15714"/>
      <c r="J15714"/>
      <c r="K15714"/>
      <c r="L15714"/>
    </row>
    <row r="15715" spans="2:12" x14ac:dyDescent="0.35">
      <c r="B15715"/>
      <c r="D15715"/>
      <c r="G15715"/>
      <c r="H15715"/>
      <c r="I15715"/>
      <c r="J15715"/>
      <c r="K15715"/>
      <c r="L15715"/>
    </row>
    <row r="15716" spans="2:12" x14ac:dyDescent="0.35">
      <c r="B15716"/>
      <c r="D15716"/>
      <c r="G15716"/>
      <c r="H15716"/>
      <c r="I15716"/>
      <c r="J15716"/>
      <c r="K15716"/>
      <c r="L15716"/>
    </row>
    <row r="15717" spans="2:12" x14ac:dyDescent="0.35">
      <c r="B15717"/>
      <c r="D15717"/>
      <c r="G15717"/>
      <c r="H15717"/>
      <c r="I15717"/>
      <c r="J15717"/>
      <c r="K15717"/>
      <c r="L15717"/>
    </row>
    <row r="15718" spans="2:12" x14ac:dyDescent="0.35">
      <c r="B15718"/>
      <c r="D15718"/>
      <c r="G15718"/>
      <c r="H15718"/>
      <c r="I15718"/>
      <c r="J15718"/>
      <c r="K15718"/>
      <c r="L15718"/>
    </row>
    <row r="15719" spans="2:12" x14ac:dyDescent="0.35">
      <c r="B15719"/>
      <c r="D15719"/>
      <c r="G15719"/>
      <c r="H15719"/>
      <c r="I15719"/>
      <c r="J15719"/>
      <c r="K15719"/>
      <c r="L15719"/>
    </row>
    <row r="15720" spans="2:12" x14ac:dyDescent="0.35">
      <c r="B15720"/>
      <c r="D15720"/>
      <c r="G15720"/>
      <c r="H15720"/>
      <c r="I15720"/>
      <c r="J15720"/>
      <c r="K15720"/>
      <c r="L15720"/>
    </row>
    <row r="15721" spans="2:12" x14ac:dyDescent="0.35">
      <c r="B15721"/>
      <c r="D15721"/>
      <c r="G15721"/>
      <c r="H15721"/>
      <c r="I15721"/>
      <c r="J15721"/>
      <c r="K15721"/>
      <c r="L15721"/>
    </row>
    <row r="15722" spans="2:12" x14ac:dyDescent="0.35">
      <c r="B15722"/>
      <c r="D15722"/>
      <c r="G15722"/>
      <c r="H15722"/>
      <c r="I15722"/>
      <c r="J15722"/>
      <c r="K15722"/>
      <c r="L15722"/>
    </row>
    <row r="15723" spans="2:12" x14ac:dyDescent="0.35">
      <c r="B15723"/>
      <c r="D15723"/>
      <c r="G15723"/>
      <c r="H15723"/>
      <c r="I15723"/>
      <c r="J15723"/>
      <c r="K15723"/>
      <c r="L15723"/>
    </row>
    <row r="15724" spans="2:12" x14ac:dyDescent="0.35">
      <c r="B15724"/>
      <c r="D15724"/>
      <c r="G15724"/>
      <c r="H15724"/>
      <c r="I15724"/>
      <c r="J15724"/>
      <c r="K15724"/>
      <c r="L15724"/>
    </row>
    <row r="15725" spans="2:12" x14ac:dyDescent="0.35">
      <c r="B15725"/>
      <c r="D15725"/>
      <c r="G15725"/>
      <c r="H15725"/>
      <c r="I15725"/>
      <c r="J15725"/>
      <c r="K15725"/>
      <c r="L15725"/>
    </row>
    <row r="15726" spans="2:12" x14ac:dyDescent="0.35">
      <c r="B15726"/>
      <c r="D15726"/>
      <c r="G15726"/>
      <c r="H15726"/>
      <c r="I15726"/>
      <c r="J15726"/>
      <c r="K15726"/>
      <c r="L15726"/>
    </row>
    <row r="15727" spans="2:12" x14ac:dyDescent="0.35">
      <c r="B15727"/>
      <c r="D15727"/>
      <c r="G15727"/>
      <c r="H15727"/>
      <c r="I15727"/>
      <c r="J15727"/>
      <c r="K15727"/>
      <c r="L15727"/>
    </row>
    <row r="15728" spans="2:12" x14ac:dyDescent="0.35">
      <c r="B15728"/>
      <c r="D15728"/>
      <c r="G15728"/>
      <c r="H15728"/>
      <c r="I15728"/>
      <c r="J15728"/>
      <c r="K15728"/>
      <c r="L15728"/>
    </row>
    <row r="15729" spans="2:12" x14ac:dyDescent="0.35">
      <c r="B15729"/>
      <c r="D15729"/>
      <c r="G15729"/>
      <c r="H15729"/>
      <c r="I15729"/>
      <c r="J15729"/>
      <c r="K15729"/>
      <c r="L15729"/>
    </row>
    <row r="15730" spans="2:12" x14ac:dyDescent="0.35">
      <c r="B15730"/>
      <c r="D15730"/>
      <c r="G15730"/>
      <c r="H15730"/>
      <c r="I15730"/>
      <c r="J15730"/>
      <c r="K15730"/>
      <c r="L15730"/>
    </row>
    <row r="15731" spans="2:12" x14ac:dyDescent="0.35">
      <c r="B15731"/>
      <c r="D15731"/>
      <c r="G15731"/>
      <c r="H15731"/>
      <c r="I15731"/>
      <c r="J15731"/>
      <c r="K15731"/>
      <c r="L15731"/>
    </row>
    <row r="15732" spans="2:12" x14ac:dyDescent="0.35">
      <c r="B15732"/>
      <c r="D15732"/>
      <c r="G15732"/>
      <c r="H15732"/>
      <c r="I15732"/>
      <c r="J15732"/>
      <c r="K15732"/>
      <c r="L15732"/>
    </row>
    <row r="15733" spans="2:12" x14ac:dyDescent="0.35">
      <c r="B15733"/>
      <c r="D15733"/>
      <c r="G15733"/>
      <c r="H15733"/>
      <c r="I15733"/>
      <c r="J15733"/>
      <c r="K15733"/>
      <c r="L15733"/>
    </row>
    <row r="15734" spans="2:12" x14ac:dyDescent="0.35">
      <c r="B15734"/>
      <c r="D15734"/>
      <c r="G15734"/>
      <c r="H15734"/>
      <c r="I15734"/>
      <c r="J15734"/>
      <c r="K15734"/>
      <c r="L15734"/>
    </row>
    <row r="15735" spans="2:12" x14ac:dyDescent="0.35">
      <c r="B15735"/>
      <c r="D15735"/>
      <c r="G15735"/>
      <c r="H15735"/>
      <c r="I15735"/>
      <c r="J15735"/>
      <c r="K15735"/>
      <c r="L15735"/>
    </row>
    <row r="15736" spans="2:12" x14ac:dyDescent="0.35">
      <c r="B15736"/>
      <c r="D15736"/>
      <c r="G15736"/>
      <c r="H15736"/>
      <c r="I15736"/>
      <c r="J15736"/>
      <c r="K15736"/>
      <c r="L15736"/>
    </row>
    <row r="15737" spans="2:12" x14ac:dyDescent="0.35">
      <c r="B15737"/>
      <c r="D15737"/>
      <c r="G15737"/>
      <c r="H15737"/>
      <c r="I15737"/>
      <c r="J15737"/>
      <c r="K15737"/>
      <c r="L15737"/>
    </row>
    <row r="15738" spans="2:12" x14ac:dyDescent="0.35">
      <c r="B15738"/>
      <c r="D15738"/>
      <c r="G15738"/>
      <c r="H15738"/>
      <c r="I15738"/>
      <c r="J15738"/>
      <c r="K15738"/>
      <c r="L15738"/>
    </row>
    <row r="15739" spans="2:12" x14ac:dyDescent="0.35">
      <c r="B15739"/>
      <c r="D15739"/>
      <c r="G15739"/>
      <c r="H15739"/>
      <c r="I15739"/>
      <c r="J15739"/>
      <c r="K15739"/>
      <c r="L15739"/>
    </row>
    <row r="15740" spans="2:12" x14ac:dyDescent="0.35">
      <c r="B15740"/>
      <c r="D15740"/>
      <c r="G15740"/>
      <c r="H15740"/>
      <c r="I15740"/>
      <c r="J15740"/>
      <c r="K15740"/>
      <c r="L15740"/>
    </row>
    <row r="15741" spans="2:12" x14ac:dyDescent="0.35">
      <c r="B15741"/>
      <c r="D15741"/>
      <c r="G15741"/>
      <c r="H15741"/>
      <c r="I15741"/>
      <c r="J15741"/>
      <c r="K15741"/>
      <c r="L15741"/>
    </row>
    <row r="15742" spans="2:12" x14ac:dyDescent="0.35">
      <c r="B15742"/>
      <c r="D15742"/>
      <c r="G15742"/>
      <c r="H15742"/>
      <c r="I15742"/>
      <c r="J15742"/>
      <c r="K15742"/>
      <c r="L15742"/>
    </row>
    <row r="15743" spans="2:12" x14ac:dyDescent="0.35">
      <c r="B15743"/>
      <c r="D15743"/>
      <c r="G15743"/>
      <c r="H15743"/>
      <c r="I15743"/>
      <c r="J15743"/>
      <c r="K15743"/>
      <c r="L15743"/>
    </row>
    <row r="15744" spans="2:12" x14ac:dyDescent="0.35">
      <c r="B15744"/>
      <c r="D15744"/>
      <c r="G15744"/>
      <c r="H15744"/>
      <c r="I15744"/>
      <c r="J15744"/>
      <c r="K15744"/>
      <c r="L15744"/>
    </row>
    <row r="15745" spans="2:12" x14ac:dyDescent="0.35">
      <c r="B15745"/>
      <c r="D15745"/>
      <c r="G15745"/>
      <c r="H15745"/>
      <c r="I15745"/>
      <c r="J15745"/>
      <c r="K15745"/>
      <c r="L15745"/>
    </row>
    <row r="15746" spans="2:12" x14ac:dyDescent="0.35">
      <c r="B15746"/>
      <c r="D15746"/>
      <c r="G15746"/>
      <c r="H15746"/>
      <c r="I15746"/>
      <c r="J15746"/>
      <c r="K15746"/>
      <c r="L15746"/>
    </row>
    <row r="15747" spans="2:12" x14ac:dyDescent="0.35">
      <c r="B15747"/>
      <c r="D15747"/>
      <c r="G15747"/>
      <c r="H15747"/>
      <c r="I15747"/>
      <c r="J15747"/>
      <c r="K15747"/>
      <c r="L15747"/>
    </row>
    <row r="15748" spans="2:12" x14ac:dyDescent="0.35">
      <c r="B15748"/>
      <c r="D15748"/>
      <c r="G15748"/>
      <c r="H15748"/>
      <c r="I15748"/>
      <c r="J15748"/>
      <c r="K15748"/>
      <c r="L15748"/>
    </row>
    <row r="15749" spans="2:12" x14ac:dyDescent="0.35">
      <c r="B15749"/>
      <c r="D15749"/>
      <c r="G15749"/>
      <c r="H15749"/>
      <c r="I15749"/>
      <c r="J15749"/>
      <c r="K15749"/>
      <c r="L15749"/>
    </row>
    <row r="15750" spans="2:12" x14ac:dyDescent="0.35">
      <c r="B15750"/>
      <c r="D15750"/>
      <c r="G15750"/>
      <c r="H15750"/>
      <c r="I15750"/>
      <c r="J15750"/>
      <c r="K15750"/>
      <c r="L15750"/>
    </row>
    <row r="15751" spans="2:12" x14ac:dyDescent="0.35">
      <c r="B15751"/>
      <c r="D15751"/>
      <c r="G15751"/>
      <c r="H15751"/>
      <c r="I15751"/>
      <c r="J15751"/>
      <c r="K15751"/>
      <c r="L15751"/>
    </row>
    <row r="15752" spans="2:12" x14ac:dyDescent="0.35">
      <c r="B15752"/>
      <c r="D15752"/>
      <c r="G15752"/>
      <c r="H15752"/>
      <c r="I15752"/>
      <c r="J15752"/>
      <c r="K15752"/>
      <c r="L15752"/>
    </row>
    <row r="15753" spans="2:12" x14ac:dyDescent="0.35">
      <c r="B15753"/>
      <c r="D15753"/>
      <c r="G15753"/>
      <c r="H15753"/>
      <c r="I15753"/>
      <c r="J15753"/>
      <c r="K15753"/>
      <c r="L15753"/>
    </row>
    <row r="15754" spans="2:12" x14ac:dyDescent="0.35">
      <c r="B15754"/>
      <c r="D15754"/>
      <c r="G15754"/>
      <c r="H15754"/>
      <c r="I15754"/>
      <c r="J15754"/>
      <c r="K15754"/>
      <c r="L15754"/>
    </row>
    <row r="15755" spans="2:12" x14ac:dyDescent="0.35">
      <c r="B15755"/>
      <c r="D15755"/>
      <c r="G15755"/>
      <c r="H15755"/>
      <c r="I15755"/>
      <c r="J15755"/>
      <c r="K15755"/>
      <c r="L15755"/>
    </row>
    <row r="15756" spans="2:12" x14ac:dyDescent="0.35">
      <c r="B15756"/>
      <c r="D15756"/>
      <c r="G15756"/>
      <c r="H15756"/>
      <c r="I15756"/>
      <c r="J15756"/>
      <c r="K15756"/>
      <c r="L15756"/>
    </row>
    <row r="15757" spans="2:12" x14ac:dyDescent="0.35">
      <c r="B15757"/>
      <c r="D15757"/>
      <c r="G15757"/>
      <c r="H15757"/>
      <c r="I15757"/>
      <c r="J15757"/>
      <c r="K15757"/>
      <c r="L15757"/>
    </row>
    <row r="15758" spans="2:12" x14ac:dyDescent="0.35">
      <c r="B15758"/>
      <c r="D15758"/>
      <c r="G15758"/>
      <c r="H15758"/>
      <c r="I15758"/>
      <c r="J15758"/>
      <c r="K15758"/>
      <c r="L15758"/>
    </row>
    <row r="15759" spans="2:12" x14ac:dyDescent="0.35">
      <c r="B15759"/>
      <c r="D15759"/>
      <c r="G15759"/>
      <c r="H15759"/>
      <c r="I15759"/>
      <c r="J15759"/>
      <c r="K15759"/>
      <c r="L15759"/>
    </row>
    <row r="15760" spans="2:12" x14ac:dyDescent="0.35">
      <c r="B15760"/>
      <c r="D15760"/>
      <c r="G15760"/>
      <c r="H15760"/>
      <c r="I15760"/>
      <c r="J15760"/>
      <c r="K15760"/>
      <c r="L15760"/>
    </row>
    <row r="15761" spans="2:12" x14ac:dyDescent="0.35">
      <c r="B15761"/>
      <c r="D15761"/>
      <c r="G15761"/>
      <c r="H15761"/>
      <c r="I15761"/>
      <c r="J15761"/>
      <c r="K15761"/>
      <c r="L15761"/>
    </row>
    <row r="15762" spans="2:12" x14ac:dyDescent="0.35">
      <c r="B15762"/>
      <c r="D15762"/>
      <c r="G15762"/>
      <c r="H15762"/>
      <c r="I15762"/>
      <c r="J15762"/>
      <c r="K15762"/>
      <c r="L15762"/>
    </row>
    <row r="15763" spans="2:12" x14ac:dyDescent="0.35">
      <c r="B15763"/>
      <c r="D15763"/>
      <c r="G15763"/>
      <c r="H15763"/>
      <c r="I15763"/>
      <c r="J15763"/>
      <c r="K15763"/>
      <c r="L15763"/>
    </row>
    <row r="15764" spans="2:12" x14ac:dyDescent="0.35">
      <c r="B15764"/>
      <c r="D15764"/>
      <c r="G15764"/>
      <c r="H15764"/>
      <c r="I15764"/>
      <c r="J15764"/>
      <c r="K15764"/>
      <c r="L15764"/>
    </row>
    <row r="15765" spans="2:12" x14ac:dyDescent="0.35">
      <c r="B15765"/>
      <c r="D15765"/>
      <c r="G15765"/>
      <c r="H15765"/>
      <c r="I15765"/>
      <c r="J15765"/>
      <c r="K15765"/>
      <c r="L15765"/>
    </row>
    <row r="15766" spans="2:12" x14ac:dyDescent="0.35">
      <c r="B15766"/>
      <c r="D15766"/>
      <c r="G15766"/>
      <c r="H15766"/>
      <c r="I15766"/>
      <c r="J15766"/>
      <c r="K15766"/>
      <c r="L15766"/>
    </row>
    <row r="15767" spans="2:12" x14ac:dyDescent="0.35">
      <c r="B15767"/>
      <c r="D15767"/>
      <c r="G15767"/>
      <c r="H15767"/>
      <c r="I15767"/>
      <c r="J15767"/>
      <c r="K15767"/>
      <c r="L15767"/>
    </row>
    <row r="15768" spans="2:12" x14ac:dyDescent="0.35">
      <c r="B15768"/>
      <c r="D15768"/>
      <c r="G15768"/>
      <c r="H15768"/>
      <c r="I15768"/>
      <c r="J15768"/>
      <c r="K15768"/>
      <c r="L15768"/>
    </row>
    <row r="15769" spans="2:12" x14ac:dyDescent="0.35">
      <c r="B15769"/>
      <c r="D15769"/>
      <c r="G15769"/>
      <c r="H15769"/>
      <c r="I15769"/>
      <c r="J15769"/>
      <c r="K15769"/>
      <c r="L15769"/>
    </row>
    <row r="15770" spans="2:12" x14ac:dyDescent="0.35">
      <c r="B15770"/>
      <c r="D15770"/>
      <c r="G15770"/>
      <c r="H15770"/>
      <c r="I15770"/>
      <c r="J15770"/>
      <c r="K15770"/>
      <c r="L15770"/>
    </row>
    <row r="15771" spans="2:12" x14ac:dyDescent="0.35">
      <c r="B15771"/>
      <c r="D15771"/>
      <c r="G15771"/>
      <c r="H15771"/>
      <c r="I15771"/>
      <c r="J15771"/>
      <c r="K15771"/>
      <c r="L15771"/>
    </row>
    <row r="15772" spans="2:12" x14ac:dyDescent="0.35">
      <c r="B15772"/>
      <c r="D15772"/>
      <c r="G15772"/>
      <c r="H15772"/>
      <c r="I15772"/>
      <c r="J15772"/>
      <c r="K15772"/>
      <c r="L15772"/>
    </row>
    <row r="15773" spans="2:12" x14ac:dyDescent="0.35">
      <c r="B15773"/>
      <c r="D15773"/>
      <c r="G15773"/>
      <c r="H15773"/>
      <c r="I15773"/>
      <c r="J15773"/>
      <c r="K15773"/>
      <c r="L15773"/>
    </row>
    <row r="15774" spans="2:12" x14ac:dyDescent="0.35">
      <c r="B15774"/>
      <c r="D15774"/>
      <c r="G15774"/>
      <c r="H15774"/>
      <c r="I15774"/>
      <c r="J15774"/>
      <c r="K15774"/>
      <c r="L15774"/>
    </row>
    <row r="15775" spans="2:12" x14ac:dyDescent="0.35">
      <c r="B15775"/>
      <c r="D15775"/>
      <c r="G15775"/>
      <c r="H15775"/>
      <c r="I15775"/>
      <c r="J15775"/>
      <c r="K15775"/>
      <c r="L15775"/>
    </row>
    <row r="15776" spans="2:12" x14ac:dyDescent="0.35">
      <c r="B15776"/>
      <c r="D15776"/>
      <c r="G15776"/>
      <c r="H15776"/>
      <c r="I15776"/>
      <c r="J15776"/>
      <c r="K15776"/>
      <c r="L15776"/>
    </row>
    <row r="15777" spans="2:12" x14ac:dyDescent="0.35">
      <c r="B15777"/>
      <c r="D15777"/>
      <c r="G15777"/>
      <c r="H15777"/>
      <c r="I15777"/>
      <c r="J15777"/>
      <c r="K15777"/>
      <c r="L15777"/>
    </row>
    <row r="15778" spans="2:12" x14ac:dyDescent="0.35">
      <c r="B15778"/>
      <c r="D15778"/>
      <c r="G15778"/>
      <c r="H15778"/>
      <c r="I15778"/>
      <c r="J15778"/>
      <c r="K15778"/>
      <c r="L15778"/>
    </row>
    <row r="15779" spans="2:12" x14ac:dyDescent="0.35">
      <c r="B15779"/>
      <c r="D15779"/>
      <c r="G15779"/>
      <c r="H15779"/>
      <c r="I15779"/>
      <c r="J15779"/>
      <c r="K15779"/>
      <c r="L15779"/>
    </row>
    <row r="15780" spans="2:12" x14ac:dyDescent="0.35">
      <c r="B15780"/>
      <c r="D15780"/>
      <c r="G15780"/>
      <c r="H15780"/>
      <c r="I15780"/>
      <c r="J15780"/>
      <c r="K15780"/>
      <c r="L15780"/>
    </row>
    <row r="15781" spans="2:12" x14ac:dyDescent="0.35">
      <c r="B15781"/>
      <c r="D15781"/>
      <c r="G15781"/>
      <c r="H15781"/>
      <c r="I15781"/>
      <c r="J15781"/>
      <c r="K15781"/>
      <c r="L15781"/>
    </row>
    <row r="15782" spans="2:12" x14ac:dyDescent="0.35">
      <c r="B15782"/>
      <c r="D15782"/>
      <c r="G15782"/>
      <c r="H15782"/>
      <c r="I15782"/>
      <c r="J15782"/>
      <c r="K15782"/>
      <c r="L15782"/>
    </row>
    <row r="15783" spans="2:12" x14ac:dyDescent="0.35">
      <c r="B15783"/>
      <c r="D15783"/>
      <c r="G15783"/>
      <c r="H15783"/>
      <c r="I15783"/>
      <c r="J15783"/>
      <c r="K15783"/>
      <c r="L15783"/>
    </row>
    <row r="15784" spans="2:12" x14ac:dyDescent="0.35">
      <c r="B15784"/>
      <c r="D15784"/>
      <c r="G15784"/>
      <c r="H15784"/>
      <c r="I15784"/>
      <c r="J15784"/>
      <c r="K15784"/>
      <c r="L15784"/>
    </row>
    <row r="15785" spans="2:12" x14ac:dyDescent="0.35">
      <c r="B15785"/>
      <c r="D15785"/>
      <c r="G15785"/>
      <c r="H15785"/>
      <c r="I15785"/>
      <c r="J15785"/>
      <c r="K15785"/>
      <c r="L15785"/>
    </row>
    <row r="15786" spans="2:12" x14ac:dyDescent="0.35">
      <c r="B15786"/>
      <c r="D15786"/>
      <c r="G15786"/>
      <c r="H15786"/>
      <c r="I15786"/>
      <c r="J15786"/>
      <c r="K15786"/>
      <c r="L15786"/>
    </row>
    <row r="15787" spans="2:12" x14ac:dyDescent="0.35">
      <c r="B15787"/>
      <c r="D15787"/>
      <c r="G15787"/>
      <c r="H15787"/>
      <c r="I15787"/>
      <c r="J15787"/>
      <c r="K15787"/>
      <c r="L15787"/>
    </row>
    <row r="15788" spans="2:12" x14ac:dyDescent="0.35">
      <c r="B15788"/>
      <c r="D15788"/>
      <c r="G15788"/>
      <c r="H15788"/>
      <c r="I15788"/>
      <c r="J15788"/>
      <c r="K15788"/>
      <c r="L15788"/>
    </row>
    <row r="15789" spans="2:12" x14ac:dyDescent="0.35">
      <c r="B15789"/>
      <c r="D15789"/>
      <c r="G15789"/>
      <c r="H15789"/>
      <c r="I15789"/>
      <c r="J15789"/>
      <c r="K15789"/>
      <c r="L15789"/>
    </row>
    <row r="15790" spans="2:12" x14ac:dyDescent="0.35">
      <c r="B15790"/>
      <c r="D15790"/>
      <c r="G15790"/>
      <c r="H15790"/>
      <c r="I15790"/>
      <c r="J15790"/>
      <c r="K15790"/>
      <c r="L15790"/>
    </row>
    <row r="15791" spans="2:12" x14ac:dyDescent="0.35">
      <c r="B15791"/>
      <c r="D15791"/>
      <c r="G15791"/>
      <c r="H15791"/>
      <c r="I15791"/>
      <c r="J15791"/>
      <c r="K15791"/>
      <c r="L15791"/>
    </row>
    <row r="15792" spans="2:12" x14ac:dyDescent="0.35">
      <c r="B15792"/>
      <c r="D15792"/>
      <c r="G15792"/>
      <c r="H15792"/>
      <c r="I15792"/>
      <c r="J15792"/>
      <c r="K15792"/>
      <c r="L15792"/>
    </row>
    <row r="15793" spans="2:12" x14ac:dyDescent="0.35">
      <c r="B15793"/>
      <c r="D15793"/>
      <c r="G15793"/>
      <c r="H15793"/>
      <c r="I15793"/>
      <c r="J15793"/>
      <c r="K15793"/>
      <c r="L15793"/>
    </row>
    <row r="15794" spans="2:12" x14ac:dyDescent="0.35">
      <c r="B15794"/>
      <c r="D15794"/>
      <c r="G15794"/>
      <c r="H15794"/>
      <c r="I15794"/>
      <c r="J15794"/>
      <c r="K15794"/>
      <c r="L15794"/>
    </row>
    <row r="15795" spans="2:12" x14ac:dyDescent="0.35">
      <c r="B15795"/>
      <c r="D15795"/>
      <c r="G15795"/>
      <c r="H15795"/>
      <c r="I15795"/>
      <c r="J15795"/>
      <c r="K15795"/>
      <c r="L15795"/>
    </row>
    <row r="15796" spans="2:12" x14ac:dyDescent="0.35">
      <c r="B15796"/>
      <c r="D15796"/>
      <c r="G15796"/>
      <c r="H15796"/>
      <c r="I15796"/>
      <c r="J15796"/>
      <c r="K15796"/>
      <c r="L15796"/>
    </row>
    <row r="15797" spans="2:12" x14ac:dyDescent="0.35">
      <c r="B15797"/>
      <c r="D15797"/>
      <c r="G15797"/>
      <c r="H15797"/>
      <c r="I15797"/>
      <c r="J15797"/>
      <c r="K15797"/>
      <c r="L15797"/>
    </row>
    <row r="15798" spans="2:12" x14ac:dyDescent="0.35">
      <c r="B15798"/>
      <c r="D15798"/>
      <c r="G15798"/>
      <c r="H15798"/>
      <c r="I15798"/>
      <c r="J15798"/>
      <c r="K15798"/>
      <c r="L15798"/>
    </row>
    <row r="15799" spans="2:12" x14ac:dyDescent="0.35">
      <c r="B15799"/>
      <c r="D15799"/>
      <c r="G15799"/>
      <c r="H15799"/>
      <c r="I15799"/>
      <c r="J15799"/>
      <c r="K15799"/>
      <c r="L15799"/>
    </row>
    <row r="15800" spans="2:12" x14ac:dyDescent="0.35">
      <c r="B15800"/>
      <c r="D15800"/>
      <c r="G15800"/>
      <c r="H15800"/>
      <c r="I15800"/>
      <c r="J15800"/>
      <c r="K15800"/>
      <c r="L15800"/>
    </row>
    <row r="15801" spans="2:12" x14ac:dyDescent="0.35">
      <c r="B15801"/>
      <c r="D15801"/>
      <c r="G15801"/>
      <c r="H15801"/>
      <c r="I15801"/>
      <c r="J15801"/>
      <c r="K15801"/>
      <c r="L15801"/>
    </row>
    <row r="15802" spans="2:12" x14ac:dyDescent="0.35">
      <c r="B15802"/>
      <c r="D15802"/>
      <c r="G15802"/>
      <c r="H15802"/>
      <c r="I15802"/>
      <c r="J15802"/>
      <c r="K15802"/>
      <c r="L15802"/>
    </row>
    <row r="15803" spans="2:12" x14ac:dyDescent="0.35">
      <c r="B15803"/>
      <c r="D15803"/>
      <c r="G15803"/>
      <c r="H15803"/>
      <c r="I15803"/>
      <c r="J15803"/>
      <c r="K15803"/>
      <c r="L15803"/>
    </row>
    <row r="15804" spans="2:12" x14ac:dyDescent="0.35">
      <c r="B15804"/>
      <c r="D15804"/>
      <c r="G15804"/>
      <c r="H15804"/>
      <c r="I15804"/>
      <c r="J15804"/>
      <c r="K15804"/>
      <c r="L15804"/>
    </row>
    <row r="15805" spans="2:12" x14ac:dyDescent="0.35">
      <c r="B15805"/>
      <c r="D15805"/>
      <c r="G15805"/>
      <c r="H15805"/>
      <c r="I15805"/>
      <c r="J15805"/>
      <c r="K15805"/>
      <c r="L15805"/>
    </row>
    <row r="15806" spans="2:12" x14ac:dyDescent="0.35">
      <c r="B15806"/>
      <c r="D15806"/>
      <c r="G15806"/>
      <c r="H15806"/>
      <c r="I15806"/>
      <c r="J15806"/>
      <c r="K15806"/>
      <c r="L15806"/>
    </row>
    <row r="15807" spans="2:12" x14ac:dyDescent="0.35">
      <c r="B15807"/>
      <c r="D15807"/>
      <c r="G15807"/>
      <c r="H15807"/>
      <c r="I15807"/>
      <c r="J15807"/>
      <c r="K15807"/>
      <c r="L15807"/>
    </row>
    <row r="15808" spans="2:12" x14ac:dyDescent="0.35">
      <c r="B15808"/>
      <c r="D15808"/>
      <c r="G15808"/>
      <c r="H15808"/>
      <c r="I15808"/>
      <c r="J15808"/>
      <c r="K15808"/>
      <c r="L15808"/>
    </row>
    <row r="15809" spans="2:12" x14ac:dyDescent="0.35">
      <c r="B15809"/>
      <c r="D15809"/>
      <c r="G15809"/>
      <c r="H15809"/>
      <c r="I15809"/>
      <c r="J15809"/>
      <c r="K15809"/>
      <c r="L15809"/>
    </row>
    <row r="15810" spans="2:12" x14ac:dyDescent="0.35">
      <c r="B15810"/>
      <c r="D15810"/>
      <c r="G15810"/>
      <c r="H15810"/>
      <c r="I15810"/>
      <c r="J15810"/>
      <c r="K15810"/>
      <c r="L15810"/>
    </row>
    <row r="15811" spans="2:12" x14ac:dyDescent="0.35">
      <c r="B15811"/>
      <c r="D15811"/>
      <c r="G15811"/>
      <c r="H15811"/>
      <c r="I15811"/>
      <c r="J15811"/>
      <c r="K15811"/>
      <c r="L15811"/>
    </row>
    <row r="15812" spans="2:12" x14ac:dyDescent="0.35">
      <c r="B15812"/>
      <c r="D15812"/>
      <c r="G15812"/>
      <c r="H15812"/>
      <c r="I15812"/>
      <c r="J15812"/>
      <c r="K15812"/>
      <c r="L15812"/>
    </row>
    <row r="15813" spans="2:12" x14ac:dyDescent="0.35">
      <c r="B15813"/>
      <c r="D15813"/>
      <c r="G15813"/>
      <c r="H15813"/>
      <c r="I15813"/>
      <c r="J15813"/>
      <c r="K15813"/>
      <c r="L15813"/>
    </row>
    <row r="15814" spans="2:12" x14ac:dyDescent="0.35">
      <c r="B15814"/>
      <c r="D15814"/>
      <c r="G15814"/>
      <c r="H15814"/>
      <c r="I15814"/>
      <c r="J15814"/>
      <c r="K15814"/>
      <c r="L15814"/>
    </row>
    <row r="15815" spans="2:12" x14ac:dyDescent="0.35">
      <c r="B15815"/>
      <c r="D15815"/>
      <c r="G15815"/>
      <c r="H15815"/>
      <c r="I15815"/>
      <c r="J15815"/>
      <c r="K15815"/>
      <c r="L15815"/>
    </row>
    <row r="15816" spans="2:12" x14ac:dyDescent="0.35">
      <c r="B15816"/>
      <c r="D15816"/>
      <c r="G15816"/>
      <c r="H15816"/>
      <c r="I15816"/>
      <c r="J15816"/>
      <c r="K15816"/>
      <c r="L15816"/>
    </row>
    <row r="15817" spans="2:12" x14ac:dyDescent="0.35">
      <c r="B15817"/>
      <c r="D15817"/>
      <c r="G15817"/>
      <c r="H15817"/>
      <c r="I15817"/>
      <c r="J15817"/>
      <c r="K15817"/>
      <c r="L15817"/>
    </row>
    <row r="15818" spans="2:12" x14ac:dyDescent="0.35">
      <c r="B15818"/>
      <c r="D15818"/>
      <c r="G15818"/>
      <c r="H15818"/>
      <c r="I15818"/>
      <c r="J15818"/>
      <c r="K15818"/>
      <c r="L15818"/>
    </row>
    <row r="15819" spans="2:12" x14ac:dyDescent="0.35">
      <c r="B15819"/>
      <c r="D15819"/>
      <c r="G15819"/>
      <c r="H15819"/>
      <c r="I15819"/>
      <c r="J15819"/>
      <c r="K15819"/>
      <c r="L15819"/>
    </row>
    <row r="15820" spans="2:12" x14ac:dyDescent="0.35">
      <c r="B15820"/>
      <c r="D15820"/>
      <c r="G15820"/>
      <c r="H15820"/>
      <c r="I15820"/>
      <c r="J15820"/>
      <c r="K15820"/>
      <c r="L15820"/>
    </row>
    <row r="15821" spans="2:12" x14ac:dyDescent="0.35">
      <c r="B15821"/>
      <c r="D15821"/>
      <c r="G15821"/>
      <c r="H15821"/>
      <c r="I15821"/>
      <c r="J15821"/>
      <c r="K15821"/>
      <c r="L15821"/>
    </row>
    <row r="15822" spans="2:12" x14ac:dyDescent="0.35">
      <c r="B15822"/>
      <c r="D15822"/>
      <c r="G15822"/>
      <c r="H15822"/>
      <c r="I15822"/>
      <c r="J15822"/>
      <c r="K15822"/>
      <c r="L15822"/>
    </row>
    <row r="15823" spans="2:12" x14ac:dyDescent="0.35">
      <c r="B15823"/>
      <c r="D15823"/>
      <c r="G15823"/>
      <c r="H15823"/>
      <c r="I15823"/>
      <c r="J15823"/>
      <c r="K15823"/>
      <c r="L15823"/>
    </row>
    <row r="15824" spans="2:12" x14ac:dyDescent="0.35">
      <c r="B15824"/>
      <c r="D15824"/>
      <c r="G15824"/>
      <c r="H15824"/>
      <c r="I15824"/>
      <c r="J15824"/>
      <c r="K15824"/>
      <c r="L15824"/>
    </row>
    <row r="15825" spans="2:12" x14ac:dyDescent="0.35">
      <c r="B15825"/>
      <c r="D15825"/>
      <c r="G15825"/>
      <c r="H15825"/>
      <c r="I15825"/>
      <c r="J15825"/>
      <c r="K15825"/>
      <c r="L15825"/>
    </row>
    <row r="15826" spans="2:12" x14ac:dyDescent="0.35">
      <c r="B15826"/>
      <c r="D15826"/>
      <c r="G15826"/>
      <c r="H15826"/>
      <c r="I15826"/>
      <c r="J15826"/>
      <c r="K15826"/>
      <c r="L15826"/>
    </row>
    <row r="15827" spans="2:12" x14ac:dyDescent="0.35">
      <c r="B15827"/>
      <c r="D15827"/>
      <c r="G15827"/>
      <c r="H15827"/>
      <c r="I15827"/>
      <c r="J15827"/>
      <c r="K15827"/>
      <c r="L15827"/>
    </row>
    <row r="15828" spans="2:12" x14ac:dyDescent="0.35">
      <c r="B15828"/>
      <c r="D15828"/>
      <c r="G15828"/>
      <c r="H15828"/>
      <c r="I15828"/>
      <c r="J15828"/>
      <c r="K15828"/>
      <c r="L15828"/>
    </row>
    <row r="15829" spans="2:12" x14ac:dyDescent="0.35">
      <c r="B15829"/>
      <c r="D15829"/>
      <c r="G15829"/>
      <c r="H15829"/>
      <c r="I15829"/>
      <c r="J15829"/>
      <c r="K15829"/>
      <c r="L15829"/>
    </row>
    <row r="15830" spans="2:12" x14ac:dyDescent="0.35">
      <c r="B15830"/>
      <c r="D15830"/>
      <c r="G15830"/>
      <c r="H15830"/>
      <c r="I15830"/>
      <c r="J15830"/>
      <c r="K15830"/>
      <c r="L15830"/>
    </row>
    <row r="15831" spans="2:12" x14ac:dyDescent="0.35">
      <c r="B15831"/>
      <c r="D15831"/>
      <c r="G15831"/>
      <c r="H15831"/>
      <c r="I15831"/>
      <c r="J15831"/>
      <c r="K15831"/>
      <c r="L15831"/>
    </row>
    <row r="15832" spans="2:12" x14ac:dyDescent="0.35">
      <c r="B15832"/>
      <c r="D15832"/>
      <c r="G15832"/>
      <c r="H15832"/>
      <c r="I15832"/>
      <c r="J15832"/>
      <c r="K15832"/>
      <c r="L15832"/>
    </row>
    <row r="15833" spans="2:12" x14ac:dyDescent="0.35">
      <c r="B15833"/>
      <c r="D15833"/>
      <c r="G15833"/>
      <c r="H15833"/>
      <c r="I15833"/>
      <c r="J15833"/>
      <c r="K15833"/>
      <c r="L15833"/>
    </row>
    <row r="15834" spans="2:12" x14ac:dyDescent="0.35">
      <c r="B15834"/>
      <c r="D15834"/>
      <c r="G15834"/>
      <c r="H15834"/>
      <c r="I15834"/>
      <c r="J15834"/>
      <c r="K15834"/>
      <c r="L15834"/>
    </row>
    <row r="15835" spans="2:12" x14ac:dyDescent="0.35">
      <c r="B15835"/>
      <c r="D15835"/>
      <c r="G15835"/>
      <c r="H15835"/>
      <c r="I15835"/>
      <c r="J15835"/>
      <c r="K15835"/>
      <c r="L15835"/>
    </row>
    <row r="15836" spans="2:12" x14ac:dyDescent="0.35">
      <c r="B15836"/>
      <c r="D15836"/>
      <c r="G15836"/>
      <c r="H15836"/>
      <c r="I15836"/>
      <c r="J15836"/>
      <c r="K15836"/>
      <c r="L15836"/>
    </row>
    <row r="15837" spans="2:12" x14ac:dyDescent="0.35">
      <c r="B15837"/>
      <c r="D15837"/>
      <c r="G15837"/>
      <c r="H15837"/>
      <c r="I15837"/>
      <c r="J15837"/>
      <c r="K15837"/>
      <c r="L15837"/>
    </row>
    <row r="15838" spans="2:12" x14ac:dyDescent="0.35">
      <c r="B15838"/>
      <c r="D15838"/>
      <c r="G15838"/>
      <c r="H15838"/>
      <c r="I15838"/>
      <c r="J15838"/>
      <c r="K15838"/>
      <c r="L15838"/>
    </row>
    <row r="15839" spans="2:12" x14ac:dyDescent="0.35">
      <c r="B15839"/>
      <c r="D15839"/>
      <c r="G15839"/>
      <c r="H15839"/>
      <c r="I15839"/>
      <c r="J15839"/>
      <c r="K15839"/>
      <c r="L15839"/>
    </row>
    <row r="15840" spans="2:12" x14ac:dyDescent="0.35">
      <c r="B15840"/>
      <c r="D15840"/>
      <c r="G15840"/>
      <c r="H15840"/>
      <c r="I15840"/>
      <c r="J15840"/>
      <c r="K15840"/>
      <c r="L15840"/>
    </row>
    <row r="15841" spans="2:12" x14ac:dyDescent="0.35">
      <c r="B15841"/>
      <c r="D15841"/>
      <c r="G15841"/>
      <c r="H15841"/>
      <c r="I15841"/>
      <c r="J15841"/>
      <c r="K15841"/>
      <c r="L15841"/>
    </row>
    <row r="15842" spans="2:12" x14ac:dyDescent="0.35">
      <c r="B15842"/>
      <c r="D15842"/>
      <c r="G15842"/>
      <c r="H15842"/>
      <c r="I15842"/>
      <c r="J15842"/>
      <c r="K15842"/>
      <c r="L15842"/>
    </row>
    <row r="15843" spans="2:12" x14ac:dyDescent="0.35">
      <c r="B15843"/>
      <c r="D15843"/>
      <c r="G15843"/>
      <c r="H15843"/>
      <c r="I15843"/>
      <c r="J15843"/>
      <c r="K15843"/>
      <c r="L15843"/>
    </row>
    <row r="15844" spans="2:12" x14ac:dyDescent="0.35">
      <c r="B15844"/>
      <c r="D15844"/>
      <c r="G15844"/>
      <c r="H15844"/>
      <c r="I15844"/>
      <c r="J15844"/>
      <c r="K15844"/>
      <c r="L15844"/>
    </row>
    <row r="15845" spans="2:12" x14ac:dyDescent="0.35">
      <c r="B15845"/>
      <c r="D15845"/>
      <c r="G15845"/>
      <c r="H15845"/>
      <c r="I15845"/>
      <c r="J15845"/>
      <c r="K15845"/>
      <c r="L15845"/>
    </row>
    <row r="15846" spans="2:12" x14ac:dyDescent="0.35">
      <c r="B15846"/>
      <c r="D15846"/>
      <c r="G15846"/>
      <c r="H15846"/>
      <c r="I15846"/>
      <c r="J15846"/>
      <c r="K15846"/>
      <c r="L15846"/>
    </row>
    <row r="15847" spans="2:12" x14ac:dyDescent="0.35">
      <c r="B15847"/>
      <c r="D15847"/>
      <c r="G15847"/>
      <c r="H15847"/>
      <c r="I15847"/>
      <c r="J15847"/>
      <c r="K15847"/>
      <c r="L15847"/>
    </row>
    <row r="15848" spans="2:12" x14ac:dyDescent="0.35">
      <c r="B15848"/>
      <c r="D15848"/>
      <c r="G15848"/>
      <c r="H15848"/>
      <c r="I15848"/>
      <c r="J15848"/>
      <c r="K15848"/>
      <c r="L15848"/>
    </row>
    <row r="15849" spans="2:12" x14ac:dyDescent="0.35">
      <c r="B15849"/>
      <c r="D15849"/>
      <c r="G15849"/>
      <c r="H15849"/>
      <c r="I15849"/>
      <c r="J15849"/>
      <c r="K15849"/>
      <c r="L15849"/>
    </row>
    <row r="15850" spans="2:12" x14ac:dyDescent="0.35">
      <c r="B15850"/>
      <c r="D15850"/>
      <c r="G15850"/>
      <c r="H15850"/>
      <c r="I15850"/>
      <c r="J15850"/>
      <c r="K15850"/>
      <c r="L15850"/>
    </row>
    <row r="15851" spans="2:12" x14ac:dyDescent="0.35">
      <c r="B15851"/>
      <c r="D15851"/>
      <c r="G15851"/>
      <c r="H15851"/>
      <c r="I15851"/>
      <c r="J15851"/>
      <c r="K15851"/>
      <c r="L15851"/>
    </row>
    <row r="15852" spans="2:12" x14ac:dyDescent="0.35">
      <c r="B15852"/>
      <c r="D15852"/>
      <c r="G15852"/>
      <c r="H15852"/>
      <c r="I15852"/>
      <c r="J15852"/>
      <c r="K15852"/>
      <c r="L15852"/>
    </row>
    <row r="15853" spans="2:12" x14ac:dyDescent="0.35">
      <c r="B15853"/>
      <c r="D15853"/>
      <c r="G15853"/>
      <c r="H15853"/>
      <c r="I15853"/>
      <c r="J15853"/>
      <c r="K15853"/>
      <c r="L15853"/>
    </row>
    <row r="15854" spans="2:12" x14ac:dyDescent="0.35">
      <c r="B15854"/>
      <c r="D15854"/>
      <c r="G15854"/>
      <c r="H15854"/>
      <c r="I15854"/>
      <c r="J15854"/>
      <c r="K15854"/>
      <c r="L15854"/>
    </row>
    <row r="15855" spans="2:12" x14ac:dyDescent="0.35">
      <c r="B15855"/>
      <c r="D15855"/>
      <c r="G15855"/>
      <c r="H15855"/>
      <c r="I15855"/>
      <c r="J15855"/>
      <c r="K15855"/>
      <c r="L15855"/>
    </row>
    <row r="15856" spans="2:12" x14ac:dyDescent="0.35">
      <c r="B15856"/>
      <c r="D15856"/>
      <c r="G15856"/>
      <c r="H15856"/>
      <c r="I15856"/>
      <c r="J15856"/>
      <c r="K15856"/>
      <c r="L15856"/>
    </row>
    <row r="15857" spans="2:12" x14ac:dyDescent="0.35">
      <c r="B15857"/>
      <c r="D15857"/>
      <c r="G15857"/>
      <c r="H15857"/>
      <c r="I15857"/>
      <c r="J15857"/>
      <c r="K15857"/>
      <c r="L15857"/>
    </row>
    <row r="15858" spans="2:12" x14ac:dyDescent="0.35">
      <c r="B15858"/>
      <c r="D15858"/>
      <c r="G15858"/>
      <c r="H15858"/>
      <c r="I15858"/>
      <c r="J15858"/>
      <c r="K15858"/>
      <c r="L15858"/>
    </row>
    <row r="15859" spans="2:12" x14ac:dyDescent="0.35">
      <c r="B15859"/>
      <c r="D15859"/>
      <c r="G15859"/>
      <c r="H15859"/>
      <c r="I15859"/>
      <c r="J15859"/>
      <c r="K15859"/>
      <c r="L15859"/>
    </row>
    <row r="15860" spans="2:12" x14ac:dyDescent="0.35">
      <c r="B15860"/>
      <c r="D15860"/>
      <c r="G15860"/>
      <c r="H15860"/>
      <c r="I15860"/>
      <c r="J15860"/>
      <c r="K15860"/>
      <c r="L15860"/>
    </row>
    <row r="15861" spans="2:12" x14ac:dyDescent="0.35">
      <c r="B15861"/>
      <c r="D15861"/>
      <c r="G15861"/>
      <c r="H15861"/>
      <c r="I15861"/>
      <c r="J15861"/>
      <c r="K15861"/>
      <c r="L15861"/>
    </row>
    <row r="15862" spans="2:12" x14ac:dyDescent="0.35">
      <c r="B15862"/>
      <c r="D15862"/>
      <c r="G15862"/>
      <c r="H15862"/>
      <c r="I15862"/>
      <c r="J15862"/>
      <c r="K15862"/>
      <c r="L15862"/>
    </row>
    <row r="15863" spans="2:12" x14ac:dyDescent="0.35">
      <c r="B15863"/>
      <c r="D15863"/>
      <c r="G15863"/>
      <c r="H15863"/>
      <c r="I15863"/>
      <c r="J15863"/>
      <c r="K15863"/>
      <c r="L15863"/>
    </row>
    <row r="15864" spans="2:12" x14ac:dyDescent="0.35">
      <c r="B15864"/>
      <c r="D15864"/>
      <c r="G15864"/>
      <c r="H15864"/>
      <c r="I15864"/>
      <c r="J15864"/>
      <c r="K15864"/>
      <c r="L15864"/>
    </row>
    <row r="15865" spans="2:12" x14ac:dyDescent="0.35">
      <c r="B15865"/>
      <c r="D15865"/>
      <c r="G15865"/>
      <c r="H15865"/>
      <c r="I15865"/>
      <c r="J15865"/>
      <c r="K15865"/>
      <c r="L15865"/>
    </row>
    <row r="15866" spans="2:12" x14ac:dyDescent="0.35">
      <c r="B15866"/>
      <c r="D15866"/>
      <c r="G15866"/>
      <c r="H15866"/>
      <c r="I15866"/>
      <c r="J15866"/>
      <c r="K15866"/>
      <c r="L15866"/>
    </row>
    <row r="15867" spans="2:12" x14ac:dyDescent="0.35">
      <c r="B15867"/>
      <c r="D15867"/>
      <c r="G15867"/>
      <c r="H15867"/>
      <c r="I15867"/>
      <c r="J15867"/>
      <c r="K15867"/>
      <c r="L15867"/>
    </row>
    <row r="15868" spans="2:12" x14ac:dyDescent="0.35">
      <c r="B15868"/>
      <c r="D15868"/>
      <c r="G15868"/>
      <c r="H15868"/>
      <c r="I15868"/>
      <c r="J15868"/>
      <c r="K15868"/>
      <c r="L15868"/>
    </row>
    <row r="15869" spans="2:12" x14ac:dyDescent="0.35">
      <c r="B15869"/>
      <c r="D15869"/>
      <c r="G15869"/>
      <c r="H15869"/>
      <c r="I15869"/>
      <c r="J15869"/>
      <c r="K15869"/>
      <c r="L15869"/>
    </row>
    <row r="15870" spans="2:12" x14ac:dyDescent="0.35">
      <c r="B15870"/>
      <c r="D15870"/>
      <c r="G15870"/>
      <c r="H15870"/>
      <c r="I15870"/>
      <c r="J15870"/>
      <c r="K15870"/>
      <c r="L15870"/>
    </row>
    <row r="15871" spans="2:12" x14ac:dyDescent="0.35">
      <c r="B15871"/>
      <c r="D15871"/>
      <c r="G15871"/>
      <c r="H15871"/>
      <c r="I15871"/>
      <c r="J15871"/>
      <c r="K15871"/>
      <c r="L15871"/>
    </row>
    <row r="15872" spans="2:12" x14ac:dyDescent="0.35">
      <c r="B15872"/>
      <c r="D15872"/>
      <c r="G15872"/>
      <c r="H15872"/>
      <c r="I15872"/>
      <c r="J15872"/>
      <c r="K15872"/>
      <c r="L15872"/>
    </row>
    <row r="15873" spans="2:12" x14ac:dyDescent="0.35">
      <c r="B15873"/>
      <c r="D15873"/>
      <c r="G15873"/>
      <c r="H15873"/>
      <c r="I15873"/>
      <c r="J15873"/>
      <c r="K15873"/>
      <c r="L15873"/>
    </row>
    <row r="15874" spans="2:12" x14ac:dyDescent="0.35">
      <c r="B15874"/>
      <c r="D15874"/>
      <c r="G15874"/>
      <c r="H15874"/>
      <c r="I15874"/>
      <c r="J15874"/>
      <c r="K15874"/>
      <c r="L15874"/>
    </row>
    <row r="15875" spans="2:12" x14ac:dyDescent="0.35">
      <c r="B15875"/>
      <c r="D15875"/>
      <c r="G15875"/>
      <c r="H15875"/>
      <c r="I15875"/>
      <c r="J15875"/>
      <c r="K15875"/>
      <c r="L15875"/>
    </row>
    <row r="15876" spans="2:12" x14ac:dyDescent="0.35">
      <c r="B15876"/>
      <c r="D15876"/>
      <c r="G15876"/>
      <c r="H15876"/>
      <c r="I15876"/>
      <c r="J15876"/>
      <c r="K15876"/>
      <c r="L15876"/>
    </row>
    <row r="15877" spans="2:12" x14ac:dyDescent="0.35">
      <c r="B15877"/>
      <c r="D15877"/>
      <c r="G15877"/>
      <c r="H15877"/>
      <c r="I15877"/>
      <c r="J15877"/>
      <c r="K15877"/>
      <c r="L15877"/>
    </row>
    <row r="15878" spans="2:12" x14ac:dyDescent="0.35">
      <c r="B15878"/>
      <c r="D15878"/>
      <c r="G15878"/>
      <c r="H15878"/>
      <c r="I15878"/>
      <c r="J15878"/>
      <c r="K15878"/>
      <c r="L15878"/>
    </row>
    <row r="15879" spans="2:12" x14ac:dyDescent="0.35">
      <c r="B15879"/>
      <c r="D15879"/>
      <c r="G15879"/>
      <c r="H15879"/>
      <c r="I15879"/>
      <c r="J15879"/>
      <c r="K15879"/>
      <c r="L15879"/>
    </row>
    <row r="15880" spans="2:12" x14ac:dyDescent="0.35">
      <c r="B15880"/>
      <c r="D15880"/>
      <c r="G15880"/>
      <c r="H15880"/>
      <c r="I15880"/>
      <c r="J15880"/>
      <c r="K15880"/>
      <c r="L15880"/>
    </row>
    <row r="15881" spans="2:12" x14ac:dyDescent="0.35">
      <c r="B15881"/>
      <c r="D15881"/>
      <c r="G15881"/>
      <c r="H15881"/>
      <c r="I15881"/>
      <c r="J15881"/>
      <c r="K15881"/>
      <c r="L15881"/>
    </row>
    <row r="15882" spans="2:12" x14ac:dyDescent="0.35">
      <c r="B15882"/>
      <c r="D15882"/>
      <c r="G15882"/>
      <c r="H15882"/>
      <c r="I15882"/>
      <c r="J15882"/>
      <c r="K15882"/>
      <c r="L15882"/>
    </row>
    <row r="15883" spans="2:12" x14ac:dyDescent="0.35">
      <c r="B15883"/>
      <c r="D15883"/>
      <c r="G15883"/>
      <c r="H15883"/>
      <c r="I15883"/>
      <c r="J15883"/>
      <c r="K15883"/>
      <c r="L15883"/>
    </row>
    <row r="15884" spans="2:12" x14ac:dyDescent="0.35">
      <c r="B15884"/>
      <c r="D15884"/>
      <c r="G15884"/>
      <c r="H15884"/>
      <c r="I15884"/>
      <c r="J15884"/>
      <c r="K15884"/>
      <c r="L15884"/>
    </row>
    <row r="15885" spans="2:12" x14ac:dyDescent="0.35">
      <c r="B15885"/>
      <c r="D15885"/>
      <c r="G15885"/>
      <c r="H15885"/>
      <c r="I15885"/>
      <c r="J15885"/>
      <c r="K15885"/>
      <c r="L15885"/>
    </row>
    <row r="15886" spans="2:12" x14ac:dyDescent="0.35">
      <c r="B15886"/>
      <c r="D15886"/>
      <c r="G15886"/>
      <c r="H15886"/>
      <c r="I15886"/>
      <c r="J15886"/>
      <c r="K15886"/>
      <c r="L15886"/>
    </row>
    <row r="15887" spans="2:12" x14ac:dyDescent="0.35">
      <c r="B15887"/>
      <c r="D15887"/>
      <c r="G15887"/>
      <c r="H15887"/>
      <c r="I15887"/>
      <c r="J15887"/>
      <c r="K15887"/>
      <c r="L15887"/>
    </row>
    <row r="15888" spans="2:12" x14ac:dyDescent="0.35">
      <c r="B15888"/>
      <c r="D15888"/>
      <c r="G15888"/>
      <c r="H15888"/>
      <c r="I15888"/>
      <c r="J15888"/>
      <c r="K15888"/>
      <c r="L15888"/>
    </row>
    <row r="15889" spans="2:12" x14ac:dyDescent="0.35">
      <c r="B15889"/>
      <c r="D15889"/>
      <c r="G15889"/>
      <c r="H15889"/>
      <c r="I15889"/>
      <c r="J15889"/>
      <c r="K15889"/>
      <c r="L15889"/>
    </row>
    <row r="15890" spans="2:12" x14ac:dyDescent="0.35">
      <c r="B15890"/>
      <c r="D15890"/>
      <c r="G15890"/>
      <c r="H15890"/>
      <c r="I15890"/>
      <c r="J15890"/>
      <c r="K15890"/>
      <c r="L15890"/>
    </row>
    <row r="15891" spans="2:12" x14ac:dyDescent="0.35">
      <c r="B15891"/>
      <c r="D15891"/>
      <c r="G15891"/>
      <c r="H15891"/>
      <c r="I15891"/>
      <c r="J15891"/>
      <c r="K15891"/>
      <c r="L15891"/>
    </row>
    <row r="15892" spans="2:12" x14ac:dyDescent="0.35">
      <c r="B15892"/>
      <c r="D15892"/>
      <c r="G15892"/>
      <c r="H15892"/>
      <c r="I15892"/>
      <c r="J15892"/>
      <c r="K15892"/>
      <c r="L15892"/>
    </row>
    <row r="15893" spans="2:12" x14ac:dyDescent="0.35">
      <c r="B15893"/>
      <c r="D15893"/>
      <c r="G15893"/>
      <c r="H15893"/>
      <c r="I15893"/>
      <c r="J15893"/>
      <c r="K15893"/>
      <c r="L15893"/>
    </row>
    <row r="15894" spans="2:12" x14ac:dyDescent="0.35">
      <c r="B15894"/>
      <c r="D15894"/>
      <c r="G15894"/>
      <c r="H15894"/>
      <c r="I15894"/>
      <c r="J15894"/>
      <c r="K15894"/>
      <c r="L15894"/>
    </row>
    <row r="15895" spans="2:12" x14ac:dyDescent="0.35">
      <c r="B15895"/>
      <c r="D15895"/>
      <c r="G15895"/>
      <c r="H15895"/>
      <c r="I15895"/>
      <c r="J15895"/>
      <c r="K15895"/>
      <c r="L15895"/>
    </row>
    <row r="15896" spans="2:12" x14ac:dyDescent="0.35">
      <c r="B15896"/>
      <c r="D15896"/>
      <c r="G15896"/>
      <c r="H15896"/>
      <c r="I15896"/>
      <c r="J15896"/>
      <c r="K15896"/>
      <c r="L15896"/>
    </row>
    <row r="15897" spans="2:12" x14ac:dyDescent="0.35">
      <c r="B15897"/>
      <c r="D15897"/>
      <c r="G15897"/>
      <c r="H15897"/>
      <c r="I15897"/>
      <c r="J15897"/>
      <c r="K15897"/>
      <c r="L15897"/>
    </row>
    <row r="15898" spans="2:12" x14ac:dyDescent="0.35">
      <c r="B15898"/>
      <c r="D15898"/>
      <c r="G15898"/>
      <c r="H15898"/>
      <c r="I15898"/>
      <c r="J15898"/>
      <c r="K15898"/>
      <c r="L15898"/>
    </row>
    <row r="15899" spans="2:12" x14ac:dyDescent="0.35">
      <c r="B15899"/>
      <c r="D15899"/>
      <c r="G15899"/>
      <c r="H15899"/>
      <c r="I15899"/>
      <c r="J15899"/>
      <c r="K15899"/>
      <c r="L15899"/>
    </row>
    <row r="15900" spans="2:12" x14ac:dyDescent="0.35">
      <c r="B15900"/>
      <c r="D15900"/>
      <c r="G15900"/>
      <c r="H15900"/>
      <c r="I15900"/>
      <c r="J15900"/>
      <c r="K15900"/>
      <c r="L15900"/>
    </row>
    <row r="15901" spans="2:12" x14ac:dyDescent="0.35">
      <c r="B15901"/>
      <c r="D15901"/>
      <c r="G15901"/>
      <c r="H15901"/>
      <c r="I15901"/>
      <c r="J15901"/>
      <c r="K15901"/>
      <c r="L15901"/>
    </row>
    <row r="15902" spans="2:12" x14ac:dyDescent="0.35">
      <c r="B15902"/>
      <c r="D15902"/>
      <c r="G15902"/>
      <c r="H15902"/>
      <c r="I15902"/>
      <c r="J15902"/>
      <c r="K15902"/>
      <c r="L15902"/>
    </row>
    <row r="15903" spans="2:12" x14ac:dyDescent="0.35">
      <c r="B15903"/>
      <c r="D15903"/>
      <c r="G15903"/>
      <c r="H15903"/>
      <c r="I15903"/>
      <c r="J15903"/>
      <c r="K15903"/>
      <c r="L15903"/>
    </row>
    <row r="15904" spans="2:12" x14ac:dyDescent="0.35">
      <c r="B15904"/>
      <c r="D15904"/>
      <c r="G15904"/>
      <c r="H15904"/>
      <c r="I15904"/>
      <c r="J15904"/>
      <c r="K15904"/>
      <c r="L15904"/>
    </row>
    <row r="15905" spans="2:12" x14ac:dyDescent="0.35">
      <c r="B15905"/>
      <c r="D15905"/>
      <c r="G15905"/>
      <c r="H15905"/>
      <c r="I15905"/>
      <c r="J15905"/>
      <c r="K15905"/>
      <c r="L15905"/>
    </row>
    <row r="15906" spans="2:12" x14ac:dyDescent="0.35">
      <c r="B15906"/>
      <c r="D15906"/>
      <c r="G15906"/>
      <c r="H15906"/>
      <c r="I15906"/>
      <c r="J15906"/>
      <c r="K15906"/>
      <c r="L15906"/>
    </row>
    <row r="15907" spans="2:12" x14ac:dyDescent="0.35">
      <c r="B15907"/>
      <c r="D15907"/>
      <c r="G15907"/>
      <c r="H15907"/>
      <c r="I15907"/>
      <c r="J15907"/>
      <c r="K15907"/>
      <c r="L15907"/>
    </row>
    <row r="15908" spans="2:12" x14ac:dyDescent="0.35">
      <c r="B15908"/>
      <c r="D15908"/>
      <c r="G15908"/>
      <c r="H15908"/>
      <c r="I15908"/>
      <c r="J15908"/>
      <c r="K15908"/>
      <c r="L15908"/>
    </row>
    <row r="15909" spans="2:12" x14ac:dyDescent="0.35">
      <c r="B15909"/>
      <c r="D15909"/>
      <c r="G15909"/>
      <c r="H15909"/>
      <c r="I15909"/>
      <c r="J15909"/>
      <c r="K15909"/>
      <c r="L15909"/>
    </row>
    <row r="15910" spans="2:12" x14ac:dyDescent="0.35">
      <c r="B15910"/>
      <c r="D15910"/>
      <c r="G15910"/>
      <c r="H15910"/>
      <c r="I15910"/>
      <c r="J15910"/>
      <c r="K15910"/>
      <c r="L15910"/>
    </row>
    <row r="15911" spans="2:12" x14ac:dyDescent="0.35">
      <c r="B15911"/>
      <c r="D15911"/>
      <c r="G15911"/>
      <c r="H15911"/>
      <c r="I15911"/>
      <c r="J15911"/>
      <c r="K15911"/>
      <c r="L15911"/>
    </row>
    <row r="15912" spans="2:12" x14ac:dyDescent="0.35">
      <c r="B15912"/>
      <c r="D15912"/>
      <c r="G15912"/>
      <c r="H15912"/>
      <c r="I15912"/>
      <c r="J15912"/>
      <c r="K15912"/>
      <c r="L15912"/>
    </row>
    <row r="15913" spans="2:12" x14ac:dyDescent="0.35">
      <c r="B15913"/>
      <c r="D15913"/>
      <c r="G15913"/>
      <c r="H15913"/>
      <c r="I15913"/>
      <c r="J15913"/>
      <c r="K15913"/>
      <c r="L15913"/>
    </row>
    <row r="15914" spans="2:12" x14ac:dyDescent="0.35">
      <c r="B15914"/>
      <c r="D15914"/>
      <c r="G15914"/>
      <c r="H15914"/>
      <c r="I15914"/>
      <c r="J15914"/>
      <c r="K15914"/>
      <c r="L15914"/>
    </row>
    <row r="15915" spans="2:12" x14ac:dyDescent="0.35">
      <c r="B15915"/>
      <c r="D15915"/>
      <c r="G15915"/>
      <c r="H15915"/>
      <c r="I15915"/>
      <c r="J15915"/>
      <c r="K15915"/>
      <c r="L15915"/>
    </row>
    <row r="15916" spans="2:12" x14ac:dyDescent="0.35">
      <c r="B15916"/>
      <c r="D15916"/>
      <c r="G15916"/>
      <c r="H15916"/>
      <c r="I15916"/>
      <c r="J15916"/>
      <c r="K15916"/>
      <c r="L15916"/>
    </row>
    <row r="15917" spans="2:12" x14ac:dyDescent="0.35">
      <c r="B15917"/>
      <c r="D15917"/>
      <c r="G15917"/>
      <c r="H15917"/>
      <c r="I15917"/>
      <c r="J15917"/>
      <c r="K15917"/>
      <c r="L15917"/>
    </row>
    <row r="15918" spans="2:12" x14ac:dyDescent="0.35">
      <c r="B15918"/>
      <c r="D15918"/>
      <c r="G15918"/>
      <c r="H15918"/>
      <c r="I15918"/>
      <c r="J15918"/>
      <c r="K15918"/>
      <c r="L15918"/>
    </row>
    <row r="15919" spans="2:12" x14ac:dyDescent="0.35">
      <c r="B15919"/>
      <c r="D15919"/>
      <c r="G15919"/>
      <c r="H15919"/>
      <c r="I15919"/>
      <c r="J15919"/>
      <c r="K15919"/>
      <c r="L15919"/>
    </row>
    <row r="15920" spans="2:12" x14ac:dyDescent="0.35">
      <c r="B15920"/>
      <c r="D15920"/>
      <c r="G15920"/>
      <c r="H15920"/>
      <c r="I15920"/>
      <c r="J15920"/>
      <c r="K15920"/>
      <c r="L15920"/>
    </row>
    <row r="15921" spans="2:12" x14ac:dyDescent="0.35">
      <c r="B15921"/>
      <c r="D15921"/>
      <c r="G15921"/>
      <c r="H15921"/>
      <c r="I15921"/>
      <c r="J15921"/>
      <c r="K15921"/>
      <c r="L15921"/>
    </row>
    <row r="15922" spans="2:12" x14ac:dyDescent="0.35">
      <c r="B15922"/>
      <c r="D15922"/>
      <c r="G15922"/>
      <c r="H15922"/>
      <c r="I15922"/>
      <c r="J15922"/>
      <c r="K15922"/>
      <c r="L15922"/>
    </row>
    <row r="15923" spans="2:12" x14ac:dyDescent="0.35">
      <c r="B15923"/>
      <c r="D15923"/>
      <c r="G15923"/>
      <c r="H15923"/>
      <c r="I15923"/>
      <c r="J15923"/>
      <c r="K15923"/>
      <c r="L15923"/>
    </row>
    <row r="15924" spans="2:12" x14ac:dyDescent="0.35">
      <c r="B15924"/>
      <c r="D15924"/>
      <c r="G15924"/>
      <c r="H15924"/>
      <c r="I15924"/>
      <c r="J15924"/>
      <c r="K15924"/>
      <c r="L15924"/>
    </row>
    <row r="15925" spans="2:12" x14ac:dyDescent="0.35">
      <c r="B15925"/>
      <c r="D15925"/>
      <c r="G15925"/>
      <c r="H15925"/>
      <c r="I15925"/>
      <c r="J15925"/>
      <c r="K15925"/>
      <c r="L15925"/>
    </row>
    <row r="15926" spans="2:12" x14ac:dyDescent="0.35">
      <c r="B15926"/>
      <c r="D15926"/>
      <c r="G15926"/>
      <c r="H15926"/>
      <c r="I15926"/>
      <c r="J15926"/>
      <c r="K15926"/>
      <c r="L15926"/>
    </row>
    <row r="15927" spans="2:12" x14ac:dyDescent="0.35">
      <c r="B15927"/>
      <c r="D15927"/>
      <c r="G15927"/>
      <c r="H15927"/>
      <c r="I15927"/>
      <c r="J15927"/>
      <c r="K15927"/>
      <c r="L15927"/>
    </row>
    <row r="15928" spans="2:12" x14ac:dyDescent="0.35">
      <c r="B15928"/>
      <c r="D15928"/>
      <c r="G15928"/>
      <c r="H15928"/>
      <c r="I15928"/>
      <c r="J15928"/>
      <c r="K15928"/>
      <c r="L15928"/>
    </row>
    <row r="15929" spans="2:12" x14ac:dyDescent="0.35">
      <c r="B15929"/>
      <c r="D15929"/>
      <c r="G15929"/>
      <c r="H15929"/>
      <c r="I15929"/>
      <c r="J15929"/>
      <c r="K15929"/>
      <c r="L15929"/>
    </row>
    <row r="15930" spans="2:12" x14ac:dyDescent="0.35">
      <c r="B15930"/>
      <c r="D15930"/>
      <c r="G15930"/>
      <c r="H15930"/>
      <c r="I15930"/>
      <c r="J15930"/>
      <c r="K15930"/>
      <c r="L15930"/>
    </row>
    <row r="15931" spans="2:12" x14ac:dyDescent="0.35">
      <c r="B15931"/>
      <c r="D15931"/>
      <c r="G15931"/>
      <c r="H15931"/>
      <c r="I15931"/>
      <c r="J15931"/>
      <c r="K15931"/>
      <c r="L15931"/>
    </row>
    <row r="15932" spans="2:12" x14ac:dyDescent="0.35">
      <c r="B15932"/>
      <c r="D15932"/>
      <c r="G15932"/>
      <c r="H15932"/>
      <c r="I15932"/>
      <c r="J15932"/>
      <c r="K15932"/>
      <c r="L15932"/>
    </row>
    <row r="15933" spans="2:12" x14ac:dyDescent="0.35">
      <c r="B15933"/>
      <c r="D15933"/>
      <c r="G15933"/>
      <c r="H15933"/>
      <c r="I15933"/>
      <c r="J15933"/>
      <c r="K15933"/>
      <c r="L15933"/>
    </row>
    <row r="15934" spans="2:12" x14ac:dyDescent="0.35">
      <c r="B15934"/>
      <c r="D15934"/>
      <c r="G15934"/>
      <c r="H15934"/>
      <c r="I15934"/>
      <c r="J15934"/>
      <c r="K15934"/>
      <c r="L15934"/>
    </row>
    <row r="15935" spans="2:12" x14ac:dyDescent="0.35">
      <c r="B15935"/>
      <c r="D15935"/>
      <c r="G15935"/>
      <c r="H15935"/>
      <c r="I15935"/>
      <c r="J15935"/>
      <c r="K15935"/>
      <c r="L15935"/>
    </row>
    <row r="15936" spans="2:12" x14ac:dyDescent="0.35">
      <c r="B15936"/>
      <c r="D15936"/>
      <c r="G15936"/>
      <c r="H15936"/>
      <c r="I15936"/>
      <c r="J15936"/>
      <c r="K15936"/>
      <c r="L15936"/>
    </row>
    <row r="15937" spans="2:12" x14ac:dyDescent="0.35">
      <c r="B15937"/>
      <c r="D15937"/>
      <c r="G15937"/>
      <c r="H15937"/>
      <c r="I15937"/>
      <c r="J15937"/>
      <c r="K15937"/>
      <c r="L15937"/>
    </row>
    <row r="15938" spans="2:12" x14ac:dyDescent="0.35">
      <c r="B15938"/>
      <c r="D15938"/>
      <c r="G15938"/>
      <c r="H15938"/>
      <c r="I15938"/>
      <c r="J15938"/>
      <c r="K15938"/>
      <c r="L15938"/>
    </row>
    <row r="15939" spans="2:12" x14ac:dyDescent="0.35">
      <c r="B15939"/>
      <c r="D15939"/>
      <c r="G15939"/>
      <c r="H15939"/>
      <c r="I15939"/>
      <c r="J15939"/>
      <c r="K15939"/>
      <c r="L15939"/>
    </row>
    <row r="15940" spans="2:12" x14ac:dyDescent="0.35">
      <c r="B15940"/>
      <c r="D15940"/>
      <c r="G15940"/>
      <c r="H15940"/>
      <c r="I15940"/>
      <c r="J15940"/>
      <c r="K15940"/>
      <c r="L15940"/>
    </row>
    <row r="15941" spans="2:12" x14ac:dyDescent="0.35">
      <c r="B15941"/>
      <c r="D15941"/>
      <c r="G15941"/>
      <c r="H15941"/>
      <c r="I15941"/>
      <c r="J15941"/>
      <c r="K15941"/>
      <c r="L15941"/>
    </row>
    <row r="15942" spans="2:12" x14ac:dyDescent="0.35">
      <c r="B15942"/>
      <c r="D15942"/>
      <c r="G15942"/>
      <c r="H15942"/>
      <c r="I15942"/>
      <c r="J15942"/>
      <c r="K15942"/>
      <c r="L15942"/>
    </row>
    <row r="15943" spans="2:12" x14ac:dyDescent="0.35">
      <c r="B15943"/>
      <c r="D15943"/>
      <c r="G15943"/>
      <c r="H15943"/>
      <c r="I15943"/>
      <c r="J15943"/>
      <c r="K15943"/>
      <c r="L15943"/>
    </row>
    <row r="15944" spans="2:12" x14ac:dyDescent="0.35">
      <c r="B15944"/>
      <c r="D15944"/>
      <c r="G15944"/>
      <c r="H15944"/>
      <c r="I15944"/>
      <c r="J15944"/>
      <c r="K15944"/>
      <c r="L15944"/>
    </row>
    <row r="15945" spans="2:12" x14ac:dyDescent="0.35">
      <c r="B15945"/>
      <c r="D15945"/>
      <c r="G15945"/>
      <c r="H15945"/>
      <c r="I15945"/>
      <c r="J15945"/>
      <c r="K15945"/>
      <c r="L15945"/>
    </row>
    <row r="15946" spans="2:12" x14ac:dyDescent="0.35">
      <c r="B15946"/>
      <c r="D15946"/>
      <c r="G15946"/>
      <c r="H15946"/>
      <c r="I15946"/>
      <c r="J15946"/>
      <c r="K15946"/>
      <c r="L15946"/>
    </row>
    <row r="15947" spans="2:12" x14ac:dyDescent="0.35">
      <c r="B15947"/>
      <c r="D15947"/>
      <c r="G15947"/>
      <c r="H15947"/>
      <c r="I15947"/>
      <c r="J15947"/>
      <c r="K15947"/>
      <c r="L15947"/>
    </row>
    <row r="15948" spans="2:12" x14ac:dyDescent="0.35">
      <c r="B15948"/>
      <c r="D15948"/>
      <c r="G15948"/>
      <c r="H15948"/>
      <c r="I15948"/>
      <c r="J15948"/>
      <c r="K15948"/>
      <c r="L15948"/>
    </row>
    <row r="15949" spans="2:12" x14ac:dyDescent="0.35">
      <c r="B15949"/>
      <c r="D15949"/>
      <c r="G15949"/>
      <c r="H15949"/>
      <c r="I15949"/>
      <c r="J15949"/>
      <c r="K15949"/>
      <c r="L15949"/>
    </row>
    <row r="15950" spans="2:12" x14ac:dyDescent="0.35">
      <c r="B15950"/>
      <c r="D15950"/>
      <c r="G15950"/>
      <c r="H15950"/>
      <c r="I15950"/>
      <c r="J15950"/>
      <c r="K15950"/>
      <c r="L15950"/>
    </row>
    <row r="15951" spans="2:12" x14ac:dyDescent="0.35">
      <c r="B15951"/>
      <c r="D15951"/>
      <c r="G15951"/>
      <c r="H15951"/>
      <c r="I15951"/>
      <c r="J15951"/>
      <c r="K15951"/>
      <c r="L15951"/>
    </row>
    <row r="15952" spans="2:12" x14ac:dyDescent="0.35">
      <c r="B15952"/>
      <c r="D15952"/>
      <c r="G15952"/>
      <c r="H15952"/>
      <c r="I15952"/>
      <c r="J15952"/>
      <c r="K15952"/>
      <c r="L15952"/>
    </row>
    <row r="15953" spans="2:12" x14ac:dyDescent="0.35">
      <c r="B15953"/>
      <c r="D15953"/>
      <c r="G15953"/>
      <c r="H15953"/>
      <c r="I15953"/>
      <c r="J15953"/>
      <c r="K15953"/>
      <c r="L15953"/>
    </row>
    <row r="15954" spans="2:12" x14ac:dyDescent="0.35">
      <c r="B15954"/>
      <c r="D15954"/>
      <c r="G15954"/>
      <c r="H15954"/>
      <c r="I15954"/>
      <c r="J15954"/>
      <c r="K15954"/>
      <c r="L15954"/>
    </row>
    <row r="15955" spans="2:12" x14ac:dyDescent="0.35">
      <c r="B15955"/>
      <c r="D15955"/>
      <c r="G15955"/>
      <c r="H15955"/>
      <c r="I15955"/>
      <c r="J15955"/>
      <c r="K15955"/>
      <c r="L15955"/>
    </row>
    <row r="15956" spans="2:12" x14ac:dyDescent="0.35">
      <c r="B15956"/>
      <c r="D15956"/>
      <c r="G15956"/>
      <c r="H15956"/>
      <c r="I15956"/>
      <c r="J15956"/>
      <c r="K15956"/>
      <c r="L15956"/>
    </row>
    <row r="15957" spans="2:12" x14ac:dyDescent="0.35">
      <c r="B15957"/>
      <c r="D15957"/>
      <c r="G15957"/>
      <c r="H15957"/>
      <c r="I15957"/>
      <c r="J15957"/>
      <c r="K15957"/>
      <c r="L15957"/>
    </row>
    <row r="15958" spans="2:12" x14ac:dyDescent="0.35">
      <c r="B15958"/>
      <c r="D15958"/>
      <c r="G15958"/>
      <c r="H15958"/>
      <c r="I15958"/>
      <c r="J15958"/>
      <c r="K15958"/>
      <c r="L15958"/>
    </row>
    <row r="15959" spans="2:12" x14ac:dyDescent="0.35">
      <c r="B15959"/>
      <c r="D15959"/>
      <c r="G15959"/>
      <c r="H15959"/>
      <c r="I15959"/>
      <c r="J15959"/>
      <c r="K15959"/>
      <c r="L15959"/>
    </row>
    <row r="15960" spans="2:12" x14ac:dyDescent="0.35">
      <c r="B15960"/>
      <c r="D15960"/>
      <c r="G15960"/>
      <c r="H15960"/>
      <c r="I15960"/>
      <c r="J15960"/>
      <c r="K15960"/>
      <c r="L15960"/>
    </row>
    <row r="15961" spans="2:12" x14ac:dyDescent="0.35">
      <c r="B15961"/>
      <c r="D15961"/>
      <c r="G15961"/>
      <c r="H15961"/>
      <c r="I15961"/>
      <c r="J15961"/>
      <c r="K15961"/>
      <c r="L15961"/>
    </row>
    <row r="15962" spans="2:12" x14ac:dyDescent="0.35">
      <c r="B15962"/>
      <c r="D15962"/>
      <c r="G15962"/>
      <c r="H15962"/>
      <c r="I15962"/>
      <c r="J15962"/>
      <c r="K15962"/>
      <c r="L15962"/>
    </row>
    <row r="15963" spans="2:12" x14ac:dyDescent="0.35">
      <c r="B15963"/>
      <c r="D15963"/>
      <c r="G15963"/>
      <c r="H15963"/>
      <c r="I15963"/>
      <c r="J15963"/>
      <c r="K15963"/>
      <c r="L15963"/>
    </row>
    <row r="15964" spans="2:12" x14ac:dyDescent="0.35">
      <c r="B15964"/>
      <c r="D15964"/>
      <c r="G15964"/>
      <c r="H15964"/>
      <c r="I15964"/>
      <c r="J15964"/>
      <c r="K15964"/>
      <c r="L15964"/>
    </row>
    <row r="15965" spans="2:12" x14ac:dyDescent="0.35">
      <c r="B15965"/>
      <c r="D15965"/>
      <c r="G15965"/>
      <c r="H15965"/>
      <c r="I15965"/>
      <c r="J15965"/>
      <c r="K15965"/>
      <c r="L15965"/>
    </row>
    <row r="15966" spans="2:12" x14ac:dyDescent="0.35">
      <c r="B15966"/>
      <c r="D15966"/>
      <c r="G15966"/>
      <c r="H15966"/>
      <c r="I15966"/>
      <c r="J15966"/>
      <c r="K15966"/>
      <c r="L15966"/>
    </row>
    <row r="15967" spans="2:12" x14ac:dyDescent="0.35">
      <c r="B15967"/>
      <c r="D15967"/>
      <c r="G15967"/>
      <c r="H15967"/>
      <c r="I15967"/>
      <c r="J15967"/>
      <c r="K15967"/>
      <c r="L15967"/>
    </row>
    <row r="15968" spans="2:12" x14ac:dyDescent="0.35">
      <c r="B15968"/>
      <c r="D15968"/>
      <c r="G15968"/>
      <c r="H15968"/>
      <c r="I15968"/>
      <c r="J15968"/>
      <c r="K15968"/>
      <c r="L15968"/>
    </row>
    <row r="15969" spans="2:12" x14ac:dyDescent="0.35">
      <c r="B15969"/>
      <c r="D15969"/>
      <c r="G15969"/>
      <c r="H15969"/>
      <c r="I15969"/>
      <c r="J15969"/>
      <c r="K15969"/>
      <c r="L15969"/>
    </row>
    <row r="15970" spans="2:12" x14ac:dyDescent="0.35">
      <c r="B15970"/>
      <c r="D15970"/>
      <c r="G15970"/>
      <c r="H15970"/>
      <c r="I15970"/>
      <c r="J15970"/>
      <c r="K15970"/>
      <c r="L15970"/>
    </row>
    <row r="15971" spans="2:12" x14ac:dyDescent="0.35">
      <c r="B15971"/>
      <c r="D15971"/>
      <c r="G15971"/>
      <c r="H15971"/>
      <c r="I15971"/>
      <c r="J15971"/>
      <c r="K15971"/>
      <c r="L15971"/>
    </row>
    <row r="15972" spans="2:12" x14ac:dyDescent="0.35">
      <c r="B15972"/>
      <c r="D15972"/>
      <c r="G15972"/>
      <c r="H15972"/>
      <c r="I15972"/>
      <c r="J15972"/>
      <c r="K15972"/>
      <c r="L15972"/>
    </row>
    <row r="15973" spans="2:12" x14ac:dyDescent="0.35">
      <c r="B15973"/>
      <c r="D15973"/>
      <c r="G15973"/>
      <c r="H15973"/>
      <c r="I15973"/>
      <c r="J15973"/>
      <c r="K15973"/>
      <c r="L15973"/>
    </row>
    <row r="15974" spans="2:12" x14ac:dyDescent="0.35">
      <c r="B15974"/>
      <c r="D15974"/>
      <c r="G15974"/>
      <c r="H15974"/>
      <c r="I15974"/>
      <c r="J15974"/>
      <c r="K15974"/>
      <c r="L15974"/>
    </row>
    <row r="15975" spans="2:12" x14ac:dyDescent="0.35">
      <c r="B15975"/>
      <c r="D15975"/>
      <c r="G15975"/>
      <c r="H15975"/>
      <c r="I15975"/>
      <c r="J15975"/>
      <c r="K15975"/>
      <c r="L15975"/>
    </row>
    <row r="15976" spans="2:12" x14ac:dyDescent="0.35">
      <c r="B15976"/>
      <c r="D15976"/>
      <c r="G15976"/>
      <c r="H15976"/>
      <c r="I15976"/>
      <c r="J15976"/>
      <c r="K15976"/>
      <c r="L15976"/>
    </row>
    <row r="15977" spans="2:12" x14ac:dyDescent="0.35">
      <c r="B15977"/>
      <c r="D15977"/>
      <c r="G15977"/>
      <c r="H15977"/>
      <c r="I15977"/>
      <c r="J15977"/>
      <c r="K15977"/>
      <c r="L15977"/>
    </row>
    <row r="15978" spans="2:12" x14ac:dyDescent="0.35">
      <c r="B15978"/>
      <c r="D15978"/>
      <c r="G15978"/>
      <c r="H15978"/>
      <c r="I15978"/>
      <c r="J15978"/>
      <c r="K15978"/>
      <c r="L15978"/>
    </row>
    <row r="15979" spans="2:12" x14ac:dyDescent="0.35">
      <c r="B15979"/>
      <c r="D15979"/>
      <c r="G15979"/>
      <c r="H15979"/>
      <c r="I15979"/>
      <c r="J15979"/>
      <c r="K15979"/>
      <c r="L15979"/>
    </row>
    <row r="15980" spans="2:12" x14ac:dyDescent="0.35">
      <c r="B15980"/>
      <c r="D15980"/>
      <c r="G15980"/>
      <c r="H15980"/>
      <c r="I15980"/>
      <c r="J15980"/>
      <c r="K15980"/>
      <c r="L15980"/>
    </row>
    <row r="15981" spans="2:12" x14ac:dyDescent="0.35">
      <c r="B15981"/>
      <c r="D15981"/>
      <c r="G15981"/>
      <c r="H15981"/>
      <c r="I15981"/>
      <c r="J15981"/>
      <c r="K15981"/>
      <c r="L15981"/>
    </row>
    <row r="15982" spans="2:12" x14ac:dyDescent="0.35">
      <c r="B15982"/>
      <c r="D15982"/>
      <c r="G15982"/>
      <c r="H15982"/>
      <c r="I15982"/>
      <c r="J15982"/>
      <c r="K15982"/>
      <c r="L15982"/>
    </row>
    <row r="15983" spans="2:12" x14ac:dyDescent="0.35">
      <c r="B15983"/>
      <c r="D15983"/>
      <c r="G15983"/>
      <c r="H15983"/>
      <c r="I15983"/>
      <c r="J15983"/>
      <c r="K15983"/>
      <c r="L15983"/>
    </row>
    <row r="15984" spans="2:12" x14ac:dyDescent="0.35">
      <c r="B15984"/>
      <c r="D15984"/>
      <c r="G15984"/>
      <c r="H15984"/>
      <c r="I15984"/>
      <c r="J15984"/>
      <c r="K15984"/>
      <c r="L15984"/>
    </row>
    <row r="15985" spans="2:12" x14ac:dyDescent="0.35">
      <c r="B15985"/>
      <c r="D15985"/>
      <c r="G15985"/>
      <c r="H15985"/>
      <c r="I15985"/>
      <c r="J15985"/>
      <c r="K15985"/>
      <c r="L15985"/>
    </row>
    <row r="15986" spans="2:12" x14ac:dyDescent="0.35">
      <c r="B15986"/>
      <c r="D15986"/>
      <c r="G15986"/>
      <c r="H15986"/>
      <c r="I15986"/>
      <c r="J15986"/>
      <c r="K15986"/>
      <c r="L15986"/>
    </row>
    <row r="15987" spans="2:12" x14ac:dyDescent="0.35">
      <c r="B15987"/>
      <c r="D15987"/>
      <c r="G15987"/>
      <c r="H15987"/>
      <c r="I15987"/>
      <c r="J15987"/>
      <c r="K15987"/>
      <c r="L15987"/>
    </row>
    <row r="15988" spans="2:12" x14ac:dyDescent="0.35">
      <c r="B15988"/>
      <c r="D15988"/>
      <c r="G15988"/>
      <c r="H15988"/>
      <c r="I15988"/>
      <c r="J15988"/>
      <c r="K15988"/>
      <c r="L15988"/>
    </row>
    <row r="15989" spans="2:12" x14ac:dyDescent="0.35">
      <c r="B15989"/>
      <c r="D15989"/>
      <c r="G15989"/>
      <c r="H15989"/>
      <c r="I15989"/>
      <c r="J15989"/>
      <c r="K15989"/>
      <c r="L15989"/>
    </row>
    <row r="15990" spans="2:12" x14ac:dyDescent="0.35">
      <c r="B15990"/>
      <c r="D15990"/>
      <c r="G15990"/>
      <c r="H15990"/>
      <c r="I15990"/>
      <c r="J15990"/>
      <c r="K15990"/>
      <c r="L15990"/>
    </row>
    <row r="15991" spans="2:12" x14ac:dyDescent="0.35">
      <c r="B15991"/>
      <c r="D15991"/>
      <c r="G15991"/>
      <c r="H15991"/>
      <c r="I15991"/>
      <c r="J15991"/>
      <c r="K15991"/>
      <c r="L15991"/>
    </row>
    <row r="15992" spans="2:12" x14ac:dyDescent="0.35">
      <c r="B15992"/>
      <c r="D15992"/>
      <c r="G15992"/>
      <c r="H15992"/>
      <c r="I15992"/>
      <c r="J15992"/>
      <c r="K15992"/>
      <c r="L15992"/>
    </row>
    <row r="15993" spans="2:12" x14ac:dyDescent="0.35">
      <c r="B15993"/>
      <c r="D15993"/>
      <c r="G15993"/>
      <c r="H15993"/>
      <c r="I15993"/>
      <c r="J15993"/>
      <c r="K15993"/>
      <c r="L15993"/>
    </row>
    <row r="15994" spans="2:12" x14ac:dyDescent="0.35">
      <c r="B15994"/>
      <c r="D15994"/>
      <c r="G15994"/>
      <c r="H15994"/>
      <c r="I15994"/>
      <c r="J15994"/>
      <c r="K15994"/>
      <c r="L15994"/>
    </row>
    <row r="15995" spans="2:12" x14ac:dyDescent="0.35">
      <c r="B15995"/>
      <c r="D15995"/>
      <c r="G15995"/>
      <c r="H15995"/>
      <c r="I15995"/>
      <c r="J15995"/>
      <c r="K15995"/>
      <c r="L15995"/>
    </row>
    <row r="15996" spans="2:12" x14ac:dyDescent="0.35">
      <c r="B15996"/>
      <c r="D15996"/>
      <c r="G15996"/>
      <c r="H15996"/>
      <c r="I15996"/>
      <c r="J15996"/>
      <c r="K15996"/>
      <c r="L15996"/>
    </row>
    <row r="15997" spans="2:12" x14ac:dyDescent="0.35">
      <c r="B15997"/>
      <c r="D15997"/>
      <c r="G15997"/>
      <c r="H15997"/>
      <c r="I15997"/>
      <c r="J15997"/>
      <c r="K15997"/>
      <c r="L15997"/>
    </row>
    <row r="15998" spans="2:12" x14ac:dyDescent="0.35">
      <c r="B15998"/>
      <c r="D15998"/>
      <c r="G15998"/>
      <c r="H15998"/>
      <c r="I15998"/>
      <c r="J15998"/>
      <c r="K15998"/>
      <c r="L15998"/>
    </row>
    <row r="15999" spans="2:12" x14ac:dyDescent="0.35">
      <c r="B15999"/>
      <c r="D15999"/>
      <c r="G15999"/>
      <c r="H15999"/>
      <c r="I15999"/>
      <c r="J15999"/>
      <c r="K15999"/>
      <c r="L15999"/>
    </row>
    <row r="16000" spans="2:12" x14ac:dyDescent="0.35">
      <c r="B16000"/>
      <c r="D16000"/>
      <c r="G16000"/>
      <c r="H16000"/>
      <c r="I16000"/>
      <c r="J16000"/>
      <c r="K16000"/>
      <c r="L16000"/>
    </row>
    <row r="16001" spans="2:12" x14ac:dyDescent="0.35">
      <c r="B16001"/>
      <c r="D16001"/>
      <c r="G16001"/>
      <c r="H16001"/>
      <c r="I16001"/>
      <c r="J16001"/>
      <c r="K16001"/>
      <c r="L16001"/>
    </row>
    <row r="16002" spans="2:12" x14ac:dyDescent="0.35">
      <c r="B16002"/>
      <c r="D16002"/>
      <c r="G16002"/>
      <c r="H16002"/>
      <c r="I16002"/>
      <c r="J16002"/>
      <c r="K16002"/>
      <c r="L16002"/>
    </row>
    <row r="16003" spans="2:12" x14ac:dyDescent="0.35">
      <c r="B16003"/>
      <c r="D16003"/>
      <c r="G16003"/>
      <c r="H16003"/>
      <c r="I16003"/>
      <c r="J16003"/>
      <c r="K16003"/>
      <c r="L16003"/>
    </row>
    <row r="16004" spans="2:12" x14ac:dyDescent="0.35">
      <c r="B16004"/>
      <c r="D16004"/>
      <c r="G16004"/>
      <c r="H16004"/>
      <c r="I16004"/>
      <c r="J16004"/>
      <c r="K16004"/>
      <c r="L16004"/>
    </row>
    <row r="16005" spans="2:12" x14ac:dyDescent="0.35">
      <c r="B16005"/>
      <c r="D16005"/>
      <c r="G16005"/>
      <c r="H16005"/>
      <c r="I16005"/>
      <c r="J16005"/>
      <c r="K16005"/>
      <c r="L16005"/>
    </row>
    <row r="16006" spans="2:12" x14ac:dyDescent="0.35">
      <c r="B16006"/>
      <c r="D16006"/>
      <c r="G16006"/>
      <c r="H16006"/>
      <c r="I16006"/>
      <c r="J16006"/>
      <c r="K16006"/>
      <c r="L16006"/>
    </row>
    <row r="16007" spans="2:12" x14ac:dyDescent="0.35">
      <c r="B16007"/>
      <c r="D16007"/>
      <c r="G16007"/>
      <c r="H16007"/>
      <c r="I16007"/>
      <c r="J16007"/>
      <c r="K16007"/>
      <c r="L16007"/>
    </row>
    <row r="16008" spans="2:12" x14ac:dyDescent="0.35">
      <c r="B16008"/>
      <c r="D16008"/>
      <c r="G16008"/>
      <c r="H16008"/>
      <c r="I16008"/>
      <c r="J16008"/>
      <c r="K16008"/>
      <c r="L16008"/>
    </row>
    <row r="16009" spans="2:12" x14ac:dyDescent="0.35">
      <c r="B16009"/>
      <c r="D16009"/>
      <c r="G16009"/>
      <c r="H16009"/>
      <c r="I16009"/>
      <c r="J16009"/>
      <c r="K16009"/>
      <c r="L16009"/>
    </row>
    <row r="16010" spans="2:12" x14ac:dyDescent="0.35">
      <c r="B16010"/>
      <c r="D16010"/>
      <c r="G16010"/>
      <c r="H16010"/>
      <c r="I16010"/>
      <c r="J16010"/>
      <c r="K16010"/>
      <c r="L16010"/>
    </row>
    <row r="16011" spans="2:12" x14ac:dyDescent="0.35">
      <c r="B16011"/>
      <c r="D16011"/>
      <c r="G16011"/>
      <c r="H16011"/>
      <c r="I16011"/>
      <c r="J16011"/>
      <c r="K16011"/>
      <c r="L16011"/>
    </row>
    <row r="16012" spans="2:12" x14ac:dyDescent="0.35">
      <c r="B16012"/>
      <c r="D16012"/>
      <c r="G16012"/>
      <c r="H16012"/>
      <c r="I16012"/>
      <c r="J16012"/>
      <c r="K16012"/>
      <c r="L16012"/>
    </row>
    <row r="16013" spans="2:12" x14ac:dyDescent="0.35">
      <c r="B16013"/>
      <c r="D16013"/>
      <c r="G16013"/>
      <c r="H16013"/>
      <c r="I16013"/>
      <c r="J16013"/>
      <c r="K16013"/>
      <c r="L16013"/>
    </row>
    <row r="16014" spans="2:12" x14ac:dyDescent="0.35">
      <c r="B16014"/>
      <c r="D16014"/>
      <c r="G16014"/>
      <c r="H16014"/>
      <c r="I16014"/>
      <c r="J16014"/>
      <c r="K16014"/>
      <c r="L16014"/>
    </row>
    <row r="16015" spans="2:12" x14ac:dyDescent="0.35">
      <c r="B16015"/>
      <c r="D16015"/>
      <c r="G16015"/>
      <c r="H16015"/>
      <c r="I16015"/>
      <c r="J16015"/>
      <c r="K16015"/>
      <c r="L16015"/>
    </row>
    <row r="16016" spans="2:12" x14ac:dyDescent="0.35">
      <c r="B16016"/>
      <c r="D16016"/>
      <c r="G16016"/>
      <c r="H16016"/>
      <c r="I16016"/>
      <c r="J16016"/>
      <c r="K16016"/>
      <c r="L16016"/>
    </row>
    <row r="16017" spans="2:12" x14ac:dyDescent="0.35">
      <c r="B16017"/>
      <c r="D16017"/>
      <c r="G16017"/>
      <c r="H16017"/>
      <c r="I16017"/>
      <c r="J16017"/>
      <c r="K16017"/>
      <c r="L16017"/>
    </row>
    <row r="16018" spans="2:12" x14ac:dyDescent="0.35">
      <c r="B16018"/>
      <c r="D16018"/>
      <c r="G16018"/>
      <c r="H16018"/>
      <c r="I16018"/>
      <c r="J16018"/>
      <c r="K16018"/>
      <c r="L16018"/>
    </row>
    <row r="16019" spans="2:12" x14ac:dyDescent="0.35">
      <c r="B16019"/>
      <c r="D16019"/>
      <c r="G16019"/>
      <c r="H16019"/>
      <c r="I16019"/>
      <c r="J16019"/>
      <c r="K16019"/>
      <c r="L16019"/>
    </row>
    <row r="16020" spans="2:12" x14ac:dyDescent="0.35">
      <c r="B16020"/>
      <c r="D16020"/>
      <c r="G16020"/>
      <c r="H16020"/>
      <c r="I16020"/>
      <c r="J16020"/>
      <c r="K16020"/>
      <c r="L16020"/>
    </row>
    <row r="16021" spans="2:12" x14ac:dyDescent="0.35">
      <c r="B16021"/>
      <c r="D16021"/>
      <c r="G16021"/>
      <c r="H16021"/>
      <c r="I16021"/>
      <c r="J16021"/>
      <c r="K16021"/>
      <c r="L16021"/>
    </row>
    <row r="16022" spans="2:12" x14ac:dyDescent="0.35">
      <c r="B16022"/>
      <c r="D16022"/>
      <c r="G16022"/>
      <c r="H16022"/>
      <c r="I16022"/>
      <c r="J16022"/>
      <c r="K16022"/>
      <c r="L16022"/>
    </row>
    <row r="16023" spans="2:12" x14ac:dyDescent="0.35">
      <c r="B16023"/>
      <c r="D16023"/>
      <c r="G16023"/>
      <c r="H16023"/>
      <c r="I16023"/>
      <c r="J16023"/>
      <c r="K16023"/>
      <c r="L16023"/>
    </row>
    <row r="16024" spans="2:12" x14ac:dyDescent="0.35">
      <c r="B16024"/>
      <c r="D16024"/>
      <c r="G16024"/>
      <c r="H16024"/>
      <c r="I16024"/>
      <c r="J16024"/>
      <c r="K16024"/>
      <c r="L16024"/>
    </row>
    <row r="16025" spans="2:12" x14ac:dyDescent="0.35">
      <c r="B16025"/>
      <c r="D16025"/>
      <c r="G16025"/>
      <c r="H16025"/>
      <c r="I16025"/>
      <c r="J16025"/>
      <c r="K16025"/>
      <c r="L16025"/>
    </row>
    <row r="16026" spans="2:12" x14ac:dyDescent="0.35">
      <c r="B16026"/>
      <c r="D16026"/>
      <c r="G16026"/>
      <c r="H16026"/>
      <c r="I16026"/>
      <c r="J16026"/>
      <c r="K16026"/>
      <c r="L16026"/>
    </row>
    <row r="16027" spans="2:12" x14ac:dyDescent="0.35">
      <c r="B16027"/>
      <c r="D16027"/>
      <c r="G16027"/>
      <c r="H16027"/>
      <c r="I16027"/>
      <c r="J16027"/>
      <c r="K16027"/>
      <c r="L16027"/>
    </row>
    <row r="16028" spans="2:12" x14ac:dyDescent="0.35">
      <c r="B16028"/>
      <c r="D16028"/>
      <c r="G16028"/>
      <c r="H16028"/>
      <c r="I16028"/>
      <c r="J16028"/>
      <c r="K16028"/>
      <c r="L16028"/>
    </row>
    <row r="16029" spans="2:12" x14ac:dyDescent="0.35">
      <c r="B16029"/>
      <c r="D16029"/>
      <c r="G16029"/>
      <c r="H16029"/>
      <c r="I16029"/>
      <c r="J16029"/>
      <c r="K16029"/>
      <c r="L16029"/>
    </row>
    <row r="16030" spans="2:12" x14ac:dyDescent="0.35">
      <c r="B16030"/>
      <c r="D16030"/>
      <c r="G16030"/>
      <c r="H16030"/>
      <c r="I16030"/>
      <c r="J16030"/>
      <c r="K16030"/>
      <c r="L16030"/>
    </row>
    <row r="16031" spans="2:12" x14ac:dyDescent="0.35">
      <c r="B16031"/>
      <c r="D16031"/>
      <c r="G16031"/>
      <c r="H16031"/>
      <c r="I16031"/>
      <c r="J16031"/>
      <c r="K16031"/>
      <c r="L16031"/>
    </row>
    <row r="16032" spans="2:12" x14ac:dyDescent="0.35">
      <c r="B16032"/>
      <c r="D16032"/>
      <c r="G16032"/>
      <c r="H16032"/>
      <c r="I16032"/>
      <c r="J16032"/>
      <c r="K16032"/>
      <c r="L16032"/>
    </row>
    <row r="16033" spans="2:12" x14ac:dyDescent="0.35">
      <c r="B16033"/>
      <c r="D16033"/>
      <c r="G16033"/>
      <c r="H16033"/>
      <c r="I16033"/>
      <c r="J16033"/>
      <c r="K16033"/>
      <c r="L16033"/>
    </row>
    <row r="16034" spans="2:12" x14ac:dyDescent="0.35">
      <c r="B16034"/>
      <c r="D16034"/>
      <c r="G16034"/>
      <c r="H16034"/>
      <c r="I16034"/>
      <c r="J16034"/>
      <c r="K16034"/>
      <c r="L16034"/>
    </row>
    <row r="16035" spans="2:12" x14ac:dyDescent="0.35">
      <c r="B16035"/>
      <c r="D16035"/>
      <c r="G16035"/>
      <c r="H16035"/>
      <c r="I16035"/>
      <c r="J16035"/>
      <c r="K16035"/>
      <c r="L16035"/>
    </row>
    <row r="16036" spans="2:12" x14ac:dyDescent="0.35">
      <c r="B16036"/>
      <c r="D16036"/>
      <c r="G16036"/>
      <c r="H16036"/>
      <c r="I16036"/>
      <c r="J16036"/>
      <c r="K16036"/>
      <c r="L16036"/>
    </row>
    <row r="16037" spans="2:12" x14ac:dyDescent="0.35">
      <c r="B16037"/>
      <c r="D16037"/>
      <c r="G16037"/>
      <c r="H16037"/>
      <c r="I16037"/>
      <c r="J16037"/>
      <c r="K16037"/>
      <c r="L16037"/>
    </row>
    <row r="16038" spans="2:12" x14ac:dyDescent="0.35">
      <c r="B16038"/>
      <c r="D16038"/>
      <c r="G16038"/>
      <c r="H16038"/>
      <c r="I16038"/>
      <c r="J16038"/>
      <c r="K16038"/>
      <c r="L16038"/>
    </row>
    <row r="16039" spans="2:12" x14ac:dyDescent="0.35">
      <c r="B16039"/>
      <c r="D16039"/>
      <c r="G16039"/>
      <c r="H16039"/>
      <c r="I16039"/>
      <c r="J16039"/>
      <c r="K16039"/>
      <c r="L16039"/>
    </row>
    <row r="16040" spans="2:12" x14ac:dyDescent="0.35">
      <c r="B16040"/>
      <c r="D16040"/>
      <c r="G16040"/>
      <c r="H16040"/>
      <c r="I16040"/>
      <c r="J16040"/>
      <c r="K16040"/>
      <c r="L16040"/>
    </row>
    <row r="16041" spans="2:12" x14ac:dyDescent="0.35">
      <c r="B16041"/>
      <c r="D16041"/>
      <c r="G16041"/>
      <c r="H16041"/>
      <c r="I16041"/>
      <c r="J16041"/>
      <c r="K16041"/>
      <c r="L16041"/>
    </row>
    <row r="16042" spans="2:12" x14ac:dyDescent="0.35">
      <c r="B16042"/>
      <c r="D16042"/>
      <c r="G16042"/>
      <c r="H16042"/>
      <c r="I16042"/>
      <c r="J16042"/>
      <c r="K16042"/>
      <c r="L16042"/>
    </row>
    <row r="16043" spans="2:12" x14ac:dyDescent="0.35">
      <c r="B16043"/>
      <c r="D16043"/>
      <c r="G16043"/>
      <c r="H16043"/>
      <c r="I16043"/>
      <c r="J16043"/>
      <c r="K16043"/>
      <c r="L16043"/>
    </row>
    <row r="16044" spans="2:12" x14ac:dyDescent="0.35">
      <c r="B16044"/>
      <c r="D16044"/>
      <c r="G16044"/>
      <c r="H16044"/>
      <c r="I16044"/>
      <c r="J16044"/>
      <c r="K16044"/>
      <c r="L16044"/>
    </row>
    <row r="16045" spans="2:12" x14ac:dyDescent="0.35">
      <c r="B16045"/>
      <c r="D16045"/>
      <c r="G16045"/>
      <c r="H16045"/>
      <c r="I16045"/>
      <c r="J16045"/>
      <c r="K16045"/>
      <c r="L16045"/>
    </row>
    <row r="16046" spans="2:12" x14ac:dyDescent="0.35">
      <c r="B16046"/>
      <c r="D16046"/>
      <c r="G16046"/>
      <c r="H16046"/>
      <c r="I16046"/>
      <c r="J16046"/>
      <c r="K16046"/>
      <c r="L16046"/>
    </row>
    <row r="16047" spans="2:12" x14ac:dyDescent="0.35">
      <c r="B16047"/>
      <c r="D16047"/>
      <c r="G16047"/>
      <c r="H16047"/>
      <c r="I16047"/>
      <c r="J16047"/>
      <c r="K16047"/>
      <c r="L16047"/>
    </row>
    <row r="16048" spans="2:12" x14ac:dyDescent="0.35">
      <c r="B16048"/>
      <c r="D16048"/>
      <c r="G16048"/>
      <c r="H16048"/>
      <c r="I16048"/>
      <c r="J16048"/>
      <c r="K16048"/>
      <c r="L16048"/>
    </row>
    <row r="16049" spans="2:12" x14ac:dyDescent="0.35">
      <c r="B16049"/>
      <c r="D16049"/>
      <c r="G16049"/>
      <c r="H16049"/>
      <c r="I16049"/>
      <c r="J16049"/>
      <c r="K16049"/>
      <c r="L16049"/>
    </row>
    <row r="16050" spans="2:12" x14ac:dyDescent="0.35">
      <c r="B16050"/>
      <c r="D16050"/>
      <c r="G16050"/>
      <c r="H16050"/>
      <c r="I16050"/>
      <c r="J16050"/>
      <c r="K16050"/>
      <c r="L16050"/>
    </row>
    <row r="16051" spans="2:12" x14ac:dyDescent="0.35">
      <c r="B16051"/>
      <c r="D16051"/>
      <c r="G16051"/>
      <c r="H16051"/>
      <c r="I16051"/>
      <c r="J16051"/>
      <c r="K16051"/>
      <c r="L16051"/>
    </row>
    <row r="16052" spans="2:12" x14ac:dyDescent="0.35">
      <c r="B16052"/>
      <c r="D16052"/>
      <c r="G16052"/>
      <c r="H16052"/>
      <c r="I16052"/>
      <c r="J16052"/>
      <c r="K16052"/>
      <c r="L16052"/>
    </row>
    <row r="16053" spans="2:12" x14ac:dyDescent="0.35">
      <c r="B16053"/>
      <c r="D16053"/>
      <c r="G16053"/>
      <c r="H16053"/>
      <c r="I16053"/>
      <c r="J16053"/>
      <c r="K16053"/>
      <c r="L16053"/>
    </row>
    <row r="16054" spans="2:12" x14ac:dyDescent="0.35">
      <c r="B16054"/>
      <c r="D16054"/>
      <c r="G16054"/>
      <c r="H16054"/>
      <c r="I16054"/>
      <c r="J16054"/>
      <c r="K16054"/>
      <c r="L16054"/>
    </row>
    <row r="16055" spans="2:12" x14ac:dyDescent="0.35">
      <c r="B16055"/>
      <c r="D16055"/>
      <c r="G16055"/>
      <c r="H16055"/>
      <c r="I16055"/>
      <c r="J16055"/>
      <c r="K16055"/>
      <c r="L16055"/>
    </row>
    <row r="16056" spans="2:12" x14ac:dyDescent="0.35">
      <c r="B16056"/>
      <c r="D16056"/>
      <c r="G16056"/>
      <c r="H16056"/>
      <c r="I16056"/>
      <c r="J16056"/>
      <c r="K16056"/>
      <c r="L16056"/>
    </row>
    <row r="16057" spans="2:12" x14ac:dyDescent="0.35">
      <c r="B16057"/>
      <c r="D16057"/>
      <c r="G16057"/>
      <c r="H16057"/>
      <c r="I16057"/>
      <c r="J16057"/>
      <c r="K16057"/>
      <c r="L16057"/>
    </row>
    <row r="16058" spans="2:12" x14ac:dyDescent="0.35">
      <c r="B16058"/>
      <c r="D16058"/>
      <c r="G16058"/>
      <c r="H16058"/>
      <c r="I16058"/>
      <c r="J16058"/>
      <c r="K16058"/>
      <c r="L16058"/>
    </row>
    <row r="16059" spans="2:12" x14ac:dyDescent="0.35">
      <c r="B16059"/>
      <c r="D16059"/>
      <c r="G16059"/>
      <c r="H16059"/>
      <c r="I16059"/>
      <c r="J16059"/>
      <c r="K16059"/>
      <c r="L16059"/>
    </row>
    <row r="16060" spans="2:12" x14ac:dyDescent="0.35">
      <c r="B16060"/>
      <c r="D16060"/>
      <c r="G16060"/>
      <c r="H16060"/>
      <c r="I16060"/>
      <c r="J16060"/>
      <c r="K16060"/>
      <c r="L16060"/>
    </row>
    <row r="16061" spans="2:12" x14ac:dyDescent="0.35">
      <c r="B16061"/>
      <c r="D16061"/>
      <c r="G16061"/>
      <c r="H16061"/>
      <c r="I16061"/>
      <c r="J16061"/>
      <c r="K16061"/>
      <c r="L16061"/>
    </row>
    <row r="16062" spans="2:12" x14ac:dyDescent="0.35">
      <c r="B16062"/>
      <c r="D16062"/>
      <c r="G16062"/>
      <c r="H16062"/>
      <c r="I16062"/>
      <c r="J16062"/>
      <c r="K16062"/>
      <c r="L16062"/>
    </row>
    <row r="16063" spans="2:12" x14ac:dyDescent="0.35">
      <c r="B16063"/>
      <c r="D16063"/>
      <c r="G16063"/>
      <c r="H16063"/>
      <c r="I16063"/>
      <c r="J16063"/>
      <c r="K16063"/>
      <c r="L16063"/>
    </row>
    <row r="16064" spans="2:12" x14ac:dyDescent="0.35">
      <c r="B16064"/>
      <c r="D16064"/>
      <c r="G16064"/>
      <c r="H16064"/>
      <c r="I16064"/>
      <c r="J16064"/>
      <c r="K16064"/>
      <c r="L16064"/>
    </row>
    <row r="16065" spans="2:12" x14ac:dyDescent="0.35">
      <c r="B16065"/>
      <c r="D16065"/>
      <c r="G16065"/>
      <c r="H16065"/>
      <c r="I16065"/>
      <c r="J16065"/>
      <c r="K16065"/>
      <c r="L16065"/>
    </row>
    <row r="16066" spans="2:12" x14ac:dyDescent="0.35">
      <c r="B16066"/>
      <c r="D16066"/>
      <c r="G16066"/>
      <c r="H16066"/>
      <c r="I16066"/>
      <c r="J16066"/>
      <c r="K16066"/>
      <c r="L16066"/>
    </row>
    <row r="16067" spans="2:12" x14ac:dyDescent="0.35">
      <c r="B16067"/>
      <c r="D16067"/>
      <c r="G16067"/>
      <c r="H16067"/>
      <c r="I16067"/>
      <c r="J16067"/>
      <c r="K16067"/>
      <c r="L16067"/>
    </row>
    <row r="16068" spans="2:12" x14ac:dyDescent="0.35">
      <c r="B16068"/>
      <c r="D16068"/>
      <c r="G16068"/>
      <c r="H16068"/>
      <c r="I16068"/>
      <c r="J16068"/>
      <c r="K16068"/>
      <c r="L16068"/>
    </row>
    <row r="16069" spans="2:12" x14ac:dyDescent="0.35">
      <c r="B16069"/>
      <c r="D16069"/>
      <c r="G16069"/>
      <c r="H16069"/>
      <c r="I16069"/>
      <c r="J16069"/>
      <c r="K16069"/>
      <c r="L16069"/>
    </row>
    <row r="16070" spans="2:12" x14ac:dyDescent="0.35">
      <c r="B16070"/>
      <c r="D16070"/>
      <c r="G16070"/>
      <c r="H16070"/>
      <c r="I16070"/>
      <c r="J16070"/>
      <c r="K16070"/>
      <c r="L16070"/>
    </row>
    <row r="16071" spans="2:12" x14ac:dyDescent="0.35">
      <c r="B16071"/>
      <c r="D16071"/>
      <c r="G16071"/>
      <c r="H16071"/>
      <c r="I16071"/>
      <c r="J16071"/>
      <c r="K16071"/>
      <c r="L16071"/>
    </row>
    <row r="16072" spans="2:12" x14ac:dyDescent="0.35">
      <c r="B16072"/>
      <c r="D16072"/>
      <c r="G16072"/>
      <c r="H16072"/>
      <c r="I16072"/>
      <c r="J16072"/>
      <c r="K16072"/>
      <c r="L16072"/>
    </row>
    <row r="16073" spans="2:12" x14ac:dyDescent="0.35">
      <c r="B16073"/>
      <c r="D16073"/>
      <c r="G16073"/>
      <c r="H16073"/>
      <c r="I16073"/>
      <c r="J16073"/>
      <c r="K16073"/>
      <c r="L16073"/>
    </row>
    <row r="16074" spans="2:12" x14ac:dyDescent="0.35">
      <c r="B16074"/>
      <c r="D16074"/>
      <c r="G16074"/>
      <c r="H16074"/>
      <c r="I16074"/>
      <c r="J16074"/>
      <c r="K16074"/>
      <c r="L16074"/>
    </row>
    <row r="16075" spans="2:12" x14ac:dyDescent="0.35">
      <c r="B16075"/>
      <c r="D16075"/>
      <c r="G16075"/>
      <c r="H16075"/>
      <c r="I16075"/>
      <c r="J16075"/>
      <c r="K16075"/>
      <c r="L16075"/>
    </row>
    <row r="16076" spans="2:12" x14ac:dyDescent="0.35">
      <c r="B16076"/>
      <c r="D16076"/>
      <c r="G16076"/>
      <c r="H16076"/>
      <c r="I16076"/>
      <c r="J16076"/>
      <c r="K16076"/>
      <c r="L16076"/>
    </row>
    <row r="16077" spans="2:12" x14ac:dyDescent="0.35">
      <c r="B16077"/>
      <c r="D16077"/>
      <c r="G16077"/>
      <c r="H16077"/>
      <c r="I16077"/>
      <c r="J16077"/>
      <c r="K16077"/>
      <c r="L16077"/>
    </row>
    <row r="16078" spans="2:12" x14ac:dyDescent="0.35">
      <c r="B16078"/>
      <c r="D16078"/>
      <c r="G16078"/>
      <c r="H16078"/>
      <c r="I16078"/>
      <c r="J16078"/>
      <c r="K16078"/>
      <c r="L16078"/>
    </row>
    <row r="16079" spans="2:12" x14ac:dyDescent="0.35">
      <c r="B16079"/>
      <c r="D16079"/>
      <c r="G16079"/>
      <c r="H16079"/>
      <c r="I16079"/>
      <c r="J16079"/>
      <c r="K16079"/>
      <c r="L16079"/>
    </row>
    <row r="16080" spans="2:12" x14ac:dyDescent="0.35">
      <c r="B16080"/>
      <c r="D16080"/>
      <c r="G16080"/>
      <c r="H16080"/>
      <c r="I16080"/>
      <c r="J16080"/>
      <c r="K16080"/>
      <c r="L16080"/>
    </row>
    <row r="16081" spans="2:12" x14ac:dyDescent="0.35">
      <c r="B16081"/>
      <c r="D16081"/>
      <c r="G16081"/>
      <c r="H16081"/>
      <c r="I16081"/>
      <c r="J16081"/>
      <c r="K16081"/>
      <c r="L16081"/>
    </row>
    <row r="16082" spans="2:12" x14ac:dyDescent="0.35">
      <c r="B16082"/>
      <c r="D16082"/>
      <c r="G16082"/>
      <c r="H16082"/>
      <c r="I16082"/>
      <c r="J16082"/>
      <c r="K16082"/>
      <c r="L16082"/>
    </row>
    <row r="16083" spans="2:12" x14ac:dyDescent="0.35">
      <c r="B16083"/>
      <c r="D16083"/>
      <c r="G16083"/>
      <c r="H16083"/>
      <c r="I16083"/>
      <c r="J16083"/>
      <c r="K16083"/>
      <c r="L16083"/>
    </row>
    <row r="16084" spans="2:12" x14ac:dyDescent="0.35">
      <c r="B16084"/>
      <c r="D16084"/>
      <c r="G16084"/>
      <c r="H16084"/>
      <c r="I16084"/>
      <c r="J16084"/>
      <c r="K16084"/>
      <c r="L16084"/>
    </row>
    <row r="16085" spans="2:12" x14ac:dyDescent="0.35">
      <c r="B16085"/>
      <c r="D16085"/>
      <c r="G16085"/>
      <c r="H16085"/>
      <c r="I16085"/>
      <c r="J16085"/>
      <c r="K16085"/>
      <c r="L16085"/>
    </row>
    <row r="16086" spans="2:12" x14ac:dyDescent="0.35">
      <c r="B16086"/>
      <c r="D16086"/>
      <c r="G16086"/>
      <c r="H16086"/>
      <c r="I16086"/>
      <c r="J16086"/>
      <c r="K16086"/>
      <c r="L16086"/>
    </row>
    <row r="16087" spans="2:12" x14ac:dyDescent="0.35">
      <c r="B16087"/>
      <c r="D16087"/>
      <c r="G16087"/>
      <c r="H16087"/>
      <c r="I16087"/>
      <c r="J16087"/>
      <c r="K16087"/>
      <c r="L16087"/>
    </row>
    <row r="16088" spans="2:12" x14ac:dyDescent="0.35">
      <c r="B16088"/>
      <c r="D16088"/>
      <c r="G16088"/>
      <c r="H16088"/>
      <c r="I16088"/>
      <c r="J16088"/>
      <c r="K16088"/>
      <c r="L16088"/>
    </row>
    <row r="16089" spans="2:12" x14ac:dyDescent="0.35">
      <c r="B16089"/>
      <c r="D16089"/>
      <c r="G16089"/>
      <c r="H16089"/>
      <c r="I16089"/>
      <c r="J16089"/>
      <c r="K16089"/>
      <c r="L16089"/>
    </row>
    <row r="16090" spans="2:12" x14ac:dyDescent="0.35">
      <c r="B16090"/>
      <c r="D16090"/>
      <c r="G16090"/>
      <c r="H16090"/>
      <c r="I16090"/>
      <c r="J16090"/>
      <c r="K16090"/>
      <c r="L16090"/>
    </row>
    <row r="16091" spans="2:12" x14ac:dyDescent="0.35">
      <c r="B16091"/>
      <c r="D16091"/>
      <c r="G16091"/>
      <c r="H16091"/>
      <c r="I16091"/>
      <c r="J16091"/>
      <c r="K16091"/>
      <c r="L16091"/>
    </row>
    <row r="16092" spans="2:12" x14ac:dyDescent="0.35">
      <c r="B16092"/>
      <c r="D16092"/>
      <c r="G16092"/>
      <c r="H16092"/>
      <c r="I16092"/>
      <c r="J16092"/>
      <c r="K16092"/>
      <c r="L16092"/>
    </row>
    <row r="16093" spans="2:12" x14ac:dyDescent="0.35">
      <c r="B16093"/>
      <c r="D16093"/>
      <c r="G16093"/>
      <c r="H16093"/>
      <c r="I16093"/>
      <c r="J16093"/>
      <c r="K16093"/>
      <c r="L16093"/>
    </row>
    <row r="16094" spans="2:12" x14ac:dyDescent="0.35">
      <c r="B16094"/>
      <c r="D16094"/>
      <c r="G16094"/>
      <c r="H16094"/>
      <c r="I16094"/>
      <c r="J16094"/>
      <c r="K16094"/>
      <c r="L16094"/>
    </row>
    <row r="16095" spans="2:12" x14ac:dyDescent="0.35">
      <c r="B16095"/>
      <c r="D16095"/>
      <c r="G16095"/>
      <c r="H16095"/>
      <c r="I16095"/>
      <c r="J16095"/>
      <c r="K16095"/>
      <c r="L16095"/>
    </row>
    <row r="16096" spans="2:12" x14ac:dyDescent="0.35">
      <c r="B16096"/>
      <c r="D16096"/>
      <c r="G16096"/>
      <c r="H16096"/>
      <c r="I16096"/>
      <c r="J16096"/>
      <c r="K16096"/>
      <c r="L16096"/>
    </row>
    <row r="16097" spans="2:12" x14ac:dyDescent="0.35">
      <c r="B16097"/>
      <c r="D16097"/>
      <c r="G16097"/>
      <c r="H16097"/>
      <c r="I16097"/>
      <c r="J16097"/>
      <c r="K16097"/>
      <c r="L16097"/>
    </row>
    <row r="16098" spans="2:12" x14ac:dyDescent="0.35">
      <c r="B16098"/>
      <c r="D16098"/>
      <c r="G16098"/>
      <c r="H16098"/>
      <c r="I16098"/>
      <c r="J16098"/>
      <c r="K16098"/>
      <c r="L16098"/>
    </row>
    <row r="16099" spans="2:12" x14ac:dyDescent="0.35">
      <c r="B16099"/>
      <c r="D16099"/>
      <c r="G16099"/>
      <c r="H16099"/>
      <c r="I16099"/>
      <c r="J16099"/>
      <c r="K16099"/>
      <c r="L16099"/>
    </row>
    <row r="16100" spans="2:12" x14ac:dyDescent="0.35">
      <c r="B16100"/>
      <c r="D16100"/>
      <c r="G16100"/>
      <c r="H16100"/>
      <c r="I16100"/>
      <c r="J16100"/>
      <c r="K16100"/>
      <c r="L16100"/>
    </row>
    <row r="16101" spans="2:12" x14ac:dyDescent="0.35">
      <c r="B16101"/>
      <c r="D16101"/>
      <c r="G16101"/>
      <c r="H16101"/>
      <c r="I16101"/>
      <c r="J16101"/>
      <c r="K16101"/>
      <c r="L16101"/>
    </row>
    <row r="16102" spans="2:12" x14ac:dyDescent="0.35">
      <c r="B16102"/>
      <c r="D16102"/>
      <c r="G16102"/>
      <c r="H16102"/>
      <c r="I16102"/>
      <c r="J16102"/>
      <c r="K16102"/>
      <c r="L16102"/>
    </row>
    <row r="16103" spans="2:12" x14ac:dyDescent="0.35">
      <c r="B16103"/>
      <c r="D16103"/>
      <c r="G16103"/>
      <c r="H16103"/>
      <c r="I16103"/>
      <c r="J16103"/>
      <c r="K16103"/>
      <c r="L16103"/>
    </row>
    <row r="16104" spans="2:12" x14ac:dyDescent="0.35">
      <c r="B16104"/>
      <c r="D16104"/>
      <c r="G16104"/>
      <c r="H16104"/>
      <c r="I16104"/>
      <c r="J16104"/>
      <c r="K16104"/>
      <c r="L16104"/>
    </row>
    <row r="16105" spans="2:12" x14ac:dyDescent="0.35">
      <c r="B16105"/>
      <c r="D16105"/>
      <c r="G16105"/>
      <c r="H16105"/>
      <c r="I16105"/>
      <c r="J16105"/>
      <c r="K16105"/>
      <c r="L16105"/>
    </row>
    <row r="16106" spans="2:12" x14ac:dyDescent="0.35">
      <c r="B16106"/>
      <c r="D16106"/>
      <c r="G16106"/>
      <c r="H16106"/>
      <c r="I16106"/>
      <c r="J16106"/>
      <c r="K16106"/>
      <c r="L16106"/>
    </row>
    <row r="16107" spans="2:12" x14ac:dyDescent="0.35">
      <c r="B16107"/>
      <c r="D16107"/>
      <c r="G16107"/>
      <c r="H16107"/>
      <c r="I16107"/>
      <c r="J16107"/>
      <c r="K16107"/>
      <c r="L16107"/>
    </row>
    <row r="16108" spans="2:12" x14ac:dyDescent="0.35">
      <c r="B16108"/>
      <c r="D16108"/>
      <c r="G16108"/>
      <c r="H16108"/>
      <c r="I16108"/>
      <c r="J16108"/>
      <c r="K16108"/>
      <c r="L16108"/>
    </row>
    <row r="16109" spans="2:12" x14ac:dyDescent="0.35">
      <c r="B16109"/>
      <c r="D16109"/>
      <c r="G16109"/>
      <c r="H16109"/>
      <c r="I16109"/>
      <c r="J16109"/>
      <c r="K16109"/>
      <c r="L16109"/>
    </row>
    <row r="16110" spans="2:12" x14ac:dyDescent="0.35">
      <c r="B16110"/>
      <c r="D16110"/>
      <c r="G16110"/>
      <c r="H16110"/>
      <c r="I16110"/>
      <c r="J16110"/>
      <c r="K16110"/>
      <c r="L16110"/>
    </row>
    <row r="16111" spans="2:12" x14ac:dyDescent="0.35">
      <c r="B16111"/>
      <c r="D16111"/>
      <c r="G16111"/>
      <c r="H16111"/>
      <c r="I16111"/>
      <c r="J16111"/>
      <c r="K16111"/>
      <c r="L16111"/>
    </row>
    <row r="16112" spans="2:12" x14ac:dyDescent="0.35">
      <c r="B16112"/>
      <c r="D16112"/>
      <c r="G16112"/>
      <c r="H16112"/>
      <c r="I16112"/>
      <c r="J16112"/>
      <c r="K16112"/>
      <c r="L16112"/>
    </row>
    <row r="16113" spans="2:12" x14ac:dyDescent="0.35">
      <c r="B16113"/>
      <c r="D16113"/>
      <c r="G16113"/>
      <c r="H16113"/>
      <c r="I16113"/>
      <c r="J16113"/>
      <c r="K16113"/>
      <c r="L16113"/>
    </row>
    <row r="16114" spans="2:12" x14ac:dyDescent="0.35">
      <c r="B16114"/>
      <c r="D16114"/>
      <c r="G16114"/>
      <c r="H16114"/>
      <c r="I16114"/>
      <c r="J16114"/>
      <c r="K16114"/>
      <c r="L16114"/>
    </row>
    <row r="16115" spans="2:12" x14ac:dyDescent="0.35">
      <c r="B16115"/>
      <c r="D16115"/>
      <c r="G16115"/>
      <c r="H16115"/>
      <c r="I16115"/>
      <c r="J16115"/>
      <c r="K16115"/>
      <c r="L16115"/>
    </row>
    <row r="16116" spans="2:12" x14ac:dyDescent="0.35">
      <c r="B16116"/>
      <c r="D16116"/>
      <c r="G16116"/>
      <c r="H16116"/>
      <c r="I16116"/>
      <c r="J16116"/>
      <c r="K16116"/>
      <c r="L16116"/>
    </row>
    <row r="16117" spans="2:12" x14ac:dyDescent="0.35">
      <c r="B16117"/>
      <c r="D16117"/>
      <c r="G16117"/>
      <c r="H16117"/>
      <c r="I16117"/>
      <c r="J16117"/>
      <c r="K16117"/>
      <c r="L16117"/>
    </row>
    <row r="16118" spans="2:12" x14ac:dyDescent="0.35">
      <c r="B16118"/>
      <c r="D16118"/>
      <c r="G16118"/>
      <c r="H16118"/>
      <c r="I16118"/>
      <c r="J16118"/>
      <c r="K16118"/>
      <c r="L16118"/>
    </row>
    <row r="16119" spans="2:12" x14ac:dyDescent="0.35">
      <c r="B16119"/>
      <c r="D16119"/>
      <c r="G16119"/>
      <c r="H16119"/>
      <c r="I16119"/>
      <c r="J16119"/>
      <c r="K16119"/>
      <c r="L16119"/>
    </row>
    <row r="16120" spans="2:12" x14ac:dyDescent="0.35">
      <c r="B16120"/>
      <c r="D16120"/>
      <c r="G16120"/>
      <c r="H16120"/>
      <c r="I16120"/>
      <c r="J16120"/>
      <c r="K16120"/>
      <c r="L16120"/>
    </row>
    <row r="16121" spans="2:12" x14ac:dyDescent="0.35">
      <c r="B16121"/>
      <c r="D16121"/>
      <c r="G16121"/>
      <c r="H16121"/>
      <c r="I16121"/>
      <c r="J16121"/>
      <c r="K16121"/>
      <c r="L16121"/>
    </row>
    <row r="16122" spans="2:12" x14ac:dyDescent="0.35">
      <c r="B16122"/>
      <c r="D16122"/>
      <c r="G16122"/>
      <c r="H16122"/>
      <c r="I16122"/>
      <c r="J16122"/>
      <c r="K16122"/>
      <c r="L16122"/>
    </row>
    <row r="16123" spans="2:12" x14ac:dyDescent="0.35">
      <c r="B16123"/>
      <c r="D16123"/>
      <c r="G16123"/>
      <c r="H16123"/>
      <c r="I16123"/>
      <c r="J16123"/>
      <c r="K16123"/>
      <c r="L16123"/>
    </row>
    <row r="16124" spans="2:12" x14ac:dyDescent="0.35">
      <c r="B16124"/>
      <c r="D16124"/>
      <c r="G16124"/>
      <c r="H16124"/>
      <c r="I16124"/>
      <c r="J16124"/>
      <c r="K16124"/>
      <c r="L16124"/>
    </row>
    <row r="16125" spans="2:12" x14ac:dyDescent="0.35">
      <c r="B16125"/>
      <c r="D16125"/>
      <c r="G16125"/>
      <c r="H16125"/>
      <c r="I16125"/>
      <c r="J16125"/>
      <c r="K16125"/>
      <c r="L16125"/>
    </row>
    <row r="16126" spans="2:12" x14ac:dyDescent="0.35">
      <c r="B16126"/>
      <c r="D16126"/>
      <c r="G16126"/>
      <c r="H16126"/>
      <c r="I16126"/>
      <c r="J16126"/>
      <c r="K16126"/>
      <c r="L16126"/>
    </row>
    <row r="16127" spans="2:12" x14ac:dyDescent="0.35">
      <c r="B16127"/>
      <c r="D16127"/>
      <c r="G16127"/>
      <c r="H16127"/>
      <c r="I16127"/>
      <c r="J16127"/>
      <c r="K16127"/>
      <c r="L16127"/>
    </row>
    <row r="16128" spans="2:12" x14ac:dyDescent="0.35">
      <c r="B16128"/>
      <c r="D16128"/>
      <c r="G16128"/>
      <c r="H16128"/>
      <c r="I16128"/>
      <c r="J16128"/>
      <c r="K16128"/>
      <c r="L16128"/>
    </row>
    <row r="16129" spans="2:12" x14ac:dyDescent="0.35">
      <c r="B16129"/>
      <c r="D16129"/>
      <c r="G16129"/>
      <c r="H16129"/>
      <c r="I16129"/>
      <c r="J16129"/>
      <c r="K16129"/>
      <c r="L16129"/>
    </row>
    <row r="16130" spans="2:12" x14ac:dyDescent="0.35">
      <c r="B16130"/>
      <c r="D16130"/>
      <c r="G16130"/>
      <c r="H16130"/>
      <c r="I16130"/>
      <c r="J16130"/>
      <c r="K16130"/>
      <c r="L16130"/>
    </row>
    <row r="16131" spans="2:12" x14ac:dyDescent="0.35">
      <c r="B16131"/>
      <c r="D16131"/>
      <c r="G16131"/>
      <c r="H16131"/>
      <c r="I16131"/>
      <c r="J16131"/>
      <c r="K16131"/>
      <c r="L16131"/>
    </row>
    <row r="16132" spans="2:12" x14ac:dyDescent="0.35">
      <c r="B16132"/>
      <c r="D16132"/>
      <c r="G16132"/>
      <c r="H16132"/>
      <c r="I16132"/>
      <c r="J16132"/>
      <c r="K16132"/>
      <c r="L16132"/>
    </row>
    <row r="16133" spans="2:12" x14ac:dyDescent="0.35">
      <c r="B16133"/>
      <c r="D16133"/>
      <c r="G16133"/>
      <c r="H16133"/>
      <c r="I16133"/>
      <c r="J16133"/>
      <c r="K16133"/>
      <c r="L16133"/>
    </row>
    <row r="16134" spans="2:12" x14ac:dyDescent="0.35">
      <c r="B16134"/>
      <c r="D16134"/>
      <c r="G16134"/>
      <c r="H16134"/>
      <c r="I16134"/>
      <c r="J16134"/>
      <c r="K16134"/>
      <c r="L16134"/>
    </row>
    <row r="16135" spans="2:12" x14ac:dyDescent="0.35">
      <c r="B16135"/>
      <c r="D16135"/>
      <c r="G16135"/>
      <c r="H16135"/>
      <c r="I16135"/>
      <c r="J16135"/>
      <c r="K16135"/>
      <c r="L16135"/>
    </row>
    <row r="16136" spans="2:12" x14ac:dyDescent="0.35">
      <c r="B16136"/>
      <c r="D16136"/>
      <c r="G16136"/>
      <c r="H16136"/>
      <c r="I16136"/>
      <c r="J16136"/>
      <c r="K16136"/>
      <c r="L16136"/>
    </row>
    <row r="16137" spans="2:12" x14ac:dyDescent="0.35">
      <c r="B16137"/>
      <c r="D16137"/>
      <c r="G16137"/>
      <c r="H16137"/>
      <c r="I16137"/>
      <c r="J16137"/>
      <c r="K16137"/>
      <c r="L16137"/>
    </row>
    <row r="16138" spans="2:12" x14ac:dyDescent="0.35">
      <c r="B16138"/>
      <c r="D16138"/>
      <c r="G16138"/>
      <c r="H16138"/>
      <c r="I16138"/>
      <c r="J16138"/>
      <c r="K16138"/>
      <c r="L16138"/>
    </row>
    <row r="16139" spans="2:12" x14ac:dyDescent="0.35">
      <c r="B16139"/>
      <c r="D16139"/>
      <c r="G16139"/>
      <c r="H16139"/>
      <c r="I16139"/>
      <c r="J16139"/>
      <c r="K16139"/>
      <c r="L16139"/>
    </row>
    <row r="16140" spans="2:12" x14ac:dyDescent="0.35">
      <c r="B16140"/>
      <c r="D16140"/>
      <c r="G16140"/>
      <c r="H16140"/>
      <c r="I16140"/>
      <c r="J16140"/>
      <c r="K16140"/>
      <c r="L16140"/>
    </row>
    <row r="16141" spans="2:12" x14ac:dyDescent="0.35">
      <c r="B16141"/>
      <c r="D16141"/>
      <c r="G16141"/>
      <c r="H16141"/>
      <c r="I16141"/>
      <c r="J16141"/>
      <c r="K16141"/>
      <c r="L16141"/>
    </row>
    <row r="16142" spans="2:12" x14ac:dyDescent="0.35">
      <c r="B16142"/>
      <c r="D16142"/>
      <c r="G16142"/>
      <c r="H16142"/>
      <c r="I16142"/>
      <c r="J16142"/>
      <c r="K16142"/>
      <c r="L16142"/>
    </row>
    <row r="16143" spans="2:12" x14ac:dyDescent="0.35">
      <c r="B16143"/>
      <c r="D16143"/>
      <c r="G16143"/>
      <c r="H16143"/>
      <c r="I16143"/>
      <c r="J16143"/>
      <c r="K16143"/>
      <c r="L16143"/>
    </row>
    <row r="16144" spans="2:12" x14ac:dyDescent="0.35">
      <c r="B16144"/>
      <c r="D16144"/>
      <c r="G16144"/>
      <c r="H16144"/>
      <c r="I16144"/>
      <c r="J16144"/>
      <c r="K16144"/>
      <c r="L16144"/>
    </row>
    <row r="16145" spans="2:12" x14ac:dyDescent="0.35">
      <c r="B16145"/>
      <c r="D16145"/>
      <c r="G16145"/>
      <c r="H16145"/>
      <c r="I16145"/>
      <c r="J16145"/>
      <c r="K16145"/>
      <c r="L16145"/>
    </row>
    <row r="16146" spans="2:12" x14ac:dyDescent="0.35">
      <c r="B16146"/>
      <c r="D16146"/>
      <c r="G16146"/>
      <c r="H16146"/>
      <c r="I16146"/>
      <c r="J16146"/>
      <c r="K16146"/>
      <c r="L16146"/>
    </row>
    <row r="16147" spans="2:12" x14ac:dyDescent="0.35">
      <c r="B16147"/>
      <c r="D16147"/>
      <c r="G16147"/>
      <c r="H16147"/>
      <c r="I16147"/>
      <c r="J16147"/>
      <c r="K16147"/>
      <c r="L16147"/>
    </row>
    <row r="16148" spans="2:12" x14ac:dyDescent="0.35">
      <c r="B16148"/>
      <c r="D16148"/>
      <c r="G16148"/>
      <c r="H16148"/>
      <c r="I16148"/>
      <c r="J16148"/>
      <c r="K16148"/>
      <c r="L16148"/>
    </row>
    <row r="16149" spans="2:12" x14ac:dyDescent="0.35">
      <c r="B16149"/>
      <c r="D16149"/>
      <c r="G16149"/>
      <c r="H16149"/>
      <c r="I16149"/>
      <c r="J16149"/>
      <c r="K16149"/>
      <c r="L16149"/>
    </row>
    <row r="16150" spans="2:12" x14ac:dyDescent="0.35">
      <c r="B16150"/>
      <c r="D16150"/>
      <c r="G16150"/>
      <c r="H16150"/>
      <c r="I16150"/>
      <c r="J16150"/>
      <c r="K16150"/>
      <c r="L16150"/>
    </row>
    <row r="16151" spans="2:12" x14ac:dyDescent="0.35">
      <c r="B16151"/>
      <c r="D16151"/>
      <c r="G16151"/>
      <c r="H16151"/>
      <c r="I16151"/>
      <c r="J16151"/>
      <c r="K16151"/>
      <c r="L16151"/>
    </row>
    <row r="16152" spans="2:12" x14ac:dyDescent="0.35">
      <c r="B16152"/>
      <c r="D16152"/>
      <c r="G16152"/>
      <c r="H16152"/>
      <c r="I16152"/>
      <c r="J16152"/>
      <c r="K16152"/>
      <c r="L16152"/>
    </row>
    <row r="16153" spans="2:12" x14ac:dyDescent="0.35">
      <c r="B16153"/>
      <c r="D16153"/>
      <c r="G16153"/>
      <c r="H16153"/>
      <c r="I16153"/>
      <c r="J16153"/>
      <c r="K16153"/>
      <c r="L16153"/>
    </row>
    <row r="16154" spans="2:12" x14ac:dyDescent="0.35">
      <c r="B16154"/>
      <c r="D16154"/>
      <c r="G16154"/>
      <c r="H16154"/>
      <c r="I16154"/>
      <c r="J16154"/>
      <c r="K16154"/>
      <c r="L16154"/>
    </row>
    <row r="16155" spans="2:12" x14ac:dyDescent="0.35">
      <c r="B16155"/>
      <c r="D16155"/>
      <c r="G16155"/>
      <c r="H16155"/>
      <c r="I16155"/>
      <c r="J16155"/>
      <c r="K16155"/>
      <c r="L16155"/>
    </row>
    <row r="16156" spans="2:12" x14ac:dyDescent="0.35">
      <c r="B16156"/>
      <c r="D16156"/>
      <c r="G16156"/>
      <c r="H16156"/>
      <c r="I16156"/>
      <c r="J16156"/>
      <c r="K16156"/>
      <c r="L16156"/>
    </row>
    <row r="16157" spans="2:12" x14ac:dyDescent="0.35">
      <c r="B16157"/>
      <c r="D16157"/>
      <c r="G16157"/>
      <c r="H16157"/>
      <c r="I16157"/>
      <c r="J16157"/>
      <c r="K16157"/>
      <c r="L16157"/>
    </row>
    <row r="16158" spans="2:12" x14ac:dyDescent="0.35">
      <c r="B16158"/>
      <c r="D16158"/>
      <c r="G16158"/>
      <c r="H16158"/>
      <c r="I16158"/>
      <c r="J16158"/>
      <c r="K16158"/>
      <c r="L16158"/>
    </row>
    <row r="16159" spans="2:12" x14ac:dyDescent="0.35">
      <c r="B16159"/>
      <c r="D16159"/>
      <c r="G16159"/>
      <c r="H16159"/>
      <c r="I16159"/>
      <c r="J16159"/>
      <c r="K16159"/>
      <c r="L16159"/>
    </row>
    <row r="16160" spans="2:12" x14ac:dyDescent="0.35">
      <c r="B16160"/>
      <c r="D16160"/>
      <c r="G16160"/>
      <c r="H16160"/>
      <c r="I16160"/>
      <c r="J16160"/>
      <c r="K16160"/>
      <c r="L16160"/>
    </row>
    <row r="16161" spans="2:12" x14ac:dyDescent="0.35">
      <c r="B16161"/>
      <c r="D16161"/>
      <c r="G16161"/>
      <c r="H16161"/>
      <c r="I16161"/>
      <c r="J16161"/>
      <c r="K16161"/>
      <c r="L16161"/>
    </row>
    <row r="16162" spans="2:12" x14ac:dyDescent="0.35">
      <c r="B16162"/>
      <c r="D16162"/>
      <c r="G16162"/>
      <c r="H16162"/>
      <c r="I16162"/>
      <c r="J16162"/>
      <c r="K16162"/>
      <c r="L16162"/>
    </row>
    <row r="16163" spans="2:12" x14ac:dyDescent="0.35">
      <c r="B16163"/>
      <c r="D16163"/>
      <c r="G16163"/>
      <c r="H16163"/>
      <c r="I16163"/>
      <c r="J16163"/>
      <c r="K16163"/>
      <c r="L16163"/>
    </row>
    <row r="16164" spans="2:12" x14ac:dyDescent="0.35">
      <c r="B16164"/>
      <c r="D16164"/>
      <c r="G16164"/>
      <c r="H16164"/>
      <c r="I16164"/>
      <c r="J16164"/>
      <c r="K16164"/>
      <c r="L16164"/>
    </row>
    <row r="16165" spans="2:12" x14ac:dyDescent="0.35">
      <c r="B16165"/>
      <c r="D16165"/>
      <c r="G16165"/>
      <c r="H16165"/>
      <c r="I16165"/>
      <c r="J16165"/>
      <c r="K16165"/>
      <c r="L16165"/>
    </row>
    <row r="16166" spans="2:12" x14ac:dyDescent="0.35">
      <c r="B16166"/>
      <c r="D16166"/>
      <c r="G16166"/>
      <c r="H16166"/>
      <c r="I16166"/>
      <c r="J16166"/>
      <c r="K16166"/>
      <c r="L16166"/>
    </row>
    <row r="16167" spans="2:12" x14ac:dyDescent="0.35">
      <c r="B16167"/>
      <c r="D16167"/>
      <c r="G16167"/>
      <c r="H16167"/>
      <c r="I16167"/>
      <c r="J16167"/>
      <c r="K16167"/>
      <c r="L16167"/>
    </row>
    <row r="16168" spans="2:12" x14ac:dyDescent="0.35">
      <c r="B16168"/>
      <c r="D16168"/>
      <c r="G16168"/>
      <c r="H16168"/>
      <c r="I16168"/>
      <c r="J16168"/>
      <c r="K16168"/>
      <c r="L16168"/>
    </row>
    <row r="16169" spans="2:12" x14ac:dyDescent="0.35">
      <c r="B16169"/>
      <c r="D16169"/>
      <c r="G16169"/>
      <c r="H16169"/>
      <c r="I16169"/>
      <c r="J16169"/>
      <c r="K16169"/>
      <c r="L16169"/>
    </row>
    <row r="16170" spans="2:12" x14ac:dyDescent="0.35">
      <c r="B16170"/>
      <c r="D16170"/>
      <c r="G16170"/>
      <c r="H16170"/>
      <c r="I16170"/>
      <c r="J16170"/>
      <c r="K16170"/>
      <c r="L16170"/>
    </row>
    <row r="16171" spans="2:12" x14ac:dyDescent="0.35">
      <c r="B16171"/>
      <c r="D16171"/>
      <c r="G16171"/>
      <c r="H16171"/>
      <c r="I16171"/>
      <c r="J16171"/>
      <c r="K16171"/>
      <c r="L16171"/>
    </row>
    <row r="16172" spans="2:12" x14ac:dyDescent="0.35">
      <c r="B16172"/>
      <c r="D16172"/>
      <c r="G16172"/>
      <c r="H16172"/>
      <c r="I16172"/>
      <c r="J16172"/>
      <c r="K16172"/>
      <c r="L16172"/>
    </row>
    <row r="16173" spans="2:12" x14ac:dyDescent="0.35">
      <c r="B16173"/>
      <c r="D16173"/>
      <c r="G16173"/>
      <c r="H16173"/>
      <c r="I16173"/>
      <c r="J16173"/>
      <c r="K16173"/>
      <c r="L16173"/>
    </row>
    <row r="16174" spans="2:12" x14ac:dyDescent="0.35">
      <c r="B16174"/>
      <c r="D16174"/>
      <c r="G16174"/>
      <c r="H16174"/>
      <c r="I16174"/>
      <c r="J16174"/>
      <c r="K16174"/>
      <c r="L16174"/>
    </row>
    <row r="16175" spans="2:12" x14ac:dyDescent="0.35">
      <c r="B16175"/>
      <c r="D16175"/>
      <c r="G16175"/>
      <c r="H16175"/>
      <c r="I16175"/>
      <c r="J16175"/>
      <c r="K16175"/>
      <c r="L16175"/>
    </row>
    <row r="16176" spans="2:12" x14ac:dyDescent="0.35">
      <c r="B16176"/>
      <c r="D16176"/>
      <c r="G16176"/>
      <c r="H16176"/>
      <c r="I16176"/>
      <c r="J16176"/>
      <c r="K16176"/>
      <c r="L16176"/>
    </row>
    <row r="16177" spans="2:12" x14ac:dyDescent="0.35">
      <c r="B16177"/>
      <c r="D16177"/>
      <c r="G16177"/>
      <c r="H16177"/>
      <c r="I16177"/>
      <c r="J16177"/>
      <c r="K16177"/>
      <c r="L16177"/>
    </row>
    <row r="16178" spans="2:12" x14ac:dyDescent="0.35">
      <c r="B16178"/>
      <c r="D16178"/>
      <c r="G16178"/>
      <c r="H16178"/>
      <c r="I16178"/>
      <c r="J16178"/>
      <c r="K16178"/>
      <c r="L16178"/>
    </row>
    <row r="16179" spans="2:12" x14ac:dyDescent="0.35">
      <c r="B16179"/>
      <c r="D16179"/>
      <c r="G16179"/>
      <c r="H16179"/>
      <c r="I16179"/>
      <c r="J16179"/>
      <c r="K16179"/>
      <c r="L16179"/>
    </row>
    <row r="16180" spans="2:12" x14ac:dyDescent="0.35">
      <c r="B16180"/>
      <c r="D16180"/>
      <c r="G16180"/>
      <c r="H16180"/>
      <c r="I16180"/>
      <c r="J16180"/>
      <c r="K16180"/>
      <c r="L16180"/>
    </row>
    <row r="16181" spans="2:12" x14ac:dyDescent="0.35">
      <c r="B16181"/>
      <c r="D16181"/>
      <c r="G16181"/>
      <c r="H16181"/>
      <c r="I16181"/>
      <c r="J16181"/>
      <c r="K16181"/>
      <c r="L16181"/>
    </row>
    <row r="16182" spans="2:12" x14ac:dyDescent="0.35">
      <c r="B16182"/>
      <c r="D16182"/>
      <c r="G16182"/>
      <c r="H16182"/>
      <c r="I16182"/>
      <c r="J16182"/>
      <c r="K16182"/>
      <c r="L16182"/>
    </row>
    <row r="16183" spans="2:12" x14ac:dyDescent="0.35">
      <c r="B16183"/>
      <c r="D16183"/>
      <c r="G16183"/>
      <c r="H16183"/>
      <c r="I16183"/>
      <c r="J16183"/>
      <c r="K16183"/>
      <c r="L16183"/>
    </row>
    <row r="16184" spans="2:12" x14ac:dyDescent="0.35">
      <c r="B16184"/>
      <c r="D16184"/>
      <c r="G16184"/>
      <c r="H16184"/>
      <c r="I16184"/>
      <c r="J16184"/>
      <c r="K16184"/>
      <c r="L16184"/>
    </row>
    <row r="16185" spans="2:12" x14ac:dyDescent="0.35">
      <c r="B16185"/>
      <c r="D16185"/>
      <c r="G16185"/>
      <c r="H16185"/>
      <c r="I16185"/>
      <c r="J16185"/>
      <c r="K16185"/>
      <c r="L16185"/>
    </row>
    <row r="16186" spans="2:12" x14ac:dyDescent="0.35">
      <c r="B16186"/>
      <c r="D16186"/>
      <c r="G16186"/>
      <c r="H16186"/>
      <c r="I16186"/>
      <c r="J16186"/>
      <c r="K16186"/>
      <c r="L16186"/>
    </row>
    <row r="16187" spans="2:12" x14ac:dyDescent="0.35">
      <c r="B16187"/>
      <c r="D16187"/>
      <c r="G16187"/>
      <c r="H16187"/>
      <c r="I16187"/>
      <c r="J16187"/>
      <c r="K16187"/>
      <c r="L16187"/>
    </row>
    <row r="16188" spans="2:12" x14ac:dyDescent="0.35">
      <c r="B16188"/>
      <c r="D16188"/>
      <c r="G16188"/>
      <c r="H16188"/>
      <c r="I16188"/>
      <c r="J16188"/>
      <c r="K16188"/>
      <c r="L16188"/>
    </row>
    <row r="16189" spans="2:12" x14ac:dyDescent="0.35">
      <c r="B16189"/>
      <c r="D16189"/>
      <c r="G16189"/>
      <c r="H16189"/>
      <c r="I16189"/>
      <c r="J16189"/>
      <c r="K16189"/>
      <c r="L16189"/>
    </row>
    <row r="16190" spans="2:12" x14ac:dyDescent="0.35">
      <c r="B16190"/>
      <c r="D16190"/>
      <c r="G16190"/>
      <c r="H16190"/>
      <c r="I16190"/>
      <c r="J16190"/>
      <c r="K16190"/>
      <c r="L16190"/>
    </row>
    <row r="16191" spans="2:12" x14ac:dyDescent="0.35">
      <c r="B16191"/>
      <c r="D16191"/>
      <c r="G16191"/>
      <c r="H16191"/>
      <c r="I16191"/>
      <c r="J16191"/>
      <c r="K16191"/>
      <c r="L16191"/>
    </row>
    <row r="16192" spans="2:12" x14ac:dyDescent="0.35">
      <c r="B16192"/>
      <c r="D16192"/>
      <c r="G16192"/>
      <c r="H16192"/>
      <c r="I16192"/>
      <c r="J16192"/>
      <c r="K16192"/>
      <c r="L16192"/>
    </row>
    <row r="16193" spans="2:12" x14ac:dyDescent="0.35">
      <c r="B16193"/>
      <c r="D16193"/>
      <c r="G16193"/>
      <c r="H16193"/>
      <c r="I16193"/>
      <c r="J16193"/>
      <c r="K16193"/>
      <c r="L16193"/>
    </row>
    <row r="16194" spans="2:12" x14ac:dyDescent="0.35">
      <c r="B16194"/>
      <c r="D16194"/>
      <c r="G16194"/>
      <c r="H16194"/>
      <c r="I16194"/>
      <c r="J16194"/>
      <c r="K16194"/>
      <c r="L16194"/>
    </row>
    <row r="16195" spans="2:12" x14ac:dyDescent="0.35">
      <c r="B16195"/>
      <c r="D16195"/>
      <c r="G16195"/>
      <c r="H16195"/>
      <c r="I16195"/>
      <c r="J16195"/>
      <c r="K16195"/>
      <c r="L16195"/>
    </row>
    <row r="16196" spans="2:12" x14ac:dyDescent="0.35">
      <c r="B16196"/>
      <c r="D16196"/>
      <c r="G16196"/>
      <c r="H16196"/>
      <c r="I16196"/>
      <c r="J16196"/>
      <c r="K16196"/>
      <c r="L16196"/>
    </row>
    <row r="16197" spans="2:12" x14ac:dyDescent="0.35">
      <c r="B16197"/>
      <c r="D16197"/>
      <c r="G16197"/>
      <c r="H16197"/>
      <c r="I16197"/>
      <c r="J16197"/>
      <c r="K16197"/>
      <c r="L16197"/>
    </row>
    <row r="16198" spans="2:12" x14ac:dyDescent="0.35">
      <c r="B16198"/>
      <c r="D16198"/>
      <c r="G16198"/>
      <c r="H16198"/>
      <c r="I16198"/>
      <c r="J16198"/>
      <c r="K16198"/>
      <c r="L16198"/>
    </row>
    <row r="16199" spans="2:12" x14ac:dyDescent="0.35">
      <c r="B16199"/>
      <c r="D16199"/>
      <c r="G16199"/>
      <c r="H16199"/>
      <c r="I16199"/>
      <c r="J16199"/>
      <c r="K16199"/>
      <c r="L16199"/>
    </row>
    <row r="16200" spans="2:12" x14ac:dyDescent="0.35">
      <c r="B16200"/>
      <c r="D16200"/>
      <c r="G16200"/>
      <c r="H16200"/>
      <c r="I16200"/>
      <c r="J16200"/>
      <c r="K16200"/>
      <c r="L16200"/>
    </row>
    <row r="16201" spans="2:12" x14ac:dyDescent="0.35">
      <c r="B16201"/>
      <c r="D16201"/>
      <c r="G16201"/>
      <c r="H16201"/>
      <c r="I16201"/>
      <c r="J16201"/>
      <c r="K16201"/>
      <c r="L16201"/>
    </row>
    <row r="16202" spans="2:12" x14ac:dyDescent="0.35">
      <c r="B16202"/>
      <c r="D16202"/>
      <c r="G16202"/>
      <c r="H16202"/>
      <c r="I16202"/>
      <c r="J16202"/>
      <c r="K16202"/>
      <c r="L16202"/>
    </row>
    <row r="16203" spans="2:12" x14ac:dyDescent="0.35">
      <c r="B16203"/>
      <c r="D16203"/>
      <c r="G16203"/>
      <c r="H16203"/>
      <c r="I16203"/>
      <c r="J16203"/>
      <c r="K16203"/>
      <c r="L16203"/>
    </row>
    <row r="16204" spans="2:12" x14ac:dyDescent="0.35">
      <c r="B16204"/>
      <c r="D16204"/>
      <c r="G16204"/>
      <c r="H16204"/>
      <c r="I16204"/>
      <c r="J16204"/>
      <c r="K16204"/>
      <c r="L16204"/>
    </row>
    <row r="16205" spans="2:12" x14ac:dyDescent="0.35">
      <c r="B16205"/>
      <c r="D16205"/>
      <c r="G16205"/>
      <c r="H16205"/>
      <c r="I16205"/>
      <c r="J16205"/>
      <c r="K16205"/>
      <c r="L16205"/>
    </row>
    <row r="16206" spans="2:12" x14ac:dyDescent="0.35">
      <c r="B16206"/>
      <c r="D16206"/>
      <c r="G16206"/>
      <c r="H16206"/>
      <c r="I16206"/>
      <c r="J16206"/>
      <c r="K16206"/>
      <c r="L16206"/>
    </row>
    <row r="16207" spans="2:12" x14ac:dyDescent="0.35">
      <c r="B16207"/>
      <c r="D16207"/>
      <c r="G16207"/>
      <c r="H16207"/>
      <c r="I16207"/>
      <c r="J16207"/>
      <c r="K16207"/>
      <c r="L16207"/>
    </row>
    <row r="16208" spans="2:12" x14ac:dyDescent="0.35">
      <c r="B16208"/>
      <c r="D16208"/>
      <c r="G16208"/>
      <c r="H16208"/>
      <c r="I16208"/>
      <c r="J16208"/>
      <c r="K16208"/>
      <c r="L16208"/>
    </row>
    <row r="16209" spans="2:12" x14ac:dyDescent="0.35">
      <c r="B16209"/>
      <c r="D16209"/>
      <c r="G16209"/>
      <c r="H16209"/>
      <c r="I16209"/>
      <c r="J16209"/>
      <c r="K16209"/>
      <c r="L16209"/>
    </row>
    <row r="16210" spans="2:12" x14ac:dyDescent="0.35">
      <c r="B16210"/>
      <c r="D16210"/>
      <c r="G16210"/>
      <c r="H16210"/>
      <c r="I16210"/>
      <c r="J16210"/>
      <c r="K16210"/>
      <c r="L16210"/>
    </row>
    <row r="16211" spans="2:12" x14ac:dyDescent="0.35">
      <c r="B16211"/>
      <c r="D16211"/>
      <c r="G16211"/>
      <c r="H16211"/>
      <c r="I16211"/>
      <c r="J16211"/>
      <c r="K16211"/>
      <c r="L16211"/>
    </row>
    <row r="16212" spans="2:12" x14ac:dyDescent="0.35">
      <c r="B16212"/>
      <c r="D16212"/>
      <c r="G16212"/>
      <c r="H16212"/>
      <c r="I16212"/>
      <c r="J16212"/>
      <c r="K16212"/>
      <c r="L16212"/>
    </row>
    <row r="16213" spans="2:12" x14ac:dyDescent="0.35">
      <c r="B16213"/>
      <c r="D16213"/>
      <c r="G16213"/>
      <c r="H16213"/>
      <c r="I16213"/>
      <c r="J16213"/>
      <c r="K16213"/>
      <c r="L16213"/>
    </row>
    <row r="16214" spans="2:12" x14ac:dyDescent="0.35">
      <c r="B16214"/>
      <c r="D16214"/>
      <c r="G16214"/>
      <c r="H16214"/>
      <c r="I16214"/>
      <c r="J16214"/>
      <c r="K16214"/>
      <c r="L16214"/>
    </row>
    <row r="16215" spans="2:12" x14ac:dyDescent="0.35">
      <c r="B16215"/>
      <c r="D16215"/>
      <c r="G16215"/>
      <c r="H16215"/>
      <c r="I16215"/>
      <c r="J16215"/>
      <c r="K16215"/>
      <c r="L16215"/>
    </row>
    <row r="16216" spans="2:12" x14ac:dyDescent="0.35">
      <c r="B16216"/>
      <c r="D16216"/>
      <c r="G16216"/>
      <c r="H16216"/>
      <c r="I16216"/>
      <c r="J16216"/>
      <c r="K16216"/>
      <c r="L16216"/>
    </row>
    <row r="16217" spans="2:12" x14ac:dyDescent="0.35">
      <c r="B16217"/>
      <c r="D16217"/>
      <c r="G16217"/>
      <c r="H16217"/>
      <c r="I16217"/>
      <c r="J16217"/>
      <c r="K16217"/>
      <c r="L16217"/>
    </row>
    <row r="16218" spans="2:12" x14ac:dyDescent="0.35">
      <c r="B16218"/>
      <c r="D16218"/>
      <c r="G16218"/>
      <c r="H16218"/>
      <c r="I16218"/>
      <c r="J16218"/>
      <c r="K16218"/>
      <c r="L16218"/>
    </row>
    <row r="16219" spans="2:12" x14ac:dyDescent="0.35">
      <c r="B16219"/>
      <c r="D16219"/>
      <c r="G16219"/>
      <c r="H16219"/>
      <c r="I16219"/>
      <c r="J16219"/>
      <c r="K16219"/>
      <c r="L16219"/>
    </row>
    <row r="16220" spans="2:12" x14ac:dyDescent="0.35">
      <c r="B16220"/>
      <c r="D16220"/>
      <c r="G16220"/>
      <c r="H16220"/>
      <c r="I16220"/>
      <c r="J16220"/>
      <c r="K16220"/>
      <c r="L16220"/>
    </row>
    <row r="16221" spans="2:12" x14ac:dyDescent="0.35">
      <c r="B16221"/>
      <c r="D16221"/>
      <c r="G16221"/>
      <c r="H16221"/>
      <c r="I16221"/>
      <c r="J16221"/>
      <c r="K16221"/>
      <c r="L16221"/>
    </row>
    <row r="16222" spans="2:12" x14ac:dyDescent="0.35">
      <c r="B16222"/>
      <c r="D16222"/>
      <c r="G16222"/>
      <c r="H16222"/>
      <c r="I16222"/>
      <c r="J16222"/>
      <c r="K16222"/>
      <c r="L16222"/>
    </row>
    <row r="16223" spans="2:12" x14ac:dyDescent="0.35">
      <c r="B16223"/>
      <c r="D16223"/>
      <c r="G16223"/>
      <c r="H16223"/>
      <c r="I16223"/>
      <c r="J16223"/>
      <c r="K16223"/>
      <c r="L16223"/>
    </row>
    <row r="16224" spans="2:12" x14ac:dyDescent="0.35">
      <c r="B16224"/>
      <c r="D16224"/>
      <c r="G16224"/>
      <c r="H16224"/>
      <c r="I16224"/>
      <c r="J16224"/>
      <c r="K16224"/>
      <c r="L16224"/>
    </row>
    <row r="16225" spans="2:12" x14ac:dyDescent="0.35">
      <c r="B16225"/>
      <c r="D16225"/>
      <c r="G16225"/>
      <c r="H16225"/>
      <c r="I16225"/>
      <c r="J16225"/>
      <c r="K16225"/>
      <c r="L16225"/>
    </row>
    <row r="16226" spans="2:12" x14ac:dyDescent="0.35">
      <c r="B16226"/>
      <c r="D16226"/>
      <c r="G16226"/>
      <c r="H16226"/>
      <c r="I16226"/>
      <c r="J16226"/>
      <c r="K16226"/>
      <c r="L16226"/>
    </row>
    <row r="16227" spans="2:12" x14ac:dyDescent="0.35">
      <c r="B16227"/>
      <c r="D16227"/>
      <c r="G16227"/>
      <c r="H16227"/>
      <c r="I16227"/>
      <c r="J16227"/>
      <c r="K16227"/>
      <c r="L16227"/>
    </row>
    <row r="16228" spans="2:12" x14ac:dyDescent="0.35">
      <c r="B16228"/>
      <c r="D16228"/>
      <c r="G16228"/>
      <c r="H16228"/>
      <c r="I16228"/>
      <c r="J16228"/>
      <c r="K16228"/>
      <c r="L16228"/>
    </row>
    <row r="16229" spans="2:12" x14ac:dyDescent="0.35">
      <c r="B16229"/>
      <c r="D16229"/>
      <c r="G16229"/>
      <c r="H16229"/>
      <c r="I16229"/>
      <c r="J16229"/>
      <c r="K16229"/>
      <c r="L16229"/>
    </row>
    <row r="16230" spans="2:12" x14ac:dyDescent="0.35">
      <c r="B16230"/>
      <c r="D16230"/>
      <c r="G16230"/>
      <c r="H16230"/>
      <c r="I16230"/>
      <c r="J16230"/>
      <c r="K16230"/>
      <c r="L16230"/>
    </row>
    <row r="16231" spans="2:12" x14ac:dyDescent="0.35">
      <c r="B16231"/>
      <c r="D16231"/>
      <c r="G16231"/>
      <c r="H16231"/>
      <c r="I16231"/>
      <c r="J16231"/>
      <c r="K16231"/>
      <c r="L16231"/>
    </row>
    <row r="16232" spans="2:12" x14ac:dyDescent="0.35">
      <c r="B16232"/>
      <c r="D16232"/>
      <c r="G16232"/>
      <c r="H16232"/>
      <c r="I16232"/>
      <c r="J16232"/>
      <c r="K16232"/>
      <c r="L16232"/>
    </row>
    <row r="16233" spans="2:12" x14ac:dyDescent="0.35">
      <c r="B16233"/>
      <c r="D16233"/>
      <c r="G16233"/>
      <c r="H16233"/>
      <c r="I16233"/>
      <c r="J16233"/>
      <c r="K16233"/>
      <c r="L16233"/>
    </row>
    <row r="16234" spans="2:12" x14ac:dyDescent="0.35">
      <c r="B16234"/>
      <c r="D16234"/>
      <c r="G16234"/>
      <c r="H16234"/>
      <c r="I16234"/>
      <c r="J16234"/>
      <c r="K16234"/>
      <c r="L16234"/>
    </row>
    <row r="16235" spans="2:12" x14ac:dyDescent="0.35">
      <c r="B16235"/>
      <c r="D16235"/>
      <c r="G16235"/>
      <c r="H16235"/>
      <c r="I16235"/>
      <c r="J16235"/>
      <c r="K16235"/>
      <c r="L16235"/>
    </row>
    <row r="16236" spans="2:12" x14ac:dyDescent="0.35">
      <c r="B16236"/>
      <c r="D16236"/>
      <c r="G16236"/>
      <c r="H16236"/>
      <c r="I16236"/>
      <c r="J16236"/>
      <c r="K16236"/>
      <c r="L16236"/>
    </row>
    <row r="16237" spans="2:12" x14ac:dyDescent="0.35">
      <c r="B16237"/>
      <c r="D16237"/>
      <c r="G16237"/>
      <c r="H16237"/>
      <c r="I16237"/>
      <c r="J16237"/>
      <c r="K16237"/>
      <c r="L16237"/>
    </row>
    <row r="16238" spans="2:12" x14ac:dyDescent="0.35">
      <c r="B16238"/>
      <c r="D16238"/>
      <c r="G16238"/>
      <c r="H16238"/>
      <c r="I16238"/>
      <c r="J16238"/>
      <c r="K16238"/>
      <c r="L16238"/>
    </row>
    <row r="16239" spans="2:12" x14ac:dyDescent="0.35">
      <c r="B16239"/>
      <c r="D16239"/>
      <c r="G16239"/>
      <c r="H16239"/>
      <c r="I16239"/>
      <c r="J16239"/>
      <c r="K16239"/>
      <c r="L16239"/>
    </row>
    <row r="16240" spans="2:12" x14ac:dyDescent="0.35">
      <c r="B16240"/>
      <c r="D16240"/>
      <c r="G16240"/>
      <c r="H16240"/>
      <c r="I16240"/>
      <c r="J16240"/>
      <c r="K16240"/>
      <c r="L16240"/>
    </row>
    <row r="16241" spans="2:12" x14ac:dyDescent="0.35">
      <c r="B16241"/>
      <c r="D16241"/>
      <c r="G16241"/>
      <c r="H16241"/>
      <c r="I16241"/>
      <c r="J16241"/>
      <c r="K16241"/>
      <c r="L16241"/>
    </row>
    <row r="16242" spans="2:12" x14ac:dyDescent="0.35">
      <c r="B16242"/>
      <c r="D16242"/>
      <c r="G16242"/>
      <c r="H16242"/>
      <c r="I16242"/>
      <c r="J16242"/>
      <c r="K16242"/>
      <c r="L16242"/>
    </row>
    <row r="16243" spans="2:12" x14ac:dyDescent="0.35">
      <c r="B16243"/>
      <c r="D16243"/>
      <c r="G16243"/>
      <c r="H16243"/>
      <c r="I16243"/>
      <c r="J16243"/>
      <c r="K16243"/>
      <c r="L16243"/>
    </row>
    <row r="16244" spans="2:12" x14ac:dyDescent="0.35">
      <c r="B16244"/>
      <c r="D16244"/>
      <c r="G16244"/>
      <c r="H16244"/>
      <c r="I16244"/>
      <c r="J16244"/>
      <c r="K16244"/>
      <c r="L16244"/>
    </row>
    <row r="16245" spans="2:12" x14ac:dyDescent="0.35">
      <c r="B16245"/>
      <c r="D16245"/>
      <c r="G16245"/>
      <c r="H16245"/>
      <c r="I16245"/>
      <c r="J16245"/>
      <c r="K16245"/>
      <c r="L16245"/>
    </row>
    <row r="16246" spans="2:12" x14ac:dyDescent="0.35">
      <c r="B16246"/>
      <c r="D16246"/>
      <c r="G16246"/>
      <c r="H16246"/>
      <c r="I16246"/>
      <c r="J16246"/>
      <c r="K16246"/>
      <c r="L16246"/>
    </row>
    <row r="16247" spans="2:12" x14ac:dyDescent="0.35">
      <c r="B16247"/>
      <c r="D16247"/>
      <c r="G16247"/>
      <c r="H16247"/>
      <c r="I16247"/>
      <c r="J16247"/>
      <c r="K16247"/>
      <c r="L16247"/>
    </row>
    <row r="16248" spans="2:12" x14ac:dyDescent="0.35">
      <c r="B16248"/>
      <c r="D16248"/>
      <c r="G16248"/>
      <c r="H16248"/>
      <c r="I16248"/>
      <c r="J16248"/>
      <c r="K16248"/>
      <c r="L16248"/>
    </row>
    <row r="16249" spans="2:12" x14ac:dyDescent="0.35">
      <c r="B16249"/>
      <c r="D16249"/>
      <c r="G16249"/>
      <c r="H16249"/>
      <c r="I16249"/>
      <c r="J16249"/>
      <c r="K16249"/>
      <c r="L16249"/>
    </row>
    <row r="16250" spans="2:12" x14ac:dyDescent="0.35">
      <c r="B16250"/>
      <c r="D16250"/>
      <c r="G16250"/>
      <c r="H16250"/>
      <c r="I16250"/>
      <c r="J16250"/>
      <c r="K16250"/>
      <c r="L16250"/>
    </row>
    <row r="16251" spans="2:12" x14ac:dyDescent="0.35">
      <c r="B16251"/>
      <c r="D16251"/>
      <c r="G16251"/>
      <c r="H16251"/>
      <c r="I16251"/>
      <c r="J16251"/>
      <c r="K16251"/>
      <c r="L16251"/>
    </row>
    <row r="16252" spans="2:12" x14ac:dyDescent="0.35">
      <c r="B16252"/>
      <c r="D16252"/>
      <c r="G16252"/>
      <c r="H16252"/>
      <c r="I16252"/>
      <c r="J16252"/>
      <c r="K16252"/>
      <c r="L16252"/>
    </row>
    <row r="16253" spans="2:12" x14ac:dyDescent="0.35">
      <c r="B16253"/>
      <c r="D16253"/>
      <c r="G16253"/>
      <c r="H16253"/>
      <c r="I16253"/>
      <c r="J16253"/>
      <c r="K16253"/>
      <c r="L16253"/>
    </row>
    <row r="16254" spans="2:12" x14ac:dyDescent="0.35">
      <c r="B16254"/>
      <c r="D16254"/>
      <c r="G16254"/>
      <c r="H16254"/>
      <c r="I16254"/>
      <c r="J16254"/>
      <c r="K16254"/>
      <c r="L16254"/>
    </row>
    <row r="16255" spans="2:12" x14ac:dyDescent="0.35">
      <c r="B16255"/>
      <c r="D16255"/>
      <c r="G16255"/>
      <c r="H16255"/>
      <c r="I16255"/>
      <c r="J16255"/>
      <c r="K16255"/>
      <c r="L16255"/>
    </row>
    <row r="16256" spans="2:12" x14ac:dyDescent="0.35">
      <c r="B16256"/>
      <c r="D16256"/>
      <c r="G16256"/>
      <c r="H16256"/>
      <c r="I16256"/>
      <c r="J16256"/>
      <c r="K16256"/>
      <c r="L16256"/>
    </row>
    <row r="16257" spans="2:12" x14ac:dyDescent="0.35">
      <c r="B16257"/>
      <c r="D16257"/>
      <c r="G16257"/>
      <c r="H16257"/>
      <c r="I16257"/>
      <c r="J16257"/>
      <c r="K16257"/>
      <c r="L16257"/>
    </row>
    <row r="16258" spans="2:12" x14ac:dyDescent="0.35">
      <c r="B16258"/>
      <c r="D16258"/>
      <c r="G16258"/>
      <c r="H16258"/>
      <c r="I16258"/>
      <c r="J16258"/>
      <c r="K16258"/>
      <c r="L16258"/>
    </row>
    <row r="16259" spans="2:12" x14ac:dyDescent="0.35">
      <c r="B16259"/>
      <c r="D16259"/>
      <c r="G16259"/>
      <c r="H16259"/>
      <c r="I16259"/>
      <c r="J16259"/>
      <c r="K16259"/>
      <c r="L16259"/>
    </row>
    <row r="16260" spans="2:12" x14ac:dyDescent="0.35">
      <c r="B16260"/>
      <c r="D16260"/>
      <c r="G16260"/>
      <c r="H16260"/>
      <c r="I16260"/>
      <c r="J16260"/>
      <c r="K16260"/>
      <c r="L16260"/>
    </row>
    <row r="16261" spans="2:12" x14ac:dyDescent="0.35">
      <c r="B16261"/>
      <c r="D16261"/>
      <c r="G16261"/>
      <c r="H16261"/>
      <c r="I16261"/>
      <c r="J16261"/>
      <c r="K16261"/>
      <c r="L16261"/>
    </row>
    <row r="16262" spans="2:12" x14ac:dyDescent="0.35">
      <c r="B16262"/>
      <c r="D16262"/>
      <c r="G16262"/>
      <c r="H16262"/>
      <c r="I16262"/>
      <c r="J16262"/>
      <c r="K16262"/>
      <c r="L16262"/>
    </row>
    <row r="16263" spans="2:12" x14ac:dyDescent="0.35">
      <c r="B16263"/>
      <c r="D16263"/>
      <c r="G16263"/>
      <c r="H16263"/>
      <c r="I16263"/>
      <c r="J16263"/>
      <c r="K16263"/>
      <c r="L16263"/>
    </row>
    <row r="16264" spans="2:12" x14ac:dyDescent="0.35">
      <c r="B16264"/>
      <c r="D16264"/>
      <c r="G16264"/>
      <c r="H16264"/>
      <c r="I16264"/>
      <c r="J16264"/>
      <c r="K16264"/>
      <c r="L16264"/>
    </row>
    <row r="16265" spans="2:12" x14ac:dyDescent="0.35">
      <c r="B16265"/>
      <c r="D16265"/>
      <c r="G16265"/>
      <c r="H16265"/>
      <c r="I16265"/>
      <c r="J16265"/>
      <c r="K16265"/>
      <c r="L16265"/>
    </row>
    <row r="16266" spans="2:12" x14ac:dyDescent="0.35">
      <c r="B16266"/>
      <c r="D16266"/>
      <c r="G16266"/>
      <c r="H16266"/>
      <c r="I16266"/>
      <c r="J16266"/>
      <c r="K16266"/>
      <c r="L16266"/>
    </row>
    <row r="16267" spans="2:12" x14ac:dyDescent="0.35">
      <c r="B16267"/>
      <c r="D16267"/>
      <c r="G16267"/>
      <c r="H16267"/>
      <c r="I16267"/>
      <c r="J16267"/>
      <c r="K16267"/>
      <c r="L16267"/>
    </row>
    <row r="16268" spans="2:12" x14ac:dyDescent="0.35">
      <c r="B16268"/>
      <c r="D16268"/>
      <c r="G16268"/>
      <c r="H16268"/>
      <c r="I16268"/>
      <c r="J16268"/>
      <c r="K16268"/>
      <c r="L16268"/>
    </row>
    <row r="16269" spans="2:12" x14ac:dyDescent="0.35">
      <c r="B16269"/>
      <c r="D16269"/>
      <c r="G16269"/>
      <c r="H16269"/>
      <c r="I16269"/>
      <c r="J16269"/>
      <c r="K16269"/>
      <c r="L16269"/>
    </row>
    <row r="16270" spans="2:12" x14ac:dyDescent="0.35">
      <c r="B16270"/>
      <c r="D16270"/>
      <c r="G16270"/>
      <c r="H16270"/>
      <c r="I16270"/>
      <c r="J16270"/>
      <c r="K16270"/>
      <c r="L16270"/>
    </row>
    <row r="16271" spans="2:12" x14ac:dyDescent="0.35">
      <c r="B16271"/>
      <c r="D16271"/>
      <c r="G16271"/>
      <c r="H16271"/>
      <c r="I16271"/>
      <c r="J16271"/>
      <c r="K16271"/>
      <c r="L16271"/>
    </row>
    <row r="16272" spans="2:12" x14ac:dyDescent="0.35">
      <c r="B16272"/>
      <c r="D16272"/>
      <c r="G16272"/>
      <c r="H16272"/>
      <c r="I16272"/>
      <c r="J16272"/>
      <c r="K16272"/>
      <c r="L16272"/>
    </row>
    <row r="16273" spans="2:12" x14ac:dyDescent="0.35">
      <c r="B16273"/>
      <c r="D16273"/>
      <c r="G16273"/>
      <c r="H16273"/>
      <c r="I16273"/>
      <c r="J16273"/>
      <c r="K16273"/>
      <c r="L16273"/>
    </row>
    <row r="16274" spans="2:12" x14ac:dyDescent="0.35">
      <c r="B16274"/>
      <c r="D16274"/>
      <c r="G16274"/>
      <c r="H16274"/>
      <c r="I16274"/>
      <c r="J16274"/>
      <c r="K16274"/>
      <c r="L16274"/>
    </row>
    <row r="16275" spans="2:12" x14ac:dyDescent="0.35">
      <c r="B16275"/>
      <c r="D16275"/>
      <c r="G16275"/>
      <c r="H16275"/>
      <c r="I16275"/>
      <c r="J16275"/>
      <c r="K16275"/>
      <c r="L16275"/>
    </row>
    <row r="16276" spans="2:12" x14ac:dyDescent="0.35">
      <c r="B16276"/>
      <c r="D16276"/>
      <c r="G16276"/>
      <c r="H16276"/>
      <c r="I16276"/>
      <c r="J16276"/>
      <c r="K16276"/>
      <c r="L16276"/>
    </row>
    <row r="16277" spans="2:12" x14ac:dyDescent="0.35">
      <c r="B16277"/>
      <c r="D16277"/>
      <c r="G16277"/>
      <c r="H16277"/>
      <c r="I16277"/>
      <c r="J16277"/>
      <c r="K16277"/>
      <c r="L16277"/>
    </row>
    <row r="16278" spans="2:12" x14ac:dyDescent="0.35">
      <c r="B16278"/>
      <c r="D16278"/>
      <c r="G16278"/>
      <c r="H16278"/>
      <c r="I16278"/>
      <c r="J16278"/>
      <c r="K16278"/>
      <c r="L16278"/>
    </row>
    <row r="16279" spans="2:12" x14ac:dyDescent="0.35">
      <c r="B16279"/>
      <c r="D16279"/>
      <c r="G16279"/>
      <c r="H16279"/>
      <c r="I16279"/>
      <c r="J16279"/>
      <c r="K16279"/>
      <c r="L16279"/>
    </row>
    <row r="16280" spans="2:12" x14ac:dyDescent="0.35">
      <c r="B16280"/>
      <c r="D16280"/>
      <c r="G16280"/>
      <c r="H16280"/>
      <c r="I16280"/>
      <c r="J16280"/>
      <c r="K16280"/>
      <c r="L16280"/>
    </row>
    <row r="16281" spans="2:12" x14ac:dyDescent="0.35">
      <c r="B16281"/>
      <c r="D16281"/>
      <c r="G16281"/>
      <c r="H16281"/>
      <c r="I16281"/>
      <c r="J16281"/>
      <c r="K16281"/>
      <c r="L16281"/>
    </row>
    <row r="16282" spans="2:12" x14ac:dyDescent="0.35">
      <c r="B16282"/>
      <c r="D16282"/>
      <c r="G16282"/>
      <c r="H16282"/>
      <c r="I16282"/>
      <c r="J16282"/>
      <c r="K16282"/>
      <c r="L16282"/>
    </row>
    <row r="16283" spans="2:12" x14ac:dyDescent="0.35">
      <c r="B16283"/>
      <c r="D16283"/>
      <c r="G16283"/>
      <c r="H16283"/>
      <c r="I16283"/>
      <c r="J16283"/>
      <c r="K16283"/>
      <c r="L16283"/>
    </row>
    <row r="16284" spans="2:12" x14ac:dyDescent="0.35">
      <c r="B16284"/>
      <c r="D16284"/>
      <c r="G16284"/>
      <c r="H16284"/>
      <c r="I16284"/>
      <c r="J16284"/>
      <c r="K16284"/>
      <c r="L16284"/>
    </row>
    <row r="16285" spans="2:12" x14ac:dyDescent="0.35">
      <c r="B16285"/>
      <c r="D16285"/>
      <c r="G16285"/>
      <c r="H16285"/>
      <c r="I16285"/>
      <c r="J16285"/>
      <c r="K16285"/>
      <c r="L16285"/>
    </row>
    <row r="16286" spans="2:12" x14ac:dyDescent="0.35">
      <c r="B16286"/>
      <c r="D16286"/>
      <c r="G16286"/>
      <c r="H16286"/>
      <c r="I16286"/>
      <c r="J16286"/>
      <c r="K16286"/>
      <c r="L16286"/>
    </row>
    <row r="16287" spans="2:12" x14ac:dyDescent="0.35">
      <c r="B16287"/>
      <c r="D16287"/>
      <c r="G16287"/>
      <c r="H16287"/>
      <c r="I16287"/>
      <c r="J16287"/>
      <c r="K16287"/>
      <c r="L16287"/>
    </row>
    <row r="16288" spans="2:12" x14ac:dyDescent="0.35">
      <c r="B16288"/>
      <c r="D16288"/>
      <c r="G16288"/>
      <c r="H16288"/>
      <c r="I16288"/>
      <c r="J16288"/>
      <c r="K16288"/>
      <c r="L16288"/>
    </row>
    <row r="16289" spans="2:12" x14ac:dyDescent="0.35">
      <c r="B16289"/>
      <c r="D16289"/>
      <c r="G16289"/>
      <c r="H16289"/>
      <c r="I16289"/>
      <c r="J16289"/>
      <c r="K16289"/>
      <c r="L16289"/>
    </row>
    <row r="16290" spans="2:12" x14ac:dyDescent="0.35">
      <c r="B16290"/>
      <c r="D16290"/>
      <c r="G16290"/>
      <c r="H16290"/>
      <c r="I16290"/>
      <c r="J16290"/>
      <c r="K16290"/>
      <c r="L16290"/>
    </row>
    <row r="16291" spans="2:12" x14ac:dyDescent="0.35">
      <c r="B16291"/>
      <c r="D16291"/>
      <c r="G16291"/>
      <c r="H16291"/>
      <c r="I16291"/>
      <c r="J16291"/>
      <c r="K16291"/>
      <c r="L16291"/>
    </row>
    <row r="16292" spans="2:12" x14ac:dyDescent="0.35">
      <c r="B16292"/>
      <c r="D16292"/>
      <c r="G16292"/>
      <c r="H16292"/>
      <c r="I16292"/>
      <c r="J16292"/>
      <c r="K16292"/>
      <c r="L16292"/>
    </row>
    <row r="16293" spans="2:12" x14ac:dyDescent="0.35">
      <c r="B16293"/>
      <c r="D16293"/>
      <c r="G16293"/>
      <c r="H16293"/>
      <c r="I16293"/>
      <c r="J16293"/>
      <c r="K16293"/>
      <c r="L16293"/>
    </row>
    <row r="16294" spans="2:12" x14ac:dyDescent="0.35">
      <c r="B16294"/>
      <c r="D16294"/>
      <c r="G16294"/>
      <c r="H16294"/>
      <c r="I16294"/>
      <c r="J16294"/>
      <c r="K16294"/>
      <c r="L16294"/>
    </row>
    <row r="16295" spans="2:12" x14ac:dyDescent="0.35">
      <c r="B16295"/>
      <c r="D16295"/>
      <c r="G16295"/>
      <c r="H16295"/>
      <c r="I16295"/>
      <c r="J16295"/>
      <c r="K16295"/>
      <c r="L16295"/>
    </row>
    <row r="16296" spans="2:12" x14ac:dyDescent="0.35">
      <c r="B16296"/>
      <c r="D16296"/>
      <c r="G16296"/>
      <c r="H16296"/>
      <c r="I16296"/>
      <c r="J16296"/>
      <c r="K16296"/>
      <c r="L16296"/>
    </row>
    <row r="16297" spans="2:12" x14ac:dyDescent="0.35">
      <c r="B16297"/>
      <c r="D16297"/>
      <c r="G16297"/>
      <c r="H16297"/>
      <c r="I16297"/>
      <c r="J16297"/>
      <c r="K16297"/>
      <c r="L16297"/>
    </row>
    <row r="16298" spans="2:12" x14ac:dyDescent="0.35">
      <c r="B16298"/>
      <c r="D16298"/>
      <c r="G16298"/>
      <c r="H16298"/>
      <c r="I16298"/>
      <c r="J16298"/>
      <c r="K16298"/>
      <c r="L16298"/>
    </row>
    <row r="16299" spans="2:12" x14ac:dyDescent="0.35">
      <c r="B16299"/>
      <c r="D16299"/>
      <c r="G16299"/>
      <c r="H16299"/>
      <c r="I16299"/>
      <c r="J16299"/>
      <c r="K16299"/>
      <c r="L16299"/>
    </row>
    <row r="16300" spans="2:12" x14ac:dyDescent="0.35">
      <c r="B16300"/>
      <c r="D16300"/>
      <c r="G16300"/>
      <c r="H16300"/>
      <c r="I16300"/>
      <c r="J16300"/>
      <c r="K16300"/>
      <c r="L16300"/>
    </row>
    <row r="16301" spans="2:12" x14ac:dyDescent="0.35">
      <c r="B16301"/>
      <c r="D16301"/>
      <c r="G16301"/>
      <c r="H16301"/>
      <c r="I16301"/>
      <c r="J16301"/>
      <c r="K16301"/>
      <c r="L16301"/>
    </row>
    <row r="16302" spans="2:12" x14ac:dyDescent="0.35">
      <c r="B16302"/>
      <c r="D16302"/>
      <c r="G16302"/>
      <c r="H16302"/>
      <c r="I16302"/>
      <c r="J16302"/>
      <c r="K16302"/>
      <c r="L16302"/>
    </row>
    <row r="16303" spans="2:12" x14ac:dyDescent="0.35">
      <c r="B16303"/>
      <c r="D16303"/>
      <c r="G16303"/>
      <c r="H16303"/>
      <c r="I16303"/>
      <c r="J16303"/>
      <c r="K16303"/>
      <c r="L16303"/>
    </row>
    <row r="16304" spans="2:12" x14ac:dyDescent="0.35">
      <c r="B16304"/>
      <c r="D16304"/>
      <c r="G16304"/>
      <c r="H16304"/>
      <c r="I16304"/>
      <c r="J16304"/>
      <c r="K16304"/>
      <c r="L16304"/>
    </row>
    <row r="16305" spans="2:12" x14ac:dyDescent="0.35">
      <c r="B16305"/>
      <c r="D16305"/>
      <c r="G16305"/>
      <c r="H16305"/>
      <c r="I16305"/>
      <c r="J16305"/>
      <c r="K16305"/>
      <c r="L16305"/>
    </row>
    <row r="16306" spans="2:12" x14ac:dyDescent="0.35">
      <c r="B16306"/>
      <c r="D16306"/>
      <c r="G16306"/>
      <c r="H16306"/>
      <c r="I16306"/>
      <c r="J16306"/>
      <c r="K16306"/>
      <c r="L16306"/>
    </row>
    <row r="16307" spans="2:12" x14ac:dyDescent="0.35">
      <c r="B16307"/>
      <c r="D16307"/>
      <c r="G16307"/>
      <c r="H16307"/>
      <c r="I16307"/>
      <c r="J16307"/>
      <c r="K16307"/>
      <c r="L16307"/>
    </row>
    <row r="16308" spans="2:12" x14ac:dyDescent="0.35">
      <c r="B16308"/>
      <c r="D16308"/>
      <c r="G16308"/>
      <c r="H16308"/>
      <c r="I16308"/>
      <c r="J16308"/>
      <c r="K16308"/>
      <c r="L16308"/>
    </row>
    <row r="16309" spans="2:12" x14ac:dyDescent="0.35">
      <c r="B16309"/>
      <c r="D16309"/>
      <c r="G16309"/>
      <c r="H16309"/>
      <c r="I16309"/>
      <c r="J16309"/>
      <c r="K16309"/>
      <c r="L16309"/>
    </row>
    <row r="16310" spans="2:12" x14ac:dyDescent="0.35">
      <c r="B16310"/>
      <c r="D16310"/>
      <c r="G16310"/>
      <c r="H16310"/>
      <c r="I16310"/>
      <c r="J16310"/>
      <c r="K16310"/>
      <c r="L16310"/>
    </row>
    <row r="16311" spans="2:12" x14ac:dyDescent="0.35">
      <c r="B16311"/>
      <c r="D16311"/>
      <c r="G16311"/>
      <c r="H16311"/>
      <c r="I16311"/>
      <c r="J16311"/>
      <c r="K16311"/>
      <c r="L16311"/>
    </row>
    <row r="16312" spans="2:12" x14ac:dyDescent="0.35">
      <c r="B16312"/>
      <c r="D16312"/>
      <c r="G16312"/>
      <c r="H16312"/>
      <c r="I16312"/>
      <c r="J16312"/>
      <c r="K16312"/>
      <c r="L16312"/>
    </row>
    <row r="16313" spans="2:12" x14ac:dyDescent="0.35">
      <c r="B16313"/>
      <c r="D16313"/>
      <c r="G16313"/>
      <c r="H16313"/>
      <c r="I16313"/>
      <c r="J16313"/>
      <c r="K16313"/>
      <c r="L16313"/>
    </row>
    <row r="16314" spans="2:12" x14ac:dyDescent="0.35">
      <c r="B16314"/>
      <c r="D16314"/>
      <c r="G16314"/>
      <c r="H16314"/>
      <c r="I16314"/>
      <c r="J16314"/>
      <c r="K16314"/>
      <c r="L16314"/>
    </row>
    <row r="16315" spans="2:12" x14ac:dyDescent="0.35">
      <c r="B16315"/>
      <c r="D16315"/>
      <c r="G16315"/>
      <c r="H16315"/>
      <c r="I16315"/>
      <c r="J16315"/>
      <c r="K16315"/>
      <c r="L16315"/>
    </row>
    <row r="16316" spans="2:12" x14ac:dyDescent="0.35">
      <c r="B16316"/>
      <c r="D16316"/>
      <c r="G16316"/>
      <c r="H16316"/>
      <c r="I16316"/>
      <c r="J16316"/>
      <c r="K16316"/>
      <c r="L16316"/>
    </row>
    <row r="16317" spans="2:12" x14ac:dyDescent="0.35">
      <c r="B16317"/>
      <c r="D16317"/>
      <c r="G16317"/>
      <c r="H16317"/>
      <c r="I16317"/>
      <c r="J16317"/>
      <c r="K16317"/>
      <c r="L16317"/>
    </row>
    <row r="16318" spans="2:12" x14ac:dyDescent="0.35">
      <c r="B16318"/>
      <c r="D16318"/>
      <c r="G16318"/>
      <c r="H16318"/>
      <c r="I16318"/>
      <c r="J16318"/>
      <c r="K16318"/>
      <c r="L16318"/>
    </row>
    <row r="16319" spans="2:12" x14ac:dyDescent="0.35">
      <c r="B16319"/>
      <c r="D16319"/>
      <c r="G16319"/>
      <c r="H16319"/>
      <c r="I16319"/>
      <c r="J16319"/>
      <c r="K16319"/>
      <c r="L16319"/>
    </row>
    <row r="16320" spans="2:12" x14ac:dyDescent="0.35">
      <c r="B16320"/>
      <c r="D16320"/>
      <c r="G16320"/>
      <c r="H16320"/>
      <c r="I16320"/>
      <c r="J16320"/>
      <c r="K16320"/>
      <c r="L16320"/>
    </row>
    <row r="16321" spans="2:12" x14ac:dyDescent="0.35">
      <c r="B16321"/>
      <c r="D16321"/>
      <c r="G16321"/>
      <c r="H16321"/>
      <c r="I16321"/>
      <c r="J16321"/>
      <c r="K16321"/>
      <c r="L16321"/>
    </row>
    <row r="16322" spans="2:12" x14ac:dyDescent="0.35">
      <c r="B16322"/>
      <c r="D16322"/>
      <c r="G16322"/>
      <c r="H16322"/>
      <c r="I16322"/>
      <c r="J16322"/>
      <c r="K16322"/>
      <c r="L16322"/>
    </row>
    <row r="16323" spans="2:12" x14ac:dyDescent="0.35">
      <c r="B16323"/>
      <c r="D16323"/>
      <c r="G16323"/>
      <c r="H16323"/>
      <c r="I16323"/>
      <c r="J16323"/>
      <c r="K16323"/>
      <c r="L16323"/>
    </row>
    <row r="16324" spans="2:12" x14ac:dyDescent="0.35">
      <c r="B16324"/>
      <c r="D16324"/>
      <c r="G16324"/>
      <c r="H16324"/>
      <c r="I16324"/>
      <c r="J16324"/>
      <c r="K16324"/>
      <c r="L16324"/>
    </row>
    <row r="16325" spans="2:12" x14ac:dyDescent="0.35">
      <c r="B16325"/>
      <c r="D16325"/>
      <c r="G16325"/>
      <c r="H16325"/>
      <c r="I16325"/>
      <c r="J16325"/>
      <c r="K16325"/>
      <c r="L16325"/>
    </row>
    <row r="16326" spans="2:12" x14ac:dyDescent="0.35">
      <c r="B16326"/>
      <c r="D16326"/>
      <c r="G16326"/>
      <c r="H16326"/>
      <c r="I16326"/>
      <c r="J16326"/>
      <c r="K16326"/>
      <c r="L16326"/>
    </row>
    <row r="16327" spans="2:12" x14ac:dyDescent="0.35">
      <c r="B16327"/>
      <c r="D16327"/>
      <c r="G16327"/>
      <c r="H16327"/>
      <c r="I16327"/>
      <c r="J16327"/>
      <c r="K16327"/>
      <c r="L16327"/>
    </row>
    <row r="16328" spans="2:12" x14ac:dyDescent="0.35">
      <c r="B16328"/>
      <c r="D16328"/>
      <c r="G16328"/>
      <c r="H16328"/>
      <c r="I16328"/>
      <c r="J16328"/>
      <c r="K16328"/>
      <c r="L16328"/>
    </row>
    <row r="16329" spans="2:12" x14ac:dyDescent="0.35">
      <c r="B16329"/>
      <c r="D16329"/>
      <c r="G16329"/>
      <c r="H16329"/>
      <c r="I16329"/>
      <c r="J16329"/>
      <c r="K16329"/>
      <c r="L16329"/>
    </row>
    <row r="16330" spans="2:12" x14ac:dyDescent="0.35">
      <c r="B16330"/>
      <c r="D16330"/>
      <c r="G16330"/>
      <c r="H16330"/>
      <c r="I16330"/>
      <c r="J16330"/>
      <c r="K16330"/>
      <c r="L16330"/>
    </row>
    <row r="16331" spans="2:12" x14ac:dyDescent="0.35">
      <c r="B16331"/>
      <c r="D16331"/>
      <c r="G16331"/>
      <c r="H16331"/>
      <c r="I16331"/>
      <c r="J16331"/>
      <c r="K16331"/>
      <c r="L16331"/>
    </row>
    <row r="16332" spans="2:12" x14ac:dyDescent="0.35">
      <c r="B16332"/>
      <c r="D16332"/>
      <c r="G16332"/>
      <c r="H16332"/>
      <c r="I16332"/>
      <c r="J16332"/>
      <c r="K16332"/>
      <c r="L16332"/>
    </row>
    <row r="16333" spans="2:12" x14ac:dyDescent="0.35">
      <c r="B16333"/>
      <c r="D16333"/>
      <c r="G16333"/>
      <c r="H16333"/>
      <c r="I16333"/>
      <c r="J16333"/>
      <c r="K16333"/>
      <c r="L16333"/>
    </row>
    <row r="16334" spans="2:12" x14ac:dyDescent="0.35">
      <c r="B16334"/>
      <c r="D16334"/>
      <c r="G16334"/>
      <c r="H16334"/>
      <c r="I16334"/>
      <c r="J16334"/>
      <c r="K16334"/>
      <c r="L16334"/>
    </row>
    <row r="16335" spans="2:12" x14ac:dyDescent="0.35">
      <c r="B16335"/>
      <c r="D16335"/>
      <c r="G16335"/>
      <c r="H16335"/>
      <c r="I16335"/>
      <c r="J16335"/>
      <c r="K16335"/>
      <c r="L16335"/>
    </row>
    <row r="16336" spans="2:12" x14ac:dyDescent="0.35">
      <c r="B16336"/>
      <c r="D16336"/>
      <c r="G16336"/>
      <c r="H16336"/>
      <c r="I16336"/>
      <c r="J16336"/>
      <c r="K16336"/>
      <c r="L16336"/>
    </row>
    <row r="16337" spans="2:12" x14ac:dyDescent="0.35">
      <c r="B16337"/>
      <c r="D16337"/>
      <c r="G16337"/>
      <c r="H16337"/>
      <c r="I16337"/>
      <c r="J16337"/>
      <c r="K16337"/>
      <c r="L16337"/>
    </row>
    <row r="16338" spans="2:12" x14ac:dyDescent="0.35">
      <c r="B16338"/>
      <c r="D16338"/>
      <c r="G16338"/>
      <c r="H16338"/>
      <c r="I16338"/>
      <c r="J16338"/>
      <c r="K16338"/>
      <c r="L16338"/>
    </row>
    <row r="16339" spans="2:12" x14ac:dyDescent="0.35">
      <c r="B16339"/>
      <c r="D16339"/>
      <c r="G16339"/>
      <c r="H16339"/>
      <c r="I16339"/>
      <c r="J16339"/>
      <c r="K16339"/>
      <c r="L16339"/>
    </row>
    <row r="16340" spans="2:12" x14ac:dyDescent="0.35">
      <c r="B16340"/>
      <c r="D16340"/>
      <c r="G16340"/>
      <c r="H16340"/>
      <c r="I16340"/>
      <c r="J16340"/>
      <c r="K16340"/>
      <c r="L16340"/>
    </row>
    <row r="16341" spans="2:12" x14ac:dyDescent="0.35">
      <c r="B16341"/>
      <c r="D16341"/>
      <c r="G16341"/>
      <c r="H16341"/>
      <c r="I16341"/>
      <c r="J16341"/>
      <c r="K16341"/>
      <c r="L16341"/>
    </row>
    <row r="16342" spans="2:12" x14ac:dyDescent="0.35">
      <c r="B16342"/>
      <c r="D16342"/>
      <c r="G16342"/>
      <c r="H16342"/>
      <c r="I16342"/>
      <c r="J16342"/>
      <c r="K16342"/>
      <c r="L16342"/>
    </row>
    <row r="16343" spans="2:12" x14ac:dyDescent="0.35">
      <c r="B16343"/>
      <c r="D16343"/>
      <c r="G16343"/>
      <c r="H16343"/>
      <c r="I16343"/>
      <c r="J16343"/>
      <c r="K16343"/>
      <c r="L16343"/>
    </row>
    <row r="16344" spans="2:12" x14ac:dyDescent="0.35">
      <c r="B16344"/>
      <c r="D16344"/>
      <c r="G16344"/>
      <c r="H16344"/>
      <c r="I16344"/>
      <c r="J16344"/>
      <c r="K16344"/>
      <c r="L16344"/>
    </row>
    <row r="16345" spans="2:12" x14ac:dyDescent="0.35">
      <c r="B16345"/>
      <c r="D16345"/>
      <c r="G16345"/>
      <c r="H16345"/>
      <c r="I16345"/>
      <c r="J16345"/>
      <c r="K16345"/>
      <c r="L16345"/>
    </row>
    <row r="16346" spans="2:12" x14ac:dyDescent="0.35">
      <c r="B16346"/>
      <c r="D16346"/>
      <c r="G16346"/>
      <c r="H16346"/>
      <c r="I16346"/>
      <c r="J16346"/>
      <c r="K16346"/>
      <c r="L16346"/>
    </row>
    <row r="16347" spans="2:12" x14ac:dyDescent="0.35">
      <c r="B16347"/>
      <c r="D16347"/>
      <c r="G16347"/>
      <c r="H16347"/>
      <c r="I16347"/>
      <c r="J16347"/>
      <c r="K16347"/>
      <c r="L16347"/>
    </row>
    <row r="16348" spans="2:12" x14ac:dyDescent="0.35">
      <c r="B16348"/>
      <c r="D16348"/>
      <c r="G16348"/>
      <c r="H16348"/>
      <c r="I16348"/>
      <c r="J16348"/>
      <c r="K16348"/>
      <c r="L16348"/>
    </row>
    <row r="16349" spans="2:12" x14ac:dyDescent="0.35">
      <c r="B16349"/>
      <c r="D16349"/>
      <c r="G16349"/>
      <c r="H16349"/>
      <c r="I16349"/>
      <c r="J16349"/>
      <c r="K16349"/>
      <c r="L16349"/>
    </row>
    <row r="16350" spans="2:12" x14ac:dyDescent="0.35">
      <c r="B16350"/>
      <c r="D16350"/>
      <c r="G16350"/>
      <c r="H16350"/>
      <c r="I16350"/>
      <c r="J16350"/>
      <c r="K16350"/>
      <c r="L16350"/>
    </row>
    <row r="16351" spans="2:12" x14ac:dyDescent="0.35">
      <c r="B16351"/>
      <c r="D16351"/>
      <c r="G16351"/>
      <c r="H16351"/>
      <c r="I16351"/>
      <c r="J16351"/>
      <c r="K16351"/>
      <c r="L16351"/>
    </row>
    <row r="16352" spans="2:12" x14ac:dyDescent="0.35">
      <c r="B16352"/>
      <c r="D16352"/>
      <c r="G16352"/>
      <c r="H16352"/>
      <c r="I16352"/>
      <c r="J16352"/>
      <c r="K16352"/>
      <c r="L16352"/>
    </row>
    <row r="16353" spans="2:12" x14ac:dyDescent="0.35">
      <c r="B16353"/>
      <c r="D16353"/>
      <c r="G16353"/>
      <c r="H16353"/>
      <c r="I16353"/>
      <c r="J16353"/>
      <c r="K16353"/>
      <c r="L16353"/>
    </row>
    <row r="16354" spans="2:12" x14ac:dyDescent="0.35">
      <c r="B16354"/>
      <c r="D16354"/>
      <c r="G16354"/>
      <c r="H16354"/>
      <c r="I16354"/>
      <c r="J16354"/>
      <c r="K16354"/>
      <c r="L16354"/>
    </row>
    <row r="16355" spans="2:12" x14ac:dyDescent="0.35">
      <c r="B16355"/>
      <c r="D16355"/>
      <c r="G16355"/>
      <c r="H16355"/>
      <c r="I16355"/>
      <c r="J16355"/>
      <c r="K16355"/>
      <c r="L16355"/>
    </row>
    <row r="16356" spans="2:12" x14ac:dyDescent="0.35">
      <c r="B16356"/>
      <c r="D16356"/>
      <c r="G16356"/>
      <c r="H16356"/>
      <c r="I16356"/>
      <c r="J16356"/>
      <c r="K16356"/>
      <c r="L16356"/>
    </row>
    <row r="16357" spans="2:12" x14ac:dyDescent="0.35">
      <c r="B16357"/>
      <c r="D16357"/>
      <c r="G16357"/>
      <c r="H16357"/>
      <c r="I16357"/>
      <c r="J16357"/>
      <c r="K16357"/>
      <c r="L16357"/>
    </row>
    <row r="16358" spans="2:12" x14ac:dyDescent="0.35">
      <c r="B16358"/>
      <c r="D16358"/>
      <c r="G16358"/>
      <c r="H16358"/>
      <c r="I16358"/>
      <c r="J16358"/>
      <c r="K16358"/>
      <c r="L16358"/>
    </row>
    <row r="16359" spans="2:12" x14ac:dyDescent="0.35">
      <c r="B16359"/>
      <c r="D16359"/>
      <c r="G16359"/>
      <c r="H16359"/>
      <c r="I16359"/>
      <c r="J16359"/>
      <c r="K16359"/>
      <c r="L16359"/>
    </row>
    <row r="16360" spans="2:12" x14ac:dyDescent="0.35">
      <c r="B16360"/>
      <c r="D16360"/>
      <c r="G16360"/>
      <c r="H16360"/>
      <c r="I16360"/>
      <c r="J16360"/>
      <c r="K16360"/>
      <c r="L16360"/>
    </row>
    <row r="16361" spans="2:12" x14ac:dyDescent="0.35">
      <c r="B16361"/>
      <c r="D16361"/>
      <c r="G16361"/>
      <c r="H16361"/>
      <c r="I16361"/>
      <c r="J16361"/>
      <c r="K16361"/>
      <c r="L16361"/>
    </row>
    <row r="16362" spans="2:12" x14ac:dyDescent="0.35">
      <c r="B16362"/>
      <c r="D16362"/>
      <c r="G16362"/>
      <c r="H16362"/>
      <c r="I16362"/>
      <c r="J16362"/>
      <c r="K16362"/>
      <c r="L16362"/>
    </row>
    <row r="16363" spans="2:12" x14ac:dyDescent="0.35">
      <c r="B16363"/>
      <c r="D16363"/>
      <c r="G16363"/>
      <c r="H16363"/>
      <c r="I16363"/>
      <c r="J16363"/>
      <c r="K16363"/>
      <c r="L16363"/>
    </row>
    <row r="16364" spans="2:12" x14ac:dyDescent="0.35">
      <c r="B16364"/>
      <c r="D16364"/>
      <c r="G16364"/>
      <c r="H16364"/>
      <c r="I16364"/>
      <c r="J16364"/>
      <c r="K16364"/>
      <c r="L16364"/>
    </row>
    <row r="16365" spans="2:12" x14ac:dyDescent="0.35">
      <c r="B16365"/>
      <c r="D16365"/>
      <c r="G16365"/>
      <c r="H16365"/>
      <c r="I16365"/>
      <c r="J16365"/>
      <c r="K16365"/>
      <c r="L16365"/>
    </row>
    <row r="16366" spans="2:12" x14ac:dyDescent="0.35">
      <c r="B16366"/>
      <c r="D16366"/>
      <c r="G16366"/>
      <c r="H16366"/>
      <c r="I16366"/>
      <c r="J16366"/>
      <c r="K16366"/>
      <c r="L16366"/>
    </row>
    <row r="16367" spans="2:12" x14ac:dyDescent="0.35">
      <c r="B16367"/>
      <c r="D16367"/>
      <c r="G16367"/>
      <c r="H16367"/>
      <c r="I16367"/>
      <c r="J16367"/>
      <c r="K16367"/>
      <c r="L16367"/>
    </row>
    <row r="16368" spans="2:12" x14ac:dyDescent="0.35">
      <c r="B16368"/>
      <c r="D16368"/>
      <c r="G16368"/>
      <c r="H16368"/>
      <c r="I16368"/>
      <c r="J16368"/>
      <c r="K16368"/>
      <c r="L16368"/>
    </row>
    <row r="16369" spans="2:12" x14ac:dyDescent="0.35">
      <c r="B16369"/>
      <c r="D16369"/>
      <c r="G16369"/>
      <c r="H16369"/>
      <c r="I16369"/>
      <c r="J16369"/>
      <c r="K16369"/>
      <c r="L16369"/>
    </row>
    <row r="16370" spans="2:12" x14ac:dyDescent="0.35">
      <c r="B16370"/>
      <c r="D16370"/>
      <c r="G16370"/>
      <c r="H16370"/>
      <c r="I16370"/>
      <c r="J16370"/>
      <c r="K16370"/>
      <c r="L16370"/>
    </row>
    <row r="16371" spans="2:12" x14ac:dyDescent="0.35">
      <c r="B16371"/>
      <c r="D16371"/>
      <c r="G16371"/>
      <c r="H16371"/>
      <c r="I16371"/>
      <c r="J16371"/>
      <c r="K16371"/>
      <c r="L16371"/>
    </row>
    <row r="16372" spans="2:12" x14ac:dyDescent="0.35">
      <c r="B16372"/>
      <c r="D16372"/>
      <c r="G16372"/>
      <c r="H16372"/>
      <c r="I16372"/>
      <c r="J16372"/>
      <c r="K16372"/>
      <c r="L16372"/>
    </row>
    <row r="16373" spans="2:12" x14ac:dyDescent="0.35">
      <c r="B16373"/>
      <c r="D16373"/>
      <c r="G16373"/>
      <c r="H16373"/>
      <c r="I16373"/>
      <c r="J16373"/>
      <c r="K16373"/>
      <c r="L16373"/>
    </row>
    <row r="16374" spans="2:12" x14ac:dyDescent="0.35">
      <c r="B16374"/>
      <c r="D16374"/>
      <c r="G16374"/>
      <c r="H16374"/>
      <c r="I16374"/>
      <c r="J16374"/>
      <c r="K16374"/>
      <c r="L16374"/>
    </row>
    <row r="16375" spans="2:12" x14ac:dyDescent="0.35">
      <c r="B16375"/>
      <c r="D16375"/>
      <c r="G16375"/>
      <c r="H16375"/>
      <c r="I16375"/>
      <c r="J16375"/>
      <c r="K16375"/>
      <c r="L16375"/>
    </row>
    <row r="16376" spans="2:12" x14ac:dyDescent="0.35">
      <c r="B16376"/>
      <c r="D16376"/>
      <c r="G16376"/>
      <c r="H16376"/>
      <c r="I16376"/>
      <c r="J16376"/>
      <c r="K16376"/>
      <c r="L16376"/>
    </row>
    <row r="16377" spans="2:12" x14ac:dyDescent="0.35">
      <c r="B16377"/>
      <c r="D16377"/>
      <c r="G16377"/>
      <c r="H16377"/>
      <c r="I16377"/>
      <c r="J16377"/>
      <c r="K16377"/>
      <c r="L16377"/>
    </row>
    <row r="16378" spans="2:12" x14ac:dyDescent="0.35">
      <c r="B16378"/>
      <c r="D16378"/>
      <c r="G16378"/>
      <c r="H16378"/>
      <c r="I16378"/>
      <c r="J16378"/>
      <c r="K16378"/>
      <c r="L16378"/>
    </row>
    <row r="16379" spans="2:12" x14ac:dyDescent="0.35">
      <c r="B16379"/>
      <c r="D16379"/>
      <c r="G16379"/>
      <c r="H16379"/>
      <c r="I16379"/>
      <c r="J16379"/>
      <c r="K16379"/>
      <c r="L16379"/>
    </row>
    <row r="16380" spans="2:12" x14ac:dyDescent="0.35">
      <c r="B16380"/>
      <c r="D16380"/>
      <c r="G16380"/>
      <c r="H16380"/>
      <c r="I16380"/>
      <c r="J16380"/>
      <c r="K16380"/>
      <c r="L16380"/>
    </row>
    <row r="16381" spans="2:12" x14ac:dyDescent="0.35">
      <c r="B16381"/>
      <c r="D16381"/>
      <c r="G16381"/>
      <c r="H16381"/>
      <c r="I16381"/>
      <c r="J16381"/>
      <c r="K16381"/>
      <c r="L16381"/>
    </row>
    <row r="16382" spans="2:12" x14ac:dyDescent="0.35">
      <c r="B16382"/>
      <c r="D16382"/>
      <c r="G16382"/>
      <c r="H16382"/>
      <c r="I16382"/>
      <c r="J16382"/>
      <c r="K16382"/>
      <c r="L16382"/>
    </row>
    <row r="16383" spans="2:12" x14ac:dyDescent="0.35">
      <c r="B16383"/>
      <c r="D16383"/>
      <c r="G16383"/>
      <c r="H16383"/>
      <c r="I16383"/>
      <c r="J16383"/>
      <c r="K16383"/>
      <c r="L16383"/>
    </row>
    <row r="16384" spans="2:12" x14ac:dyDescent="0.35">
      <c r="B16384"/>
      <c r="D16384"/>
      <c r="G16384"/>
      <c r="H16384"/>
      <c r="I16384"/>
      <c r="J16384"/>
      <c r="K16384"/>
      <c r="L16384"/>
    </row>
    <row r="16385" spans="2:12" x14ac:dyDescent="0.35">
      <c r="B16385"/>
      <c r="D16385"/>
      <c r="G16385"/>
      <c r="H16385"/>
      <c r="I16385"/>
      <c r="J16385"/>
      <c r="K16385"/>
      <c r="L16385"/>
    </row>
    <row r="16386" spans="2:12" x14ac:dyDescent="0.35">
      <c r="B16386"/>
      <c r="D16386"/>
      <c r="G16386"/>
      <c r="H16386"/>
      <c r="I16386"/>
      <c r="J16386"/>
      <c r="K16386"/>
      <c r="L16386"/>
    </row>
    <row r="16387" spans="2:12" x14ac:dyDescent="0.35">
      <c r="B16387"/>
      <c r="D16387"/>
      <c r="G16387"/>
      <c r="H16387"/>
      <c r="I16387"/>
      <c r="J16387"/>
      <c r="K16387"/>
      <c r="L16387"/>
    </row>
    <row r="16388" spans="2:12" x14ac:dyDescent="0.35">
      <c r="B16388"/>
      <c r="D16388"/>
      <c r="G16388"/>
      <c r="H16388"/>
      <c r="I16388"/>
      <c r="J16388"/>
      <c r="K16388"/>
      <c r="L16388"/>
    </row>
    <row r="16389" spans="2:12" x14ac:dyDescent="0.35">
      <c r="B16389"/>
      <c r="D16389"/>
      <c r="G16389"/>
      <c r="H16389"/>
      <c r="I16389"/>
      <c r="J16389"/>
      <c r="K16389"/>
      <c r="L16389"/>
    </row>
    <row r="16390" spans="2:12" x14ac:dyDescent="0.35">
      <c r="B16390"/>
      <c r="D16390"/>
      <c r="G16390"/>
      <c r="H16390"/>
      <c r="I16390"/>
      <c r="J16390"/>
      <c r="K16390"/>
      <c r="L16390"/>
    </row>
    <row r="16391" spans="2:12" x14ac:dyDescent="0.35">
      <c r="B16391"/>
      <c r="D16391"/>
      <c r="G16391"/>
      <c r="H16391"/>
      <c r="I16391"/>
      <c r="J16391"/>
      <c r="K16391"/>
      <c r="L16391"/>
    </row>
    <row r="16392" spans="2:12" x14ac:dyDescent="0.35">
      <c r="B16392"/>
      <c r="D16392"/>
      <c r="G16392"/>
      <c r="H16392"/>
      <c r="I16392"/>
      <c r="J16392"/>
      <c r="K16392"/>
      <c r="L16392"/>
    </row>
    <row r="16393" spans="2:12" x14ac:dyDescent="0.35">
      <c r="B16393"/>
      <c r="D16393"/>
      <c r="G16393"/>
      <c r="H16393"/>
      <c r="I16393"/>
      <c r="J16393"/>
      <c r="K16393"/>
      <c r="L16393"/>
    </row>
    <row r="16394" spans="2:12" x14ac:dyDescent="0.35">
      <c r="B16394"/>
      <c r="D16394"/>
      <c r="G16394"/>
      <c r="H16394"/>
      <c r="I16394"/>
      <c r="J16394"/>
      <c r="K16394"/>
      <c r="L16394"/>
    </row>
    <row r="16395" spans="2:12" x14ac:dyDescent="0.35">
      <c r="B16395"/>
      <c r="D16395"/>
      <c r="G16395"/>
      <c r="H16395"/>
      <c r="I16395"/>
      <c r="J16395"/>
      <c r="K16395"/>
      <c r="L16395"/>
    </row>
    <row r="16396" spans="2:12" x14ac:dyDescent="0.35">
      <c r="B16396"/>
      <c r="D16396"/>
      <c r="G16396"/>
      <c r="H16396"/>
      <c r="I16396"/>
      <c r="J16396"/>
      <c r="K16396"/>
      <c r="L16396"/>
    </row>
    <row r="16397" spans="2:12" x14ac:dyDescent="0.35">
      <c r="B16397"/>
      <c r="D16397"/>
      <c r="G16397"/>
      <c r="H16397"/>
      <c r="I16397"/>
      <c r="J16397"/>
      <c r="K16397"/>
      <c r="L16397"/>
    </row>
    <row r="16398" spans="2:12" x14ac:dyDescent="0.35">
      <c r="B16398"/>
      <c r="D16398"/>
      <c r="G16398"/>
      <c r="H16398"/>
      <c r="I16398"/>
      <c r="J16398"/>
      <c r="K16398"/>
      <c r="L16398"/>
    </row>
    <row r="16399" spans="2:12" x14ac:dyDescent="0.35">
      <c r="B16399"/>
      <c r="D16399"/>
      <c r="G16399"/>
      <c r="H16399"/>
      <c r="I16399"/>
      <c r="J16399"/>
      <c r="K16399"/>
      <c r="L16399"/>
    </row>
    <row r="16400" spans="2:12" x14ac:dyDescent="0.35">
      <c r="B16400"/>
      <c r="D16400"/>
      <c r="G16400"/>
      <c r="H16400"/>
      <c r="I16400"/>
      <c r="J16400"/>
      <c r="K16400"/>
      <c r="L16400"/>
    </row>
    <row r="16401" spans="2:12" x14ac:dyDescent="0.35">
      <c r="B16401"/>
      <c r="D16401"/>
      <c r="G16401"/>
      <c r="H16401"/>
      <c r="I16401"/>
      <c r="J16401"/>
      <c r="K16401"/>
      <c r="L16401"/>
    </row>
    <row r="16402" spans="2:12" x14ac:dyDescent="0.35">
      <c r="B16402"/>
      <c r="D16402"/>
      <c r="G16402"/>
      <c r="H16402"/>
      <c r="I16402"/>
      <c r="J16402"/>
      <c r="K16402"/>
      <c r="L16402"/>
    </row>
    <row r="16403" spans="2:12" x14ac:dyDescent="0.35">
      <c r="B16403"/>
      <c r="D16403"/>
      <c r="G16403"/>
      <c r="H16403"/>
      <c r="I16403"/>
      <c r="J16403"/>
      <c r="K16403"/>
      <c r="L16403"/>
    </row>
    <row r="16404" spans="2:12" x14ac:dyDescent="0.35">
      <c r="B16404"/>
      <c r="D16404"/>
      <c r="G16404"/>
      <c r="H16404"/>
      <c r="I16404"/>
      <c r="J16404"/>
      <c r="K16404"/>
      <c r="L16404"/>
    </row>
    <row r="16405" spans="2:12" x14ac:dyDescent="0.35">
      <c r="B16405"/>
      <c r="D16405"/>
      <c r="G16405"/>
      <c r="H16405"/>
      <c r="I16405"/>
      <c r="J16405"/>
      <c r="K16405"/>
      <c r="L16405"/>
    </row>
    <row r="16406" spans="2:12" x14ac:dyDescent="0.35">
      <c r="B16406"/>
      <c r="D16406"/>
      <c r="G16406"/>
      <c r="H16406"/>
      <c r="I16406"/>
      <c r="J16406"/>
      <c r="K16406"/>
      <c r="L16406"/>
    </row>
    <row r="16407" spans="2:12" x14ac:dyDescent="0.35">
      <c r="B16407"/>
      <c r="D16407"/>
      <c r="G16407"/>
      <c r="H16407"/>
      <c r="I16407"/>
      <c r="J16407"/>
      <c r="K16407"/>
      <c r="L16407"/>
    </row>
    <row r="16408" spans="2:12" x14ac:dyDescent="0.35">
      <c r="B16408"/>
      <c r="D16408"/>
      <c r="G16408"/>
      <c r="H16408"/>
      <c r="I16408"/>
      <c r="J16408"/>
      <c r="K16408"/>
      <c r="L16408"/>
    </row>
    <row r="16409" spans="2:12" x14ac:dyDescent="0.35">
      <c r="B16409"/>
      <c r="D16409"/>
      <c r="G16409"/>
      <c r="H16409"/>
      <c r="I16409"/>
      <c r="J16409"/>
      <c r="K16409"/>
      <c r="L16409"/>
    </row>
    <row r="16410" spans="2:12" x14ac:dyDescent="0.35">
      <c r="B16410"/>
      <c r="D16410"/>
      <c r="G16410"/>
      <c r="H16410"/>
      <c r="I16410"/>
      <c r="J16410"/>
      <c r="K16410"/>
      <c r="L16410"/>
    </row>
    <row r="16411" spans="2:12" x14ac:dyDescent="0.35">
      <c r="B16411"/>
      <c r="D16411"/>
      <c r="G16411"/>
      <c r="H16411"/>
      <c r="I16411"/>
      <c r="J16411"/>
      <c r="K16411"/>
      <c r="L16411"/>
    </row>
    <row r="16412" spans="2:12" x14ac:dyDescent="0.35">
      <c r="B16412"/>
      <c r="D16412"/>
      <c r="G16412"/>
      <c r="H16412"/>
      <c r="I16412"/>
      <c r="J16412"/>
      <c r="K16412"/>
      <c r="L16412"/>
    </row>
    <row r="16413" spans="2:12" x14ac:dyDescent="0.35">
      <c r="B16413"/>
      <c r="D16413"/>
      <c r="G16413"/>
      <c r="H16413"/>
      <c r="I16413"/>
      <c r="J16413"/>
      <c r="K16413"/>
      <c r="L16413"/>
    </row>
    <row r="16414" spans="2:12" x14ac:dyDescent="0.35">
      <c r="B16414"/>
      <c r="D16414"/>
      <c r="G16414"/>
      <c r="H16414"/>
      <c r="I16414"/>
      <c r="J16414"/>
      <c r="K16414"/>
      <c r="L16414"/>
    </row>
    <row r="16415" spans="2:12" x14ac:dyDescent="0.35">
      <c r="B16415"/>
      <c r="D16415"/>
      <c r="G16415"/>
      <c r="H16415"/>
      <c r="I16415"/>
      <c r="J16415"/>
      <c r="K16415"/>
      <c r="L16415"/>
    </row>
    <row r="16416" spans="2:12" x14ac:dyDescent="0.35">
      <c r="B16416"/>
      <c r="D16416"/>
      <c r="G16416"/>
      <c r="H16416"/>
      <c r="I16416"/>
      <c r="J16416"/>
      <c r="K16416"/>
      <c r="L16416"/>
    </row>
    <row r="16417" spans="2:12" x14ac:dyDescent="0.35">
      <c r="B16417"/>
      <c r="D16417"/>
      <c r="G16417"/>
      <c r="H16417"/>
      <c r="I16417"/>
      <c r="J16417"/>
      <c r="K16417"/>
      <c r="L16417"/>
    </row>
    <row r="16418" spans="2:12" x14ac:dyDescent="0.35">
      <c r="B16418"/>
      <c r="D16418"/>
      <c r="G16418"/>
      <c r="H16418"/>
      <c r="I16418"/>
      <c r="J16418"/>
      <c r="K16418"/>
      <c r="L16418"/>
    </row>
    <row r="16419" spans="2:12" x14ac:dyDescent="0.35">
      <c r="B16419"/>
      <c r="D16419"/>
      <c r="G16419"/>
      <c r="H16419"/>
      <c r="I16419"/>
      <c r="J16419"/>
      <c r="K16419"/>
      <c r="L16419"/>
    </row>
    <row r="16420" spans="2:12" x14ac:dyDescent="0.35">
      <c r="B16420"/>
      <c r="D16420"/>
      <c r="G16420"/>
      <c r="H16420"/>
      <c r="I16420"/>
      <c r="J16420"/>
      <c r="K16420"/>
      <c r="L16420"/>
    </row>
    <row r="16421" spans="2:12" x14ac:dyDescent="0.35">
      <c r="B16421"/>
      <c r="D16421"/>
      <c r="G16421"/>
      <c r="H16421"/>
      <c r="I16421"/>
      <c r="J16421"/>
      <c r="K16421"/>
      <c r="L16421"/>
    </row>
    <row r="16422" spans="2:12" x14ac:dyDescent="0.35">
      <c r="B16422"/>
      <c r="D16422"/>
      <c r="G16422"/>
      <c r="H16422"/>
      <c r="I16422"/>
      <c r="J16422"/>
      <c r="K16422"/>
      <c r="L16422"/>
    </row>
    <row r="16423" spans="2:12" x14ac:dyDescent="0.35">
      <c r="B16423"/>
      <c r="D16423"/>
      <c r="G16423"/>
      <c r="H16423"/>
      <c r="I16423"/>
      <c r="J16423"/>
      <c r="K16423"/>
      <c r="L16423"/>
    </row>
    <row r="16424" spans="2:12" x14ac:dyDescent="0.35">
      <c r="B16424"/>
      <c r="D16424"/>
      <c r="G16424"/>
      <c r="H16424"/>
      <c r="I16424"/>
      <c r="J16424"/>
      <c r="K16424"/>
      <c r="L16424"/>
    </row>
    <row r="16425" spans="2:12" x14ac:dyDescent="0.35">
      <c r="B16425"/>
      <c r="D16425"/>
      <c r="G16425"/>
      <c r="H16425"/>
      <c r="I16425"/>
      <c r="J16425"/>
      <c r="K16425"/>
      <c r="L16425"/>
    </row>
    <row r="16426" spans="2:12" x14ac:dyDescent="0.35">
      <c r="B16426"/>
      <c r="D16426"/>
      <c r="G16426"/>
      <c r="H16426"/>
      <c r="I16426"/>
      <c r="J16426"/>
      <c r="K16426"/>
      <c r="L16426"/>
    </row>
    <row r="16427" spans="2:12" x14ac:dyDescent="0.35">
      <c r="B16427"/>
      <c r="D16427"/>
      <c r="G16427"/>
      <c r="H16427"/>
      <c r="I16427"/>
      <c r="J16427"/>
      <c r="K16427"/>
      <c r="L16427"/>
    </row>
    <row r="16428" spans="2:12" x14ac:dyDescent="0.35">
      <c r="B16428"/>
      <c r="D16428"/>
      <c r="G16428"/>
      <c r="H16428"/>
      <c r="I16428"/>
      <c r="J16428"/>
      <c r="K16428"/>
      <c r="L16428"/>
    </row>
    <row r="16429" spans="2:12" x14ac:dyDescent="0.35">
      <c r="B16429"/>
      <c r="D16429"/>
      <c r="G16429"/>
      <c r="H16429"/>
      <c r="I16429"/>
      <c r="J16429"/>
      <c r="K16429"/>
      <c r="L16429"/>
    </row>
    <row r="16430" spans="2:12" x14ac:dyDescent="0.35">
      <c r="B16430"/>
      <c r="D16430"/>
      <c r="G16430"/>
      <c r="H16430"/>
      <c r="I16430"/>
      <c r="J16430"/>
      <c r="K16430"/>
      <c r="L16430"/>
    </row>
    <row r="16431" spans="2:12" x14ac:dyDescent="0.35">
      <c r="B16431"/>
      <c r="D16431"/>
      <c r="G16431"/>
      <c r="H16431"/>
      <c r="I16431"/>
      <c r="J16431"/>
      <c r="K16431"/>
      <c r="L16431"/>
    </row>
    <row r="16432" spans="2:12" x14ac:dyDescent="0.35">
      <c r="B16432"/>
      <c r="D16432"/>
      <c r="G16432"/>
      <c r="H16432"/>
      <c r="I16432"/>
      <c r="J16432"/>
      <c r="K16432"/>
      <c r="L16432"/>
    </row>
    <row r="16433" spans="2:12" x14ac:dyDescent="0.35">
      <c r="B16433"/>
      <c r="D16433"/>
      <c r="G16433"/>
      <c r="H16433"/>
      <c r="I16433"/>
      <c r="J16433"/>
      <c r="K16433"/>
      <c r="L16433"/>
    </row>
    <row r="16434" spans="2:12" x14ac:dyDescent="0.35">
      <c r="B16434"/>
      <c r="D16434"/>
      <c r="G16434"/>
      <c r="H16434"/>
      <c r="I16434"/>
      <c r="J16434"/>
      <c r="K16434"/>
      <c r="L16434"/>
    </row>
    <row r="16435" spans="2:12" x14ac:dyDescent="0.35">
      <c r="B16435"/>
      <c r="D16435"/>
      <c r="G16435"/>
      <c r="H16435"/>
      <c r="I16435"/>
      <c r="J16435"/>
      <c r="K16435"/>
      <c r="L16435"/>
    </row>
    <row r="16436" spans="2:12" x14ac:dyDescent="0.35">
      <c r="B16436"/>
      <c r="D16436"/>
      <c r="G16436"/>
      <c r="H16436"/>
      <c r="I16436"/>
      <c r="J16436"/>
      <c r="K16436"/>
      <c r="L16436"/>
    </row>
    <row r="16437" spans="2:12" x14ac:dyDescent="0.35">
      <c r="B16437"/>
      <c r="D16437"/>
      <c r="G16437"/>
      <c r="H16437"/>
      <c r="I16437"/>
      <c r="J16437"/>
      <c r="K16437"/>
      <c r="L16437"/>
    </row>
    <row r="16438" spans="2:12" x14ac:dyDescent="0.35">
      <c r="B16438"/>
      <c r="D16438"/>
      <c r="G16438"/>
      <c r="H16438"/>
      <c r="I16438"/>
      <c r="J16438"/>
      <c r="K16438"/>
      <c r="L16438"/>
    </row>
    <row r="16439" spans="2:12" x14ac:dyDescent="0.35">
      <c r="B16439"/>
      <c r="D16439"/>
      <c r="G16439"/>
      <c r="H16439"/>
      <c r="I16439"/>
      <c r="J16439"/>
      <c r="K16439"/>
      <c r="L16439"/>
    </row>
    <row r="16440" spans="2:12" x14ac:dyDescent="0.35">
      <c r="B16440"/>
      <c r="D16440"/>
      <c r="G16440"/>
      <c r="H16440"/>
      <c r="I16440"/>
      <c r="J16440"/>
      <c r="K16440"/>
      <c r="L16440"/>
    </row>
    <row r="16441" spans="2:12" x14ac:dyDescent="0.35">
      <c r="B16441"/>
      <c r="D16441"/>
      <c r="G16441"/>
      <c r="H16441"/>
      <c r="I16441"/>
      <c r="J16441"/>
      <c r="K16441"/>
      <c r="L16441"/>
    </row>
    <row r="16442" spans="2:12" x14ac:dyDescent="0.35">
      <c r="B16442"/>
      <c r="D16442"/>
      <c r="G16442"/>
      <c r="H16442"/>
      <c r="I16442"/>
      <c r="J16442"/>
      <c r="K16442"/>
      <c r="L16442"/>
    </row>
    <row r="16443" spans="2:12" x14ac:dyDescent="0.35">
      <c r="B16443"/>
      <c r="D16443"/>
      <c r="G16443"/>
      <c r="H16443"/>
      <c r="I16443"/>
      <c r="J16443"/>
      <c r="K16443"/>
      <c r="L16443"/>
    </row>
    <row r="16444" spans="2:12" x14ac:dyDescent="0.35">
      <c r="B16444"/>
      <c r="D16444"/>
      <c r="G16444"/>
      <c r="H16444"/>
      <c r="I16444"/>
      <c r="J16444"/>
      <c r="K16444"/>
      <c r="L16444"/>
    </row>
    <row r="16445" spans="2:12" x14ac:dyDescent="0.35">
      <c r="B16445"/>
      <c r="D16445"/>
      <c r="G16445"/>
      <c r="H16445"/>
      <c r="I16445"/>
      <c r="J16445"/>
      <c r="K16445"/>
      <c r="L16445"/>
    </row>
    <row r="16446" spans="2:12" x14ac:dyDescent="0.35">
      <c r="B16446"/>
      <c r="D16446"/>
      <c r="G16446"/>
      <c r="H16446"/>
      <c r="I16446"/>
      <c r="J16446"/>
      <c r="K16446"/>
      <c r="L16446"/>
    </row>
    <row r="16447" spans="2:12" x14ac:dyDescent="0.35">
      <c r="B16447"/>
      <c r="D16447"/>
      <c r="G16447"/>
      <c r="H16447"/>
      <c r="I16447"/>
      <c r="J16447"/>
      <c r="K16447"/>
      <c r="L16447"/>
    </row>
    <row r="16448" spans="2:12" x14ac:dyDescent="0.35">
      <c r="B16448"/>
      <c r="D16448"/>
      <c r="G16448"/>
      <c r="H16448"/>
      <c r="I16448"/>
      <c r="J16448"/>
      <c r="K16448"/>
      <c r="L16448"/>
    </row>
    <row r="16449" spans="2:12" x14ac:dyDescent="0.35">
      <c r="B16449"/>
      <c r="D16449"/>
      <c r="G16449"/>
      <c r="H16449"/>
      <c r="I16449"/>
      <c r="J16449"/>
      <c r="K16449"/>
      <c r="L16449"/>
    </row>
    <row r="16450" spans="2:12" x14ac:dyDescent="0.35">
      <c r="B16450"/>
      <c r="D16450"/>
      <c r="G16450"/>
      <c r="H16450"/>
      <c r="I16450"/>
      <c r="J16450"/>
      <c r="K16450"/>
      <c r="L16450"/>
    </row>
    <row r="16451" spans="2:12" x14ac:dyDescent="0.35">
      <c r="B16451"/>
      <c r="D16451"/>
      <c r="G16451"/>
      <c r="H16451"/>
      <c r="I16451"/>
      <c r="J16451"/>
      <c r="K16451"/>
      <c r="L16451"/>
    </row>
    <row r="16452" spans="2:12" x14ac:dyDescent="0.35">
      <c r="B16452"/>
      <c r="D16452"/>
      <c r="G16452"/>
      <c r="H16452"/>
      <c r="I16452"/>
      <c r="J16452"/>
      <c r="K16452"/>
      <c r="L16452"/>
    </row>
    <row r="16453" spans="2:12" x14ac:dyDescent="0.35">
      <c r="B16453"/>
      <c r="D16453"/>
      <c r="G16453"/>
      <c r="H16453"/>
      <c r="I16453"/>
      <c r="J16453"/>
      <c r="K16453"/>
      <c r="L16453"/>
    </row>
    <row r="16454" spans="2:12" x14ac:dyDescent="0.35">
      <c r="B16454"/>
      <c r="D16454"/>
      <c r="G16454"/>
      <c r="H16454"/>
      <c r="I16454"/>
      <c r="J16454"/>
      <c r="K16454"/>
      <c r="L16454"/>
    </row>
    <row r="16455" spans="2:12" x14ac:dyDescent="0.35">
      <c r="B16455"/>
      <c r="D16455"/>
      <c r="G16455"/>
      <c r="H16455"/>
      <c r="I16455"/>
      <c r="J16455"/>
      <c r="K16455"/>
      <c r="L16455"/>
    </row>
    <row r="16456" spans="2:12" x14ac:dyDescent="0.35">
      <c r="B16456"/>
      <c r="D16456"/>
      <c r="G16456"/>
      <c r="H16456"/>
      <c r="I16456"/>
      <c r="J16456"/>
      <c r="K16456"/>
      <c r="L16456"/>
    </row>
    <row r="16457" spans="2:12" x14ac:dyDescent="0.35">
      <c r="B16457"/>
      <c r="D16457"/>
      <c r="G16457"/>
      <c r="H16457"/>
      <c r="I16457"/>
      <c r="J16457"/>
      <c r="K16457"/>
      <c r="L16457"/>
    </row>
    <row r="16458" spans="2:12" x14ac:dyDescent="0.35">
      <c r="B16458"/>
      <c r="D16458"/>
      <c r="G16458"/>
      <c r="H16458"/>
      <c r="I16458"/>
      <c r="J16458"/>
      <c r="K16458"/>
      <c r="L16458"/>
    </row>
    <row r="16459" spans="2:12" x14ac:dyDescent="0.35">
      <c r="B16459"/>
      <c r="D16459"/>
      <c r="G16459"/>
      <c r="H16459"/>
      <c r="I16459"/>
      <c r="J16459"/>
      <c r="K16459"/>
      <c r="L16459"/>
    </row>
    <row r="16460" spans="2:12" x14ac:dyDescent="0.35">
      <c r="B16460"/>
      <c r="D16460"/>
      <c r="G16460"/>
      <c r="H16460"/>
      <c r="I16460"/>
      <c r="J16460"/>
      <c r="K16460"/>
      <c r="L16460"/>
    </row>
    <row r="16461" spans="2:12" x14ac:dyDescent="0.35">
      <c r="B16461"/>
      <c r="D16461"/>
      <c r="G16461"/>
      <c r="H16461"/>
      <c r="I16461"/>
      <c r="J16461"/>
      <c r="K16461"/>
      <c r="L16461"/>
    </row>
    <row r="16462" spans="2:12" x14ac:dyDescent="0.35">
      <c r="B16462"/>
      <c r="D16462"/>
      <c r="G16462"/>
      <c r="H16462"/>
      <c r="I16462"/>
      <c r="J16462"/>
      <c r="K16462"/>
      <c r="L16462"/>
    </row>
    <row r="16463" spans="2:12" x14ac:dyDescent="0.35">
      <c r="B16463"/>
      <c r="D16463"/>
      <c r="G16463"/>
      <c r="H16463"/>
      <c r="I16463"/>
      <c r="J16463"/>
      <c r="K16463"/>
      <c r="L16463"/>
    </row>
    <row r="16464" spans="2:12" x14ac:dyDescent="0.35">
      <c r="B16464"/>
      <c r="D16464"/>
      <c r="G16464"/>
      <c r="H16464"/>
      <c r="I16464"/>
      <c r="J16464"/>
      <c r="K16464"/>
      <c r="L16464"/>
    </row>
    <row r="16465" spans="2:12" x14ac:dyDescent="0.35">
      <c r="B16465"/>
      <c r="D16465"/>
      <c r="G16465"/>
      <c r="H16465"/>
      <c r="I16465"/>
      <c r="J16465"/>
      <c r="K16465"/>
      <c r="L16465"/>
    </row>
    <row r="16466" spans="2:12" x14ac:dyDescent="0.35">
      <c r="B16466"/>
      <c r="D16466"/>
      <c r="G16466"/>
      <c r="H16466"/>
      <c r="I16466"/>
      <c r="J16466"/>
      <c r="K16466"/>
      <c r="L16466"/>
    </row>
    <row r="16467" spans="2:12" x14ac:dyDescent="0.35">
      <c r="B16467"/>
      <c r="D16467"/>
      <c r="G16467"/>
      <c r="H16467"/>
      <c r="I16467"/>
      <c r="J16467"/>
      <c r="K16467"/>
      <c r="L16467"/>
    </row>
    <row r="16468" spans="2:12" x14ac:dyDescent="0.35">
      <c r="B16468"/>
      <c r="D16468"/>
      <c r="G16468"/>
      <c r="H16468"/>
      <c r="I16468"/>
      <c r="J16468"/>
      <c r="K16468"/>
      <c r="L16468"/>
    </row>
    <row r="16469" spans="2:12" x14ac:dyDescent="0.35">
      <c r="B16469"/>
      <c r="D16469"/>
      <c r="G16469"/>
      <c r="H16469"/>
      <c r="I16469"/>
      <c r="J16469"/>
      <c r="K16469"/>
      <c r="L16469"/>
    </row>
    <row r="16470" spans="2:12" x14ac:dyDescent="0.35">
      <c r="B16470"/>
      <c r="D16470"/>
      <c r="G16470"/>
      <c r="H16470"/>
      <c r="I16470"/>
      <c r="J16470"/>
      <c r="K16470"/>
      <c r="L16470"/>
    </row>
    <row r="16471" spans="2:12" x14ac:dyDescent="0.35">
      <c r="B16471"/>
      <c r="D16471"/>
      <c r="G16471"/>
      <c r="H16471"/>
      <c r="I16471"/>
      <c r="J16471"/>
      <c r="K16471"/>
      <c r="L16471"/>
    </row>
    <row r="16472" spans="2:12" x14ac:dyDescent="0.35">
      <c r="B16472"/>
      <c r="D16472"/>
      <c r="G16472"/>
      <c r="H16472"/>
      <c r="I16472"/>
      <c r="J16472"/>
      <c r="K16472"/>
      <c r="L16472"/>
    </row>
    <row r="16473" spans="2:12" x14ac:dyDescent="0.35">
      <c r="B16473"/>
      <c r="D16473"/>
      <c r="G16473"/>
      <c r="H16473"/>
      <c r="I16473"/>
      <c r="J16473"/>
      <c r="K16473"/>
      <c r="L16473"/>
    </row>
    <row r="16474" spans="2:12" x14ac:dyDescent="0.35">
      <c r="B16474"/>
      <c r="D16474"/>
      <c r="G16474"/>
      <c r="H16474"/>
      <c r="I16474"/>
      <c r="J16474"/>
      <c r="K16474"/>
      <c r="L16474"/>
    </row>
    <row r="16475" spans="2:12" x14ac:dyDescent="0.35">
      <c r="B16475"/>
      <c r="D16475"/>
      <c r="G16475"/>
      <c r="H16475"/>
      <c r="I16475"/>
      <c r="J16475"/>
      <c r="K16475"/>
      <c r="L16475"/>
    </row>
    <row r="16476" spans="2:12" x14ac:dyDescent="0.35">
      <c r="B16476"/>
      <c r="D16476"/>
      <c r="G16476"/>
      <c r="H16476"/>
      <c r="I16476"/>
      <c r="J16476"/>
      <c r="K16476"/>
      <c r="L16476"/>
    </row>
    <row r="16477" spans="2:12" x14ac:dyDescent="0.35">
      <c r="B16477"/>
      <c r="D16477"/>
      <c r="G16477"/>
      <c r="H16477"/>
      <c r="I16477"/>
      <c r="J16477"/>
      <c r="K16477"/>
      <c r="L16477"/>
    </row>
    <row r="16478" spans="2:12" x14ac:dyDescent="0.35">
      <c r="B16478"/>
      <c r="D16478"/>
      <c r="G16478"/>
      <c r="H16478"/>
      <c r="I16478"/>
      <c r="J16478"/>
      <c r="K16478"/>
      <c r="L16478"/>
    </row>
    <row r="16479" spans="2:12" x14ac:dyDescent="0.35">
      <c r="B16479"/>
      <c r="D16479"/>
      <c r="G16479"/>
      <c r="H16479"/>
      <c r="I16479"/>
      <c r="J16479"/>
      <c r="K16479"/>
      <c r="L16479"/>
    </row>
    <row r="16480" spans="2:12" x14ac:dyDescent="0.35">
      <c r="B16480"/>
      <c r="D16480"/>
      <c r="G16480"/>
      <c r="H16480"/>
      <c r="I16480"/>
      <c r="J16480"/>
      <c r="K16480"/>
      <c r="L16480"/>
    </row>
    <row r="16481" spans="2:12" x14ac:dyDescent="0.35">
      <c r="B16481"/>
      <c r="D16481"/>
      <c r="G16481"/>
      <c r="H16481"/>
      <c r="I16481"/>
      <c r="J16481"/>
      <c r="K16481"/>
      <c r="L16481"/>
    </row>
    <row r="16482" spans="2:12" x14ac:dyDescent="0.35">
      <c r="B16482"/>
      <c r="D16482"/>
      <c r="G16482"/>
      <c r="H16482"/>
      <c r="I16482"/>
      <c r="J16482"/>
      <c r="K16482"/>
      <c r="L16482"/>
    </row>
    <row r="16483" spans="2:12" x14ac:dyDescent="0.35">
      <c r="B16483"/>
      <c r="D16483"/>
      <c r="G16483"/>
      <c r="H16483"/>
      <c r="I16483"/>
      <c r="J16483"/>
      <c r="K16483"/>
      <c r="L16483"/>
    </row>
    <row r="16484" spans="2:12" x14ac:dyDescent="0.35">
      <c r="B16484"/>
      <c r="D16484"/>
      <c r="G16484"/>
      <c r="H16484"/>
      <c r="I16484"/>
      <c r="J16484"/>
      <c r="K16484"/>
      <c r="L16484"/>
    </row>
    <row r="16485" spans="2:12" x14ac:dyDescent="0.35">
      <c r="B16485"/>
      <c r="D16485"/>
      <c r="G16485"/>
      <c r="H16485"/>
      <c r="I16485"/>
      <c r="J16485"/>
      <c r="K16485"/>
      <c r="L16485"/>
    </row>
    <row r="16486" spans="2:12" x14ac:dyDescent="0.35">
      <c r="B16486"/>
      <c r="D16486"/>
      <c r="G16486"/>
      <c r="H16486"/>
      <c r="I16486"/>
      <c r="J16486"/>
      <c r="K16486"/>
      <c r="L16486"/>
    </row>
    <row r="16487" spans="2:12" x14ac:dyDescent="0.35">
      <c r="B16487"/>
      <c r="D16487"/>
      <c r="G16487"/>
      <c r="H16487"/>
      <c r="I16487"/>
      <c r="J16487"/>
      <c r="K16487"/>
      <c r="L16487"/>
    </row>
    <row r="16488" spans="2:12" x14ac:dyDescent="0.35">
      <c r="B16488"/>
      <c r="D16488"/>
      <c r="G16488"/>
      <c r="H16488"/>
      <c r="I16488"/>
      <c r="J16488"/>
      <c r="K16488"/>
      <c r="L16488"/>
    </row>
    <row r="16489" spans="2:12" x14ac:dyDescent="0.35">
      <c r="B16489"/>
      <c r="D16489"/>
      <c r="G16489"/>
      <c r="H16489"/>
      <c r="I16489"/>
      <c r="J16489"/>
      <c r="K16489"/>
      <c r="L16489"/>
    </row>
    <row r="16490" spans="2:12" x14ac:dyDescent="0.35">
      <c r="B16490"/>
      <c r="D16490"/>
      <c r="G16490"/>
      <c r="H16490"/>
      <c r="I16490"/>
      <c r="J16490"/>
      <c r="K16490"/>
      <c r="L16490"/>
    </row>
    <row r="16491" spans="2:12" x14ac:dyDescent="0.35">
      <c r="B16491"/>
      <c r="D16491"/>
      <c r="G16491"/>
      <c r="H16491"/>
      <c r="I16491"/>
      <c r="J16491"/>
      <c r="K16491"/>
      <c r="L16491"/>
    </row>
    <row r="16492" spans="2:12" x14ac:dyDescent="0.35">
      <c r="B16492"/>
      <c r="D16492"/>
      <c r="G16492"/>
      <c r="H16492"/>
      <c r="I16492"/>
      <c r="J16492"/>
      <c r="K16492"/>
      <c r="L16492"/>
    </row>
    <row r="16493" spans="2:12" x14ac:dyDescent="0.35">
      <c r="B16493"/>
      <c r="D16493"/>
      <c r="G16493"/>
      <c r="H16493"/>
      <c r="I16493"/>
      <c r="J16493"/>
      <c r="K16493"/>
      <c r="L16493"/>
    </row>
    <row r="16494" spans="2:12" x14ac:dyDescent="0.35">
      <c r="B16494"/>
      <c r="D16494"/>
      <c r="G16494"/>
      <c r="H16494"/>
      <c r="I16494"/>
      <c r="J16494"/>
      <c r="K16494"/>
      <c r="L16494"/>
    </row>
    <row r="16495" spans="2:12" x14ac:dyDescent="0.35">
      <c r="B16495"/>
      <c r="D16495"/>
      <c r="G16495"/>
      <c r="H16495"/>
      <c r="I16495"/>
      <c r="J16495"/>
      <c r="K16495"/>
      <c r="L16495"/>
    </row>
    <row r="16496" spans="2:12" x14ac:dyDescent="0.35">
      <c r="B16496"/>
      <c r="D16496"/>
      <c r="G16496"/>
      <c r="H16496"/>
      <c r="I16496"/>
      <c r="J16496"/>
      <c r="K16496"/>
      <c r="L16496"/>
    </row>
    <row r="16497" spans="2:12" x14ac:dyDescent="0.35">
      <c r="B16497"/>
      <c r="D16497"/>
      <c r="G16497"/>
      <c r="H16497"/>
      <c r="I16497"/>
      <c r="J16497"/>
      <c r="K16497"/>
      <c r="L16497"/>
    </row>
    <row r="16498" spans="2:12" x14ac:dyDescent="0.35">
      <c r="B16498"/>
      <c r="D16498"/>
      <c r="G16498"/>
      <c r="H16498"/>
      <c r="I16498"/>
      <c r="J16498"/>
      <c r="K16498"/>
      <c r="L16498"/>
    </row>
    <row r="16499" spans="2:12" x14ac:dyDescent="0.35">
      <c r="B16499"/>
      <c r="D16499"/>
      <c r="G16499"/>
      <c r="H16499"/>
      <c r="I16499"/>
      <c r="J16499"/>
      <c r="K16499"/>
      <c r="L16499"/>
    </row>
    <row r="16500" spans="2:12" x14ac:dyDescent="0.35">
      <c r="B16500"/>
      <c r="D16500"/>
      <c r="G16500"/>
      <c r="H16500"/>
      <c r="I16500"/>
      <c r="J16500"/>
      <c r="K16500"/>
      <c r="L16500"/>
    </row>
    <row r="16501" spans="2:12" x14ac:dyDescent="0.35">
      <c r="B16501"/>
      <c r="D16501"/>
      <c r="G16501"/>
      <c r="H16501"/>
      <c r="I16501"/>
      <c r="J16501"/>
      <c r="K16501"/>
      <c r="L16501"/>
    </row>
    <row r="16502" spans="2:12" x14ac:dyDescent="0.35">
      <c r="B16502"/>
      <c r="D16502"/>
      <c r="G16502"/>
      <c r="H16502"/>
      <c r="I16502"/>
      <c r="J16502"/>
      <c r="K16502"/>
      <c r="L16502"/>
    </row>
    <row r="16503" spans="2:12" x14ac:dyDescent="0.35">
      <c r="B16503"/>
      <c r="D16503"/>
      <c r="G16503"/>
      <c r="H16503"/>
      <c r="I16503"/>
      <c r="J16503"/>
      <c r="K16503"/>
      <c r="L16503"/>
    </row>
    <row r="16504" spans="2:12" x14ac:dyDescent="0.35">
      <c r="B16504"/>
      <c r="D16504"/>
      <c r="G16504"/>
      <c r="H16504"/>
      <c r="I16504"/>
      <c r="J16504"/>
      <c r="K16504"/>
      <c r="L16504"/>
    </row>
    <row r="16505" spans="2:12" x14ac:dyDescent="0.35">
      <c r="B16505"/>
      <c r="D16505"/>
      <c r="G16505"/>
      <c r="H16505"/>
      <c r="I16505"/>
      <c r="J16505"/>
      <c r="K16505"/>
      <c r="L16505"/>
    </row>
    <row r="16506" spans="2:12" x14ac:dyDescent="0.35">
      <c r="B16506"/>
      <c r="D16506"/>
      <c r="G16506"/>
      <c r="H16506"/>
      <c r="I16506"/>
      <c r="J16506"/>
      <c r="K16506"/>
      <c r="L16506"/>
    </row>
    <row r="16507" spans="2:12" x14ac:dyDescent="0.35">
      <c r="B16507"/>
      <c r="D16507"/>
      <c r="G16507"/>
      <c r="H16507"/>
      <c r="I16507"/>
      <c r="J16507"/>
      <c r="K16507"/>
      <c r="L16507"/>
    </row>
    <row r="16508" spans="2:12" x14ac:dyDescent="0.35">
      <c r="B16508"/>
      <c r="D16508"/>
      <c r="G16508"/>
      <c r="H16508"/>
      <c r="I16508"/>
      <c r="J16508"/>
      <c r="K16508"/>
      <c r="L16508"/>
    </row>
    <row r="16509" spans="2:12" x14ac:dyDescent="0.35">
      <c r="B16509"/>
      <c r="D16509"/>
      <c r="G16509"/>
      <c r="H16509"/>
      <c r="I16509"/>
      <c r="J16509"/>
      <c r="K16509"/>
      <c r="L16509"/>
    </row>
    <row r="16510" spans="2:12" x14ac:dyDescent="0.35">
      <c r="B16510"/>
      <c r="D16510"/>
      <c r="G16510"/>
      <c r="H16510"/>
      <c r="I16510"/>
      <c r="J16510"/>
      <c r="K16510"/>
      <c r="L16510"/>
    </row>
    <row r="16511" spans="2:12" x14ac:dyDescent="0.35">
      <c r="B16511"/>
      <c r="D16511"/>
      <c r="G16511"/>
      <c r="H16511"/>
      <c r="I16511"/>
      <c r="J16511"/>
      <c r="K16511"/>
      <c r="L16511"/>
    </row>
    <row r="16512" spans="2:12" x14ac:dyDescent="0.35">
      <c r="B16512"/>
      <c r="D16512"/>
      <c r="G16512"/>
      <c r="H16512"/>
      <c r="I16512"/>
      <c r="J16512"/>
      <c r="K16512"/>
      <c r="L16512"/>
    </row>
    <row r="16513" spans="2:12" x14ac:dyDescent="0.35">
      <c r="B16513"/>
      <c r="D16513"/>
      <c r="G16513"/>
      <c r="H16513"/>
      <c r="I16513"/>
      <c r="J16513"/>
      <c r="K16513"/>
      <c r="L16513"/>
    </row>
    <row r="16514" spans="2:12" x14ac:dyDescent="0.35">
      <c r="B16514"/>
      <c r="D16514"/>
      <c r="G16514"/>
      <c r="H16514"/>
      <c r="I16514"/>
      <c r="J16514"/>
      <c r="K16514"/>
      <c r="L16514"/>
    </row>
    <row r="16515" spans="2:12" x14ac:dyDescent="0.35">
      <c r="B16515"/>
      <c r="D16515"/>
      <c r="G16515"/>
      <c r="H16515"/>
      <c r="I16515"/>
      <c r="J16515"/>
      <c r="K16515"/>
      <c r="L16515"/>
    </row>
    <row r="16516" spans="2:12" x14ac:dyDescent="0.35">
      <c r="B16516"/>
      <c r="D16516"/>
      <c r="G16516"/>
      <c r="H16516"/>
      <c r="I16516"/>
      <c r="J16516"/>
      <c r="K16516"/>
      <c r="L16516"/>
    </row>
    <row r="16517" spans="2:12" x14ac:dyDescent="0.35">
      <c r="B16517"/>
      <c r="D16517"/>
      <c r="G16517"/>
      <c r="H16517"/>
      <c r="I16517"/>
      <c r="J16517"/>
      <c r="K16517"/>
      <c r="L16517"/>
    </row>
    <row r="16518" spans="2:12" x14ac:dyDescent="0.35">
      <c r="B16518"/>
      <c r="D16518"/>
      <c r="G16518"/>
      <c r="H16518"/>
      <c r="I16518"/>
      <c r="J16518"/>
      <c r="K16518"/>
      <c r="L16518"/>
    </row>
    <row r="16519" spans="2:12" x14ac:dyDescent="0.35">
      <c r="B16519"/>
      <c r="D16519"/>
      <c r="G16519"/>
      <c r="H16519"/>
      <c r="I16519"/>
      <c r="J16519"/>
      <c r="K16519"/>
      <c r="L16519"/>
    </row>
    <row r="16520" spans="2:12" x14ac:dyDescent="0.35">
      <c r="B16520"/>
      <c r="D16520"/>
      <c r="G16520"/>
      <c r="H16520"/>
      <c r="I16520"/>
      <c r="J16520"/>
      <c r="K16520"/>
      <c r="L16520"/>
    </row>
    <row r="16521" spans="2:12" x14ac:dyDescent="0.35">
      <c r="B16521"/>
      <c r="D16521"/>
      <c r="G16521"/>
      <c r="H16521"/>
      <c r="I16521"/>
      <c r="J16521"/>
      <c r="K16521"/>
      <c r="L16521"/>
    </row>
    <row r="16522" spans="2:12" x14ac:dyDescent="0.35">
      <c r="B16522"/>
      <c r="D16522"/>
      <c r="G16522"/>
      <c r="H16522"/>
      <c r="I16522"/>
      <c r="J16522"/>
      <c r="K16522"/>
      <c r="L16522"/>
    </row>
    <row r="16523" spans="2:12" x14ac:dyDescent="0.35">
      <c r="B16523"/>
      <c r="D16523"/>
      <c r="G16523"/>
      <c r="H16523"/>
      <c r="I16523"/>
      <c r="J16523"/>
      <c r="K16523"/>
      <c r="L16523"/>
    </row>
    <row r="16524" spans="2:12" x14ac:dyDescent="0.35">
      <c r="B16524"/>
      <c r="D16524"/>
      <c r="G16524"/>
      <c r="H16524"/>
      <c r="I16524"/>
      <c r="J16524"/>
      <c r="K16524"/>
      <c r="L16524"/>
    </row>
    <row r="16525" spans="2:12" x14ac:dyDescent="0.35">
      <c r="B16525"/>
      <c r="D16525"/>
      <c r="G16525"/>
      <c r="H16525"/>
      <c r="I16525"/>
      <c r="J16525"/>
      <c r="K16525"/>
      <c r="L16525"/>
    </row>
    <row r="16526" spans="2:12" x14ac:dyDescent="0.35">
      <c r="B16526"/>
      <c r="D16526"/>
      <c r="G16526"/>
      <c r="H16526"/>
      <c r="I16526"/>
      <c r="J16526"/>
      <c r="K16526"/>
      <c r="L16526"/>
    </row>
    <row r="16527" spans="2:12" x14ac:dyDescent="0.35">
      <c r="B16527"/>
      <c r="D16527"/>
      <c r="G16527"/>
      <c r="H16527"/>
      <c r="I16527"/>
      <c r="J16527"/>
      <c r="K16527"/>
      <c r="L16527"/>
    </row>
    <row r="16528" spans="2:12" x14ac:dyDescent="0.35">
      <c r="B16528"/>
      <c r="D16528"/>
      <c r="G16528"/>
      <c r="H16528"/>
      <c r="I16528"/>
      <c r="J16528"/>
      <c r="K16528"/>
      <c r="L16528"/>
    </row>
    <row r="16529" spans="2:12" x14ac:dyDescent="0.35">
      <c r="B16529"/>
      <c r="D16529"/>
      <c r="G16529"/>
      <c r="H16529"/>
      <c r="I16529"/>
      <c r="J16529"/>
      <c r="K16529"/>
      <c r="L16529"/>
    </row>
    <row r="16530" spans="2:12" x14ac:dyDescent="0.35">
      <c r="B16530"/>
      <c r="D16530"/>
      <c r="G16530"/>
      <c r="H16530"/>
      <c r="I16530"/>
      <c r="J16530"/>
      <c r="K16530"/>
      <c r="L16530"/>
    </row>
    <row r="16531" spans="2:12" x14ac:dyDescent="0.35">
      <c r="B16531"/>
      <c r="D16531"/>
      <c r="G16531"/>
      <c r="H16531"/>
      <c r="I16531"/>
      <c r="J16531"/>
      <c r="K16531"/>
      <c r="L16531"/>
    </row>
    <row r="16532" spans="2:12" x14ac:dyDescent="0.35">
      <c r="B16532"/>
      <c r="D16532"/>
      <c r="G16532"/>
      <c r="H16532"/>
      <c r="I16532"/>
      <c r="J16532"/>
      <c r="K16532"/>
      <c r="L16532"/>
    </row>
    <row r="16533" spans="2:12" x14ac:dyDescent="0.35">
      <c r="B16533"/>
      <c r="D16533"/>
      <c r="G16533"/>
      <c r="H16533"/>
      <c r="I16533"/>
      <c r="J16533"/>
      <c r="K16533"/>
      <c r="L16533"/>
    </row>
    <row r="16534" spans="2:12" x14ac:dyDescent="0.35">
      <c r="B16534"/>
      <c r="D16534"/>
      <c r="G16534"/>
      <c r="H16534"/>
      <c r="I16534"/>
      <c r="J16534"/>
      <c r="K16534"/>
      <c r="L16534"/>
    </row>
    <row r="16535" spans="2:12" x14ac:dyDescent="0.35">
      <c r="B16535"/>
      <c r="D16535"/>
      <c r="G16535"/>
      <c r="H16535"/>
      <c r="I16535"/>
      <c r="J16535"/>
      <c r="K16535"/>
      <c r="L16535"/>
    </row>
    <row r="16536" spans="2:12" x14ac:dyDescent="0.35">
      <c r="B16536"/>
      <c r="D16536"/>
      <c r="G16536"/>
      <c r="H16536"/>
      <c r="I16536"/>
      <c r="J16536"/>
      <c r="K16536"/>
      <c r="L16536"/>
    </row>
    <row r="16537" spans="2:12" x14ac:dyDescent="0.35">
      <c r="B16537"/>
      <c r="D16537"/>
      <c r="G16537"/>
      <c r="H16537"/>
      <c r="I16537"/>
      <c r="J16537"/>
      <c r="K16537"/>
      <c r="L16537"/>
    </row>
    <row r="16538" spans="2:12" x14ac:dyDescent="0.35">
      <c r="B16538"/>
      <c r="D16538"/>
      <c r="G16538"/>
      <c r="H16538"/>
      <c r="I16538"/>
      <c r="J16538"/>
      <c r="K16538"/>
      <c r="L16538"/>
    </row>
    <row r="16539" spans="2:12" x14ac:dyDescent="0.35">
      <c r="B16539"/>
      <c r="D16539"/>
      <c r="G16539"/>
      <c r="H16539"/>
      <c r="I16539"/>
      <c r="J16539"/>
      <c r="K16539"/>
      <c r="L16539"/>
    </row>
    <row r="16540" spans="2:12" x14ac:dyDescent="0.35">
      <c r="B16540"/>
      <c r="D16540"/>
      <c r="G16540"/>
      <c r="H16540"/>
      <c r="I16540"/>
      <c r="J16540"/>
      <c r="K16540"/>
      <c r="L16540"/>
    </row>
    <row r="16541" spans="2:12" x14ac:dyDescent="0.35">
      <c r="B16541"/>
      <c r="D16541"/>
      <c r="G16541"/>
      <c r="H16541"/>
      <c r="I16541"/>
      <c r="J16541"/>
      <c r="K16541"/>
      <c r="L16541"/>
    </row>
    <row r="16542" spans="2:12" x14ac:dyDescent="0.35">
      <c r="B16542"/>
      <c r="D16542"/>
      <c r="G16542"/>
      <c r="H16542"/>
      <c r="I16542"/>
      <c r="J16542"/>
      <c r="K16542"/>
      <c r="L16542"/>
    </row>
    <row r="16543" spans="2:12" x14ac:dyDescent="0.35">
      <c r="B16543"/>
      <c r="D16543"/>
      <c r="G16543"/>
      <c r="H16543"/>
      <c r="I16543"/>
      <c r="J16543"/>
      <c r="K16543"/>
      <c r="L16543"/>
    </row>
    <row r="16544" spans="2:12" x14ac:dyDescent="0.35">
      <c r="B16544"/>
      <c r="D16544"/>
      <c r="G16544"/>
      <c r="H16544"/>
      <c r="I16544"/>
      <c r="J16544"/>
      <c r="K16544"/>
      <c r="L16544"/>
    </row>
    <row r="16545" spans="2:12" x14ac:dyDescent="0.35">
      <c r="B16545"/>
      <c r="D16545"/>
      <c r="G16545"/>
      <c r="H16545"/>
      <c r="I16545"/>
      <c r="J16545"/>
      <c r="K16545"/>
      <c r="L16545"/>
    </row>
    <row r="16546" spans="2:12" x14ac:dyDescent="0.35">
      <c r="B16546"/>
      <c r="D16546"/>
      <c r="G16546"/>
      <c r="H16546"/>
      <c r="I16546"/>
      <c r="J16546"/>
      <c r="K16546"/>
      <c r="L16546"/>
    </row>
    <row r="16547" spans="2:12" x14ac:dyDescent="0.35">
      <c r="B16547"/>
      <c r="D16547"/>
      <c r="G16547"/>
      <c r="H16547"/>
      <c r="I16547"/>
      <c r="J16547"/>
      <c r="K16547"/>
      <c r="L16547"/>
    </row>
    <row r="16548" spans="2:12" x14ac:dyDescent="0.35">
      <c r="B16548"/>
      <c r="D16548"/>
      <c r="G16548"/>
      <c r="H16548"/>
      <c r="I16548"/>
      <c r="J16548"/>
      <c r="K16548"/>
      <c r="L16548"/>
    </row>
    <row r="16549" spans="2:12" x14ac:dyDescent="0.35">
      <c r="B16549"/>
      <c r="D16549"/>
      <c r="G16549"/>
      <c r="H16549"/>
      <c r="I16549"/>
      <c r="J16549"/>
      <c r="K16549"/>
      <c r="L16549"/>
    </row>
    <row r="16550" spans="2:12" x14ac:dyDescent="0.35">
      <c r="B16550"/>
      <c r="D16550"/>
      <c r="G16550"/>
      <c r="H16550"/>
      <c r="I16550"/>
      <c r="J16550"/>
      <c r="K16550"/>
      <c r="L16550"/>
    </row>
    <row r="16551" spans="2:12" x14ac:dyDescent="0.35">
      <c r="B16551"/>
      <c r="D16551"/>
      <c r="G16551"/>
      <c r="H16551"/>
      <c r="I16551"/>
      <c r="J16551"/>
      <c r="K16551"/>
      <c r="L16551"/>
    </row>
    <row r="16552" spans="2:12" x14ac:dyDescent="0.35">
      <c r="B16552"/>
      <c r="D16552"/>
      <c r="G16552"/>
      <c r="H16552"/>
      <c r="I16552"/>
      <c r="J16552"/>
      <c r="K16552"/>
      <c r="L16552"/>
    </row>
    <row r="16553" spans="2:12" x14ac:dyDescent="0.35">
      <c r="B16553"/>
      <c r="D16553"/>
      <c r="G16553"/>
      <c r="H16553"/>
      <c r="I16553"/>
      <c r="J16553"/>
      <c r="K16553"/>
      <c r="L16553"/>
    </row>
    <row r="16554" spans="2:12" x14ac:dyDescent="0.35">
      <c r="B16554"/>
      <c r="D16554"/>
      <c r="G16554"/>
      <c r="H16554"/>
      <c r="I16554"/>
      <c r="J16554"/>
      <c r="K16554"/>
      <c r="L16554"/>
    </row>
    <row r="16555" spans="2:12" x14ac:dyDescent="0.35">
      <c r="B16555"/>
      <c r="D16555"/>
      <c r="G16555"/>
      <c r="H16555"/>
      <c r="I16555"/>
      <c r="J16555"/>
      <c r="K16555"/>
      <c r="L16555"/>
    </row>
    <row r="16556" spans="2:12" x14ac:dyDescent="0.35">
      <c r="B16556"/>
      <c r="D16556"/>
      <c r="G16556"/>
      <c r="H16556"/>
      <c r="I16556"/>
      <c r="J16556"/>
      <c r="K16556"/>
      <c r="L16556"/>
    </row>
    <row r="16557" spans="2:12" x14ac:dyDescent="0.35">
      <c r="B16557"/>
      <c r="D16557"/>
      <c r="G16557"/>
      <c r="H16557"/>
      <c r="I16557"/>
      <c r="J16557"/>
      <c r="K16557"/>
      <c r="L16557"/>
    </row>
    <row r="16558" spans="2:12" x14ac:dyDescent="0.35">
      <c r="B16558"/>
      <c r="D16558"/>
      <c r="G16558"/>
      <c r="H16558"/>
      <c r="I16558"/>
      <c r="J16558"/>
      <c r="K16558"/>
      <c r="L16558"/>
    </row>
    <row r="16559" spans="2:12" x14ac:dyDescent="0.35">
      <c r="B16559"/>
      <c r="D16559"/>
      <c r="G16559"/>
      <c r="H16559"/>
      <c r="I16559"/>
      <c r="J16559"/>
      <c r="K16559"/>
      <c r="L16559"/>
    </row>
    <row r="16560" spans="2:12" x14ac:dyDescent="0.35">
      <c r="B16560"/>
      <c r="D16560"/>
      <c r="G16560"/>
      <c r="H16560"/>
      <c r="I16560"/>
      <c r="J16560"/>
      <c r="K16560"/>
      <c r="L16560"/>
    </row>
    <row r="16561" spans="2:12" x14ac:dyDescent="0.35">
      <c r="B16561"/>
      <c r="D16561"/>
      <c r="G16561"/>
      <c r="H16561"/>
      <c r="I16561"/>
      <c r="J16561"/>
      <c r="K16561"/>
      <c r="L16561"/>
    </row>
    <row r="16562" spans="2:12" x14ac:dyDescent="0.35">
      <c r="B16562"/>
      <c r="D16562"/>
      <c r="G16562"/>
      <c r="H16562"/>
      <c r="I16562"/>
      <c r="J16562"/>
      <c r="K16562"/>
      <c r="L16562"/>
    </row>
    <row r="16563" spans="2:12" x14ac:dyDescent="0.35">
      <c r="B16563"/>
      <c r="D16563"/>
      <c r="G16563"/>
      <c r="H16563"/>
      <c r="I16563"/>
      <c r="J16563"/>
      <c r="K16563"/>
      <c r="L16563"/>
    </row>
    <row r="16564" spans="2:12" x14ac:dyDescent="0.35">
      <c r="B16564"/>
      <c r="D16564"/>
      <c r="G16564"/>
      <c r="H16564"/>
      <c r="I16564"/>
      <c r="J16564"/>
      <c r="K16564"/>
      <c r="L16564"/>
    </row>
    <row r="16565" spans="2:12" x14ac:dyDescent="0.35">
      <c r="B16565"/>
      <c r="D16565"/>
      <c r="G16565"/>
      <c r="H16565"/>
      <c r="I16565"/>
      <c r="J16565"/>
      <c r="K16565"/>
      <c r="L16565"/>
    </row>
    <row r="16566" spans="2:12" x14ac:dyDescent="0.35">
      <c r="B16566"/>
      <c r="D16566"/>
      <c r="G16566"/>
      <c r="H16566"/>
      <c r="I16566"/>
      <c r="J16566"/>
      <c r="K16566"/>
      <c r="L16566"/>
    </row>
    <row r="16567" spans="2:12" x14ac:dyDescent="0.35">
      <c r="B16567"/>
      <c r="D16567"/>
      <c r="G16567"/>
      <c r="H16567"/>
      <c r="I16567"/>
      <c r="J16567"/>
      <c r="K16567"/>
      <c r="L16567"/>
    </row>
    <row r="16568" spans="2:12" x14ac:dyDescent="0.35">
      <c r="B16568"/>
      <c r="D16568"/>
      <c r="G16568"/>
      <c r="H16568"/>
      <c r="I16568"/>
      <c r="J16568"/>
      <c r="K16568"/>
      <c r="L16568"/>
    </row>
    <row r="16569" spans="2:12" x14ac:dyDescent="0.35">
      <c r="B16569"/>
      <c r="D16569"/>
      <c r="G16569"/>
      <c r="H16569"/>
      <c r="I16569"/>
      <c r="J16569"/>
      <c r="K16569"/>
      <c r="L16569"/>
    </row>
    <row r="16570" spans="2:12" x14ac:dyDescent="0.35">
      <c r="B16570"/>
      <c r="D16570"/>
      <c r="G16570"/>
      <c r="H16570"/>
      <c r="I16570"/>
      <c r="J16570"/>
      <c r="K16570"/>
      <c r="L16570"/>
    </row>
    <row r="16571" spans="2:12" x14ac:dyDescent="0.35">
      <c r="B16571"/>
      <c r="D16571"/>
      <c r="G16571"/>
      <c r="H16571"/>
      <c r="I16571"/>
      <c r="J16571"/>
      <c r="K16571"/>
      <c r="L16571"/>
    </row>
    <row r="16572" spans="2:12" x14ac:dyDescent="0.35">
      <c r="B16572"/>
      <c r="D16572"/>
      <c r="G16572"/>
      <c r="H16572"/>
      <c r="I16572"/>
      <c r="J16572"/>
      <c r="K16572"/>
      <c r="L16572"/>
    </row>
    <row r="16573" spans="2:12" x14ac:dyDescent="0.35">
      <c r="B16573"/>
      <c r="D16573"/>
      <c r="G16573"/>
      <c r="H16573"/>
      <c r="I16573"/>
      <c r="J16573"/>
      <c r="K16573"/>
      <c r="L16573"/>
    </row>
    <row r="16574" spans="2:12" x14ac:dyDescent="0.35">
      <c r="B16574"/>
      <c r="D16574"/>
      <c r="G16574"/>
      <c r="H16574"/>
      <c r="I16574"/>
      <c r="J16574"/>
      <c r="K16574"/>
      <c r="L16574"/>
    </row>
    <row r="16575" spans="2:12" x14ac:dyDescent="0.35">
      <c r="B16575"/>
      <c r="D16575"/>
      <c r="G16575"/>
      <c r="H16575"/>
      <c r="I16575"/>
      <c r="J16575"/>
      <c r="K16575"/>
      <c r="L16575"/>
    </row>
    <row r="16576" spans="2:12" x14ac:dyDescent="0.35">
      <c r="B16576"/>
      <c r="D16576"/>
      <c r="G16576"/>
      <c r="H16576"/>
      <c r="I16576"/>
      <c r="J16576"/>
      <c r="K16576"/>
      <c r="L16576"/>
    </row>
    <row r="16577" spans="2:12" x14ac:dyDescent="0.35">
      <c r="B16577"/>
      <c r="D16577"/>
      <c r="G16577"/>
      <c r="H16577"/>
      <c r="I16577"/>
      <c r="J16577"/>
      <c r="K16577"/>
      <c r="L16577"/>
    </row>
    <row r="16578" spans="2:12" x14ac:dyDescent="0.35">
      <c r="B16578"/>
      <c r="D16578"/>
      <c r="G16578"/>
      <c r="H16578"/>
      <c r="I16578"/>
      <c r="J16578"/>
      <c r="K16578"/>
      <c r="L16578"/>
    </row>
    <row r="16579" spans="2:12" x14ac:dyDescent="0.35">
      <c r="B16579"/>
      <c r="D16579"/>
      <c r="G16579"/>
      <c r="H16579"/>
      <c r="I16579"/>
      <c r="J16579"/>
      <c r="K16579"/>
      <c r="L16579"/>
    </row>
    <row r="16580" spans="2:12" x14ac:dyDescent="0.35">
      <c r="B16580"/>
      <c r="D16580"/>
      <c r="G16580"/>
      <c r="H16580"/>
      <c r="I16580"/>
      <c r="J16580"/>
      <c r="K16580"/>
      <c r="L16580"/>
    </row>
    <row r="16581" spans="2:12" x14ac:dyDescent="0.35">
      <c r="B16581"/>
      <c r="D16581"/>
      <c r="G16581"/>
      <c r="H16581"/>
      <c r="I16581"/>
      <c r="J16581"/>
      <c r="K16581"/>
      <c r="L16581"/>
    </row>
    <row r="16582" spans="2:12" x14ac:dyDescent="0.35">
      <c r="B16582"/>
      <c r="D16582"/>
      <c r="G16582"/>
      <c r="H16582"/>
      <c r="I16582"/>
      <c r="J16582"/>
      <c r="K16582"/>
      <c r="L16582"/>
    </row>
    <row r="16583" spans="2:12" x14ac:dyDescent="0.35">
      <c r="B16583"/>
      <c r="D16583"/>
      <c r="G16583"/>
      <c r="H16583"/>
      <c r="I16583"/>
      <c r="J16583"/>
      <c r="K16583"/>
      <c r="L16583"/>
    </row>
    <row r="16584" spans="2:12" x14ac:dyDescent="0.35">
      <c r="B16584"/>
      <c r="D16584"/>
      <c r="G16584"/>
      <c r="H16584"/>
      <c r="I16584"/>
      <c r="J16584"/>
      <c r="K16584"/>
      <c r="L16584"/>
    </row>
    <row r="16585" spans="2:12" x14ac:dyDescent="0.35">
      <c r="B16585"/>
      <c r="D16585"/>
      <c r="G16585"/>
      <c r="H16585"/>
      <c r="I16585"/>
      <c r="J16585"/>
      <c r="K16585"/>
      <c r="L16585"/>
    </row>
    <row r="16586" spans="2:12" x14ac:dyDescent="0.35">
      <c r="B16586"/>
      <c r="D16586"/>
      <c r="G16586"/>
      <c r="H16586"/>
      <c r="I16586"/>
      <c r="J16586"/>
      <c r="K16586"/>
      <c r="L16586"/>
    </row>
    <row r="16587" spans="2:12" x14ac:dyDescent="0.35">
      <c r="B16587"/>
      <c r="D16587"/>
      <c r="G16587"/>
      <c r="H16587"/>
      <c r="I16587"/>
      <c r="J16587"/>
      <c r="K16587"/>
      <c r="L16587"/>
    </row>
    <row r="16588" spans="2:12" x14ac:dyDescent="0.35">
      <c r="B16588"/>
      <c r="D16588"/>
      <c r="G16588"/>
      <c r="H16588"/>
      <c r="I16588"/>
      <c r="J16588"/>
      <c r="K16588"/>
      <c r="L16588"/>
    </row>
    <row r="16589" spans="2:12" x14ac:dyDescent="0.35">
      <c r="B16589"/>
      <c r="D16589"/>
      <c r="G16589"/>
      <c r="H16589"/>
      <c r="I16589"/>
      <c r="J16589"/>
      <c r="K16589"/>
      <c r="L16589"/>
    </row>
    <row r="16590" spans="2:12" x14ac:dyDescent="0.35">
      <c r="B16590"/>
      <c r="D16590"/>
      <c r="G16590"/>
      <c r="H16590"/>
      <c r="I16590"/>
      <c r="J16590"/>
      <c r="K16590"/>
      <c r="L16590"/>
    </row>
    <row r="16591" spans="2:12" x14ac:dyDescent="0.35">
      <c r="B16591"/>
      <c r="D16591"/>
      <c r="G16591"/>
      <c r="H16591"/>
      <c r="I16591"/>
      <c r="J16591"/>
      <c r="K16591"/>
      <c r="L16591"/>
    </row>
    <row r="16592" spans="2:12" x14ac:dyDescent="0.35">
      <c r="B16592"/>
      <c r="D16592"/>
      <c r="G16592"/>
      <c r="H16592"/>
      <c r="I16592"/>
      <c r="J16592"/>
      <c r="K16592"/>
      <c r="L16592"/>
    </row>
    <row r="16593" spans="2:12" x14ac:dyDescent="0.35">
      <c r="B16593"/>
      <c r="D16593"/>
      <c r="G16593"/>
      <c r="H16593"/>
      <c r="I16593"/>
      <c r="J16593"/>
      <c r="K16593"/>
      <c r="L16593"/>
    </row>
    <row r="16594" spans="2:12" x14ac:dyDescent="0.35">
      <c r="B16594"/>
      <c r="D16594"/>
      <c r="G16594"/>
      <c r="H16594"/>
      <c r="I16594"/>
      <c r="J16594"/>
      <c r="K16594"/>
      <c r="L16594"/>
    </row>
    <row r="16595" spans="2:12" x14ac:dyDescent="0.35">
      <c r="B16595"/>
      <c r="D16595"/>
      <c r="G16595"/>
      <c r="H16595"/>
      <c r="I16595"/>
      <c r="J16595"/>
      <c r="K16595"/>
      <c r="L16595"/>
    </row>
    <row r="16596" spans="2:12" x14ac:dyDescent="0.35">
      <c r="B16596"/>
      <c r="D16596"/>
      <c r="G16596"/>
      <c r="H16596"/>
      <c r="I16596"/>
      <c r="J16596"/>
      <c r="K16596"/>
      <c r="L16596"/>
    </row>
    <row r="16597" spans="2:12" x14ac:dyDescent="0.35">
      <c r="B16597"/>
      <c r="D16597"/>
      <c r="G16597"/>
      <c r="H16597"/>
      <c r="I16597"/>
      <c r="J16597"/>
      <c r="K16597"/>
      <c r="L16597"/>
    </row>
    <row r="16598" spans="2:12" x14ac:dyDescent="0.35">
      <c r="B16598"/>
      <c r="D16598"/>
      <c r="G16598"/>
      <c r="H16598"/>
      <c r="I16598"/>
      <c r="J16598"/>
      <c r="K16598"/>
      <c r="L16598"/>
    </row>
    <row r="16599" spans="2:12" x14ac:dyDescent="0.35">
      <c r="B16599"/>
      <c r="D16599"/>
      <c r="G16599"/>
      <c r="H16599"/>
      <c r="I16599"/>
      <c r="J16599"/>
      <c r="K16599"/>
      <c r="L16599"/>
    </row>
    <row r="16600" spans="2:12" x14ac:dyDescent="0.35">
      <c r="B16600"/>
      <c r="D16600"/>
      <c r="G16600"/>
      <c r="H16600"/>
      <c r="I16600"/>
      <c r="J16600"/>
      <c r="K16600"/>
      <c r="L16600"/>
    </row>
    <row r="16601" spans="2:12" x14ac:dyDescent="0.35">
      <c r="B16601"/>
      <c r="D16601"/>
      <c r="G16601"/>
      <c r="H16601"/>
      <c r="I16601"/>
      <c r="J16601"/>
      <c r="K16601"/>
      <c r="L16601"/>
    </row>
    <row r="16602" spans="2:12" x14ac:dyDescent="0.35">
      <c r="B16602"/>
      <c r="D16602"/>
      <c r="G16602"/>
      <c r="H16602"/>
      <c r="I16602"/>
      <c r="J16602"/>
      <c r="K16602"/>
      <c r="L16602"/>
    </row>
    <row r="16603" spans="2:12" x14ac:dyDescent="0.35">
      <c r="B16603"/>
      <c r="D16603"/>
      <c r="G16603"/>
      <c r="H16603"/>
      <c r="I16603"/>
      <c r="J16603"/>
      <c r="K16603"/>
      <c r="L16603"/>
    </row>
    <row r="16604" spans="2:12" x14ac:dyDescent="0.35">
      <c r="B16604"/>
      <c r="D16604"/>
      <c r="G16604"/>
      <c r="H16604"/>
      <c r="I16604"/>
      <c r="J16604"/>
      <c r="K16604"/>
      <c r="L16604"/>
    </row>
    <row r="16605" spans="2:12" x14ac:dyDescent="0.35">
      <c r="B16605"/>
      <c r="D16605"/>
      <c r="G16605"/>
      <c r="H16605"/>
      <c r="I16605"/>
      <c r="J16605"/>
      <c r="K16605"/>
      <c r="L16605"/>
    </row>
    <row r="16606" spans="2:12" x14ac:dyDescent="0.35">
      <c r="B16606"/>
      <c r="D16606"/>
      <c r="G16606"/>
      <c r="H16606"/>
      <c r="I16606"/>
      <c r="J16606"/>
      <c r="K16606"/>
      <c r="L16606"/>
    </row>
    <row r="16607" spans="2:12" x14ac:dyDescent="0.35">
      <c r="B16607"/>
      <c r="D16607"/>
      <c r="G16607"/>
      <c r="H16607"/>
      <c r="I16607"/>
      <c r="J16607"/>
      <c r="K16607"/>
      <c r="L16607"/>
    </row>
    <row r="16608" spans="2:12" x14ac:dyDescent="0.35">
      <c r="B16608"/>
      <c r="D16608"/>
      <c r="G16608"/>
      <c r="H16608"/>
      <c r="I16608"/>
      <c r="J16608"/>
      <c r="K16608"/>
      <c r="L16608"/>
    </row>
    <row r="16609" spans="2:12" x14ac:dyDescent="0.35">
      <c r="B16609"/>
      <c r="D16609"/>
      <c r="G16609"/>
      <c r="H16609"/>
      <c r="I16609"/>
      <c r="J16609"/>
      <c r="K16609"/>
      <c r="L16609"/>
    </row>
    <row r="16610" spans="2:12" x14ac:dyDescent="0.35">
      <c r="B16610"/>
      <c r="D16610"/>
      <c r="G16610"/>
      <c r="H16610"/>
      <c r="I16610"/>
      <c r="J16610"/>
      <c r="K16610"/>
      <c r="L16610"/>
    </row>
    <row r="16611" spans="2:12" x14ac:dyDescent="0.35">
      <c r="B16611"/>
      <c r="D16611"/>
      <c r="G16611"/>
      <c r="H16611"/>
      <c r="I16611"/>
      <c r="J16611"/>
      <c r="K16611"/>
      <c r="L16611"/>
    </row>
    <row r="16612" spans="2:12" x14ac:dyDescent="0.35">
      <c r="B16612"/>
      <c r="D16612"/>
      <c r="G16612"/>
      <c r="H16612"/>
      <c r="I16612"/>
      <c r="J16612"/>
      <c r="K16612"/>
      <c r="L16612"/>
    </row>
    <row r="16613" spans="2:12" x14ac:dyDescent="0.35">
      <c r="B16613"/>
      <c r="D16613"/>
      <c r="G16613"/>
      <c r="H16613"/>
      <c r="I16613"/>
      <c r="J16613"/>
      <c r="K16613"/>
      <c r="L16613"/>
    </row>
    <row r="16614" spans="2:12" x14ac:dyDescent="0.35">
      <c r="B16614"/>
      <c r="D16614"/>
      <c r="G16614"/>
      <c r="H16614"/>
      <c r="I16614"/>
      <c r="J16614"/>
      <c r="K16614"/>
      <c r="L16614"/>
    </row>
    <row r="16615" spans="2:12" x14ac:dyDescent="0.35">
      <c r="B16615"/>
      <c r="D16615"/>
      <c r="G16615"/>
      <c r="H16615"/>
      <c r="I16615"/>
      <c r="J16615"/>
      <c r="K16615"/>
      <c r="L16615"/>
    </row>
    <row r="16616" spans="2:12" x14ac:dyDescent="0.35">
      <c r="B16616"/>
      <c r="D16616"/>
      <c r="G16616"/>
      <c r="H16616"/>
      <c r="I16616"/>
      <c r="J16616"/>
      <c r="K16616"/>
      <c r="L16616"/>
    </row>
    <row r="16617" spans="2:12" x14ac:dyDescent="0.35">
      <c r="B16617"/>
      <c r="D16617"/>
      <c r="G16617"/>
      <c r="H16617"/>
      <c r="I16617"/>
      <c r="J16617"/>
      <c r="K16617"/>
      <c r="L16617"/>
    </row>
    <row r="16618" spans="2:12" x14ac:dyDescent="0.35">
      <c r="B16618"/>
      <c r="D16618"/>
      <c r="G16618"/>
      <c r="H16618"/>
      <c r="I16618"/>
      <c r="J16618"/>
      <c r="K16618"/>
      <c r="L16618"/>
    </row>
    <row r="16619" spans="2:12" x14ac:dyDescent="0.35">
      <c r="B16619"/>
      <c r="D16619"/>
      <c r="G16619"/>
      <c r="H16619"/>
      <c r="I16619"/>
      <c r="J16619"/>
      <c r="K16619"/>
      <c r="L16619"/>
    </row>
    <row r="16620" spans="2:12" x14ac:dyDescent="0.35">
      <c r="B16620"/>
      <c r="D16620"/>
      <c r="G16620"/>
      <c r="H16620"/>
      <c r="I16620"/>
      <c r="J16620"/>
      <c r="K16620"/>
      <c r="L16620"/>
    </row>
    <row r="16621" spans="2:12" x14ac:dyDescent="0.35">
      <c r="B16621"/>
      <c r="D16621"/>
      <c r="G16621"/>
      <c r="H16621"/>
      <c r="I16621"/>
      <c r="J16621"/>
      <c r="K16621"/>
      <c r="L16621"/>
    </row>
    <row r="16622" spans="2:12" x14ac:dyDescent="0.35">
      <c r="B16622"/>
      <c r="D16622"/>
      <c r="G16622"/>
      <c r="H16622"/>
      <c r="I16622"/>
      <c r="J16622"/>
      <c r="K16622"/>
      <c r="L16622"/>
    </row>
    <row r="16623" spans="2:12" x14ac:dyDescent="0.35">
      <c r="B16623"/>
      <c r="D16623"/>
      <c r="G16623"/>
      <c r="H16623"/>
      <c r="I16623"/>
      <c r="J16623"/>
      <c r="K16623"/>
      <c r="L16623"/>
    </row>
    <row r="16624" spans="2:12" x14ac:dyDescent="0.35">
      <c r="B16624"/>
      <c r="D16624"/>
      <c r="G16624"/>
      <c r="H16624"/>
      <c r="I16624"/>
      <c r="J16624"/>
      <c r="K16624"/>
      <c r="L16624"/>
    </row>
    <row r="16625" spans="2:12" x14ac:dyDescent="0.35">
      <c r="B16625"/>
      <c r="D16625"/>
      <c r="G16625"/>
      <c r="H16625"/>
      <c r="I16625"/>
      <c r="J16625"/>
      <c r="K16625"/>
      <c r="L16625"/>
    </row>
    <row r="16626" spans="2:12" x14ac:dyDescent="0.35">
      <c r="B16626"/>
      <c r="D16626"/>
      <c r="G16626"/>
      <c r="H16626"/>
      <c r="I16626"/>
      <c r="J16626"/>
      <c r="K16626"/>
      <c r="L16626"/>
    </row>
    <row r="16627" spans="2:12" x14ac:dyDescent="0.35">
      <c r="B16627"/>
      <c r="D16627"/>
      <c r="G16627"/>
      <c r="H16627"/>
      <c r="I16627"/>
      <c r="J16627"/>
      <c r="K16627"/>
      <c r="L16627"/>
    </row>
    <row r="16628" spans="2:12" x14ac:dyDescent="0.35">
      <c r="B16628"/>
      <c r="D16628"/>
      <c r="G16628"/>
      <c r="H16628"/>
      <c r="I16628"/>
      <c r="J16628"/>
      <c r="K16628"/>
      <c r="L16628"/>
    </row>
    <row r="16629" spans="2:12" x14ac:dyDescent="0.35">
      <c r="B16629"/>
      <c r="D16629"/>
      <c r="G16629"/>
      <c r="H16629"/>
      <c r="I16629"/>
      <c r="J16629"/>
      <c r="K16629"/>
      <c r="L16629"/>
    </row>
    <row r="16630" spans="2:12" x14ac:dyDescent="0.35">
      <c r="B16630"/>
      <c r="D16630"/>
      <c r="G16630"/>
      <c r="H16630"/>
      <c r="I16630"/>
      <c r="J16630"/>
      <c r="K16630"/>
      <c r="L16630"/>
    </row>
    <row r="16631" spans="2:12" x14ac:dyDescent="0.35">
      <c r="B16631"/>
      <c r="D16631"/>
      <c r="G16631"/>
      <c r="H16631"/>
      <c r="I16631"/>
      <c r="J16631"/>
      <c r="K16631"/>
      <c r="L16631"/>
    </row>
    <row r="16632" spans="2:12" x14ac:dyDescent="0.35">
      <c r="B16632"/>
      <c r="D16632"/>
      <c r="G16632"/>
      <c r="H16632"/>
      <c r="I16632"/>
      <c r="J16632"/>
      <c r="K16632"/>
      <c r="L16632"/>
    </row>
    <row r="16633" spans="2:12" x14ac:dyDescent="0.35">
      <c r="B16633"/>
      <c r="D16633"/>
      <c r="G16633"/>
      <c r="H16633"/>
      <c r="I16633"/>
      <c r="J16633"/>
      <c r="K16633"/>
      <c r="L16633"/>
    </row>
    <row r="16634" spans="2:12" x14ac:dyDescent="0.35">
      <c r="B16634"/>
      <c r="D16634"/>
      <c r="G16634"/>
      <c r="H16634"/>
      <c r="I16634"/>
      <c r="J16634"/>
      <c r="K16634"/>
      <c r="L16634"/>
    </row>
    <row r="16635" spans="2:12" x14ac:dyDescent="0.35">
      <c r="B16635"/>
      <c r="D16635"/>
      <c r="G16635"/>
      <c r="H16635"/>
      <c r="I16635"/>
      <c r="J16635"/>
      <c r="K16635"/>
      <c r="L16635"/>
    </row>
    <row r="16636" spans="2:12" x14ac:dyDescent="0.35">
      <c r="B16636"/>
      <c r="D16636"/>
      <c r="G16636"/>
      <c r="H16636"/>
      <c r="I16636"/>
      <c r="J16636"/>
      <c r="K16636"/>
      <c r="L16636"/>
    </row>
    <row r="16637" spans="2:12" x14ac:dyDescent="0.35">
      <c r="B16637"/>
      <c r="D16637"/>
      <c r="G16637"/>
      <c r="H16637"/>
      <c r="I16637"/>
      <c r="J16637"/>
      <c r="K16637"/>
      <c r="L16637"/>
    </row>
    <row r="16638" spans="2:12" x14ac:dyDescent="0.35">
      <c r="B16638"/>
      <c r="D16638"/>
      <c r="G16638"/>
      <c r="H16638"/>
      <c r="I16638"/>
      <c r="J16638"/>
      <c r="K16638"/>
      <c r="L16638"/>
    </row>
    <row r="16639" spans="2:12" x14ac:dyDescent="0.35">
      <c r="B16639"/>
      <c r="D16639"/>
      <c r="G16639"/>
      <c r="H16639"/>
      <c r="I16639"/>
      <c r="J16639"/>
      <c r="K16639"/>
      <c r="L16639"/>
    </row>
    <row r="16640" spans="2:12" x14ac:dyDescent="0.35">
      <c r="B16640"/>
      <c r="D16640"/>
      <c r="G16640"/>
      <c r="H16640"/>
      <c r="I16640"/>
      <c r="J16640"/>
      <c r="K16640"/>
      <c r="L16640"/>
    </row>
    <row r="16641" spans="2:12" x14ac:dyDescent="0.35">
      <c r="B16641"/>
      <c r="D16641"/>
      <c r="G16641"/>
      <c r="H16641"/>
      <c r="I16641"/>
      <c r="J16641"/>
      <c r="K16641"/>
      <c r="L16641"/>
    </row>
    <row r="16642" spans="2:12" x14ac:dyDescent="0.35">
      <c r="B16642"/>
      <c r="D16642"/>
      <c r="G16642"/>
      <c r="H16642"/>
      <c r="I16642"/>
      <c r="J16642"/>
      <c r="K16642"/>
      <c r="L16642"/>
    </row>
    <row r="16643" spans="2:12" x14ac:dyDescent="0.35">
      <c r="B16643"/>
      <c r="D16643"/>
      <c r="G16643"/>
      <c r="H16643"/>
      <c r="I16643"/>
      <c r="J16643"/>
      <c r="K16643"/>
      <c r="L16643"/>
    </row>
    <row r="16644" spans="2:12" x14ac:dyDescent="0.35">
      <c r="B16644"/>
      <c r="D16644"/>
      <c r="G16644"/>
      <c r="H16644"/>
      <c r="I16644"/>
      <c r="J16644"/>
      <c r="K16644"/>
      <c r="L16644"/>
    </row>
    <row r="16645" spans="2:12" x14ac:dyDescent="0.35">
      <c r="B16645"/>
      <c r="D16645"/>
      <c r="G16645"/>
      <c r="H16645"/>
      <c r="I16645"/>
      <c r="J16645"/>
      <c r="K16645"/>
      <c r="L16645"/>
    </row>
    <row r="16646" spans="2:12" x14ac:dyDescent="0.35">
      <c r="B16646"/>
      <c r="D16646"/>
      <c r="G16646"/>
      <c r="H16646"/>
      <c r="I16646"/>
      <c r="J16646"/>
      <c r="K16646"/>
      <c r="L16646"/>
    </row>
    <row r="16647" spans="2:12" x14ac:dyDescent="0.35">
      <c r="B16647"/>
      <c r="D16647"/>
      <c r="G16647"/>
      <c r="H16647"/>
      <c r="I16647"/>
      <c r="J16647"/>
      <c r="K16647"/>
      <c r="L16647"/>
    </row>
    <row r="16648" spans="2:12" x14ac:dyDescent="0.35">
      <c r="B16648"/>
      <c r="D16648"/>
      <c r="G16648"/>
      <c r="H16648"/>
      <c r="I16648"/>
      <c r="J16648"/>
      <c r="K16648"/>
      <c r="L16648"/>
    </row>
    <row r="16649" spans="2:12" x14ac:dyDescent="0.35">
      <c r="B16649"/>
      <c r="D16649"/>
      <c r="G16649"/>
      <c r="H16649"/>
      <c r="I16649"/>
      <c r="J16649"/>
      <c r="K16649"/>
      <c r="L16649"/>
    </row>
    <row r="16650" spans="2:12" x14ac:dyDescent="0.35">
      <c r="B16650"/>
      <c r="D16650"/>
      <c r="G16650"/>
      <c r="H16650"/>
      <c r="I16650"/>
      <c r="J16650"/>
      <c r="K16650"/>
      <c r="L16650"/>
    </row>
    <row r="16651" spans="2:12" x14ac:dyDescent="0.35">
      <c r="B16651"/>
      <c r="D16651"/>
      <c r="G16651"/>
      <c r="H16651"/>
      <c r="I16651"/>
      <c r="J16651"/>
      <c r="K16651"/>
      <c r="L16651"/>
    </row>
    <row r="16652" spans="2:12" x14ac:dyDescent="0.35">
      <c r="B16652"/>
      <c r="D16652"/>
      <c r="G16652"/>
      <c r="H16652"/>
      <c r="I16652"/>
      <c r="J16652"/>
      <c r="K16652"/>
      <c r="L16652"/>
    </row>
    <row r="16653" spans="2:12" x14ac:dyDescent="0.35">
      <c r="B16653"/>
      <c r="D16653"/>
      <c r="G16653"/>
      <c r="H16653"/>
      <c r="I16653"/>
      <c r="J16653"/>
      <c r="K16653"/>
      <c r="L16653"/>
    </row>
    <row r="16654" spans="2:12" x14ac:dyDescent="0.35">
      <c r="B16654"/>
      <c r="D16654"/>
      <c r="G16654"/>
      <c r="H16654"/>
      <c r="I16654"/>
      <c r="J16654"/>
      <c r="K16654"/>
      <c r="L16654"/>
    </row>
    <row r="16655" spans="2:12" x14ac:dyDescent="0.35">
      <c r="B16655"/>
      <c r="D16655"/>
      <c r="G16655"/>
      <c r="H16655"/>
      <c r="I16655"/>
      <c r="J16655"/>
      <c r="K16655"/>
      <c r="L16655"/>
    </row>
    <row r="16656" spans="2:12" x14ac:dyDescent="0.35">
      <c r="B16656"/>
      <c r="D16656"/>
      <c r="G16656"/>
      <c r="H16656"/>
      <c r="I16656"/>
      <c r="J16656"/>
      <c r="K16656"/>
      <c r="L16656"/>
    </row>
    <row r="16657" spans="2:12" x14ac:dyDescent="0.35">
      <c r="B16657"/>
      <c r="D16657"/>
      <c r="G16657"/>
      <c r="H16657"/>
      <c r="I16657"/>
      <c r="J16657"/>
      <c r="K16657"/>
      <c r="L16657"/>
    </row>
    <row r="16658" spans="2:12" x14ac:dyDescent="0.35">
      <c r="B16658"/>
      <c r="D16658"/>
      <c r="G16658"/>
      <c r="H16658"/>
      <c r="I16658"/>
      <c r="J16658"/>
      <c r="K16658"/>
      <c r="L16658"/>
    </row>
    <row r="16659" spans="2:12" x14ac:dyDescent="0.35">
      <c r="B16659"/>
      <c r="D16659"/>
      <c r="G16659"/>
      <c r="H16659"/>
      <c r="I16659"/>
      <c r="J16659"/>
      <c r="K16659"/>
      <c r="L16659"/>
    </row>
    <row r="16660" spans="2:12" x14ac:dyDescent="0.35">
      <c r="B16660"/>
      <c r="D16660"/>
      <c r="G16660"/>
      <c r="H16660"/>
      <c r="I16660"/>
      <c r="J16660"/>
      <c r="K16660"/>
      <c r="L16660"/>
    </row>
    <row r="16661" spans="2:12" x14ac:dyDescent="0.35">
      <c r="B16661"/>
      <c r="D16661"/>
      <c r="G16661"/>
      <c r="H16661"/>
      <c r="I16661"/>
      <c r="J16661"/>
      <c r="K16661"/>
      <c r="L16661"/>
    </row>
    <row r="16662" spans="2:12" x14ac:dyDescent="0.35">
      <c r="B16662"/>
      <c r="D16662"/>
      <c r="G16662"/>
      <c r="H16662"/>
      <c r="I16662"/>
      <c r="J16662"/>
      <c r="K16662"/>
      <c r="L16662"/>
    </row>
    <row r="16663" spans="2:12" x14ac:dyDescent="0.35">
      <c r="B16663"/>
      <c r="D16663"/>
      <c r="G16663"/>
      <c r="H16663"/>
      <c r="I16663"/>
      <c r="J16663"/>
      <c r="K16663"/>
      <c r="L16663"/>
    </row>
    <row r="16664" spans="2:12" x14ac:dyDescent="0.35">
      <c r="B16664"/>
      <c r="D16664"/>
      <c r="G16664"/>
      <c r="H16664"/>
      <c r="I16664"/>
      <c r="J16664"/>
      <c r="K16664"/>
      <c r="L16664"/>
    </row>
    <row r="16665" spans="2:12" x14ac:dyDescent="0.35">
      <c r="B16665"/>
      <c r="D16665"/>
      <c r="G16665"/>
      <c r="H16665"/>
      <c r="I16665"/>
      <c r="J16665"/>
      <c r="K16665"/>
      <c r="L16665"/>
    </row>
    <row r="16666" spans="2:12" x14ac:dyDescent="0.35">
      <c r="B16666"/>
      <c r="D16666"/>
      <c r="G16666"/>
      <c r="H16666"/>
      <c r="I16666"/>
      <c r="J16666"/>
      <c r="K16666"/>
      <c r="L16666"/>
    </row>
    <row r="16667" spans="2:12" x14ac:dyDescent="0.35">
      <c r="B16667"/>
      <c r="D16667"/>
      <c r="G16667"/>
      <c r="H16667"/>
      <c r="I16667"/>
      <c r="J16667"/>
      <c r="K16667"/>
      <c r="L16667"/>
    </row>
    <row r="16668" spans="2:12" x14ac:dyDescent="0.35">
      <c r="B16668"/>
      <c r="D16668"/>
      <c r="G16668"/>
      <c r="H16668"/>
      <c r="I16668"/>
      <c r="J16668"/>
      <c r="K16668"/>
      <c r="L16668"/>
    </row>
    <row r="16669" spans="2:12" x14ac:dyDescent="0.35">
      <c r="B16669"/>
      <c r="D16669"/>
      <c r="G16669"/>
      <c r="H16669"/>
      <c r="I16669"/>
      <c r="J16669"/>
      <c r="K16669"/>
      <c r="L16669"/>
    </row>
    <row r="16670" spans="2:12" x14ac:dyDescent="0.35">
      <c r="B16670"/>
      <c r="D16670"/>
      <c r="G16670"/>
      <c r="H16670"/>
      <c r="I16670"/>
      <c r="J16670"/>
      <c r="K16670"/>
      <c r="L16670"/>
    </row>
    <row r="16671" spans="2:12" x14ac:dyDescent="0.35">
      <c r="B16671"/>
      <c r="D16671"/>
      <c r="G16671"/>
      <c r="H16671"/>
      <c r="I16671"/>
      <c r="J16671"/>
      <c r="K16671"/>
      <c r="L16671"/>
    </row>
    <row r="16672" spans="2:12" x14ac:dyDescent="0.35">
      <c r="B16672"/>
      <c r="D16672"/>
      <c r="G16672"/>
      <c r="H16672"/>
      <c r="I16672"/>
      <c r="J16672"/>
      <c r="K16672"/>
      <c r="L16672"/>
    </row>
    <row r="16673" spans="2:12" x14ac:dyDescent="0.35">
      <c r="B16673"/>
      <c r="D16673"/>
      <c r="G16673"/>
      <c r="H16673"/>
      <c r="I16673"/>
      <c r="J16673"/>
      <c r="K16673"/>
      <c r="L16673"/>
    </row>
    <row r="16674" spans="2:12" x14ac:dyDescent="0.35">
      <c r="B16674"/>
      <c r="D16674"/>
      <c r="G16674"/>
      <c r="H16674"/>
      <c r="I16674"/>
      <c r="J16674"/>
      <c r="K16674"/>
      <c r="L16674"/>
    </row>
    <row r="16675" spans="2:12" x14ac:dyDescent="0.35">
      <c r="B16675"/>
      <c r="D16675"/>
      <c r="G16675"/>
      <c r="H16675"/>
      <c r="I16675"/>
      <c r="J16675"/>
      <c r="K16675"/>
      <c r="L16675"/>
    </row>
    <row r="16676" spans="2:12" x14ac:dyDescent="0.35">
      <c r="B16676"/>
      <c r="D16676"/>
      <c r="G16676"/>
      <c r="H16676"/>
      <c r="I16676"/>
      <c r="J16676"/>
      <c r="K16676"/>
      <c r="L16676"/>
    </row>
    <row r="16677" spans="2:12" x14ac:dyDescent="0.35">
      <c r="B16677"/>
      <c r="D16677"/>
      <c r="G16677"/>
      <c r="H16677"/>
      <c r="I16677"/>
      <c r="J16677"/>
      <c r="K16677"/>
      <c r="L16677"/>
    </row>
    <row r="16678" spans="2:12" x14ac:dyDescent="0.35">
      <c r="B16678"/>
      <c r="D16678"/>
      <c r="G16678"/>
      <c r="H16678"/>
      <c r="I16678"/>
      <c r="J16678"/>
      <c r="K16678"/>
      <c r="L16678"/>
    </row>
    <row r="16679" spans="2:12" x14ac:dyDescent="0.35">
      <c r="B16679"/>
      <c r="D16679"/>
      <c r="G16679"/>
      <c r="H16679"/>
      <c r="I16679"/>
      <c r="J16679"/>
      <c r="K16679"/>
      <c r="L16679"/>
    </row>
    <row r="16680" spans="2:12" x14ac:dyDescent="0.35">
      <c r="B16680"/>
      <c r="D16680"/>
      <c r="G16680"/>
      <c r="H16680"/>
      <c r="I16680"/>
      <c r="J16680"/>
      <c r="K16680"/>
      <c r="L16680"/>
    </row>
    <row r="16681" spans="2:12" x14ac:dyDescent="0.35">
      <c r="B16681"/>
      <c r="D16681"/>
      <c r="G16681"/>
      <c r="H16681"/>
      <c r="I16681"/>
      <c r="J16681"/>
      <c r="K16681"/>
      <c r="L16681"/>
    </row>
    <row r="16682" spans="2:12" x14ac:dyDescent="0.35">
      <c r="B16682"/>
      <c r="D16682"/>
      <c r="G16682"/>
      <c r="H16682"/>
      <c r="I16682"/>
      <c r="J16682"/>
      <c r="K16682"/>
      <c r="L16682"/>
    </row>
    <row r="16683" spans="2:12" x14ac:dyDescent="0.35">
      <c r="B16683"/>
      <c r="D16683"/>
      <c r="G16683"/>
      <c r="H16683"/>
      <c r="I16683"/>
      <c r="J16683"/>
      <c r="K16683"/>
      <c r="L16683"/>
    </row>
    <row r="16684" spans="2:12" x14ac:dyDescent="0.35">
      <c r="B16684"/>
      <c r="D16684"/>
      <c r="G16684"/>
      <c r="H16684"/>
      <c r="I16684"/>
      <c r="J16684"/>
      <c r="K16684"/>
      <c r="L16684"/>
    </row>
    <row r="16685" spans="2:12" x14ac:dyDescent="0.35">
      <c r="B16685"/>
      <c r="D16685"/>
      <c r="G16685"/>
      <c r="H16685"/>
      <c r="I16685"/>
      <c r="J16685"/>
      <c r="K16685"/>
      <c r="L16685"/>
    </row>
    <row r="16686" spans="2:12" x14ac:dyDescent="0.35">
      <c r="B16686"/>
      <c r="D16686"/>
      <c r="G16686"/>
      <c r="H16686"/>
      <c r="I16686"/>
      <c r="J16686"/>
      <c r="K16686"/>
      <c r="L16686"/>
    </row>
    <row r="16687" spans="2:12" x14ac:dyDescent="0.35">
      <c r="B16687"/>
      <c r="D16687"/>
      <c r="G16687"/>
      <c r="H16687"/>
      <c r="I16687"/>
      <c r="J16687"/>
      <c r="K16687"/>
      <c r="L16687"/>
    </row>
    <row r="16688" spans="2:12" x14ac:dyDescent="0.35">
      <c r="B16688"/>
      <c r="D16688"/>
      <c r="G16688"/>
      <c r="H16688"/>
      <c r="I16688"/>
      <c r="J16688"/>
      <c r="K16688"/>
      <c r="L16688"/>
    </row>
    <row r="16689" spans="2:12" x14ac:dyDescent="0.35">
      <c r="B16689"/>
      <c r="D16689"/>
      <c r="G16689"/>
      <c r="H16689"/>
      <c r="I16689"/>
      <c r="J16689"/>
      <c r="K16689"/>
      <c r="L16689"/>
    </row>
    <row r="16690" spans="2:12" x14ac:dyDescent="0.35">
      <c r="B16690"/>
      <c r="D16690"/>
      <c r="G16690"/>
      <c r="H16690"/>
      <c r="I16690"/>
      <c r="J16690"/>
      <c r="K16690"/>
      <c r="L16690"/>
    </row>
    <row r="16691" spans="2:12" x14ac:dyDescent="0.35">
      <c r="B16691"/>
      <c r="D16691"/>
      <c r="G16691"/>
      <c r="H16691"/>
      <c r="I16691"/>
      <c r="J16691"/>
      <c r="K16691"/>
      <c r="L16691"/>
    </row>
    <row r="16692" spans="2:12" x14ac:dyDescent="0.35">
      <c r="B16692"/>
      <c r="D16692"/>
      <c r="G16692"/>
      <c r="H16692"/>
      <c r="I16692"/>
      <c r="J16692"/>
      <c r="K16692"/>
      <c r="L16692"/>
    </row>
    <row r="16693" spans="2:12" x14ac:dyDescent="0.35">
      <c r="B16693"/>
      <c r="D16693"/>
      <c r="G16693"/>
      <c r="H16693"/>
      <c r="I16693"/>
      <c r="J16693"/>
      <c r="K16693"/>
      <c r="L16693"/>
    </row>
    <row r="16694" spans="2:12" x14ac:dyDescent="0.35">
      <c r="B16694"/>
      <c r="D16694"/>
      <c r="G16694"/>
      <c r="H16694"/>
      <c r="I16694"/>
      <c r="J16694"/>
      <c r="K16694"/>
      <c r="L16694"/>
    </row>
    <row r="16695" spans="2:12" x14ac:dyDescent="0.35">
      <c r="B16695"/>
      <c r="D16695"/>
      <c r="G16695"/>
      <c r="H16695"/>
      <c r="I16695"/>
      <c r="J16695"/>
      <c r="K16695"/>
      <c r="L16695"/>
    </row>
    <row r="16696" spans="2:12" x14ac:dyDescent="0.35">
      <c r="B16696"/>
      <c r="D16696"/>
      <c r="G16696"/>
      <c r="H16696"/>
      <c r="I16696"/>
      <c r="J16696"/>
      <c r="K16696"/>
      <c r="L16696"/>
    </row>
    <row r="16697" spans="2:12" x14ac:dyDescent="0.35">
      <c r="B16697"/>
      <c r="D16697"/>
      <c r="G16697"/>
      <c r="H16697"/>
      <c r="I16697"/>
      <c r="J16697"/>
      <c r="K16697"/>
      <c r="L16697"/>
    </row>
    <row r="16698" spans="2:12" x14ac:dyDescent="0.35">
      <c r="B16698"/>
      <c r="D16698"/>
      <c r="G16698"/>
      <c r="H16698"/>
      <c r="I16698"/>
      <c r="J16698"/>
      <c r="K16698"/>
      <c r="L16698"/>
    </row>
    <row r="16699" spans="2:12" x14ac:dyDescent="0.35">
      <c r="B16699"/>
      <c r="D16699"/>
      <c r="G16699"/>
      <c r="H16699"/>
      <c r="I16699"/>
      <c r="J16699"/>
      <c r="K16699"/>
      <c r="L16699"/>
    </row>
    <row r="16700" spans="2:12" x14ac:dyDescent="0.35">
      <c r="B16700"/>
      <c r="D16700"/>
      <c r="G16700"/>
      <c r="H16700"/>
      <c r="I16700"/>
      <c r="J16700"/>
      <c r="K16700"/>
      <c r="L16700"/>
    </row>
    <row r="16701" spans="2:12" x14ac:dyDescent="0.35">
      <c r="B16701"/>
      <c r="D16701"/>
      <c r="G16701"/>
      <c r="H16701"/>
      <c r="I16701"/>
      <c r="J16701"/>
      <c r="K16701"/>
      <c r="L16701"/>
    </row>
    <row r="16702" spans="2:12" x14ac:dyDescent="0.35">
      <c r="B16702"/>
      <c r="D16702"/>
      <c r="G16702"/>
      <c r="H16702"/>
      <c r="I16702"/>
      <c r="J16702"/>
      <c r="K16702"/>
      <c r="L16702"/>
    </row>
    <row r="16703" spans="2:12" x14ac:dyDescent="0.35">
      <c r="B16703"/>
      <c r="D16703"/>
      <c r="G16703"/>
      <c r="H16703"/>
      <c r="I16703"/>
      <c r="J16703"/>
      <c r="K16703"/>
      <c r="L16703"/>
    </row>
    <row r="16704" spans="2:12" x14ac:dyDescent="0.35">
      <c r="B16704"/>
      <c r="D16704"/>
      <c r="G16704"/>
      <c r="H16704"/>
      <c r="I16704"/>
      <c r="J16704"/>
      <c r="K16704"/>
      <c r="L16704"/>
    </row>
    <row r="16705" spans="2:12" x14ac:dyDescent="0.35">
      <c r="B16705"/>
      <c r="D16705"/>
      <c r="G16705"/>
      <c r="H16705"/>
      <c r="I16705"/>
      <c r="J16705"/>
      <c r="K16705"/>
      <c r="L16705"/>
    </row>
    <row r="16706" spans="2:12" x14ac:dyDescent="0.35">
      <c r="B16706"/>
      <c r="D16706"/>
      <c r="G16706"/>
      <c r="H16706"/>
      <c r="I16706"/>
      <c r="J16706"/>
      <c r="K16706"/>
      <c r="L16706"/>
    </row>
    <row r="16707" spans="2:12" x14ac:dyDescent="0.35">
      <c r="B16707"/>
      <c r="D16707"/>
      <c r="G16707"/>
      <c r="H16707"/>
      <c r="I16707"/>
      <c r="J16707"/>
      <c r="K16707"/>
      <c r="L16707"/>
    </row>
    <row r="16708" spans="2:12" x14ac:dyDescent="0.35">
      <c r="B16708"/>
      <c r="D16708"/>
      <c r="G16708"/>
      <c r="H16708"/>
      <c r="I16708"/>
      <c r="J16708"/>
      <c r="K16708"/>
      <c r="L16708"/>
    </row>
    <row r="16709" spans="2:12" x14ac:dyDescent="0.35">
      <c r="B16709"/>
      <c r="D16709"/>
      <c r="G16709"/>
      <c r="H16709"/>
      <c r="I16709"/>
      <c r="J16709"/>
      <c r="K16709"/>
      <c r="L16709"/>
    </row>
    <row r="16710" spans="2:12" x14ac:dyDescent="0.35">
      <c r="B16710"/>
      <c r="D16710"/>
      <c r="G16710"/>
      <c r="H16710"/>
      <c r="I16710"/>
      <c r="J16710"/>
      <c r="K16710"/>
      <c r="L16710"/>
    </row>
    <row r="16711" spans="2:12" x14ac:dyDescent="0.35">
      <c r="B16711"/>
      <c r="D16711"/>
      <c r="G16711"/>
      <c r="H16711"/>
      <c r="I16711"/>
      <c r="J16711"/>
      <c r="K16711"/>
      <c r="L16711"/>
    </row>
    <row r="16712" spans="2:12" x14ac:dyDescent="0.35">
      <c r="B16712"/>
      <c r="D16712"/>
      <c r="G16712"/>
      <c r="H16712"/>
      <c r="I16712"/>
      <c r="J16712"/>
      <c r="K16712"/>
      <c r="L16712"/>
    </row>
    <row r="16713" spans="2:12" x14ac:dyDescent="0.35">
      <c r="B16713"/>
      <c r="D16713"/>
      <c r="G16713"/>
      <c r="H16713"/>
      <c r="I16713"/>
      <c r="J16713"/>
      <c r="K16713"/>
      <c r="L16713"/>
    </row>
    <row r="16714" spans="2:12" x14ac:dyDescent="0.35">
      <c r="B16714"/>
      <c r="D16714"/>
      <c r="G16714"/>
      <c r="H16714"/>
      <c r="I16714"/>
      <c r="J16714"/>
      <c r="K16714"/>
      <c r="L16714"/>
    </row>
    <row r="16715" spans="2:12" x14ac:dyDescent="0.35">
      <c r="B16715"/>
      <c r="D16715"/>
      <c r="G16715"/>
      <c r="H16715"/>
      <c r="I16715"/>
      <c r="J16715"/>
      <c r="K16715"/>
      <c r="L16715"/>
    </row>
    <row r="16716" spans="2:12" x14ac:dyDescent="0.35">
      <c r="B16716"/>
      <c r="D16716"/>
      <c r="G16716"/>
      <c r="H16716"/>
      <c r="I16716"/>
      <c r="J16716"/>
      <c r="K16716"/>
      <c r="L16716"/>
    </row>
    <row r="16717" spans="2:12" x14ac:dyDescent="0.35">
      <c r="B16717"/>
      <c r="D16717"/>
      <c r="G16717"/>
      <c r="H16717"/>
      <c r="I16717"/>
      <c r="J16717"/>
      <c r="K16717"/>
      <c r="L16717"/>
    </row>
    <row r="16718" spans="2:12" x14ac:dyDescent="0.35">
      <c r="B16718"/>
      <c r="D16718"/>
      <c r="G16718"/>
      <c r="H16718"/>
      <c r="I16718"/>
      <c r="J16718"/>
      <c r="K16718"/>
      <c r="L16718"/>
    </row>
    <row r="16719" spans="2:12" x14ac:dyDescent="0.35">
      <c r="B16719"/>
      <c r="D16719"/>
      <c r="G16719"/>
      <c r="H16719"/>
      <c r="I16719"/>
      <c r="J16719"/>
      <c r="K16719"/>
      <c r="L16719"/>
    </row>
    <row r="16720" spans="2:12" x14ac:dyDescent="0.35">
      <c r="B16720"/>
      <c r="D16720"/>
      <c r="G16720"/>
      <c r="H16720"/>
      <c r="I16720"/>
      <c r="J16720"/>
      <c r="K16720"/>
      <c r="L16720"/>
    </row>
    <row r="16721" spans="2:12" x14ac:dyDescent="0.35">
      <c r="B16721"/>
      <c r="D16721"/>
      <c r="G16721"/>
      <c r="H16721"/>
      <c r="I16721"/>
      <c r="J16721"/>
      <c r="K16721"/>
      <c r="L16721"/>
    </row>
    <row r="16722" spans="2:12" x14ac:dyDescent="0.35">
      <c r="B16722"/>
      <c r="D16722"/>
      <c r="G16722"/>
      <c r="H16722"/>
      <c r="I16722"/>
      <c r="J16722"/>
      <c r="K16722"/>
      <c r="L16722"/>
    </row>
    <row r="16723" spans="2:12" x14ac:dyDescent="0.35">
      <c r="B16723"/>
      <c r="D16723"/>
      <c r="G16723"/>
      <c r="H16723"/>
      <c r="I16723"/>
      <c r="J16723"/>
      <c r="K16723"/>
      <c r="L16723"/>
    </row>
    <row r="16724" spans="2:12" x14ac:dyDescent="0.35">
      <c r="B16724"/>
      <c r="D16724"/>
      <c r="G16724"/>
      <c r="H16724"/>
      <c r="I16724"/>
      <c r="J16724"/>
      <c r="K16724"/>
      <c r="L16724"/>
    </row>
    <row r="16725" spans="2:12" x14ac:dyDescent="0.35">
      <c r="B16725"/>
      <c r="D16725"/>
      <c r="G16725"/>
      <c r="H16725"/>
      <c r="I16725"/>
      <c r="J16725"/>
      <c r="K16725"/>
      <c r="L16725"/>
    </row>
    <row r="16726" spans="2:12" x14ac:dyDescent="0.35">
      <c r="B16726"/>
      <c r="D16726"/>
      <c r="G16726"/>
      <c r="H16726"/>
      <c r="I16726"/>
      <c r="J16726"/>
      <c r="K16726"/>
      <c r="L16726"/>
    </row>
    <row r="16727" spans="2:12" x14ac:dyDescent="0.35">
      <c r="B16727"/>
      <c r="D16727"/>
      <c r="G16727"/>
      <c r="H16727"/>
      <c r="I16727"/>
      <c r="J16727"/>
      <c r="K16727"/>
      <c r="L16727"/>
    </row>
    <row r="16728" spans="2:12" x14ac:dyDescent="0.35">
      <c r="B16728"/>
      <c r="D16728"/>
      <c r="G16728"/>
      <c r="H16728"/>
      <c r="I16728"/>
      <c r="J16728"/>
      <c r="K16728"/>
      <c r="L16728"/>
    </row>
    <row r="16729" spans="2:12" x14ac:dyDescent="0.35">
      <c r="B16729"/>
      <c r="D16729"/>
      <c r="G16729"/>
      <c r="H16729"/>
      <c r="I16729"/>
      <c r="J16729"/>
      <c r="K16729"/>
      <c r="L16729"/>
    </row>
    <row r="16730" spans="2:12" x14ac:dyDescent="0.35">
      <c r="B16730"/>
      <c r="D16730"/>
      <c r="G16730"/>
      <c r="H16730"/>
      <c r="I16730"/>
      <c r="J16730"/>
      <c r="K16730"/>
      <c r="L16730"/>
    </row>
    <row r="16731" spans="2:12" x14ac:dyDescent="0.35">
      <c r="B16731"/>
      <c r="D16731"/>
      <c r="G16731"/>
      <c r="H16731"/>
      <c r="I16731"/>
      <c r="J16731"/>
      <c r="K16731"/>
      <c r="L16731"/>
    </row>
    <row r="16732" spans="2:12" x14ac:dyDescent="0.35">
      <c r="B16732"/>
      <c r="D16732"/>
      <c r="G16732"/>
      <c r="H16732"/>
      <c r="I16732"/>
      <c r="J16732"/>
      <c r="K16732"/>
      <c r="L16732"/>
    </row>
    <row r="16733" spans="2:12" x14ac:dyDescent="0.35">
      <c r="B16733"/>
      <c r="D16733"/>
      <c r="G16733"/>
      <c r="H16733"/>
      <c r="I16733"/>
      <c r="J16733"/>
      <c r="K16733"/>
      <c r="L16733"/>
    </row>
    <row r="16734" spans="2:12" x14ac:dyDescent="0.35">
      <c r="B16734"/>
      <c r="D16734"/>
      <c r="G16734"/>
      <c r="H16734"/>
      <c r="I16734"/>
      <c r="J16734"/>
      <c r="K16734"/>
      <c r="L16734"/>
    </row>
    <row r="16735" spans="2:12" x14ac:dyDescent="0.35">
      <c r="B16735"/>
      <c r="D16735"/>
      <c r="G16735"/>
      <c r="H16735"/>
      <c r="I16735"/>
      <c r="J16735"/>
      <c r="K16735"/>
      <c r="L16735"/>
    </row>
    <row r="16736" spans="2:12" x14ac:dyDescent="0.35">
      <c r="B16736"/>
      <c r="D16736"/>
      <c r="G16736"/>
      <c r="H16736"/>
      <c r="I16736"/>
      <c r="J16736"/>
      <c r="K16736"/>
      <c r="L16736"/>
    </row>
    <row r="16737" spans="2:12" x14ac:dyDescent="0.35">
      <c r="B16737"/>
      <c r="D16737"/>
      <c r="G16737"/>
      <c r="H16737"/>
      <c r="I16737"/>
      <c r="J16737"/>
      <c r="K16737"/>
      <c r="L16737"/>
    </row>
    <row r="16738" spans="2:12" x14ac:dyDescent="0.35">
      <c r="B16738"/>
      <c r="D16738"/>
      <c r="G16738"/>
      <c r="H16738"/>
      <c r="I16738"/>
      <c r="J16738"/>
      <c r="K16738"/>
      <c r="L16738"/>
    </row>
    <row r="16739" spans="2:12" x14ac:dyDescent="0.35">
      <c r="B16739"/>
      <c r="D16739"/>
      <c r="G16739"/>
      <c r="H16739"/>
      <c r="I16739"/>
      <c r="J16739"/>
      <c r="K16739"/>
      <c r="L16739"/>
    </row>
    <row r="16740" spans="2:12" x14ac:dyDescent="0.35">
      <c r="B16740"/>
      <c r="D16740"/>
      <c r="G16740"/>
      <c r="H16740"/>
      <c r="I16740"/>
      <c r="J16740"/>
      <c r="K16740"/>
      <c r="L16740"/>
    </row>
    <row r="16741" spans="2:12" x14ac:dyDescent="0.35">
      <c r="B16741"/>
      <c r="D16741"/>
      <c r="G16741"/>
      <c r="H16741"/>
      <c r="I16741"/>
      <c r="J16741"/>
      <c r="K16741"/>
      <c r="L16741"/>
    </row>
    <row r="16742" spans="2:12" x14ac:dyDescent="0.35">
      <c r="B16742"/>
      <c r="D16742"/>
      <c r="G16742"/>
      <c r="H16742"/>
      <c r="I16742"/>
      <c r="J16742"/>
      <c r="K16742"/>
      <c r="L16742"/>
    </row>
    <row r="16743" spans="2:12" x14ac:dyDescent="0.35">
      <c r="B16743"/>
      <c r="D16743"/>
      <c r="G16743"/>
      <c r="H16743"/>
      <c r="I16743"/>
      <c r="J16743"/>
      <c r="K16743"/>
      <c r="L16743"/>
    </row>
    <row r="16744" spans="2:12" x14ac:dyDescent="0.35">
      <c r="B16744"/>
      <c r="D16744"/>
      <c r="G16744"/>
      <c r="H16744"/>
      <c r="I16744"/>
      <c r="J16744"/>
      <c r="K16744"/>
      <c r="L16744"/>
    </row>
    <row r="16745" spans="2:12" x14ac:dyDescent="0.35">
      <c r="B16745"/>
      <c r="D16745"/>
      <c r="G16745"/>
      <c r="H16745"/>
      <c r="I16745"/>
      <c r="J16745"/>
      <c r="K16745"/>
      <c r="L16745"/>
    </row>
    <row r="16746" spans="2:12" x14ac:dyDescent="0.35">
      <c r="B16746"/>
      <c r="D16746"/>
      <c r="G16746"/>
      <c r="H16746"/>
      <c r="I16746"/>
      <c r="J16746"/>
      <c r="K16746"/>
      <c r="L16746"/>
    </row>
    <row r="16747" spans="2:12" x14ac:dyDescent="0.35">
      <c r="B16747"/>
      <c r="D16747"/>
      <c r="G16747"/>
      <c r="H16747"/>
      <c r="I16747"/>
      <c r="J16747"/>
      <c r="K16747"/>
      <c r="L16747"/>
    </row>
    <row r="16748" spans="2:12" x14ac:dyDescent="0.35">
      <c r="B16748"/>
      <c r="D16748"/>
      <c r="G16748"/>
      <c r="H16748"/>
      <c r="I16748"/>
      <c r="J16748"/>
      <c r="K16748"/>
      <c r="L16748"/>
    </row>
    <row r="16749" spans="2:12" x14ac:dyDescent="0.35">
      <c r="B16749"/>
      <c r="D16749"/>
      <c r="G16749"/>
      <c r="H16749"/>
      <c r="I16749"/>
      <c r="J16749"/>
      <c r="K16749"/>
      <c r="L16749"/>
    </row>
    <row r="16750" spans="2:12" x14ac:dyDescent="0.35">
      <c r="B16750"/>
      <c r="D16750"/>
      <c r="G16750"/>
      <c r="H16750"/>
      <c r="I16750"/>
      <c r="J16750"/>
      <c r="K16750"/>
      <c r="L16750"/>
    </row>
    <row r="16751" spans="2:12" x14ac:dyDescent="0.35">
      <c r="B16751"/>
      <c r="D16751"/>
      <c r="G16751"/>
      <c r="H16751"/>
      <c r="I16751"/>
      <c r="J16751"/>
      <c r="K16751"/>
      <c r="L16751"/>
    </row>
    <row r="16752" spans="2:12" x14ac:dyDescent="0.35">
      <c r="B16752"/>
      <c r="D16752"/>
      <c r="G16752"/>
      <c r="H16752"/>
      <c r="I16752"/>
      <c r="J16752"/>
      <c r="K16752"/>
      <c r="L16752"/>
    </row>
    <row r="16753" spans="2:12" x14ac:dyDescent="0.35">
      <c r="B16753"/>
      <c r="D16753"/>
      <c r="G16753"/>
      <c r="H16753"/>
      <c r="I16753"/>
      <c r="J16753"/>
      <c r="K16753"/>
      <c r="L16753"/>
    </row>
    <row r="16754" spans="2:12" x14ac:dyDescent="0.35">
      <c r="B16754"/>
      <c r="D16754"/>
      <c r="G16754"/>
      <c r="H16754"/>
      <c r="I16754"/>
      <c r="J16754"/>
      <c r="K16754"/>
      <c r="L16754"/>
    </row>
    <row r="16755" spans="2:12" x14ac:dyDescent="0.35">
      <c r="B16755"/>
      <c r="D16755"/>
      <c r="G16755"/>
      <c r="H16755"/>
      <c r="I16755"/>
      <c r="J16755"/>
      <c r="K16755"/>
      <c r="L16755"/>
    </row>
    <row r="16756" spans="2:12" x14ac:dyDescent="0.35">
      <c r="B16756"/>
      <c r="D16756"/>
      <c r="G16756"/>
      <c r="H16756"/>
      <c r="I16756"/>
      <c r="J16756"/>
      <c r="K16756"/>
      <c r="L16756"/>
    </row>
    <row r="16757" spans="2:12" x14ac:dyDescent="0.35">
      <c r="B16757"/>
      <c r="D16757"/>
      <c r="G16757"/>
      <c r="H16757"/>
      <c r="I16757"/>
      <c r="J16757"/>
      <c r="K16757"/>
      <c r="L16757"/>
    </row>
    <row r="16758" spans="2:12" x14ac:dyDescent="0.35">
      <c r="B16758"/>
      <c r="D16758"/>
      <c r="G16758"/>
      <c r="H16758"/>
      <c r="I16758"/>
      <c r="J16758"/>
      <c r="K16758"/>
      <c r="L16758"/>
    </row>
    <row r="16759" spans="2:12" x14ac:dyDescent="0.35">
      <c r="B16759"/>
      <c r="D16759"/>
      <c r="G16759"/>
      <c r="H16759"/>
      <c r="I16759"/>
      <c r="J16759"/>
      <c r="K16759"/>
      <c r="L16759"/>
    </row>
    <row r="16760" spans="2:12" x14ac:dyDescent="0.35">
      <c r="B16760"/>
      <c r="D16760"/>
      <c r="G16760"/>
      <c r="H16760"/>
      <c r="I16760"/>
      <c r="J16760"/>
      <c r="K16760"/>
      <c r="L16760"/>
    </row>
    <row r="16761" spans="2:12" x14ac:dyDescent="0.35">
      <c r="B16761"/>
      <c r="D16761"/>
      <c r="G16761"/>
      <c r="H16761"/>
      <c r="I16761"/>
      <c r="J16761"/>
      <c r="K16761"/>
      <c r="L16761"/>
    </row>
    <row r="16762" spans="2:12" x14ac:dyDescent="0.35">
      <c r="B16762"/>
      <c r="D16762"/>
      <c r="G16762"/>
      <c r="H16762"/>
      <c r="I16762"/>
      <c r="J16762"/>
      <c r="K16762"/>
      <c r="L16762"/>
    </row>
    <row r="16763" spans="2:12" x14ac:dyDescent="0.35">
      <c r="B16763"/>
      <c r="D16763"/>
      <c r="G16763"/>
      <c r="H16763"/>
      <c r="I16763"/>
      <c r="J16763"/>
      <c r="K16763"/>
      <c r="L16763"/>
    </row>
    <row r="16764" spans="2:12" x14ac:dyDescent="0.35">
      <c r="B16764"/>
      <c r="D16764"/>
      <c r="G16764"/>
      <c r="H16764"/>
      <c r="I16764"/>
      <c r="J16764"/>
      <c r="K16764"/>
      <c r="L16764"/>
    </row>
    <row r="16765" spans="2:12" x14ac:dyDescent="0.35">
      <c r="B16765"/>
      <c r="D16765"/>
      <c r="G16765"/>
      <c r="H16765"/>
      <c r="I16765"/>
      <c r="J16765"/>
      <c r="K16765"/>
      <c r="L16765"/>
    </row>
    <row r="16766" spans="2:12" x14ac:dyDescent="0.35">
      <c r="B16766"/>
      <c r="D16766"/>
      <c r="G16766"/>
      <c r="H16766"/>
      <c r="I16766"/>
      <c r="J16766"/>
      <c r="K16766"/>
      <c r="L16766"/>
    </row>
    <row r="16767" spans="2:12" x14ac:dyDescent="0.35">
      <c r="B16767"/>
      <c r="D16767"/>
      <c r="G16767"/>
      <c r="H16767"/>
      <c r="I16767"/>
      <c r="J16767"/>
      <c r="K16767"/>
      <c r="L16767"/>
    </row>
    <row r="16768" spans="2:12" x14ac:dyDescent="0.35">
      <c r="B16768"/>
      <c r="D16768"/>
      <c r="G16768"/>
      <c r="H16768"/>
      <c r="I16768"/>
      <c r="J16768"/>
      <c r="K16768"/>
      <c r="L16768"/>
    </row>
    <row r="16769" spans="2:12" x14ac:dyDescent="0.35">
      <c r="B16769"/>
      <c r="D16769"/>
      <c r="G16769"/>
      <c r="H16769"/>
      <c r="I16769"/>
      <c r="J16769"/>
      <c r="K16769"/>
      <c r="L16769"/>
    </row>
    <row r="16770" spans="2:12" x14ac:dyDescent="0.35">
      <c r="B16770"/>
      <c r="D16770"/>
      <c r="G16770"/>
      <c r="H16770"/>
      <c r="I16770"/>
      <c r="J16770"/>
      <c r="K16770"/>
      <c r="L16770"/>
    </row>
    <row r="16771" spans="2:12" x14ac:dyDescent="0.35">
      <c r="B16771"/>
      <c r="D16771"/>
      <c r="G16771"/>
      <c r="H16771"/>
      <c r="I16771"/>
      <c r="J16771"/>
      <c r="K16771"/>
      <c r="L16771"/>
    </row>
    <row r="16772" spans="2:12" x14ac:dyDescent="0.35">
      <c r="B16772"/>
      <c r="D16772"/>
      <c r="G16772"/>
      <c r="H16772"/>
      <c r="I16772"/>
      <c r="J16772"/>
      <c r="K16772"/>
      <c r="L16772"/>
    </row>
    <row r="16773" spans="2:12" x14ac:dyDescent="0.35">
      <c r="B16773"/>
      <c r="D16773"/>
      <c r="G16773"/>
      <c r="H16773"/>
      <c r="I16773"/>
      <c r="J16773"/>
      <c r="K16773"/>
      <c r="L16773"/>
    </row>
    <row r="16774" spans="2:12" x14ac:dyDescent="0.35">
      <c r="B16774"/>
      <c r="D16774"/>
      <c r="G16774"/>
      <c r="H16774"/>
      <c r="I16774"/>
      <c r="J16774"/>
      <c r="K16774"/>
      <c r="L16774"/>
    </row>
    <row r="16775" spans="2:12" x14ac:dyDescent="0.35">
      <c r="B16775"/>
      <c r="D16775"/>
      <c r="G16775"/>
      <c r="H16775"/>
      <c r="I16775"/>
      <c r="J16775"/>
      <c r="K16775"/>
      <c r="L16775"/>
    </row>
    <row r="16776" spans="2:12" x14ac:dyDescent="0.35">
      <c r="B16776"/>
      <c r="D16776"/>
      <c r="G16776"/>
      <c r="H16776"/>
      <c r="I16776"/>
      <c r="J16776"/>
      <c r="K16776"/>
      <c r="L16776"/>
    </row>
    <row r="16777" spans="2:12" x14ac:dyDescent="0.35">
      <c r="B16777"/>
      <c r="D16777"/>
      <c r="G16777"/>
      <c r="H16777"/>
      <c r="I16777"/>
      <c r="J16777"/>
      <c r="K16777"/>
      <c r="L16777"/>
    </row>
    <row r="16778" spans="2:12" x14ac:dyDescent="0.35">
      <c r="B16778"/>
      <c r="D16778"/>
      <c r="G16778"/>
      <c r="H16778"/>
      <c r="I16778"/>
      <c r="J16778"/>
      <c r="K16778"/>
      <c r="L16778"/>
    </row>
    <row r="16779" spans="2:12" x14ac:dyDescent="0.35">
      <c r="B16779"/>
      <c r="D16779"/>
      <c r="G16779"/>
      <c r="H16779"/>
      <c r="I16779"/>
      <c r="J16779"/>
      <c r="K16779"/>
      <c r="L16779"/>
    </row>
    <row r="16780" spans="2:12" x14ac:dyDescent="0.35">
      <c r="B16780"/>
      <c r="D16780"/>
      <c r="G16780"/>
      <c r="H16780"/>
      <c r="I16780"/>
      <c r="J16780"/>
      <c r="K16780"/>
      <c r="L16780"/>
    </row>
    <row r="16781" spans="2:12" x14ac:dyDescent="0.35">
      <c r="B16781"/>
      <c r="D16781"/>
      <c r="G16781"/>
      <c r="H16781"/>
      <c r="I16781"/>
      <c r="J16781"/>
      <c r="K16781"/>
      <c r="L16781"/>
    </row>
    <row r="16782" spans="2:12" x14ac:dyDescent="0.35">
      <c r="B16782"/>
      <c r="D16782"/>
      <c r="G16782"/>
      <c r="H16782"/>
      <c r="I16782"/>
      <c r="J16782"/>
      <c r="K16782"/>
      <c r="L16782"/>
    </row>
    <row r="16783" spans="2:12" x14ac:dyDescent="0.35">
      <c r="B16783"/>
      <c r="D16783"/>
      <c r="G16783"/>
      <c r="H16783"/>
      <c r="I16783"/>
      <c r="J16783"/>
      <c r="K16783"/>
      <c r="L16783"/>
    </row>
    <row r="16784" spans="2:12" x14ac:dyDescent="0.35">
      <c r="B16784"/>
      <c r="D16784"/>
      <c r="G16784"/>
      <c r="H16784"/>
      <c r="I16784"/>
      <c r="J16784"/>
      <c r="K16784"/>
      <c r="L16784"/>
    </row>
    <row r="16785" spans="2:12" x14ac:dyDescent="0.35">
      <c r="B16785"/>
      <c r="D16785"/>
      <c r="G16785"/>
      <c r="H16785"/>
      <c r="I16785"/>
      <c r="J16785"/>
      <c r="K16785"/>
      <c r="L16785"/>
    </row>
    <row r="16786" spans="2:12" x14ac:dyDescent="0.35">
      <c r="B16786"/>
      <c r="D16786"/>
      <c r="G16786"/>
      <c r="H16786"/>
      <c r="I16786"/>
      <c r="J16786"/>
      <c r="K16786"/>
      <c r="L16786"/>
    </row>
    <row r="16787" spans="2:12" x14ac:dyDescent="0.35">
      <c r="B16787"/>
      <c r="D16787"/>
      <c r="G16787"/>
      <c r="H16787"/>
      <c r="I16787"/>
      <c r="J16787"/>
      <c r="K16787"/>
      <c r="L16787"/>
    </row>
    <row r="16788" spans="2:12" x14ac:dyDescent="0.35">
      <c r="B16788"/>
      <c r="D16788"/>
      <c r="G16788"/>
      <c r="H16788"/>
      <c r="I16788"/>
      <c r="J16788"/>
      <c r="K16788"/>
      <c r="L16788"/>
    </row>
    <row r="16789" spans="2:12" x14ac:dyDescent="0.35">
      <c r="B16789"/>
      <c r="D16789"/>
      <c r="G16789"/>
      <c r="H16789"/>
      <c r="I16789"/>
      <c r="J16789"/>
      <c r="K16789"/>
      <c r="L16789"/>
    </row>
    <row r="16790" spans="2:12" x14ac:dyDescent="0.35">
      <c r="B16790"/>
      <c r="D16790"/>
      <c r="G16790"/>
      <c r="H16790"/>
      <c r="I16790"/>
      <c r="J16790"/>
      <c r="K16790"/>
      <c r="L16790"/>
    </row>
    <row r="16791" spans="2:12" x14ac:dyDescent="0.35">
      <c r="B16791"/>
      <c r="D16791"/>
      <c r="G16791"/>
      <c r="H16791"/>
      <c r="I16791"/>
      <c r="J16791"/>
      <c r="K16791"/>
      <c r="L16791"/>
    </row>
    <row r="16792" spans="2:12" x14ac:dyDescent="0.35">
      <c r="B16792"/>
      <c r="D16792"/>
      <c r="G16792"/>
      <c r="H16792"/>
      <c r="I16792"/>
      <c r="J16792"/>
      <c r="K16792"/>
      <c r="L16792"/>
    </row>
    <row r="16793" spans="2:12" x14ac:dyDescent="0.35">
      <c r="B16793"/>
      <c r="D16793"/>
      <c r="G16793"/>
      <c r="H16793"/>
      <c r="I16793"/>
      <c r="J16793"/>
      <c r="K16793"/>
      <c r="L16793"/>
    </row>
    <row r="16794" spans="2:12" x14ac:dyDescent="0.35">
      <c r="B16794"/>
      <c r="D16794"/>
      <c r="G16794"/>
      <c r="H16794"/>
      <c r="I16794"/>
      <c r="J16794"/>
      <c r="K16794"/>
      <c r="L16794"/>
    </row>
    <row r="16795" spans="2:12" x14ac:dyDescent="0.35">
      <c r="B16795"/>
      <c r="D16795"/>
      <c r="G16795"/>
      <c r="H16795"/>
      <c r="I16795"/>
      <c r="J16795"/>
      <c r="K16795"/>
      <c r="L16795"/>
    </row>
    <row r="16796" spans="2:12" x14ac:dyDescent="0.35">
      <c r="B16796"/>
      <c r="D16796"/>
      <c r="G16796"/>
      <c r="H16796"/>
      <c r="I16796"/>
      <c r="J16796"/>
      <c r="K16796"/>
      <c r="L16796"/>
    </row>
    <row r="16797" spans="2:12" x14ac:dyDescent="0.35">
      <c r="B16797"/>
      <c r="D16797"/>
      <c r="G16797"/>
      <c r="H16797"/>
      <c r="I16797"/>
      <c r="J16797"/>
      <c r="K16797"/>
      <c r="L16797"/>
    </row>
    <row r="16798" spans="2:12" x14ac:dyDescent="0.35">
      <c r="B16798"/>
      <c r="D16798"/>
      <c r="G16798"/>
      <c r="H16798"/>
      <c r="I16798"/>
      <c r="J16798"/>
      <c r="K16798"/>
      <c r="L16798"/>
    </row>
    <row r="16799" spans="2:12" x14ac:dyDescent="0.35">
      <c r="B16799"/>
      <c r="D16799"/>
      <c r="G16799"/>
      <c r="H16799"/>
      <c r="I16799"/>
      <c r="J16799"/>
      <c r="K16799"/>
      <c r="L16799"/>
    </row>
    <row r="16800" spans="2:12" x14ac:dyDescent="0.35">
      <c r="B16800"/>
      <c r="D16800"/>
      <c r="G16800"/>
      <c r="H16800"/>
      <c r="I16800"/>
      <c r="J16800"/>
      <c r="K16800"/>
      <c r="L16800"/>
    </row>
    <row r="16801" spans="2:12" x14ac:dyDescent="0.35">
      <c r="B16801"/>
      <c r="D16801"/>
      <c r="G16801"/>
      <c r="H16801"/>
      <c r="I16801"/>
      <c r="J16801"/>
      <c r="K16801"/>
      <c r="L16801"/>
    </row>
    <row r="16802" spans="2:12" x14ac:dyDescent="0.35">
      <c r="B16802"/>
      <c r="D16802"/>
      <c r="G16802"/>
      <c r="H16802"/>
      <c r="I16802"/>
      <c r="J16802"/>
      <c r="K16802"/>
      <c r="L16802"/>
    </row>
    <row r="16803" spans="2:12" x14ac:dyDescent="0.35">
      <c r="B16803"/>
      <c r="D16803"/>
      <c r="G16803"/>
      <c r="H16803"/>
      <c r="I16803"/>
      <c r="J16803"/>
      <c r="K16803"/>
      <c r="L16803"/>
    </row>
    <row r="16804" spans="2:12" x14ac:dyDescent="0.35">
      <c r="B16804"/>
      <c r="D16804"/>
      <c r="G16804"/>
      <c r="H16804"/>
      <c r="I16804"/>
      <c r="J16804"/>
      <c r="K16804"/>
      <c r="L16804"/>
    </row>
    <row r="16805" spans="2:12" x14ac:dyDescent="0.35">
      <c r="B16805"/>
      <c r="D16805"/>
      <c r="G16805"/>
      <c r="H16805"/>
      <c r="I16805"/>
      <c r="J16805"/>
      <c r="K16805"/>
      <c r="L16805"/>
    </row>
    <row r="16806" spans="2:12" x14ac:dyDescent="0.35">
      <c r="B16806"/>
      <c r="D16806"/>
      <c r="G16806"/>
      <c r="H16806"/>
      <c r="I16806"/>
      <c r="J16806"/>
      <c r="K16806"/>
      <c r="L16806"/>
    </row>
    <row r="16807" spans="2:12" x14ac:dyDescent="0.35">
      <c r="B16807"/>
      <c r="D16807"/>
      <c r="G16807"/>
      <c r="H16807"/>
      <c r="I16807"/>
      <c r="J16807"/>
      <c r="K16807"/>
      <c r="L16807"/>
    </row>
    <row r="16808" spans="2:12" x14ac:dyDescent="0.35">
      <c r="B16808"/>
      <c r="D16808"/>
      <c r="G16808"/>
      <c r="H16808"/>
      <c r="I16808"/>
      <c r="J16808"/>
      <c r="K16808"/>
      <c r="L16808"/>
    </row>
    <row r="16809" spans="2:12" x14ac:dyDescent="0.35">
      <c r="B16809"/>
      <c r="D16809"/>
      <c r="G16809"/>
      <c r="H16809"/>
      <c r="I16809"/>
      <c r="J16809"/>
      <c r="K16809"/>
      <c r="L16809"/>
    </row>
    <row r="16810" spans="2:12" x14ac:dyDescent="0.35">
      <c r="B16810"/>
      <c r="D16810"/>
      <c r="G16810"/>
      <c r="H16810"/>
      <c r="I16810"/>
      <c r="J16810"/>
      <c r="K16810"/>
      <c r="L16810"/>
    </row>
    <row r="16811" spans="2:12" x14ac:dyDescent="0.35">
      <c r="B16811"/>
      <c r="D16811"/>
      <c r="G16811"/>
      <c r="H16811"/>
      <c r="I16811"/>
      <c r="J16811"/>
      <c r="K16811"/>
      <c r="L16811"/>
    </row>
    <row r="16812" spans="2:12" x14ac:dyDescent="0.35">
      <c r="B16812"/>
      <c r="D16812"/>
      <c r="G16812"/>
      <c r="H16812"/>
      <c r="I16812"/>
      <c r="J16812"/>
      <c r="K16812"/>
      <c r="L16812"/>
    </row>
    <row r="16813" spans="2:12" x14ac:dyDescent="0.35">
      <c r="B16813"/>
      <c r="D16813"/>
      <c r="G16813"/>
      <c r="H16813"/>
      <c r="I16813"/>
      <c r="J16813"/>
      <c r="K16813"/>
      <c r="L16813"/>
    </row>
    <row r="16814" spans="2:12" x14ac:dyDescent="0.35">
      <c r="B16814"/>
      <c r="D16814"/>
      <c r="G16814"/>
      <c r="H16814"/>
      <c r="I16814"/>
      <c r="J16814"/>
      <c r="K16814"/>
      <c r="L16814"/>
    </row>
    <row r="16815" spans="2:12" x14ac:dyDescent="0.35">
      <c r="B16815"/>
      <c r="D16815"/>
      <c r="G16815"/>
      <c r="H16815"/>
      <c r="I16815"/>
      <c r="J16815"/>
      <c r="K16815"/>
      <c r="L16815"/>
    </row>
    <row r="16816" spans="2:12" x14ac:dyDescent="0.35">
      <c r="B16816"/>
      <c r="D16816"/>
      <c r="G16816"/>
      <c r="H16816"/>
      <c r="I16816"/>
      <c r="J16816"/>
      <c r="K16816"/>
      <c r="L16816"/>
    </row>
    <row r="16817" spans="2:12" x14ac:dyDescent="0.35">
      <c r="B16817"/>
      <c r="D16817"/>
      <c r="G16817"/>
      <c r="H16817"/>
      <c r="I16817"/>
      <c r="J16817"/>
      <c r="K16817"/>
      <c r="L16817"/>
    </row>
    <row r="16818" spans="2:12" x14ac:dyDescent="0.35">
      <c r="B16818"/>
      <c r="D16818"/>
      <c r="G16818"/>
      <c r="H16818"/>
      <c r="I16818"/>
      <c r="J16818"/>
      <c r="K16818"/>
      <c r="L16818"/>
    </row>
    <row r="16819" spans="2:12" x14ac:dyDescent="0.35">
      <c r="B16819"/>
      <c r="D16819"/>
      <c r="G16819"/>
      <c r="H16819"/>
      <c r="I16819"/>
      <c r="J16819"/>
      <c r="K16819"/>
      <c r="L16819"/>
    </row>
    <row r="16820" spans="2:12" x14ac:dyDescent="0.35">
      <c r="B16820"/>
      <c r="D16820"/>
      <c r="G16820"/>
      <c r="H16820"/>
      <c r="I16820"/>
      <c r="J16820"/>
      <c r="K16820"/>
      <c r="L16820"/>
    </row>
    <row r="16821" spans="2:12" x14ac:dyDescent="0.35">
      <c r="B16821"/>
      <c r="D16821"/>
      <c r="G16821"/>
      <c r="H16821"/>
      <c r="I16821"/>
      <c r="J16821"/>
      <c r="K16821"/>
      <c r="L16821"/>
    </row>
    <row r="16822" spans="2:12" x14ac:dyDescent="0.35">
      <c r="B16822"/>
      <c r="D16822"/>
      <c r="G16822"/>
      <c r="H16822"/>
      <c r="I16822"/>
      <c r="J16822"/>
      <c r="K16822"/>
      <c r="L16822"/>
    </row>
    <row r="16823" spans="2:12" x14ac:dyDescent="0.35">
      <c r="B16823"/>
      <c r="D16823"/>
      <c r="G16823"/>
      <c r="H16823"/>
      <c r="I16823"/>
      <c r="J16823"/>
      <c r="K16823"/>
      <c r="L16823"/>
    </row>
    <row r="16824" spans="2:12" x14ac:dyDescent="0.35">
      <c r="B16824"/>
      <c r="D16824"/>
      <c r="G16824"/>
      <c r="H16824"/>
      <c r="I16824"/>
      <c r="J16824"/>
      <c r="K16824"/>
      <c r="L16824"/>
    </row>
    <row r="16825" spans="2:12" x14ac:dyDescent="0.35">
      <c r="B16825"/>
      <c r="D16825"/>
      <c r="G16825"/>
      <c r="H16825"/>
      <c r="I16825"/>
      <c r="J16825"/>
      <c r="K16825"/>
      <c r="L16825"/>
    </row>
    <row r="16826" spans="2:12" x14ac:dyDescent="0.35">
      <c r="B16826"/>
      <c r="D16826"/>
      <c r="G16826"/>
      <c r="H16826"/>
      <c r="I16826"/>
      <c r="J16826"/>
      <c r="K16826"/>
      <c r="L16826"/>
    </row>
    <row r="16827" spans="2:12" x14ac:dyDescent="0.35">
      <c r="B16827"/>
      <c r="D16827"/>
      <c r="G16827"/>
      <c r="H16827"/>
      <c r="I16827"/>
      <c r="J16827"/>
      <c r="K16827"/>
      <c r="L16827"/>
    </row>
    <row r="16828" spans="2:12" x14ac:dyDescent="0.35">
      <c r="B16828"/>
      <c r="D16828"/>
      <c r="G16828"/>
      <c r="H16828"/>
      <c r="I16828"/>
      <c r="J16828"/>
      <c r="K16828"/>
      <c r="L16828"/>
    </row>
    <row r="16829" spans="2:12" x14ac:dyDescent="0.35">
      <c r="B16829"/>
      <c r="D16829"/>
      <c r="G16829"/>
      <c r="H16829"/>
      <c r="I16829"/>
      <c r="J16829"/>
      <c r="K16829"/>
      <c r="L16829"/>
    </row>
    <row r="16830" spans="2:12" x14ac:dyDescent="0.35">
      <c r="B16830"/>
      <c r="D16830"/>
      <c r="G16830"/>
      <c r="H16830"/>
      <c r="I16830"/>
      <c r="J16830"/>
      <c r="K16830"/>
      <c r="L16830"/>
    </row>
    <row r="16831" spans="2:12" x14ac:dyDescent="0.35">
      <c r="B16831"/>
      <c r="D16831"/>
      <c r="G16831"/>
      <c r="H16831"/>
      <c r="I16831"/>
      <c r="J16831"/>
      <c r="K16831"/>
      <c r="L16831"/>
    </row>
    <row r="16832" spans="2:12" x14ac:dyDescent="0.35">
      <c r="B16832"/>
      <c r="D16832"/>
      <c r="G16832"/>
      <c r="H16832"/>
      <c r="I16832"/>
      <c r="J16832"/>
      <c r="K16832"/>
      <c r="L16832"/>
    </row>
    <row r="16833" spans="2:12" x14ac:dyDescent="0.35">
      <c r="B16833"/>
      <c r="D16833"/>
      <c r="G16833"/>
      <c r="H16833"/>
      <c r="I16833"/>
      <c r="J16833"/>
      <c r="K16833"/>
      <c r="L16833"/>
    </row>
    <row r="16834" spans="2:12" x14ac:dyDescent="0.35">
      <c r="B16834"/>
      <c r="D16834"/>
      <c r="G16834"/>
      <c r="H16834"/>
      <c r="I16834"/>
      <c r="J16834"/>
      <c r="K16834"/>
      <c r="L16834"/>
    </row>
    <row r="16835" spans="2:12" x14ac:dyDescent="0.35">
      <c r="B16835"/>
      <c r="D16835"/>
      <c r="G16835"/>
      <c r="H16835"/>
      <c r="I16835"/>
      <c r="J16835"/>
      <c r="K16835"/>
      <c r="L16835"/>
    </row>
    <row r="16836" spans="2:12" x14ac:dyDescent="0.35">
      <c r="B16836"/>
      <c r="D16836"/>
      <c r="G16836"/>
      <c r="H16836"/>
      <c r="I16836"/>
      <c r="J16836"/>
      <c r="K16836"/>
      <c r="L16836"/>
    </row>
    <row r="16837" spans="2:12" x14ac:dyDescent="0.35">
      <c r="B16837"/>
      <c r="D16837"/>
      <c r="G16837"/>
      <c r="H16837"/>
      <c r="I16837"/>
      <c r="J16837"/>
      <c r="K16837"/>
      <c r="L16837"/>
    </row>
    <row r="16838" spans="2:12" x14ac:dyDescent="0.35">
      <c r="B16838"/>
      <c r="D16838"/>
      <c r="G16838"/>
      <c r="H16838"/>
      <c r="I16838"/>
      <c r="J16838"/>
      <c r="K16838"/>
      <c r="L16838"/>
    </row>
    <row r="16839" spans="2:12" x14ac:dyDescent="0.35">
      <c r="B16839"/>
      <c r="D16839"/>
      <c r="G16839"/>
      <c r="H16839"/>
      <c r="I16839"/>
      <c r="J16839"/>
      <c r="K16839"/>
      <c r="L16839"/>
    </row>
    <row r="16840" spans="2:12" x14ac:dyDescent="0.35">
      <c r="B16840"/>
      <c r="D16840"/>
      <c r="G16840"/>
      <c r="H16840"/>
      <c r="I16840"/>
      <c r="J16840"/>
      <c r="K16840"/>
      <c r="L16840"/>
    </row>
    <row r="16841" spans="2:12" x14ac:dyDescent="0.35">
      <c r="B16841"/>
      <c r="D16841"/>
      <c r="G16841"/>
      <c r="H16841"/>
      <c r="I16841"/>
      <c r="J16841"/>
      <c r="K16841"/>
      <c r="L16841"/>
    </row>
    <row r="16842" spans="2:12" x14ac:dyDescent="0.35">
      <c r="B16842"/>
      <c r="D16842"/>
      <c r="G16842"/>
      <c r="H16842"/>
      <c r="I16842"/>
      <c r="J16842"/>
      <c r="K16842"/>
      <c r="L16842"/>
    </row>
    <row r="16843" spans="2:12" x14ac:dyDescent="0.35">
      <c r="B16843"/>
      <c r="D16843"/>
      <c r="G16843"/>
      <c r="H16843"/>
      <c r="I16843"/>
      <c r="J16843"/>
      <c r="K16843"/>
      <c r="L16843"/>
    </row>
    <row r="16844" spans="2:12" x14ac:dyDescent="0.35">
      <c r="B16844"/>
      <c r="D16844"/>
      <c r="G16844"/>
      <c r="H16844"/>
      <c r="I16844"/>
      <c r="J16844"/>
      <c r="K16844"/>
      <c r="L16844"/>
    </row>
    <row r="16845" spans="2:12" x14ac:dyDescent="0.35">
      <c r="B16845"/>
      <c r="D16845"/>
      <c r="G16845"/>
      <c r="H16845"/>
      <c r="I16845"/>
      <c r="J16845"/>
      <c r="K16845"/>
      <c r="L16845"/>
    </row>
    <row r="16846" spans="2:12" x14ac:dyDescent="0.35">
      <c r="B16846"/>
      <c r="D16846"/>
      <c r="G16846"/>
      <c r="H16846"/>
      <c r="I16846"/>
      <c r="J16846"/>
      <c r="K16846"/>
      <c r="L16846"/>
    </row>
    <row r="16847" spans="2:12" x14ac:dyDescent="0.35">
      <c r="B16847"/>
      <c r="D16847"/>
      <c r="G16847"/>
      <c r="H16847"/>
      <c r="I16847"/>
      <c r="J16847"/>
      <c r="K16847"/>
      <c r="L16847"/>
    </row>
    <row r="16848" spans="2:12" x14ac:dyDescent="0.35">
      <c r="B16848"/>
      <c r="D16848"/>
      <c r="G16848"/>
      <c r="H16848"/>
      <c r="I16848"/>
      <c r="J16848"/>
      <c r="K16848"/>
      <c r="L16848"/>
    </row>
    <row r="16849" spans="2:12" x14ac:dyDescent="0.35">
      <c r="B16849"/>
      <c r="D16849"/>
      <c r="G16849"/>
      <c r="H16849"/>
      <c r="I16849"/>
      <c r="J16849"/>
      <c r="K16849"/>
      <c r="L16849"/>
    </row>
    <row r="16850" spans="2:12" x14ac:dyDescent="0.35">
      <c r="B16850"/>
      <c r="D16850"/>
      <c r="G16850"/>
      <c r="H16850"/>
      <c r="I16850"/>
      <c r="J16850"/>
      <c r="K16850"/>
      <c r="L16850"/>
    </row>
    <row r="16851" spans="2:12" x14ac:dyDescent="0.35">
      <c r="B16851"/>
      <c r="D16851"/>
      <c r="G16851"/>
      <c r="H16851"/>
      <c r="I16851"/>
      <c r="J16851"/>
      <c r="K16851"/>
      <c r="L16851"/>
    </row>
    <row r="16852" spans="2:12" x14ac:dyDescent="0.35">
      <c r="B16852"/>
      <c r="D16852"/>
      <c r="G16852"/>
      <c r="H16852"/>
      <c r="I16852"/>
      <c r="J16852"/>
      <c r="K16852"/>
      <c r="L16852"/>
    </row>
    <row r="16853" spans="2:12" x14ac:dyDescent="0.35">
      <c r="B16853"/>
      <c r="D16853"/>
      <c r="G16853"/>
      <c r="H16853"/>
      <c r="I16853"/>
      <c r="J16853"/>
      <c r="K16853"/>
      <c r="L16853"/>
    </row>
    <row r="16854" spans="2:12" x14ac:dyDescent="0.35">
      <c r="B16854"/>
      <c r="D16854"/>
      <c r="G16854"/>
      <c r="H16854"/>
      <c r="I16854"/>
      <c r="J16854"/>
      <c r="K16854"/>
      <c r="L16854"/>
    </row>
    <row r="16855" spans="2:12" x14ac:dyDescent="0.35">
      <c r="B16855"/>
      <c r="D16855"/>
      <c r="G16855"/>
      <c r="H16855"/>
      <c r="I16855"/>
      <c r="J16855"/>
      <c r="K16855"/>
      <c r="L16855"/>
    </row>
    <row r="16856" spans="2:12" x14ac:dyDescent="0.35">
      <c r="B16856"/>
      <c r="D16856"/>
      <c r="G16856"/>
      <c r="H16856"/>
      <c r="I16856"/>
      <c r="J16856"/>
      <c r="K16856"/>
      <c r="L16856"/>
    </row>
    <row r="16857" spans="2:12" x14ac:dyDescent="0.35">
      <c r="B16857"/>
      <c r="D16857"/>
      <c r="G16857"/>
      <c r="H16857"/>
      <c r="I16857"/>
      <c r="J16857"/>
      <c r="K16857"/>
      <c r="L16857"/>
    </row>
    <row r="16858" spans="2:12" x14ac:dyDescent="0.35">
      <c r="B16858"/>
      <c r="D16858"/>
      <c r="G16858"/>
      <c r="H16858"/>
      <c r="I16858"/>
      <c r="J16858"/>
      <c r="K16858"/>
      <c r="L16858"/>
    </row>
    <row r="16859" spans="2:12" x14ac:dyDescent="0.35">
      <c r="B16859"/>
      <c r="D16859"/>
      <c r="G16859"/>
      <c r="H16859"/>
      <c r="I16859"/>
      <c r="J16859"/>
      <c r="K16859"/>
      <c r="L16859"/>
    </row>
    <row r="16860" spans="2:12" x14ac:dyDescent="0.35">
      <c r="B16860"/>
      <c r="D16860"/>
      <c r="G16860"/>
      <c r="H16860"/>
      <c r="I16860"/>
      <c r="J16860"/>
      <c r="K16860"/>
      <c r="L16860"/>
    </row>
    <row r="16861" spans="2:12" x14ac:dyDescent="0.35">
      <c r="B16861"/>
      <c r="D16861"/>
      <c r="G16861"/>
      <c r="H16861"/>
      <c r="I16861"/>
      <c r="J16861"/>
      <c r="K16861"/>
      <c r="L16861"/>
    </row>
    <row r="16862" spans="2:12" x14ac:dyDescent="0.35">
      <c r="B16862"/>
      <c r="D16862"/>
      <c r="G16862"/>
      <c r="H16862"/>
      <c r="I16862"/>
      <c r="J16862"/>
      <c r="K16862"/>
      <c r="L16862"/>
    </row>
    <row r="16863" spans="2:12" x14ac:dyDescent="0.35">
      <c r="B16863"/>
      <c r="D16863"/>
      <c r="G16863"/>
      <c r="H16863"/>
      <c r="I16863"/>
      <c r="J16863"/>
      <c r="K16863"/>
      <c r="L16863"/>
    </row>
    <row r="16864" spans="2:12" x14ac:dyDescent="0.35">
      <c r="B16864"/>
      <c r="D16864"/>
      <c r="G16864"/>
      <c r="H16864"/>
      <c r="I16864"/>
      <c r="J16864"/>
      <c r="K16864"/>
      <c r="L16864"/>
    </row>
    <row r="16865" spans="2:12" x14ac:dyDescent="0.35">
      <c r="B16865"/>
      <c r="D16865"/>
      <c r="G16865"/>
      <c r="H16865"/>
      <c r="I16865"/>
      <c r="J16865"/>
      <c r="K16865"/>
      <c r="L16865"/>
    </row>
    <row r="16866" spans="2:12" x14ac:dyDescent="0.35">
      <c r="B16866"/>
      <c r="D16866"/>
      <c r="G16866"/>
      <c r="H16866"/>
      <c r="I16866"/>
      <c r="J16866"/>
      <c r="K16866"/>
      <c r="L16866"/>
    </row>
    <row r="16867" spans="2:12" x14ac:dyDescent="0.35">
      <c r="B16867"/>
      <c r="D16867"/>
      <c r="G16867"/>
      <c r="H16867"/>
      <c r="I16867"/>
      <c r="J16867"/>
      <c r="K16867"/>
      <c r="L16867"/>
    </row>
    <row r="16868" spans="2:12" x14ac:dyDescent="0.35">
      <c r="B16868"/>
      <c r="D16868"/>
      <c r="G16868"/>
      <c r="H16868"/>
      <c r="I16868"/>
      <c r="J16868"/>
      <c r="K16868"/>
      <c r="L16868"/>
    </row>
    <row r="16869" spans="2:12" x14ac:dyDescent="0.35">
      <c r="B16869"/>
      <c r="D16869"/>
      <c r="G16869"/>
      <c r="H16869"/>
      <c r="I16869"/>
      <c r="J16869"/>
      <c r="K16869"/>
      <c r="L16869"/>
    </row>
    <row r="16870" spans="2:12" x14ac:dyDescent="0.35">
      <c r="B16870"/>
      <c r="D16870"/>
      <c r="G16870"/>
      <c r="H16870"/>
      <c r="I16870"/>
      <c r="J16870"/>
      <c r="K16870"/>
      <c r="L16870"/>
    </row>
    <row r="16871" spans="2:12" x14ac:dyDescent="0.35">
      <c r="B16871"/>
      <c r="D16871"/>
      <c r="G16871"/>
      <c r="H16871"/>
      <c r="I16871"/>
      <c r="J16871"/>
      <c r="K16871"/>
      <c r="L16871"/>
    </row>
    <row r="16872" spans="2:12" x14ac:dyDescent="0.35">
      <c r="B16872"/>
      <c r="D16872"/>
      <c r="G16872"/>
      <c r="H16872"/>
      <c r="I16872"/>
      <c r="J16872"/>
      <c r="K16872"/>
      <c r="L16872"/>
    </row>
    <row r="16873" spans="2:12" x14ac:dyDescent="0.35">
      <c r="B16873"/>
      <c r="D16873"/>
      <c r="G16873"/>
      <c r="H16873"/>
      <c r="I16873"/>
      <c r="J16873"/>
      <c r="K16873"/>
      <c r="L16873"/>
    </row>
    <row r="16874" spans="2:12" x14ac:dyDescent="0.35">
      <c r="B16874"/>
      <c r="D16874"/>
      <c r="G16874"/>
      <c r="H16874"/>
      <c r="I16874"/>
      <c r="J16874"/>
      <c r="K16874"/>
      <c r="L16874"/>
    </row>
    <row r="16875" spans="2:12" x14ac:dyDescent="0.35">
      <c r="B16875"/>
      <c r="D16875"/>
      <c r="G16875"/>
      <c r="H16875"/>
      <c r="I16875"/>
      <c r="J16875"/>
      <c r="K16875"/>
      <c r="L16875"/>
    </row>
    <row r="16876" spans="2:12" x14ac:dyDescent="0.35">
      <c r="B16876"/>
      <c r="D16876"/>
      <c r="G16876"/>
      <c r="H16876"/>
      <c r="I16876"/>
      <c r="J16876"/>
      <c r="K16876"/>
      <c r="L16876"/>
    </row>
    <row r="16877" spans="2:12" x14ac:dyDescent="0.35">
      <c r="B16877"/>
      <c r="D16877"/>
      <c r="G16877"/>
      <c r="H16877"/>
      <c r="I16877"/>
      <c r="J16877"/>
      <c r="K16877"/>
      <c r="L16877"/>
    </row>
    <row r="16878" spans="2:12" x14ac:dyDescent="0.35">
      <c r="B16878"/>
      <c r="D16878"/>
      <c r="G16878"/>
      <c r="H16878"/>
      <c r="I16878"/>
      <c r="J16878"/>
      <c r="K16878"/>
      <c r="L16878"/>
    </row>
    <row r="16879" spans="2:12" x14ac:dyDescent="0.35">
      <c r="B16879"/>
      <c r="D16879"/>
      <c r="G16879"/>
      <c r="H16879"/>
      <c r="I16879"/>
      <c r="J16879"/>
      <c r="K16879"/>
      <c r="L16879"/>
    </row>
    <row r="16880" spans="2:12" x14ac:dyDescent="0.35">
      <c r="B16880"/>
      <c r="D16880"/>
      <c r="G16880"/>
      <c r="H16880"/>
      <c r="I16880"/>
      <c r="J16880"/>
      <c r="K16880"/>
      <c r="L16880"/>
    </row>
    <row r="16881" spans="2:12" x14ac:dyDescent="0.35">
      <c r="B16881"/>
      <c r="D16881"/>
      <c r="G16881"/>
      <c r="H16881"/>
      <c r="I16881"/>
      <c r="J16881"/>
      <c r="K16881"/>
      <c r="L16881"/>
    </row>
    <row r="16882" spans="2:12" x14ac:dyDescent="0.35">
      <c r="B16882"/>
      <c r="D16882"/>
      <c r="G16882"/>
      <c r="H16882"/>
      <c r="I16882"/>
      <c r="J16882"/>
      <c r="K16882"/>
      <c r="L16882"/>
    </row>
    <row r="16883" spans="2:12" x14ac:dyDescent="0.35">
      <c r="B16883"/>
      <c r="D16883"/>
      <c r="G16883"/>
      <c r="H16883"/>
      <c r="I16883"/>
      <c r="J16883"/>
      <c r="K16883"/>
      <c r="L16883"/>
    </row>
    <row r="16884" spans="2:12" x14ac:dyDescent="0.35">
      <c r="B16884"/>
      <c r="D16884"/>
      <c r="G16884"/>
      <c r="H16884"/>
      <c r="I16884"/>
      <c r="J16884"/>
      <c r="K16884"/>
      <c r="L16884"/>
    </row>
    <row r="16885" spans="2:12" x14ac:dyDescent="0.35">
      <c r="B16885"/>
      <c r="D16885"/>
      <c r="G16885"/>
      <c r="H16885"/>
      <c r="I16885"/>
      <c r="J16885"/>
      <c r="K16885"/>
      <c r="L16885"/>
    </row>
    <row r="16886" spans="2:12" x14ac:dyDescent="0.35">
      <c r="B16886"/>
      <c r="D16886"/>
      <c r="G16886"/>
      <c r="H16886"/>
      <c r="I16886"/>
      <c r="J16886"/>
      <c r="K16886"/>
      <c r="L16886"/>
    </row>
    <row r="16887" spans="2:12" x14ac:dyDescent="0.35">
      <c r="B16887"/>
      <c r="D16887"/>
      <c r="G16887"/>
      <c r="H16887"/>
      <c r="I16887"/>
      <c r="J16887"/>
      <c r="K16887"/>
      <c r="L16887"/>
    </row>
    <row r="16888" spans="2:12" x14ac:dyDescent="0.35">
      <c r="B16888"/>
      <c r="D16888"/>
      <c r="G16888"/>
      <c r="H16888"/>
      <c r="I16888"/>
      <c r="J16888"/>
      <c r="K16888"/>
      <c r="L16888"/>
    </row>
    <row r="16889" spans="2:12" x14ac:dyDescent="0.35">
      <c r="B16889"/>
      <c r="D16889"/>
      <c r="G16889"/>
      <c r="H16889"/>
      <c r="I16889"/>
      <c r="J16889"/>
      <c r="K16889"/>
      <c r="L16889"/>
    </row>
    <row r="16890" spans="2:12" x14ac:dyDescent="0.35">
      <c r="B16890"/>
      <c r="D16890"/>
      <c r="G16890"/>
      <c r="H16890"/>
      <c r="I16890"/>
      <c r="J16890"/>
      <c r="K16890"/>
      <c r="L16890"/>
    </row>
    <row r="16891" spans="2:12" x14ac:dyDescent="0.35">
      <c r="B16891"/>
      <c r="D16891"/>
      <c r="G16891"/>
      <c r="H16891"/>
      <c r="I16891"/>
      <c r="J16891"/>
      <c r="K16891"/>
      <c r="L16891"/>
    </row>
    <row r="16892" spans="2:12" x14ac:dyDescent="0.35">
      <c r="B16892"/>
      <c r="D16892"/>
      <c r="G16892"/>
      <c r="H16892"/>
      <c r="I16892"/>
      <c r="J16892"/>
      <c r="K16892"/>
      <c r="L16892"/>
    </row>
    <row r="16893" spans="2:12" x14ac:dyDescent="0.35">
      <c r="B16893"/>
      <c r="D16893"/>
      <c r="G16893"/>
      <c r="H16893"/>
      <c r="I16893"/>
      <c r="J16893"/>
      <c r="K16893"/>
      <c r="L16893"/>
    </row>
    <row r="16894" spans="2:12" x14ac:dyDescent="0.35">
      <c r="B16894"/>
      <c r="D16894"/>
      <c r="G16894"/>
      <c r="H16894"/>
      <c r="I16894"/>
      <c r="J16894"/>
      <c r="K16894"/>
      <c r="L16894"/>
    </row>
    <row r="16895" spans="2:12" x14ac:dyDescent="0.35">
      <c r="B16895"/>
      <c r="D16895"/>
      <c r="G16895"/>
      <c r="H16895"/>
      <c r="I16895"/>
      <c r="J16895"/>
      <c r="K16895"/>
      <c r="L16895"/>
    </row>
    <row r="16896" spans="2:12" x14ac:dyDescent="0.35">
      <c r="B16896"/>
      <c r="D16896"/>
      <c r="G16896"/>
      <c r="H16896"/>
      <c r="I16896"/>
      <c r="J16896"/>
      <c r="K16896"/>
      <c r="L16896"/>
    </row>
    <row r="16897" spans="2:12" x14ac:dyDescent="0.35">
      <c r="B16897"/>
      <c r="D16897"/>
      <c r="G16897"/>
      <c r="H16897"/>
      <c r="I16897"/>
      <c r="J16897"/>
      <c r="K16897"/>
      <c r="L16897"/>
    </row>
    <row r="16898" spans="2:12" x14ac:dyDescent="0.35">
      <c r="B16898"/>
      <c r="D16898"/>
      <c r="G16898"/>
      <c r="H16898"/>
      <c r="I16898"/>
      <c r="J16898"/>
      <c r="K16898"/>
      <c r="L16898"/>
    </row>
    <row r="16899" spans="2:12" x14ac:dyDescent="0.35">
      <c r="B16899"/>
      <c r="D16899"/>
      <c r="G16899"/>
      <c r="H16899"/>
      <c r="I16899"/>
      <c r="J16899"/>
      <c r="K16899"/>
      <c r="L16899"/>
    </row>
    <row r="16900" spans="2:12" x14ac:dyDescent="0.35">
      <c r="B16900"/>
      <c r="D16900"/>
      <c r="G16900"/>
      <c r="H16900"/>
      <c r="I16900"/>
      <c r="J16900"/>
      <c r="K16900"/>
      <c r="L16900"/>
    </row>
    <row r="16901" spans="2:12" x14ac:dyDescent="0.35">
      <c r="B16901"/>
      <c r="D16901"/>
      <c r="G16901"/>
      <c r="H16901"/>
      <c r="I16901"/>
      <c r="J16901"/>
      <c r="K16901"/>
      <c r="L16901"/>
    </row>
    <row r="16902" spans="2:12" x14ac:dyDescent="0.35">
      <c r="B16902"/>
      <c r="D16902"/>
      <c r="G16902"/>
      <c r="H16902"/>
      <c r="I16902"/>
      <c r="J16902"/>
      <c r="K16902"/>
      <c r="L16902"/>
    </row>
    <row r="16903" spans="2:12" x14ac:dyDescent="0.35">
      <c r="B16903"/>
      <c r="D16903"/>
      <c r="G16903"/>
      <c r="H16903"/>
      <c r="I16903"/>
      <c r="J16903"/>
      <c r="K16903"/>
      <c r="L16903"/>
    </row>
    <row r="16904" spans="2:12" x14ac:dyDescent="0.35">
      <c r="B16904"/>
      <c r="D16904"/>
      <c r="G16904"/>
      <c r="H16904"/>
      <c r="I16904"/>
      <c r="J16904"/>
      <c r="K16904"/>
      <c r="L16904"/>
    </row>
    <row r="16905" spans="2:12" x14ac:dyDescent="0.35">
      <c r="B16905"/>
      <c r="D16905"/>
      <c r="G16905"/>
      <c r="H16905"/>
      <c r="I16905"/>
      <c r="J16905"/>
      <c r="K16905"/>
      <c r="L16905"/>
    </row>
    <row r="16906" spans="2:12" x14ac:dyDescent="0.35">
      <c r="B16906"/>
      <c r="D16906"/>
      <c r="G16906"/>
      <c r="H16906"/>
      <c r="I16906"/>
      <c r="J16906"/>
      <c r="K16906"/>
      <c r="L16906"/>
    </row>
    <row r="16907" spans="2:12" x14ac:dyDescent="0.35">
      <c r="B16907"/>
      <c r="D16907"/>
      <c r="G16907"/>
      <c r="H16907"/>
      <c r="I16907"/>
      <c r="J16907"/>
      <c r="K16907"/>
      <c r="L16907"/>
    </row>
    <row r="16908" spans="2:12" x14ac:dyDescent="0.35">
      <c r="B16908"/>
      <c r="D16908"/>
      <c r="G16908"/>
      <c r="H16908"/>
      <c r="I16908"/>
      <c r="J16908"/>
      <c r="K16908"/>
      <c r="L16908"/>
    </row>
    <row r="16909" spans="2:12" x14ac:dyDescent="0.35">
      <c r="B16909"/>
      <c r="D16909"/>
      <c r="G16909"/>
      <c r="H16909"/>
      <c r="I16909"/>
      <c r="J16909"/>
      <c r="K16909"/>
      <c r="L16909"/>
    </row>
    <row r="16910" spans="2:12" x14ac:dyDescent="0.35">
      <c r="B16910"/>
      <c r="D16910"/>
      <c r="G16910"/>
      <c r="H16910"/>
      <c r="I16910"/>
      <c r="J16910"/>
      <c r="K16910"/>
      <c r="L16910"/>
    </row>
    <row r="16911" spans="2:12" x14ac:dyDescent="0.35">
      <c r="B16911"/>
      <c r="D16911"/>
      <c r="G16911"/>
      <c r="H16911"/>
      <c r="I16911"/>
      <c r="J16911"/>
      <c r="K16911"/>
      <c r="L16911"/>
    </row>
    <row r="16912" spans="2:12" x14ac:dyDescent="0.35">
      <c r="B16912"/>
      <c r="D16912"/>
      <c r="G16912"/>
      <c r="H16912"/>
      <c r="I16912"/>
      <c r="J16912"/>
      <c r="K16912"/>
      <c r="L16912"/>
    </row>
    <row r="16913" spans="2:12" x14ac:dyDescent="0.35">
      <c r="B16913"/>
      <c r="D16913"/>
      <c r="G16913"/>
      <c r="H16913"/>
      <c r="I16913"/>
      <c r="J16913"/>
      <c r="K16913"/>
      <c r="L16913"/>
    </row>
    <row r="16914" spans="2:12" x14ac:dyDescent="0.35">
      <c r="B16914"/>
      <c r="D16914"/>
      <c r="G16914"/>
      <c r="H16914"/>
      <c r="I16914"/>
      <c r="J16914"/>
      <c r="K16914"/>
      <c r="L16914"/>
    </row>
    <row r="16915" spans="2:12" x14ac:dyDescent="0.35">
      <c r="B16915"/>
      <c r="D16915"/>
      <c r="G16915"/>
      <c r="H16915"/>
      <c r="I16915"/>
      <c r="J16915"/>
      <c r="K16915"/>
      <c r="L16915"/>
    </row>
    <row r="16916" spans="2:12" x14ac:dyDescent="0.35">
      <c r="B16916"/>
      <c r="D16916"/>
      <c r="G16916"/>
      <c r="H16916"/>
      <c r="I16916"/>
      <c r="J16916"/>
      <c r="K16916"/>
      <c r="L16916"/>
    </row>
    <row r="16917" spans="2:12" x14ac:dyDescent="0.35">
      <c r="B16917"/>
      <c r="D16917"/>
      <c r="G16917"/>
      <c r="H16917"/>
      <c r="I16917"/>
      <c r="J16917"/>
      <c r="K16917"/>
      <c r="L16917"/>
    </row>
    <row r="16918" spans="2:12" x14ac:dyDescent="0.35">
      <c r="B16918"/>
      <c r="D16918"/>
      <c r="G16918"/>
      <c r="H16918"/>
      <c r="I16918"/>
      <c r="J16918"/>
      <c r="K16918"/>
      <c r="L16918"/>
    </row>
    <row r="16919" spans="2:12" x14ac:dyDescent="0.35">
      <c r="B16919"/>
      <c r="D16919"/>
      <c r="G16919"/>
      <c r="H16919"/>
      <c r="I16919"/>
      <c r="J16919"/>
      <c r="K16919"/>
      <c r="L16919"/>
    </row>
    <row r="16920" spans="2:12" x14ac:dyDescent="0.35">
      <c r="B16920"/>
      <c r="D16920"/>
      <c r="G16920"/>
      <c r="H16920"/>
      <c r="I16920"/>
      <c r="J16920"/>
      <c r="K16920"/>
      <c r="L16920"/>
    </row>
    <row r="16921" spans="2:12" x14ac:dyDescent="0.35">
      <c r="B16921"/>
      <c r="D16921"/>
      <c r="G16921"/>
      <c r="H16921"/>
      <c r="I16921"/>
      <c r="J16921"/>
      <c r="K16921"/>
      <c r="L16921"/>
    </row>
    <row r="16922" spans="2:12" x14ac:dyDescent="0.35">
      <c r="B16922"/>
      <c r="D16922"/>
      <c r="G16922"/>
      <c r="H16922"/>
      <c r="I16922"/>
      <c r="J16922"/>
      <c r="K16922"/>
      <c r="L16922"/>
    </row>
    <row r="16923" spans="2:12" x14ac:dyDescent="0.35">
      <c r="B16923"/>
      <c r="D16923"/>
      <c r="G16923"/>
      <c r="H16923"/>
      <c r="I16923"/>
      <c r="J16923"/>
      <c r="K16923"/>
      <c r="L16923"/>
    </row>
    <row r="16924" spans="2:12" x14ac:dyDescent="0.35">
      <c r="B16924"/>
      <c r="D16924"/>
      <c r="G16924"/>
      <c r="H16924"/>
      <c r="I16924"/>
      <c r="J16924"/>
      <c r="K16924"/>
      <c r="L16924"/>
    </row>
    <row r="16925" spans="2:12" x14ac:dyDescent="0.35">
      <c r="B16925"/>
      <c r="D16925"/>
      <c r="G16925"/>
      <c r="H16925"/>
      <c r="I16925"/>
      <c r="J16925"/>
      <c r="K16925"/>
      <c r="L16925"/>
    </row>
    <row r="16926" spans="2:12" x14ac:dyDescent="0.35">
      <c r="B16926"/>
      <c r="D16926"/>
      <c r="G16926"/>
      <c r="H16926"/>
      <c r="I16926"/>
      <c r="J16926"/>
      <c r="K16926"/>
      <c r="L16926"/>
    </row>
    <row r="16927" spans="2:12" x14ac:dyDescent="0.35">
      <c r="B16927"/>
      <c r="D16927"/>
      <c r="G16927"/>
      <c r="H16927"/>
      <c r="I16927"/>
      <c r="J16927"/>
      <c r="K16927"/>
      <c r="L16927"/>
    </row>
    <row r="16928" spans="2:12" x14ac:dyDescent="0.35">
      <c r="B16928"/>
      <c r="D16928"/>
      <c r="G16928"/>
      <c r="H16928"/>
      <c r="I16928"/>
      <c r="J16928"/>
      <c r="K16928"/>
      <c r="L16928"/>
    </row>
    <row r="16929" spans="2:12" x14ac:dyDescent="0.35">
      <c r="B16929"/>
      <c r="D16929"/>
      <c r="G16929"/>
      <c r="H16929"/>
      <c r="I16929"/>
      <c r="J16929"/>
      <c r="K16929"/>
      <c r="L16929"/>
    </row>
    <row r="16930" spans="2:12" x14ac:dyDescent="0.35">
      <c r="B16930"/>
      <c r="D16930"/>
      <c r="G16930"/>
      <c r="H16930"/>
      <c r="I16930"/>
      <c r="J16930"/>
      <c r="K16930"/>
      <c r="L16930"/>
    </row>
    <row r="16931" spans="2:12" x14ac:dyDescent="0.35">
      <c r="B16931"/>
      <c r="D16931"/>
      <c r="G16931"/>
      <c r="H16931"/>
      <c r="I16931"/>
      <c r="J16931"/>
      <c r="K16931"/>
      <c r="L16931"/>
    </row>
    <row r="16932" spans="2:12" x14ac:dyDescent="0.35">
      <c r="B16932"/>
      <c r="D16932"/>
      <c r="G16932"/>
      <c r="H16932"/>
      <c r="I16932"/>
      <c r="J16932"/>
      <c r="K16932"/>
      <c r="L16932"/>
    </row>
    <row r="16933" spans="2:12" x14ac:dyDescent="0.35">
      <c r="B16933"/>
      <c r="D16933"/>
      <c r="G16933"/>
      <c r="H16933"/>
      <c r="I16933"/>
      <c r="J16933"/>
      <c r="K16933"/>
      <c r="L16933"/>
    </row>
    <row r="16934" spans="2:12" x14ac:dyDescent="0.35">
      <c r="B16934"/>
      <c r="D16934"/>
      <c r="G16934"/>
      <c r="H16934"/>
      <c r="I16934"/>
      <c r="J16934"/>
      <c r="K16934"/>
      <c r="L16934"/>
    </row>
    <row r="16935" spans="2:12" x14ac:dyDescent="0.35">
      <c r="B16935"/>
      <c r="D16935"/>
      <c r="G16935"/>
      <c r="H16935"/>
      <c r="I16935"/>
      <c r="J16935"/>
      <c r="K16935"/>
      <c r="L16935"/>
    </row>
    <row r="16936" spans="2:12" x14ac:dyDescent="0.35">
      <c r="B16936"/>
      <c r="D16936"/>
      <c r="G16936"/>
      <c r="H16936"/>
      <c r="I16936"/>
      <c r="J16936"/>
      <c r="K16936"/>
      <c r="L16936"/>
    </row>
    <row r="16937" spans="2:12" x14ac:dyDescent="0.35">
      <c r="B16937"/>
      <c r="D16937"/>
      <c r="G16937"/>
      <c r="H16937"/>
      <c r="I16937"/>
      <c r="J16937"/>
      <c r="K16937"/>
      <c r="L16937"/>
    </row>
    <row r="16938" spans="2:12" x14ac:dyDescent="0.35">
      <c r="B16938"/>
      <c r="D16938"/>
      <c r="G16938"/>
      <c r="H16938"/>
      <c r="I16938"/>
      <c r="J16938"/>
      <c r="K16938"/>
      <c r="L16938"/>
    </row>
    <row r="16939" spans="2:12" x14ac:dyDescent="0.35">
      <c r="B16939"/>
      <c r="D16939"/>
      <c r="G16939"/>
      <c r="H16939"/>
      <c r="I16939"/>
      <c r="J16939"/>
      <c r="K16939"/>
      <c r="L16939"/>
    </row>
    <row r="16940" spans="2:12" x14ac:dyDescent="0.35">
      <c r="B16940"/>
      <c r="D16940"/>
      <c r="G16940"/>
      <c r="H16940"/>
      <c r="I16940"/>
      <c r="J16940"/>
      <c r="K16940"/>
      <c r="L16940"/>
    </row>
    <row r="16941" spans="2:12" x14ac:dyDescent="0.35">
      <c r="B16941"/>
      <c r="D16941"/>
      <c r="G16941"/>
      <c r="H16941"/>
      <c r="I16941"/>
      <c r="J16941"/>
      <c r="K16941"/>
      <c r="L16941"/>
    </row>
    <row r="16942" spans="2:12" x14ac:dyDescent="0.35">
      <c r="B16942"/>
      <c r="D16942"/>
      <c r="G16942"/>
      <c r="H16942"/>
      <c r="I16942"/>
      <c r="J16942"/>
      <c r="K16942"/>
      <c r="L16942"/>
    </row>
    <row r="16943" spans="2:12" x14ac:dyDescent="0.35">
      <c r="B16943"/>
      <c r="D16943"/>
      <c r="G16943"/>
      <c r="H16943"/>
      <c r="I16943"/>
      <c r="J16943"/>
      <c r="K16943"/>
      <c r="L16943"/>
    </row>
    <row r="16944" spans="2:12" x14ac:dyDescent="0.35">
      <c r="B16944"/>
      <c r="D16944"/>
      <c r="G16944"/>
      <c r="H16944"/>
      <c r="I16944"/>
      <c r="J16944"/>
      <c r="K16944"/>
      <c r="L16944"/>
    </row>
    <row r="16945" spans="2:12" x14ac:dyDescent="0.35">
      <c r="B16945"/>
      <c r="D16945"/>
      <c r="G16945"/>
      <c r="H16945"/>
      <c r="I16945"/>
      <c r="J16945"/>
      <c r="K16945"/>
      <c r="L16945"/>
    </row>
    <row r="16946" spans="2:12" x14ac:dyDescent="0.35">
      <c r="B16946"/>
      <c r="D16946"/>
      <c r="G16946"/>
      <c r="H16946"/>
      <c r="I16946"/>
      <c r="J16946"/>
      <c r="K16946"/>
      <c r="L16946"/>
    </row>
    <row r="16947" spans="2:12" x14ac:dyDescent="0.35">
      <c r="B16947"/>
      <c r="D16947"/>
      <c r="G16947"/>
      <c r="H16947"/>
      <c r="I16947"/>
      <c r="J16947"/>
      <c r="K16947"/>
      <c r="L16947"/>
    </row>
    <row r="16948" spans="2:12" x14ac:dyDescent="0.35">
      <c r="B16948"/>
      <c r="D16948"/>
      <c r="G16948"/>
      <c r="H16948"/>
      <c r="I16948"/>
      <c r="J16948"/>
      <c r="K16948"/>
      <c r="L16948"/>
    </row>
    <row r="16949" spans="2:12" x14ac:dyDescent="0.35">
      <c r="B16949"/>
      <c r="D16949"/>
      <c r="G16949"/>
      <c r="H16949"/>
      <c r="I16949"/>
      <c r="J16949"/>
      <c r="K16949"/>
      <c r="L16949"/>
    </row>
    <row r="16950" spans="2:12" x14ac:dyDescent="0.35">
      <c r="B16950"/>
      <c r="D16950"/>
      <c r="G16950"/>
      <c r="H16950"/>
      <c r="I16950"/>
      <c r="J16950"/>
      <c r="K16950"/>
      <c r="L16950"/>
    </row>
    <row r="16951" spans="2:12" x14ac:dyDescent="0.35">
      <c r="B16951"/>
      <c r="D16951"/>
      <c r="G16951"/>
      <c r="H16951"/>
      <c r="I16951"/>
      <c r="J16951"/>
      <c r="K16951"/>
      <c r="L16951"/>
    </row>
    <row r="16952" spans="2:12" x14ac:dyDescent="0.35">
      <c r="B16952"/>
      <c r="D16952"/>
      <c r="G16952"/>
      <c r="H16952"/>
      <c r="I16952"/>
      <c r="J16952"/>
      <c r="K16952"/>
      <c r="L16952"/>
    </row>
    <row r="16953" spans="2:12" x14ac:dyDescent="0.35">
      <c r="B16953"/>
      <c r="D16953"/>
      <c r="G16953"/>
      <c r="H16953"/>
      <c r="I16953"/>
      <c r="J16953"/>
      <c r="K16953"/>
      <c r="L16953"/>
    </row>
    <row r="16954" spans="2:12" x14ac:dyDescent="0.35">
      <c r="B16954"/>
      <c r="D16954"/>
      <c r="G16954"/>
      <c r="H16954"/>
      <c r="I16954"/>
      <c r="J16954"/>
      <c r="K16954"/>
      <c r="L16954"/>
    </row>
    <row r="16955" spans="2:12" x14ac:dyDescent="0.35">
      <c r="B16955"/>
      <c r="D16955"/>
      <c r="G16955"/>
      <c r="H16955"/>
      <c r="I16955"/>
      <c r="J16955"/>
      <c r="K16955"/>
      <c r="L16955"/>
    </row>
    <row r="16956" spans="2:12" x14ac:dyDescent="0.35">
      <c r="B16956"/>
      <c r="D16956"/>
      <c r="G16956"/>
      <c r="H16956"/>
      <c r="I16956"/>
      <c r="J16956"/>
      <c r="K16956"/>
      <c r="L16956"/>
    </row>
    <row r="16957" spans="2:12" x14ac:dyDescent="0.35">
      <c r="B16957"/>
      <c r="D16957"/>
      <c r="G16957"/>
      <c r="H16957"/>
      <c r="I16957"/>
      <c r="J16957"/>
      <c r="K16957"/>
      <c r="L16957"/>
    </row>
    <row r="16958" spans="2:12" x14ac:dyDescent="0.35">
      <c r="B16958"/>
      <c r="D16958"/>
      <c r="G16958"/>
      <c r="H16958"/>
      <c r="I16958"/>
      <c r="J16958"/>
      <c r="K16958"/>
      <c r="L16958"/>
    </row>
    <row r="16959" spans="2:12" x14ac:dyDescent="0.35">
      <c r="B16959"/>
      <c r="D16959"/>
      <c r="G16959"/>
      <c r="H16959"/>
      <c r="I16959"/>
      <c r="J16959"/>
      <c r="K16959"/>
      <c r="L16959"/>
    </row>
    <row r="16960" spans="2:12" x14ac:dyDescent="0.35">
      <c r="B16960"/>
      <c r="D16960"/>
      <c r="G16960"/>
      <c r="H16960"/>
      <c r="I16960"/>
      <c r="J16960"/>
      <c r="K16960"/>
      <c r="L16960"/>
    </row>
    <row r="16961" spans="2:12" x14ac:dyDescent="0.35">
      <c r="B16961"/>
      <c r="D16961"/>
      <c r="G16961"/>
      <c r="H16961"/>
      <c r="I16961"/>
      <c r="J16961"/>
      <c r="K16961"/>
      <c r="L16961"/>
    </row>
    <row r="16962" spans="2:12" x14ac:dyDescent="0.35">
      <c r="B16962"/>
      <c r="D16962"/>
      <c r="G16962"/>
      <c r="H16962"/>
      <c r="I16962"/>
      <c r="J16962"/>
      <c r="K16962"/>
      <c r="L16962"/>
    </row>
    <row r="16963" spans="2:12" x14ac:dyDescent="0.35">
      <c r="B16963"/>
      <c r="D16963"/>
      <c r="G16963"/>
      <c r="H16963"/>
      <c r="I16963"/>
      <c r="J16963"/>
      <c r="K16963"/>
      <c r="L16963"/>
    </row>
    <row r="16964" spans="2:12" x14ac:dyDescent="0.35">
      <c r="B16964"/>
      <c r="D16964"/>
      <c r="G16964"/>
      <c r="H16964"/>
      <c r="I16964"/>
      <c r="J16964"/>
      <c r="K16964"/>
      <c r="L16964"/>
    </row>
    <row r="16965" spans="2:12" x14ac:dyDescent="0.35">
      <c r="B16965"/>
      <c r="D16965"/>
      <c r="G16965"/>
      <c r="H16965"/>
      <c r="I16965"/>
      <c r="J16965"/>
      <c r="K16965"/>
      <c r="L16965"/>
    </row>
    <row r="16966" spans="2:12" x14ac:dyDescent="0.35">
      <c r="B16966"/>
      <c r="D16966"/>
      <c r="G16966"/>
      <c r="H16966"/>
      <c r="I16966"/>
      <c r="J16966"/>
      <c r="K16966"/>
      <c r="L16966"/>
    </row>
    <row r="16967" spans="2:12" x14ac:dyDescent="0.35">
      <c r="B16967"/>
      <c r="D16967"/>
      <c r="G16967"/>
      <c r="H16967"/>
      <c r="I16967"/>
      <c r="J16967"/>
      <c r="K16967"/>
      <c r="L16967"/>
    </row>
    <row r="16968" spans="2:12" x14ac:dyDescent="0.35">
      <c r="B16968"/>
      <c r="D16968"/>
      <c r="G16968"/>
      <c r="H16968"/>
      <c r="I16968"/>
      <c r="J16968"/>
      <c r="K16968"/>
      <c r="L16968"/>
    </row>
    <row r="16969" spans="2:12" x14ac:dyDescent="0.35">
      <c r="B16969"/>
      <c r="D16969"/>
      <c r="G16969"/>
      <c r="H16969"/>
      <c r="I16969"/>
      <c r="J16969"/>
      <c r="K16969"/>
      <c r="L16969"/>
    </row>
    <row r="16970" spans="2:12" x14ac:dyDescent="0.35">
      <c r="B16970"/>
      <c r="D16970"/>
      <c r="G16970"/>
      <c r="H16970"/>
      <c r="I16970"/>
      <c r="J16970"/>
      <c r="K16970"/>
      <c r="L16970"/>
    </row>
    <row r="16971" spans="2:12" x14ac:dyDescent="0.35">
      <c r="B16971"/>
      <c r="D16971"/>
      <c r="G16971"/>
      <c r="H16971"/>
      <c r="I16971"/>
      <c r="J16971"/>
      <c r="K16971"/>
      <c r="L16971"/>
    </row>
    <row r="16972" spans="2:12" x14ac:dyDescent="0.35">
      <c r="B16972"/>
      <c r="D16972"/>
      <c r="G16972"/>
      <c r="H16972"/>
      <c r="I16972"/>
      <c r="J16972"/>
      <c r="K16972"/>
      <c r="L16972"/>
    </row>
    <row r="16973" spans="2:12" x14ac:dyDescent="0.35">
      <c r="B16973"/>
      <c r="D16973"/>
      <c r="G16973"/>
      <c r="H16973"/>
      <c r="I16973"/>
      <c r="J16973"/>
      <c r="K16973"/>
      <c r="L16973"/>
    </row>
    <row r="16974" spans="2:12" x14ac:dyDescent="0.35">
      <c r="B16974"/>
      <c r="D16974"/>
      <c r="G16974"/>
      <c r="H16974"/>
      <c r="I16974"/>
      <c r="J16974"/>
      <c r="K16974"/>
      <c r="L16974"/>
    </row>
    <row r="16975" spans="2:12" x14ac:dyDescent="0.35">
      <c r="B16975"/>
      <c r="D16975"/>
      <c r="G16975"/>
      <c r="H16975"/>
      <c r="I16975"/>
      <c r="J16975"/>
      <c r="K16975"/>
      <c r="L16975"/>
    </row>
    <row r="16976" spans="2:12" x14ac:dyDescent="0.35">
      <c r="B16976"/>
      <c r="D16976"/>
      <c r="G16976"/>
      <c r="H16976"/>
      <c r="I16976"/>
      <c r="J16976"/>
      <c r="K16976"/>
      <c r="L16976"/>
    </row>
    <row r="16977" spans="2:12" x14ac:dyDescent="0.35">
      <c r="B16977"/>
      <c r="D16977"/>
      <c r="G16977"/>
      <c r="H16977"/>
      <c r="I16977"/>
      <c r="J16977"/>
      <c r="K16977"/>
      <c r="L16977"/>
    </row>
    <row r="16978" spans="2:12" x14ac:dyDescent="0.35">
      <c r="B16978"/>
      <c r="D16978"/>
      <c r="G16978"/>
      <c r="H16978"/>
      <c r="I16978"/>
      <c r="J16978"/>
      <c r="K16978"/>
      <c r="L16978"/>
    </row>
    <row r="16979" spans="2:12" x14ac:dyDescent="0.35">
      <c r="B16979"/>
      <c r="D16979"/>
      <c r="G16979"/>
      <c r="H16979"/>
      <c r="I16979"/>
      <c r="J16979"/>
      <c r="K16979"/>
      <c r="L16979"/>
    </row>
    <row r="16980" spans="2:12" x14ac:dyDescent="0.35">
      <c r="B16980"/>
      <c r="D16980"/>
      <c r="G16980"/>
      <c r="H16980"/>
      <c r="I16980"/>
      <c r="J16980"/>
      <c r="K16980"/>
      <c r="L16980"/>
    </row>
    <row r="16981" spans="2:12" x14ac:dyDescent="0.35">
      <c r="B16981"/>
      <c r="D16981"/>
      <c r="G16981"/>
      <c r="H16981"/>
      <c r="I16981"/>
      <c r="J16981"/>
      <c r="K16981"/>
      <c r="L16981"/>
    </row>
    <row r="16982" spans="2:12" x14ac:dyDescent="0.35">
      <c r="B16982"/>
      <c r="D16982"/>
      <c r="G16982"/>
      <c r="H16982"/>
      <c r="I16982"/>
      <c r="J16982"/>
      <c r="K16982"/>
      <c r="L16982"/>
    </row>
    <row r="16983" spans="2:12" x14ac:dyDescent="0.35">
      <c r="B16983"/>
      <c r="D16983"/>
      <c r="G16983"/>
      <c r="H16983"/>
      <c r="I16983"/>
      <c r="J16983"/>
      <c r="K16983"/>
      <c r="L16983"/>
    </row>
    <row r="16984" spans="2:12" x14ac:dyDescent="0.35">
      <c r="B16984"/>
      <c r="D16984"/>
      <c r="G16984"/>
      <c r="H16984"/>
      <c r="I16984"/>
      <c r="J16984"/>
      <c r="K16984"/>
      <c r="L16984"/>
    </row>
    <row r="16985" spans="2:12" x14ac:dyDescent="0.35">
      <c r="B16985"/>
      <c r="D16985"/>
      <c r="G16985"/>
      <c r="H16985"/>
      <c r="I16985"/>
      <c r="J16985"/>
      <c r="K16985"/>
      <c r="L16985"/>
    </row>
    <row r="16986" spans="2:12" x14ac:dyDescent="0.35">
      <c r="B16986"/>
      <c r="D16986"/>
      <c r="G16986"/>
      <c r="H16986"/>
      <c r="I16986"/>
      <c r="J16986"/>
      <c r="K16986"/>
      <c r="L16986"/>
    </row>
    <row r="16987" spans="2:12" x14ac:dyDescent="0.35">
      <c r="B16987"/>
      <c r="D16987"/>
      <c r="G16987"/>
      <c r="H16987"/>
      <c r="I16987"/>
      <c r="J16987"/>
      <c r="K16987"/>
      <c r="L16987"/>
    </row>
    <row r="16988" spans="2:12" x14ac:dyDescent="0.35">
      <c r="B16988"/>
      <c r="D16988"/>
      <c r="G16988"/>
      <c r="H16988"/>
      <c r="I16988"/>
      <c r="J16988"/>
      <c r="K16988"/>
      <c r="L16988"/>
    </row>
    <row r="16989" spans="2:12" x14ac:dyDescent="0.35">
      <c r="B16989"/>
      <c r="D16989"/>
      <c r="G16989"/>
      <c r="H16989"/>
      <c r="I16989"/>
      <c r="J16989"/>
      <c r="K16989"/>
      <c r="L16989"/>
    </row>
    <row r="16990" spans="2:12" x14ac:dyDescent="0.35">
      <c r="B16990"/>
      <c r="D16990"/>
      <c r="G16990"/>
      <c r="H16990"/>
      <c r="I16990"/>
      <c r="J16990"/>
      <c r="K16990"/>
      <c r="L16990"/>
    </row>
    <row r="16991" spans="2:12" x14ac:dyDescent="0.35">
      <c r="B16991"/>
      <c r="D16991"/>
      <c r="G16991"/>
      <c r="H16991"/>
      <c r="I16991"/>
      <c r="J16991"/>
      <c r="K16991"/>
      <c r="L16991"/>
    </row>
    <row r="16992" spans="2:12" x14ac:dyDescent="0.35">
      <c r="B16992"/>
      <c r="D16992"/>
      <c r="G16992"/>
      <c r="H16992"/>
      <c r="I16992"/>
      <c r="J16992"/>
      <c r="K16992"/>
      <c r="L16992"/>
    </row>
    <row r="16993" spans="2:12" x14ac:dyDescent="0.35">
      <c r="B16993"/>
      <c r="D16993"/>
      <c r="G16993"/>
      <c r="H16993"/>
      <c r="I16993"/>
      <c r="J16993"/>
      <c r="K16993"/>
      <c r="L16993"/>
    </row>
    <row r="16994" spans="2:12" x14ac:dyDescent="0.35">
      <c r="B16994"/>
      <c r="D16994"/>
      <c r="G16994"/>
      <c r="H16994"/>
      <c r="I16994"/>
      <c r="J16994"/>
      <c r="K16994"/>
      <c r="L16994"/>
    </row>
    <row r="16995" spans="2:12" x14ac:dyDescent="0.35">
      <c r="B16995"/>
      <c r="D16995"/>
      <c r="G16995"/>
      <c r="H16995"/>
      <c r="I16995"/>
      <c r="J16995"/>
      <c r="K16995"/>
      <c r="L16995"/>
    </row>
    <row r="16996" spans="2:12" x14ac:dyDescent="0.35">
      <c r="B16996"/>
      <c r="D16996"/>
      <c r="G16996"/>
      <c r="H16996"/>
      <c r="I16996"/>
      <c r="J16996"/>
      <c r="K16996"/>
      <c r="L16996"/>
    </row>
    <row r="16997" spans="2:12" x14ac:dyDescent="0.35">
      <c r="B16997"/>
      <c r="D16997"/>
      <c r="G16997"/>
      <c r="H16997"/>
      <c r="I16997"/>
      <c r="J16997"/>
      <c r="K16997"/>
      <c r="L16997"/>
    </row>
    <row r="16998" spans="2:12" x14ac:dyDescent="0.35">
      <c r="B16998"/>
      <c r="D16998"/>
      <c r="G16998"/>
      <c r="H16998"/>
      <c r="I16998"/>
      <c r="J16998"/>
      <c r="K16998"/>
      <c r="L16998"/>
    </row>
    <row r="16999" spans="2:12" x14ac:dyDescent="0.35">
      <c r="B16999"/>
      <c r="D16999"/>
      <c r="G16999"/>
      <c r="H16999"/>
      <c r="I16999"/>
      <c r="J16999"/>
      <c r="K16999"/>
      <c r="L16999"/>
    </row>
    <row r="17000" spans="2:12" x14ac:dyDescent="0.35">
      <c r="B17000"/>
      <c r="D17000"/>
      <c r="G17000"/>
      <c r="H17000"/>
      <c r="I17000"/>
      <c r="J17000"/>
      <c r="K17000"/>
      <c r="L17000"/>
    </row>
    <row r="17001" spans="2:12" x14ac:dyDescent="0.35">
      <c r="B17001"/>
      <c r="D17001"/>
      <c r="G17001"/>
      <c r="H17001"/>
      <c r="I17001"/>
      <c r="J17001"/>
      <c r="K17001"/>
      <c r="L17001"/>
    </row>
    <row r="17002" spans="2:12" x14ac:dyDescent="0.35">
      <c r="B17002"/>
      <c r="D17002"/>
      <c r="G17002"/>
      <c r="H17002"/>
      <c r="I17002"/>
      <c r="J17002"/>
      <c r="K17002"/>
      <c r="L17002"/>
    </row>
    <row r="17003" spans="2:12" x14ac:dyDescent="0.35">
      <c r="B17003"/>
      <c r="D17003"/>
      <c r="G17003"/>
      <c r="H17003"/>
      <c r="I17003"/>
      <c r="J17003"/>
      <c r="K17003"/>
      <c r="L17003"/>
    </row>
    <row r="17004" spans="2:12" x14ac:dyDescent="0.35">
      <c r="B17004"/>
      <c r="D17004"/>
      <c r="G17004"/>
      <c r="H17004"/>
      <c r="I17004"/>
      <c r="J17004"/>
      <c r="K17004"/>
      <c r="L17004"/>
    </row>
    <row r="17005" spans="2:12" x14ac:dyDescent="0.35">
      <c r="B17005"/>
      <c r="D17005"/>
      <c r="G17005"/>
      <c r="H17005"/>
      <c r="I17005"/>
      <c r="J17005"/>
      <c r="K17005"/>
      <c r="L17005"/>
    </row>
    <row r="17006" spans="2:12" x14ac:dyDescent="0.35">
      <c r="B17006"/>
      <c r="D17006"/>
      <c r="G17006"/>
      <c r="H17006"/>
      <c r="I17006"/>
      <c r="J17006"/>
      <c r="K17006"/>
      <c r="L17006"/>
    </row>
    <row r="17007" spans="2:12" x14ac:dyDescent="0.35">
      <c r="B17007"/>
      <c r="D17007"/>
      <c r="G17007"/>
      <c r="H17007"/>
      <c r="I17007"/>
      <c r="J17007"/>
      <c r="K17007"/>
      <c r="L17007"/>
    </row>
    <row r="17008" spans="2:12" x14ac:dyDescent="0.35">
      <c r="B17008"/>
      <c r="D17008"/>
      <c r="G17008"/>
      <c r="H17008"/>
      <c r="I17008"/>
      <c r="J17008"/>
      <c r="K17008"/>
      <c r="L17008"/>
    </row>
    <row r="17009" spans="2:12" x14ac:dyDescent="0.35">
      <c r="B17009"/>
      <c r="D17009"/>
      <c r="G17009"/>
      <c r="H17009"/>
      <c r="I17009"/>
      <c r="J17009"/>
      <c r="K17009"/>
      <c r="L17009"/>
    </row>
    <row r="17010" spans="2:12" x14ac:dyDescent="0.35">
      <c r="B17010"/>
      <c r="D17010"/>
      <c r="G17010"/>
      <c r="H17010"/>
      <c r="I17010"/>
      <c r="J17010"/>
      <c r="K17010"/>
      <c r="L17010"/>
    </row>
    <row r="17011" spans="2:12" x14ac:dyDescent="0.35">
      <c r="B17011"/>
      <c r="D17011"/>
      <c r="G17011"/>
      <c r="H17011"/>
      <c r="I17011"/>
      <c r="J17011"/>
      <c r="K17011"/>
      <c r="L17011"/>
    </row>
    <row r="17012" spans="2:12" x14ac:dyDescent="0.35">
      <c r="B17012"/>
      <c r="D17012"/>
      <c r="G17012"/>
      <c r="H17012"/>
      <c r="I17012"/>
      <c r="J17012"/>
      <c r="K17012"/>
      <c r="L17012"/>
    </row>
    <row r="17013" spans="2:12" x14ac:dyDescent="0.35">
      <c r="B17013"/>
      <c r="D17013"/>
      <c r="G17013"/>
      <c r="H17013"/>
      <c r="I17013"/>
      <c r="J17013"/>
      <c r="K17013"/>
      <c r="L17013"/>
    </row>
    <row r="17014" spans="2:12" x14ac:dyDescent="0.35">
      <c r="B17014"/>
      <c r="D17014"/>
      <c r="G17014"/>
      <c r="H17014"/>
      <c r="I17014"/>
      <c r="J17014"/>
      <c r="K17014"/>
      <c r="L17014"/>
    </row>
    <row r="17015" spans="2:12" x14ac:dyDescent="0.35">
      <c r="B17015"/>
      <c r="D17015"/>
      <c r="G17015"/>
      <c r="H17015"/>
      <c r="I17015"/>
      <c r="J17015"/>
      <c r="K17015"/>
      <c r="L17015"/>
    </row>
    <row r="17016" spans="2:12" x14ac:dyDescent="0.35">
      <c r="B17016"/>
      <c r="D17016"/>
      <c r="G17016"/>
      <c r="H17016"/>
      <c r="I17016"/>
      <c r="J17016"/>
      <c r="K17016"/>
      <c r="L17016"/>
    </row>
    <row r="17017" spans="2:12" x14ac:dyDescent="0.35">
      <c r="B17017"/>
      <c r="D17017"/>
      <c r="G17017"/>
      <c r="H17017"/>
      <c r="I17017"/>
      <c r="J17017"/>
      <c r="K17017"/>
      <c r="L17017"/>
    </row>
    <row r="17018" spans="2:12" x14ac:dyDescent="0.35">
      <c r="B17018"/>
      <c r="D17018"/>
      <c r="G17018"/>
      <c r="H17018"/>
      <c r="I17018"/>
      <c r="J17018"/>
      <c r="K17018"/>
      <c r="L17018"/>
    </row>
    <row r="17019" spans="2:12" x14ac:dyDescent="0.35">
      <c r="B17019"/>
      <c r="D17019"/>
      <c r="G17019"/>
      <c r="H17019"/>
      <c r="I17019"/>
      <c r="J17019"/>
      <c r="K17019"/>
      <c r="L17019"/>
    </row>
    <row r="17020" spans="2:12" x14ac:dyDescent="0.35">
      <c r="B17020"/>
      <c r="D17020"/>
      <c r="G17020"/>
      <c r="H17020"/>
      <c r="I17020"/>
      <c r="J17020"/>
      <c r="K17020"/>
      <c r="L17020"/>
    </row>
    <row r="17021" spans="2:12" x14ac:dyDescent="0.35">
      <c r="B17021"/>
      <c r="D17021"/>
      <c r="G17021"/>
      <c r="H17021"/>
      <c r="I17021"/>
      <c r="J17021"/>
      <c r="K17021"/>
      <c r="L17021"/>
    </row>
    <row r="17022" spans="2:12" x14ac:dyDescent="0.35">
      <c r="B17022"/>
      <c r="D17022"/>
      <c r="G17022"/>
      <c r="H17022"/>
      <c r="I17022"/>
      <c r="J17022"/>
      <c r="K17022"/>
      <c r="L17022"/>
    </row>
    <row r="17023" spans="2:12" x14ac:dyDescent="0.35">
      <c r="B17023"/>
      <c r="D17023"/>
      <c r="G17023"/>
      <c r="H17023"/>
      <c r="I17023"/>
      <c r="J17023"/>
      <c r="K17023"/>
      <c r="L17023"/>
    </row>
    <row r="17024" spans="2:12" x14ac:dyDescent="0.35">
      <c r="B17024"/>
      <c r="D17024"/>
      <c r="G17024"/>
      <c r="H17024"/>
      <c r="I17024"/>
      <c r="J17024"/>
      <c r="K17024"/>
      <c r="L17024"/>
    </row>
    <row r="17025" spans="2:12" x14ac:dyDescent="0.35">
      <c r="B17025"/>
      <c r="D17025"/>
      <c r="G17025"/>
      <c r="H17025"/>
      <c r="I17025"/>
      <c r="J17025"/>
      <c r="K17025"/>
      <c r="L17025"/>
    </row>
    <row r="17026" spans="2:12" x14ac:dyDescent="0.35">
      <c r="B17026"/>
      <c r="D17026"/>
      <c r="G17026"/>
      <c r="H17026"/>
      <c r="I17026"/>
      <c r="J17026"/>
      <c r="K17026"/>
      <c r="L17026"/>
    </row>
    <row r="17027" spans="2:12" x14ac:dyDescent="0.35">
      <c r="B17027"/>
      <c r="D17027"/>
      <c r="G17027"/>
      <c r="H17027"/>
      <c r="I17027"/>
      <c r="J17027"/>
      <c r="K17027"/>
      <c r="L17027"/>
    </row>
    <row r="17028" spans="2:12" x14ac:dyDescent="0.35">
      <c r="B17028"/>
      <c r="D17028"/>
      <c r="G17028"/>
      <c r="H17028"/>
      <c r="I17028"/>
      <c r="J17028"/>
      <c r="K17028"/>
      <c r="L17028"/>
    </row>
    <row r="17029" spans="2:12" x14ac:dyDescent="0.35">
      <c r="B17029"/>
      <c r="D17029"/>
      <c r="G17029"/>
      <c r="H17029"/>
      <c r="I17029"/>
      <c r="J17029"/>
      <c r="K17029"/>
      <c r="L17029"/>
    </row>
    <row r="17030" spans="2:12" x14ac:dyDescent="0.35">
      <c r="B17030"/>
      <c r="D17030"/>
      <c r="G17030"/>
      <c r="H17030"/>
      <c r="I17030"/>
      <c r="J17030"/>
      <c r="K17030"/>
      <c r="L17030"/>
    </row>
    <row r="17031" spans="2:12" x14ac:dyDescent="0.35">
      <c r="B17031"/>
      <c r="D17031"/>
      <c r="G17031"/>
      <c r="H17031"/>
      <c r="I17031"/>
      <c r="J17031"/>
      <c r="K17031"/>
      <c r="L17031"/>
    </row>
    <row r="17032" spans="2:12" x14ac:dyDescent="0.35">
      <c r="B17032"/>
      <c r="D17032"/>
      <c r="G17032"/>
      <c r="H17032"/>
      <c r="I17032"/>
      <c r="J17032"/>
      <c r="K17032"/>
      <c r="L17032"/>
    </row>
    <row r="17033" spans="2:12" x14ac:dyDescent="0.35">
      <c r="B17033"/>
      <c r="D17033"/>
      <c r="G17033"/>
      <c r="H17033"/>
      <c r="I17033"/>
      <c r="J17033"/>
      <c r="K17033"/>
      <c r="L17033"/>
    </row>
    <row r="17034" spans="2:12" x14ac:dyDescent="0.35">
      <c r="B17034"/>
      <c r="D17034"/>
      <c r="G17034"/>
      <c r="H17034"/>
      <c r="I17034"/>
      <c r="J17034"/>
      <c r="K17034"/>
      <c r="L17034"/>
    </row>
    <row r="17035" spans="2:12" x14ac:dyDescent="0.35">
      <c r="B17035"/>
      <c r="D17035"/>
      <c r="G17035"/>
      <c r="H17035"/>
      <c r="I17035"/>
      <c r="J17035"/>
      <c r="K17035"/>
      <c r="L17035"/>
    </row>
    <row r="17036" spans="2:12" x14ac:dyDescent="0.35">
      <c r="B17036"/>
      <c r="D17036"/>
      <c r="G17036"/>
      <c r="H17036"/>
      <c r="I17036"/>
      <c r="J17036"/>
      <c r="K17036"/>
      <c r="L17036"/>
    </row>
    <row r="17037" spans="2:12" x14ac:dyDescent="0.35">
      <c r="B17037"/>
      <c r="D17037"/>
      <c r="G17037"/>
      <c r="H17037"/>
      <c r="I17037"/>
      <c r="J17037"/>
      <c r="K17037"/>
      <c r="L17037"/>
    </row>
    <row r="17038" spans="2:12" x14ac:dyDescent="0.35">
      <c r="B17038"/>
      <c r="D17038"/>
      <c r="G17038"/>
      <c r="H17038"/>
      <c r="I17038"/>
      <c r="J17038"/>
      <c r="K17038"/>
      <c r="L17038"/>
    </row>
    <row r="17039" spans="2:12" x14ac:dyDescent="0.35">
      <c r="B17039"/>
      <c r="D17039"/>
      <c r="G17039"/>
      <c r="H17039"/>
      <c r="I17039"/>
      <c r="J17039"/>
      <c r="K17039"/>
      <c r="L17039"/>
    </row>
    <row r="17040" spans="2:12" x14ac:dyDescent="0.35">
      <c r="B17040"/>
      <c r="D17040"/>
      <c r="G17040"/>
      <c r="H17040"/>
      <c r="I17040"/>
      <c r="J17040"/>
      <c r="K17040"/>
      <c r="L17040"/>
    </row>
    <row r="17041" spans="2:12" x14ac:dyDescent="0.35">
      <c r="B17041"/>
      <c r="D17041"/>
      <c r="G17041"/>
      <c r="H17041"/>
      <c r="I17041"/>
      <c r="J17041"/>
      <c r="K17041"/>
      <c r="L17041"/>
    </row>
    <row r="17042" spans="2:12" x14ac:dyDescent="0.35">
      <c r="B17042"/>
      <c r="D17042"/>
      <c r="G17042"/>
      <c r="H17042"/>
      <c r="I17042"/>
      <c r="J17042"/>
      <c r="K17042"/>
      <c r="L17042"/>
    </row>
    <row r="17043" spans="2:12" x14ac:dyDescent="0.35">
      <c r="B17043"/>
      <c r="D17043"/>
      <c r="G17043"/>
      <c r="H17043"/>
      <c r="I17043"/>
      <c r="J17043"/>
      <c r="K17043"/>
      <c r="L17043"/>
    </row>
    <row r="17044" spans="2:12" x14ac:dyDescent="0.35">
      <c r="B17044"/>
      <c r="D17044"/>
      <c r="G17044"/>
      <c r="H17044"/>
      <c r="I17044"/>
      <c r="J17044"/>
      <c r="K17044"/>
      <c r="L17044"/>
    </row>
    <row r="17045" spans="2:12" x14ac:dyDescent="0.35">
      <c r="B17045"/>
      <c r="D17045"/>
      <c r="G17045"/>
      <c r="H17045"/>
      <c r="I17045"/>
      <c r="J17045"/>
      <c r="K17045"/>
      <c r="L17045"/>
    </row>
    <row r="17046" spans="2:12" x14ac:dyDescent="0.35">
      <c r="B17046"/>
      <c r="D17046"/>
      <c r="G17046"/>
      <c r="H17046"/>
      <c r="I17046"/>
      <c r="J17046"/>
      <c r="K17046"/>
      <c r="L17046"/>
    </row>
    <row r="17047" spans="2:12" x14ac:dyDescent="0.35">
      <c r="B17047"/>
      <c r="D17047"/>
      <c r="G17047"/>
      <c r="H17047"/>
      <c r="I17047"/>
      <c r="J17047"/>
      <c r="K17047"/>
      <c r="L17047"/>
    </row>
    <row r="17048" spans="2:12" x14ac:dyDescent="0.35">
      <c r="B17048"/>
      <c r="D17048"/>
      <c r="G17048"/>
      <c r="H17048"/>
      <c r="I17048"/>
      <c r="J17048"/>
      <c r="K17048"/>
      <c r="L17048"/>
    </row>
    <row r="17049" spans="2:12" x14ac:dyDescent="0.35">
      <c r="B17049"/>
      <c r="D17049"/>
      <c r="G17049"/>
      <c r="H17049"/>
      <c r="I17049"/>
      <c r="J17049"/>
      <c r="K17049"/>
      <c r="L17049"/>
    </row>
    <row r="17050" spans="2:12" x14ac:dyDescent="0.35">
      <c r="B17050"/>
      <c r="D17050"/>
      <c r="G17050"/>
      <c r="H17050"/>
      <c r="I17050"/>
      <c r="J17050"/>
      <c r="K17050"/>
      <c r="L17050"/>
    </row>
    <row r="17051" spans="2:12" x14ac:dyDescent="0.35">
      <c r="B17051"/>
      <c r="D17051"/>
      <c r="G17051"/>
      <c r="H17051"/>
      <c r="I17051"/>
      <c r="J17051"/>
      <c r="K17051"/>
      <c r="L17051"/>
    </row>
    <row r="17052" spans="2:12" x14ac:dyDescent="0.35">
      <c r="B17052"/>
      <c r="D17052"/>
      <c r="G17052"/>
      <c r="H17052"/>
      <c r="I17052"/>
      <c r="J17052"/>
      <c r="K17052"/>
      <c r="L17052"/>
    </row>
    <row r="17053" spans="2:12" x14ac:dyDescent="0.35">
      <c r="B17053"/>
      <c r="D17053"/>
      <c r="G17053"/>
      <c r="H17053"/>
      <c r="I17053"/>
      <c r="J17053"/>
      <c r="K17053"/>
      <c r="L17053"/>
    </row>
    <row r="17054" spans="2:12" x14ac:dyDescent="0.35">
      <c r="B17054"/>
      <c r="D17054"/>
      <c r="G17054"/>
      <c r="H17054"/>
      <c r="I17054"/>
      <c r="J17054"/>
      <c r="K17054"/>
      <c r="L17054"/>
    </row>
    <row r="17055" spans="2:12" x14ac:dyDescent="0.35">
      <c r="B17055"/>
      <c r="D17055"/>
      <c r="G17055"/>
      <c r="H17055"/>
      <c r="I17055"/>
      <c r="J17055"/>
      <c r="K17055"/>
      <c r="L17055"/>
    </row>
    <row r="17056" spans="2:12" x14ac:dyDescent="0.35">
      <c r="B17056"/>
      <c r="D17056"/>
      <c r="G17056"/>
      <c r="H17056"/>
      <c r="I17056"/>
      <c r="J17056"/>
      <c r="K17056"/>
      <c r="L17056"/>
    </row>
    <row r="17057" spans="2:12" x14ac:dyDescent="0.35">
      <c r="B17057"/>
      <c r="D17057"/>
      <c r="G17057"/>
      <c r="H17057"/>
      <c r="I17057"/>
      <c r="J17057"/>
      <c r="K17057"/>
      <c r="L17057"/>
    </row>
    <row r="17058" spans="2:12" x14ac:dyDescent="0.35">
      <c r="B17058"/>
      <c r="D17058"/>
      <c r="G17058"/>
      <c r="H17058"/>
      <c r="I17058"/>
      <c r="J17058"/>
      <c r="K17058"/>
      <c r="L17058"/>
    </row>
    <row r="17059" spans="2:12" x14ac:dyDescent="0.35">
      <c r="B17059"/>
      <c r="D17059"/>
      <c r="G17059"/>
      <c r="H17059"/>
      <c r="I17059"/>
      <c r="J17059"/>
      <c r="K17059"/>
      <c r="L17059"/>
    </row>
    <row r="17060" spans="2:12" x14ac:dyDescent="0.35">
      <c r="B17060"/>
      <c r="D17060"/>
      <c r="G17060"/>
      <c r="H17060"/>
      <c r="I17060"/>
      <c r="J17060"/>
      <c r="K17060"/>
      <c r="L17060"/>
    </row>
    <row r="17061" spans="2:12" x14ac:dyDescent="0.35">
      <c r="B17061"/>
      <c r="D17061"/>
      <c r="G17061"/>
      <c r="H17061"/>
      <c r="I17061"/>
      <c r="J17061"/>
      <c r="K17061"/>
      <c r="L17061"/>
    </row>
    <row r="17062" spans="2:12" x14ac:dyDescent="0.35">
      <c r="B17062"/>
      <c r="D17062"/>
      <c r="G17062"/>
      <c r="H17062"/>
      <c r="I17062"/>
      <c r="J17062"/>
      <c r="K17062"/>
      <c r="L17062"/>
    </row>
    <row r="17063" spans="2:12" x14ac:dyDescent="0.35">
      <c r="B17063"/>
      <c r="D17063"/>
      <c r="G17063"/>
      <c r="H17063"/>
      <c r="I17063"/>
      <c r="J17063"/>
      <c r="K17063"/>
      <c r="L17063"/>
    </row>
    <row r="17064" spans="2:12" x14ac:dyDescent="0.35">
      <c r="B17064"/>
      <c r="D17064"/>
      <c r="G17064"/>
      <c r="H17064"/>
      <c r="I17064"/>
      <c r="J17064"/>
      <c r="K17064"/>
      <c r="L17064"/>
    </row>
    <row r="17065" spans="2:12" x14ac:dyDescent="0.35">
      <c r="B17065"/>
      <c r="D17065"/>
      <c r="G17065"/>
      <c r="H17065"/>
      <c r="I17065"/>
      <c r="J17065"/>
      <c r="K17065"/>
      <c r="L17065"/>
    </row>
    <row r="17066" spans="2:12" x14ac:dyDescent="0.35">
      <c r="B17066"/>
      <c r="D17066"/>
      <c r="G17066"/>
      <c r="H17066"/>
      <c r="I17066"/>
      <c r="J17066"/>
      <c r="K17066"/>
      <c r="L17066"/>
    </row>
    <row r="17067" spans="2:12" x14ac:dyDescent="0.35">
      <c r="B17067"/>
      <c r="D17067"/>
      <c r="G17067"/>
      <c r="H17067"/>
      <c r="I17067"/>
      <c r="J17067"/>
      <c r="K17067"/>
      <c r="L17067"/>
    </row>
    <row r="17068" spans="2:12" x14ac:dyDescent="0.35">
      <c r="B17068"/>
      <c r="D17068"/>
      <c r="G17068"/>
      <c r="H17068"/>
      <c r="I17068"/>
      <c r="J17068"/>
      <c r="K17068"/>
      <c r="L17068"/>
    </row>
    <row r="17069" spans="2:12" x14ac:dyDescent="0.35">
      <c r="B17069"/>
      <c r="D17069"/>
      <c r="G17069"/>
      <c r="H17069"/>
      <c r="I17069"/>
      <c r="J17069"/>
      <c r="K17069"/>
      <c r="L17069"/>
    </row>
    <row r="17070" spans="2:12" x14ac:dyDescent="0.35">
      <c r="B17070"/>
      <c r="D17070"/>
      <c r="G17070"/>
      <c r="H17070"/>
      <c r="I17070"/>
      <c r="J17070"/>
      <c r="K17070"/>
      <c r="L17070"/>
    </row>
    <row r="17071" spans="2:12" x14ac:dyDescent="0.35">
      <c r="B17071"/>
      <c r="D17071"/>
      <c r="G17071"/>
      <c r="H17071"/>
      <c r="I17071"/>
      <c r="J17071"/>
      <c r="K17071"/>
      <c r="L17071"/>
    </row>
    <row r="17072" spans="2:12" x14ac:dyDescent="0.35">
      <c r="B17072"/>
      <c r="D17072"/>
      <c r="G17072"/>
      <c r="H17072"/>
      <c r="I17072"/>
      <c r="J17072"/>
      <c r="K17072"/>
      <c r="L17072"/>
    </row>
    <row r="17073" spans="2:12" x14ac:dyDescent="0.35">
      <c r="B17073"/>
      <c r="D17073"/>
      <c r="G17073"/>
      <c r="H17073"/>
      <c r="I17073"/>
      <c r="J17073"/>
      <c r="K17073"/>
      <c r="L17073"/>
    </row>
    <row r="17074" spans="2:12" x14ac:dyDescent="0.35">
      <c r="B17074"/>
      <c r="D17074"/>
      <c r="G17074"/>
      <c r="H17074"/>
      <c r="I17074"/>
      <c r="J17074"/>
      <c r="K17074"/>
      <c r="L17074"/>
    </row>
    <row r="17075" spans="2:12" x14ac:dyDescent="0.35">
      <c r="B17075"/>
      <c r="D17075"/>
      <c r="G17075"/>
      <c r="H17075"/>
      <c r="I17075"/>
      <c r="J17075"/>
      <c r="K17075"/>
      <c r="L17075"/>
    </row>
    <row r="17076" spans="2:12" x14ac:dyDescent="0.35">
      <c r="B17076"/>
      <c r="D17076"/>
      <c r="G17076"/>
      <c r="H17076"/>
      <c r="I17076"/>
      <c r="J17076"/>
      <c r="K17076"/>
      <c r="L17076"/>
    </row>
    <row r="17077" spans="2:12" x14ac:dyDescent="0.35">
      <c r="B17077"/>
      <c r="D17077"/>
      <c r="G17077"/>
      <c r="H17077"/>
      <c r="I17077"/>
      <c r="J17077"/>
      <c r="K17077"/>
      <c r="L17077"/>
    </row>
    <row r="17078" spans="2:12" x14ac:dyDescent="0.35">
      <c r="B17078"/>
      <c r="D17078"/>
      <c r="G17078"/>
      <c r="H17078"/>
      <c r="I17078"/>
      <c r="J17078"/>
      <c r="K17078"/>
      <c r="L17078"/>
    </row>
    <row r="17079" spans="2:12" x14ac:dyDescent="0.35">
      <c r="B17079"/>
      <c r="D17079"/>
      <c r="G17079"/>
      <c r="H17079"/>
      <c r="I17079"/>
      <c r="J17079"/>
      <c r="K17079"/>
      <c r="L17079"/>
    </row>
    <row r="17080" spans="2:12" x14ac:dyDescent="0.35">
      <c r="B17080"/>
      <c r="D17080"/>
      <c r="G17080"/>
      <c r="H17080"/>
      <c r="I17080"/>
      <c r="J17080"/>
      <c r="K17080"/>
      <c r="L17080"/>
    </row>
    <row r="17081" spans="2:12" x14ac:dyDescent="0.35">
      <c r="B17081"/>
      <c r="D17081"/>
      <c r="G17081"/>
      <c r="H17081"/>
      <c r="I17081"/>
      <c r="J17081"/>
      <c r="K17081"/>
      <c r="L17081"/>
    </row>
    <row r="17082" spans="2:12" x14ac:dyDescent="0.35">
      <c r="B17082"/>
      <c r="D17082"/>
      <c r="G17082"/>
      <c r="H17082"/>
      <c r="I17082"/>
      <c r="J17082"/>
      <c r="K17082"/>
      <c r="L17082"/>
    </row>
    <row r="17083" spans="2:12" x14ac:dyDescent="0.35">
      <c r="B17083"/>
      <c r="D17083"/>
      <c r="G17083"/>
      <c r="H17083"/>
      <c r="I17083"/>
      <c r="J17083"/>
      <c r="K17083"/>
      <c r="L17083"/>
    </row>
    <row r="17084" spans="2:12" x14ac:dyDescent="0.35">
      <c r="B17084"/>
      <c r="D17084"/>
      <c r="G17084"/>
      <c r="H17084"/>
      <c r="I17084"/>
      <c r="J17084"/>
      <c r="K17084"/>
      <c r="L17084"/>
    </row>
    <row r="17085" spans="2:12" x14ac:dyDescent="0.35">
      <c r="B17085"/>
      <c r="D17085"/>
      <c r="G17085"/>
      <c r="H17085"/>
      <c r="I17085"/>
      <c r="J17085"/>
      <c r="K17085"/>
      <c r="L17085"/>
    </row>
    <row r="17086" spans="2:12" x14ac:dyDescent="0.35">
      <c r="B17086"/>
      <c r="D17086"/>
      <c r="G17086"/>
      <c r="H17086"/>
      <c r="I17086"/>
      <c r="J17086"/>
      <c r="K17086"/>
      <c r="L17086"/>
    </row>
    <row r="17087" spans="2:12" x14ac:dyDescent="0.35">
      <c r="B17087"/>
      <c r="D17087"/>
      <c r="G17087"/>
      <c r="H17087"/>
      <c r="I17087"/>
      <c r="J17087"/>
      <c r="K17087"/>
      <c r="L17087"/>
    </row>
    <row r="17088" spans="2:12" x14ac:dyDescent="0.35">
      <c r="B17088"/>
      <c r="D17088"/>
      <c r="G17088"/>
      <c r="H17088"/>
      <c r="I17088"/>
      <c r="J17088"/>
      <c r="K17088"/>
      <c r="L17088"/>
    </row>
    <row r="17089" spans="2:12" x14ac:dyDescent="0.35">
      <c r="B17089"/>
      <c r="D17089"/>
      <c r="G17089"/>
      <c r="H17089"/>
      <c r="I17089"/>
      <c r="J17089"/>
      <c r="K17089"/>
      <c r="L17089"/>
    </row>
    <row r="17090" spans="2:12" x14ac:dyDescent="0.35">
      <c r="B17090"/>
      <c r="D17090"/>
      <c r="G17090"/>
      <c r="H17090"/>
      <c r="I17090"/>
      <c r="J17090"/>
      <c r="K17090"/>
      <c r="L17090"/>
    </row>
    <row r="17091" spans="2:12" x14ac:dyDescent="0.35">
      <c r="B17091"/>
      <c r="D17091"/>
      <c r="G17091"/>
      <c r="H17091"/>
      <c r="I17091"/>
      <c r="J17091"/>
      <c r="K17091"/>
      <c r="L17091"/>
    </row>
    <row r="17092" spans="2:12" x14ac:dyDescent="0.35">
      <c r="B17092"/>
      <c r="D17092"/>
      <c r="G17092"/>
      <c r="H17092"/>
      <c r="I17092"/>
      <c r="J17092"/>
      <c r="K17092"/>
      <c r="L17092"/>
    </row>
    <row r="17093" spans="2:12" x14ac:dyDescent="0.35">
      <c r="B17093"/>
      <c r="D17093"/>
      <c r="G17093"/>
      <c r="H17093"/>
      <c r="I17093"/>
      <c r="J17093"/>
      <c r="K17093"/>
      <c r="L17093"/>
    </row>
    <row r="17094" spans="2:12" x14ac:dyDescent="0.35">
      <c r="B17094"/>
      <c r="D17094"/>
      <c r="G17094"/>
      <c r="H17094"/>
      <c r="I17094"/>
      <c r="J17094"/>
      <c r="K17094"/>
      <c r="L17094"/>
    </row>
    <row r="17095" spans="2:12" x14ac:dyDescent="0.35">
      <c r="B17095"/>
      <c r="D17095"/>
      <c r="G17095"/>
      <c r="H17095"/>
      <c r="I17095"/>
      <c r="J17095"/>
      <c r="K17095"/>
      <c r="L17095"/>
    </row>
    <row r="17096" spans="2:12" x14ac:dyDescent="0.35">
      <c r="B17096"/>
      <c r="D17096"/>
      <c r="G17096"/>
      <c r="H17096"/>
      <c r="I17096"/>
      <c r="J17096"/>
      <c r="K17096"/>
      <c r="L17096"/>
    </row>
    <row r="17097" spans="2:12" x14ac:dyDescent="0.35">
      <c r="B17097"/>
      <c r="D17097"/>
      <c r="G17097"/>
      <c r="H17097"/>
      <c r="I17097"/>
      <c r="J17097"/>
      <c r="K17097"/>
      <c r="L17097"/>
    </row>
    <row r="17098" spans="2:12" x14ac:dyDescent="0.35">
      <c r="B17098"/>
      <c r="D17098"/>
      <c r="G17098"/>
      <c r="H17098"/>
      <c r="I17098"/>
      <c r="J17098"/>
      <c r="K17098"/>
      <c r="L17098"/>
    </row>
    <row r="17099" spans="2:12" x14ac:dyDescent="0.35">
      <c r="B17099"/>
      <c r="D17099"/>
      <c r="G17099"/>
      <c r="H17099"/>
      <c r="I17099"/>
      <c r="J17099"/>
      <c r="K17099"/>
      <c r="L17099"/>
    </row>
    <row r="17100" spans="2:12" x14ac:dyDescent="0.35">
      <c r="B17100"/>
      <c r="D17100"/>
      <c r="G17100"/>
      <c r="H17100"/>
      <c r="I17100"/>
      <c r="J17100"/>
      <c r="K17100"/>
      <c r="L17100"/>
    </row>
    <row r="17101" spans="2:12" x14ac:dyDescent="0.35">
      <c r="B17101"/>
      <c r="D17101"/>
      <c r="G17101"/>
      <c r="H17101"/>
      <c r="I17101"/>
      <c r="J17101"/>
      <c r="K17101"/>
      <c r="L17101"/>
    </row>
    <row r="17102" spans="2:12" x14ac:dyDescent="0.35">
      <c r="B17102"/>
      <c r="D17102"/>
      <c r="G17102"/>
      <c r="H17102"/>
      <c r="I17102"/>
      <c r="J17102"/>
      <c r="K17102"/>
      <c r="L17102"/>
    </row>
    <row r="17103" spans="2:12" x14ac:dyDescent="0.35">
      <c r="B17103"/>
      <c r="D17103"/>
      <c r="G17103"/>
      <c r="H17103"/>
      <c r="I17103"/>
      <c r="J17103"/>
      <c r="K17103"/>
      <c r="L17103"/>
    </row>
    <row r="17104" spans="2:12" x14ac:dyDescent="0.35">
      <c r="B17104"/>
      <c r="D17104"/>
      <c r="G17104"/>
      <c r="H17104"/>
      <c r="I17104"/>
      <c r="J17104"/>
      <c r="K17104"/>
      <c r="L17104"/>
    </row>
    <row r="17105" spans="2:12" x14ac:dyDescent="0.35">
      <c r="B17105"/>
      <c r="D17105"/>
      <c r="G17105"/>
      <c r="H17105"/>
      <c r="I17105"/>
      <c r="J17105"/>
      <c r="K17105"/>
      <c r="L17105"/>
    </row>
    <row r="17106" spans="2:12" x14ac:dyDescent="0.35">
      <c r="B17106"/>
      <c r="D17106"/>
      <c r="G17106"/>
      <c r="H17106"/>
      <c r="I17106"/>
      <c r="J17106"/>
      <c r="K17106"/>
      <c r="L17106"/>
    </row>
    <row r="17107" spans="2:12" x14ac:dyDescent="0.35">
      <c r="B17107"/>
      <c r="D17107"/>
      <c r="G17107"/>
      <c r="H17107"/>
      <c r="I17107"/>
      <c r="J17107"/>
      <c r="K17107"/>
      <c r="L17107"/>
    </row>
    <row r="17108" spans="2:12" x14ac:dyDescent="0.35">
      <c r="B17108"/>
      <c r="D17108"/>
      <c r="G17108"/>
      <c r="H17108"/>
      <c r="I17108"/>
      <c r="J17108"/>
      <c r="K17108"/>
      <c r="L17108"/>
    </row>
    <row r="17109" spans="2:12" x14ac:dyDescent="0.35">
      <c r="B17109"/>
      <c r="D17109"/>
      <c r="G17109"/>
      <c r="H17109"/>
      <c r="I17109"/>
      <c r="J17109"/>
      <c r="K17109"/>
      <c r="L17109"/>
    </row>
    <row r="17110" spans="2:12" x14ac:dyDescent="0.35">
      <c r="B17110"/>
      <c r="D17110"/>
      <c r="G17110"/>
      <c r="H17110"/>
      <c r="I17110"/>
      <c r="J17110"/>
      <c r="K17110"/>
      <c r="L17110"/>
    </row>
    <row r="17111" spans="2:12" x14ac:dyDescent="0.35">
      <c r="B17111"/>
      <c r="D17111"/>
      <c r="G17111"/>
      <c r="H17111"/>
      <c r="I17111"/>
      <c r="J17111"/>
      <c r="K17111"/>
      <c r="L17111"/>
    </row>
    <row r="17112" spans="2:12" x14ac:dyDescent="0.35">
      <c r="B17112"/>
      <c r="D17112"/>
      <c r="G17112"/>
      <c r="H17112"/>
      <c r="I17112"/>
      <c r="J17112"/>
      <c r="K17112"/>
      <c r="L17112"/>
    </row>
    <row r="17113" spans="2:12" x14ac:dyDescent="0.35">
      <c r="B17113"/>
      <c r="D17113"/>
      <c r="G17113"/>
      <c r="H17113"/>
      <c r="I17113"/>
      <c r="J17113"/>
      <c r="K17113"/>
      <c r="L17113"/>
    </row>
    <row r="17114" spans="2:12" x14ac:dyDescent="0.35">
      <c r="B17114"/>
      <c r="D17114"/>
      <c r="G17114"/>
      <c r="H17114"/>
      <c r="I17114"/>
      <c r="J17114"/>
      <c r="K17114"/>
      <c r="L17114"/>
    </row>
    <row r="17115" spans="2:12" x14ac:dyDescent="0.35">
      <c r="B17115"/>
      <c r="D17115"/>
      <c r="G17115"/>
      <c r="H17115"/>
      <c r="I17115"/>
      <c r="J17115"/>
      <c r="K17115"/>
      <c r="L17115"/>
    </row>
    <row r="17116" spans="2:12" x14ac:dyDescent="0.35">
      <c r="B17116"/>
      <c r="D17116"/>
      <c r="G17116"/>
      <c r="H17116"/>
      <c r="I17116"/>
      <c r="J17116"/>
      <c r="K17116"/>
      <c r="L17116"/>
    </row>
    <row r="17117" spans="2:12" x14ac:dyDescent="0.35">
      <c r="B17117"/>
      <c r="D17117"/>
      <c r="G17117"/>
      <c r="H17117"/>
      <c r="I17117"/>
      <c r="J17117"/>
      <c r="K17117"/>
      <c r="L17117"/>
    </row>
    <row r="17118" spans="2:12" x14ac:dyDescent="0.35">
      <c r="B17118"/>
      <c r="D17118"/>
      <c r="G17118"/>
      <c r="H17118"/>
      <c r="I17118"/>
      <c r="J17118"/>
      <c r="K17118"/>
      <c r="L17118"/>
    </row>
    <row r="17119" spans="2:12" x14ac:dyDescent="0.35">
      <c r="B17119"/>
      <c r="D17119"/>
      <c r="G17119"/>
      <c r="H17119"/>
      <c r="I17119"/>
      <c r="J17119"/>
      <c r="K17119"/>
      <c r="L17119"/>
    </row>
    <row r="17120" spans="2:12" x14ac:dyDescent="0.35">
      <c r="B17120"/>
      <c r="D17120"/>
      <c r="G17120"/>
      <c r="H17120"/>
      <c r="I17120"/>
      <c r="J17120"/>
      <c r="K17120"/>
      <c r="L17120"/>
    </row>
    <row r="17121" spans="2:12" x14ac:dyDescent="0.35">
      <c r="B17121"/>
      <c r="D17121"/>
      <c r="G17121"/>
      <c r="H17121"/>
      <c r="I17121"/>
      <c r="J17121"/>
      <c r="K17121"/>
      <c r="L17121"/>
    </row>
    <row r="17122" spans="2:12" x14ac:dyDescent="0.35">
      <c r="B17122"/>
      <c r="D17122"/>
      <c r="G17122"/>
      <c r="H17122"/>
      <c r="I17122"/>
      <c r="J17122"/>
      <c r="K17122"/>
      <c r="L17122"/>
    </row>
    <row r="17123" spans="2:12" x14ac:dyDescent="0.35">
      <c r="B17123"/>
      <c r="D17123"/>
      <c r="G17123"/>
      <c r="H17123"/>
      <c r="I17123"/>
      <c r="J17123"/>
      <c r="K17123"/>
      <c r="L17123"/>
    </row>
    <row r="17124" spans="2:12" x14ac:dyDescent="0.35">
      <c r="B17124"/>
      <c r="D17124"/>
      <c r="G17124"/>
      <c r="H17124"/>
      <c r="I17124"/>
      <c r="J17124"/>
      <c r="K17124"/>
      <c r="L17124"/>
    </row>
    <row r="17125" spans="2:12" x14ac:dyDescent="0.35">
      <c r="B17125"/>
      <c r="D17125"/>
      <c r="G17125"/>
      <c r="H17125"/>
      <c r="I17125"/>
      <c r="J17125"/>
      <c r="K17125"/>
      <c r="L17125"/>
    </row>
    <row r="17126" spans="2:12" x14ac:dyDescent="0.35">
      <c r="B17126"/>
      <c r="D17126"/>
      <c r="G17126"/>
      <c r="H17126"/>
      <c r="I17126"/>
      <c r="J17126"/>
      <c r="K17126"/>
      <c r="L17126"/>
    </row>
    <row r="17127" spans="2:12" x14ac:dyDescent="0.35">
      <c r="B17127"/>
      <c r="D17127"/>
      <c r="G17127"/>
      <c r="H17127"/>
      <c r="I17127"/>
      <c r="J17127"/>
      <c r="K17127"/>
      <c r="L17127"/>
    </row>
    <row r="17128" spans="2:12" x14ac:dyDescent="0.35">
      <c r="B17128"/>
      <c r="D17128"/>
      <c r="G17128"/>
      <c r="H17128"/>
      <c r="I17128"/>
      <c r="J17128"/>
      <c r="K17128"/>
      <c r="L17128"/>
    </row>
    <row r="17129" spans="2:12" x14ac:dyDescent="0.35">
      <c r="B17129"/>
      <c r="D17129"/>
      <c r="G17129"/>
      <c r="H17129"/>
      <c r="I17129"/>
      <c r="J17129"/>
      <c r="K17129"/>
      <c r="L17129"/>
    </row>
    <row r="17130" spans="2:12" x14ac:dyDescent="0.35">
      <c r="B17130"/>
      <c r="D17130"/>
      <c r="G17130"/>
      <c r="H17130"/>
      <c r="I17130"/>
      <c r="J17130"/>
      <c r="K17130"/>
      <c r="L17130"/>
    </row>
    <row r="17131" spans="2:12" x14ac:dyDescent="0.35">
      <c r="B17131"/>
      <c r="D17131"/>
      <c r="G17131"/>
      <c r="H17131"/>
      <c r="I17131"/>
      <c r="J17131"/>
      <c r="K17131"/>
      <c r="L17131"/>
    </row>
    <row r="17132" spans="2:12" x14ac:dyDescent="0.35">
      <c r="B17132"/>
      <c r="D17132"/>
      <c r="G17132"/>
      <c r="H17132"/>
      <c r="I17132"/>
      <c r="J17132"/>
      <c r="K17132"/>
      <c r="L17132"/>
    </row>
    <row r="17133" spans="2:12" x14ac:dyDescent="0.35">
      <c r="B17133"/>
      <c r="D17133"/>
      <c r="G17133"/>
      <c r="H17133"/>
      <c r="I17133"/>
      <c r="J17133"/>
      <c r="K17133"/>
      <c r="L17133"/>
    </row>
    <row r="17134" spans="2:12" x14ac:dyDescent="0.35">
      <c r="B17134"/>
      <c r="D17134"/>
      <c r="G17134"/>
      <c r="H17134"/>
      <c r="I17134"/>
      <c r="J17134"/>
      <c r="K17134"/>
      <c r="L17134"/>
    </row>
    <row r="17135" spans="2:12" x14ac:dyDescent="0.35">
      <c r="B17135"/>
      <c r="D17135"/>
      <c r="G17135"/>
      <c r="H17135"/>
      <c r="I17135"/>
      <c r="J17135"/>
      <c r="K17135"/>
      <c r="L17135"/>
    </row>
    <row r="17136" spans="2:12" x14ac:dyDescent="0.35">
      <c r="B17136"/>
      <c r="D17136"/>
      <c r="G17136"/>
      <c r="H17136"/>
      <c r="I17136"/>
      <c r="J17136"/>
      <c r="K17136"/>
      <c r="L17136"/>
    </row>
    <row r="17137" spans="2:12" x14ac:dyDescent="0.35">
      <c r="B17137"/>
      <c r="D17137"/>
      <c r="G17137"/>
      <c r="H17137"/>
      <c r="I17137"/>
      <c r="J17137"/>
      <c r="K17137"/>
      <c r="L17137"/>
    </row>
    <row r="17138" spans="2:12" x14ac:dyDescent="0.35">
      <c r="B17138"/>
      <c r="D17138"/>
      <c r="G17138"/>
      <c r="H17138"/>
      <c r="I17138"/>
      <c r="J17138"/>
      <c r="K17138"/>
      <c r="L17138"/>
    </row>
    <row r="17139" spans="2:12" x14ac:dyDescent="0.35">
      <c r="B17139"/>
      <c r="D17139"/>
      <c r="G17139"/>
      <c r="H17139"/>
      <c r="I17139"/>
      <c r="J17139"/>
      <c r="K17139"/>
      <c r="L17139"/>
    </row>
    <row r="17140" spans="2:12" x14ac:dyDescent="0.35">
      <c r="B17140"/>
      <c r="D17140"/>
      <c r="G17140"/>
      <c r="H17140"/>
      <c r="I17140"/>
      <c r="J17140"/>
      <c r="K17140"/>
      <c r="L17140"/>
    </row>
    <row r="17141" spans="2:12" x14ac:dyDescent="0.35">
      <c r="B17141"/>
      <c r="D17141"/>
      <c r="G17141"/>
      <c r="H17141"/>
      <c r="I17141"/>
      <c r="J17141"/>
      <c r="K17141"/>
      <c r="L17141"/>
    </row>
    <row r="17142" spans="2:12" x14ac:dyDescent="0.35">
      <c r="B17142"/>
      <c r="D17142"/>
      <c r="G17142"/>
      <c r="H17142"/>
      <c r="I17142"/>
      <c r="J17142"/>
      <c r="K17142"/>
      <c r="L17142"/>
    </row>
    <row r="17143" spans="2:12" x14ac:dyDescent="0.35">
      <c r="B17143"/>
      <c r="D17143"/>
      <c r="G17143"/>
      <c r="H17143"/>
      <c r="I17143"/>
      <c r="J17143"/>
      <c r="K17143"/>
      <c r="L17143"/>
    </row>
    <row r="17144" spans="2:12" x14ac:dyDescent="0.35">
      <c r="B17144"/>
      <c r="D17144"/>
      <c r="G17144"/>
      <c r="H17144"/>
      <c r="I17144"/>
      <c r="J17144"/>
      <c r="K17144"/>
      <c r="L17144"/>
    </row>
    <row r="17145" spans="2:12" x14ac:dyDescent="0.35">
      <c r="B17145"/>
      <c r="D17145"/>
      <c r="G17145"/>
      <c r="H17145"/>
      <c r="I17145"/>
      <c r="J17145"/>
      <c r="K17145"/>
      <c r="L17145"/>
    </row>
    <row r="17146" spans="2:12" x14ac:dyDescent="0.35">
      <c r="B17146"/>
      <c r="D17146"/>
      <c r="G17146"/>
      <c r="H17146"/>
      <c r="I17146"/>
      <c r="J17146"/>
      <c r="K17146"/>
      <c r="L17146"/>
    </row>
    <row r="17147" spans="2:12" x14ac:dyDescent="0.35">
      <c r="B17147"/>
      <c r="D17147"/>
      <c r="G17147"/>
      <c r="H17147"/>
      <c r="I17147"/>
      <c r="J17147"/>
      <c r="K17147"/>
      <c r="L17147"/>
    </row>
    <row r="17148" spans="2:12" x14ac:dyDescent="0.35">
      <c r="B17148"/>
      <c r="D17148"/>
      <c r="G17148"/>
      <c r="H17148"/>
      <c r="I17148"/>
      <c r="J17148"/>
      <c r="K17148"/>
      <c r="L17148"/>
    </row>
    <row r="17149" spans="2:12" x14ac:dyDescent="0.35">
      <c r="B17149"/>
      <c r="D17149"/>
      <c r="G17149"/>
      <c r="H17149"/>
      <c r="I17149"/>
      <c r="J17149"/>
      <c r="K17149"/>
      <c r="L17149"/>
    </row>
    <row r="17150" spans="2:12" x14ac:dyDescent="0.35">
      <c r="B17150"/>
      <c r="D17150"/>
      <c r="G17150"/>
      <c r="H17150"/>
      <c r="I17150"/>
      <c r="J17150"/>
      <c r="K17150"/>
      <c r="L17150"/>
    </row>
    <row r="17151" spans="2:12" x14ac:dyDescent="0.35">
      <c r="B17151"/>
      <c r="D17151"/>
      <c r="G17151"/>
      <c r="H17151"/>
      <c r="I17151"/>
      <c r="J17151"/>
      <c r="K17151"/>
      <c r="L17151"/>
    </row>
    <row r="17152" spans="2:12" x14ac:dyDescent="0.35">
      <c r="B17152"/>
      <c r="D17152"/>
      <c r="G17152"/>
      <c r="H17152"/>
      <c r="I17152"/>
      <c r="J17152"/>
      <c r="K17152"/>
      <c r="L17152"/>
    </row>
    <row r="17153" spans="2:12" x14ac:dyDescent="0.35">
      <c r="B17153"/>
      <c r="D17153"/>
      <c r="G17153"/>
      <c r="H17153"/>
      <c r="I17153"/>
      <c r="J17153"/>
      <c r="K17153"/>
      <c r="L17153"/>
    </row>
    <row r="17154" spans="2:12" x14ac:dyDescent="0.35">
      <c r="B17154"/>
      <c r="D17154"/>
      <c r="G17154"/>
      <c r="H17154"/>
      <c r="I17154"/>
      <c r="J17154"/>
      <c r="K17154"/>
      <c r="L17154"/>
    </row>
    <row r="17155" spans="2:12" x14ac:dyDescent="0.35">
      <c r="B17155"/>
      <c r="D17155"/>
      <c r="G17155"/>
      <c r="H17155"/>
      <c r="I17155"/>
      <c r="J17155"/>
      <c r="K17155"/>
      <c r="L17155"/>
    </row>
    <row r="17156" spans="2:12" x14ac:dyDescent="0.35">
      <c r="B17156"/>
      <c r="D17156"/>
      <c r="G17156"/>
      <c r="H17156"/>
      <c r="I17156"/>
      <c r="J17156"/>
      <c r="K17156"/>
      <c r="L17156"/>
    </row>
    <row r="17157" spans="2:12" x14ac:dyDescent="0.35">
      <c r="B17157"/>
      <c r="D17157"/>
      <c r="G17157"/>
      <c r="H17157"/>
      <c r="I17157"/>
      <c r="J17157"/>
      <c r="K17157"/>
      <c r="L17157"/>
    </row>
    <row r="17158" spans="2:12" x14ac:dyDescent="0.35">
      <c r="B17158"/>
      <c r="D17158"/>
      <c r="G17158"/>
      <c r="H17158"/>
      <c r="I17158"/>
      <c r="J17158"/>
      <c r="K17158"/>
      <c r="L17158"/>
    </row>
    <row r="17159" spans="2:12" x14ac:dyDescent="0.35">
      <c r="B17159"/>
      <c r="D17159"/>
      <c r="G17159"/>
      <c r="H17159"/>
      <c r="I17159"/>
      <c r="J17159"/>
      <c r="K17159"/>
      <c r="L17159"/>
    </row>
    <row r="17160" spans="2:12" x14ac:dyDescent="0.35">
      <c r="B17160"/>
      <c r="D17160"/>
      <c r="G17160"/>
      <c r="H17160"/>
      <c r="I17160"/>
      <c r="J17160"/>
      <c r="K17160"/>
      <c r="L17160"/>
    </row>
    <row r="17161" spans="2:12" x14ac:dyDescent="0.35">
      <c r="B17161"/>
      <c r="D17161"/>
      <c r="G17161"/>
      <c r="H17161"/>
      <c r="I17161"/>
      <c r="J17161"/>
      <c r="K17161"/>
      <c r="L17161"/>
    </row>
    <row r="17162" spans="2:12" x14ac:dyDescent="0.35">
      <c r="B17162"/>
      <c r="D17162"/>
      <c r="G17162"/>
      <c r="H17162"/>
      <c r="I17162"/>
      <c r="J17162"/>
      <c r="K17162"/>
      <c r="L17162"/>
    </row>
    <row r="17163" spans="2:12" x14ac:dyDescent="0.35">
      <c r="B17163"/>
      <c r="D17163"/>
      <c r="G17163"/>
      <c r="H17163"/>
      <c r="I17163"/>
      <c r="J17163"/>
      <c r="K17163"/>
      <c r="L17163"/>
    </row>
    <row r="17164" spans="2:12" x14ac:dyDescent="0.35">
      <c r="B17164"/>
      <c r="D17164"/>
      <c r="G17164"/>
      <c r="H17164"/>
      <c r="I17164"/>
      <c r="J17164"/>
      <c r="K17164"/>
      <c r="L17164"/>
    </row>
    <row r="17165" spans="2:12" x14ac:dyDescent="0.35">
      <c r="B17165"/>
      <c r="D17165"/>
      <c r="G17165"/>
      <c r="H17165"/>
      <c r="I17165"/>
      <c r="J17165"/>
      <c r="K17165"/>
      <c r="L17165"/>
    </row>
    <row r="17166" spans="2:12" x14ac:dyDescent="0.35">
      <c r="B17166"/>
      <c r="D17166"/>
      <c r="G17166"/>
      <c r="H17166"/>
      <c r="I17166"/>
      <c r="J17166"/>
      <c r="K17166"/>
      <c r="L17166"/>
    </row>
    <row r="17167" spans="2:12" x14ac:dyDescent="0.35">
      <c r="B17167"/>
      <c r="D17167"/>
      <c r="G17167"/>
      <c r="H17167"/>
      <c r="I17167"/>
      <c r="J17167"/>
      <c r="K17167"/>
      <c r="L17167"/>
    </row>
    <row r="17168" spans="2:12" x14ac:dyDescent="0.35">
      <c r="B17168"/>
      <c r="D17168"/>
      <c r="G17168"/>
      <c r="H17168"/>
      <c r="I17168"/>
      <c r="J17168"/>
      <c r="K17168"/>
      <c r="L17168"/>
    </row>
    <row r="17169" spans="2:12" x14ac:dyDescent="0.35">
      <c r="B17169"/>
      <c r="D17169"/>
      <c r="G17169"/>
      <c r="H17169"/>
      <c r="I17169"/>
      <c r="J17169"/>
      <c r="K17169"/>
      <c r="L17169"/>
    </row>
    <row r="17170" spans="2:12" x14ac:dyDescent="0.35">
      <c r="B17170"/>
      <c r="D17170"/>
      <c r="G17170"/>
      <c r="H17170"/>
      <c r="I17170"/>
      <c r="J17170"/>
      <c r="K17170"/>
      <c r="L17170"/>
    </row>
    <row r="17171" spans="2:12" x14ac:dyDescent="0.35">
      <c r="B17171"/>
      <c r="D17171"/>
      <c r="G17171"/>
      <c r="H17171"/>
      <c r="I17171"/>
      <c r="J17171"/>
      <c r="K17171"/>
      <c r="L17171"/>
    </row>
    <row r="17172" spans="2:12" x14ac:dyDescent="0.35">
      <c r="B17172"/>
      <c r="D17172"/>
      <c r="G17172"/>
      <c r="H17172"/>
      <c r="I17172"/>
      <c r="J17172"/>
      <c r="K17172"/>
      <c r="L17172"/>
    </row>
    <row r="17173" spans="2:12" x14ac:dyDescent="0.35">
      <c r="B17173"/>
      <c r="D17173"/>
      <c r="G17173"/>
      <c r="H17173"/>
      <c r="I17173"/>
      <c r="J17173"/>
      <c r="K17173"/>
      <c r="L17173"/>
    </row>
    <row r="17174" spans="2:12" x14ac:dyDescent="0.35">
      <c r="B17174"/>
      <c r="D17174"/>
      <c r="G17174"/>
      <c r="H17174"/>
      <c r="I17174"/>
      <c r="J17174"/>
      <c r="K17174"/>
      <c r="L17174"/>
    </row>
    <row r="17175" spans="2:12" x14ac:dyDescent="0.35">
      <c r="B17175"/>
      <c r="D17175"/>
      <c r="G17175"/>
      <c r="H17175"/>
      <c r="I17175"/>
      <c r="J17175"/>
      <c r="K17175"/>
      <c r="L17175"/>
    </row>
    <row r="17176" spans="2:12" x14ac:dyDescent="0.35">
      <c r="B17176"/>
      <c r="D17176"/>
      <c r="G17176"/>
      <c r="H17176"/>
      <c r="I17176"/>
      <c r="J17176"/>
      <c r="K17176"/>
      <c r="L17176"/>
    </row>
    <row r="17177" spans="2:12" x14ac:dyDescent="0.35">
      <c r="B17177"/>
      <c r="D17177"/>
      <c r="G17177"/>
      <c r="H17177"/>
      <c r="I17177"/>
      <c r="J17177"/>
      <c r="K17177"/>
      <c r="L17177"/>
    </row>
    <row r="17178" spans="2:12" x14ac:dyDescent="0.35">
      <c r="B17178"/>
      <c r="D17178"/>
      <c r="G17178"/>
      <c r="H17178"/>
      <c r="I17178"/>
      <c r="J17178"/>
      <c r="K17178"/>
      <c r="L17178"/>
    </row>
    <row r="17179" spans="2:12" x14ac:dyDescent="0.35">
      <c r="B17179"/>
      <c r="D17179"/>
      <c r="G17179"/>
      <c r="H17179"/>
      <c r="I17179"/>
      <c r="J17179"/>
      <c r="K17179"/>
      <c r="L17179"/>
    </row>
    <row r="17180" spans="2:12" x14ac:dyDescent="0.35">
      <c r="B17180"/>
      <c r="D17180"/>
      <c r="G17180"/>
      <c r="H17180"/>
      <c r="I17180"/>
      <c r="J17180"/>
      <c r="K17180"/>
      <c r="L17180"/>
    </row>
    <row r="17181" spans="2:12" x14ac:dyDescent="0.35">
      <c r="B17181"/>
      <c r="D17181"/>
      <c r="G17181"/>
      <c r="H17181"/>
      <c r="I17181"/>
      <c r="J17181"/>
      <c r="K17181"/>
      <c r="L17181"/>
    </row>
    <row r="17182" spans="2:12" x14ac:dyDescent="0.35">
      <c r="B17182"/>
      <c r="D17182"/>
      <c r="G17182"/>
      <c r="H17182"/>
      <c r="I17182"/>
      <c r="J17182"/>
      <c r="K17182"/>
      <c r="L17182"/>
    </row>
    <row r="17183" spans="2:12" x14ac:dyDescent="0.35">
      <c r="B17183"/>
      <c r="D17183"/>
      <c r="G17183"/>
      <c r="H17183"/>
      <c r="I17183"/>
      <c r="J17183"/>
      <c r="K17183"/>
      <c r="L17183"/>
    </row>
    <row r="17184" spans="2:12" x14ac:dyDescent="0.35">
      <c r="B17184"/>
      <c r="D17184"/>
      <c r="G17184"/>
      <c r="H17184"/>
      <c r="I17184"/>
      <c r="J17184"/>
      <c r="K17184"/>
      <c r="L17184"/>
    </row>
    <row r="17185" spans="2:12" x14ac:dyDescent="0.35">
      <c r="B17185"/>
      <c r="D17185"/>
      <c r="G17185"/>
      <c r="H17185"/>
      <c r="I17185"/>
      <c r="J17185"/>
      <c r="K17185"/>
      <c r="L17185"/>
    </row>
    <row r="17186" spans="2:12" x14ac:dyDescent="0.35">
      <c r="B17186"/>
      <c r="D17186"/>
      <c r="G17186"/>
      <c r="H17186"/>
      <c r="I17186"/>
      <c r="J17186"/>
      <c r="K17186"/>
      <c r="L17186"/>
    </row>
    <row r="17187" spans="2:12" x14ac:dyDescent="0.35">
      <c r="B17187"/>
      <c r="D17187"/>
      <c r="G17187"/>
      <c r="H17187"/>
      <c r="I17187"/>
      <c r="J17187"/>
      <c r="K17187"/>
      <c r="L17187"/>
    </row>
    <row r="17188" spans="2:12" x14ac:dyDescent="0.35">
      <c r="B17188"/>
      <c r="D17188"/>
      <c r="G17188"/>
      <c r="H17188"/>
      <c r="I17188"/>
      <c r="J17188"/>
      <c r="K17188"/>
      <c r="L17188"/>
    </row>
    <row r="17189" spans="2:12" x14ac:dyDescent="0.35">
      <c r="B17189"/>
      <c r="D17189"/>
      <c r="G17189"/>
      <c r="H17189"/>
      <c r="I17189"/>
      <c r="J17189"/>
      <c r="K17189"/>
      <c r="L17189"/>
    </row>
    <row r="17190" spans="2:12" x14ac:dyDescent="0.35">
      <c r="B17190"/>
      <c r="D17190"/>
      <c r="G17190"/>
      <c r="H17190"/>
      <c r="I17190"/>
      <c r="J17190"/>
      <c r="K17190"/>
      <c r="L17190"/>
    </row>
    <row r="17191" spans="2:12" x14ac:dyDescent="0.35">
      <c r="B17191"/>
      <c r="D17191"/>
      <c r="G17191"/>
      <c r="H17191"/>
      <c r="I17191"/>
      <c r="J17191"/>
      <c r="K17191"/>
      <c r="L17191"/>
    </row>
    <row r="17192" spans="2:12" x14ac:dyDescent="0.35">
      <c r="B17192"/>
      <c r="D17192"/>
      <c r="G17192"/>
      <c r="H17192"/>
      <c r="I17192"/>
      <c r="J17192"/>
      <c r="K17192"/>
      <c r="L17192"/>
    </row>
    <row r="17193" spans="2:12" x14ac:dyDescent="0.35">
      <c r="B17193"/>
      <c r="D17193"/>
      <c r="G17193"/>
      <c r="H17193"/>
      <c r="I17193"/>
      <c r="J17193"/>
      <c r="K17193"/>
      <c r="L17193"/>
    </row>
    <row r="17194" spans="2:12" x14ac:dyDescent="0.35">
      <c r="B17194"/>
      <c r="D17194"/>
      <c r="G17194"/>
      <c r="H17194"/>
      <c r="I17194"/>
      <c r="J17194"/>
      <c r="K17194"/>
      <c r="L17194"/>
    </row>
    <row r="17195" spans="2:12" x14ac:dyDescent="0.35">
      <c r="B17195"/>
      <c r="D17195"/>
      <c r="G17195"/>
      <c r="H17195"/>
      <c r="I17195"/>
      <c r="J17195"/>
      <c r="K17195"/>
      <c r="L17195"/>
    </row>
    <row r="17196" spans="2:12" x14ac:dyDescent="0.35">
      <c r="B17196"/>
      <c r="D17196"/>
      <c r="G17196"/>
      <c r="H17196"/>
      <c r="I17196"/>
      <c r="J17196"/>
      <c r="K17196"/>
      <c r="L17196"/>
    </row>
    <row r="17197" spans="2:12" x14ac:dyDescent="0.35">
      <c r="B17197"/>
      <c r="D17197"/>
      <c r="G17197"/>
      <c r="H17197"/>
      <c r="I17197"/>
      <c r="J17197"/>
      <c r="K17197"/>
      <c r="L17197"/>
    </row>
    <row r="17198" spans="2:12" x14ac:dyDescent="0.35">
      <c r="B17198"/>
      <c r="D17198"/>
      <c r="G17198"/>
      <c r="H17198"/>
      <c r="I17198"/>
      <c r="J17198"/>
      <c r="K17198"/>
      <c r="L17198"/>
    </row>
    <row r="17199" spans="2:12" x14ac:dyDescent="0.35">
      <c r="B17199"/>
      <c r="D17199"/>
      <c r="G17199"/>
      <c r="H17199"/>
      <c r="I17199"/>
      <c r="J17199"/>
      <c r="K17199"/>
      <c r="L17199"/>
    </row>
    <row r="17200" spans="2:12" x14ac:dyDescent="0.35">
      <c r="B17200"/>
      <c r="D17200"/>
      <c r="G17200"/>
      <c r="H17200"/>
      <c r="I17200"/>
      <c r="J17200"/>
      <c r="K17200"/>
      <c r="L17200"/>
    </row>
    <row r="17201" spans="2:12" x14ac:dyDescent="0.35">
      <c r="B17201"/>
      <c r="D17201"/>
      <c r="G17201"/>
      <c r="H17201"/>
      <c r="I17201"/>
      <c r="J17201"/>
      <c r="K17201"/>
      <c r="L17201"/>
    </row>
    <row r="17202" spans="2:12" x14ac:dyDescent="0.35">
      <c r="B17202"/>
      <c r="D17202"/>
      <c r="G17202"/>
      <c r="H17202"/>
      <c r="I17202"/>
      <c r="J17202"/>
      <c r="K17202"/>
      <c r="L17202"/>
    </row>
    <row r="17203" spans="2:12" x14ac:dyDescent="0.35">
      <c r="B17203"/>
      <c r="D17203"/>
      <c r="G17203"/>
      <c r="H17203"/>
      <c r="I17203"/>
      <c r="J17203"/>
      <c r="K17203"/>
      <c r="L17203"/>
    </row>
    <row r="17204" spans="2:12" x14ac:dyDescent="0.35">
      <c r="B17204"/>
      <c r="D17204"/>
      <c r="G17204"/>
      <c r="H17204"/>
      <c r="I17204"/>
      <c r="J17204"/>
      <c r="K17204"/>
      <c r="L17204"/>
    </row>
    <row r="17205" spans="2:12" x14ac:dyDescent="0.35">
      <c r="B17205"/>
      <c r="D17205"/>
      <c r="G17205"/>
      <c r="H17205"/>
      <c r="I17205"/>
      <c r="J17205"/>
      <c r="K17205"/>
      <c r="L17205"/>
    </row>
    <row r="17206" spans="2:12" x14ac:dyDescent="0.35">
      <c r="B17206"/>
      <c r="D17206"/>
      <c r="G17206"/>
      <c r="H17206"/>
      <c r="I17206"/>
      <c r="J17206"/>
      <c r="K17206"/>
      <c r="L17206"/>
    </row>
    <row r="17207" spans="2:12" x14ac:dyDescent="0.35">
      <c r="B17207"/>
      <c r="D17207"/>
      <c r="G17207"/>
      <c r="H17207"/>
      <c r="I17207"/>
      <c r="J17207"/>
      <c r="K17207"/>
      <c r="L17207"/>
    </row>
    <row r="17208" spans="2:12" x14ac:dyDescent="0.35">
      <c r="B17208"/>
      <c r="D17208"/>
      <c r="G17208"/>
      <c r="H17208"/>
      <c r="I17208"/>
      <c r="J17208"/>
      <c r="K17208"/>
      <c r="L17208"/>
    </row>
    <row r="17209" spans="2:12" x14ac:dyDescent="0.35">
      <c r="B17209"/>
      <c r="D17209"/>
      <c r="G17209"/>
      <c r="H17209"/>
      <c r="I17209"/>
      <c r="J17209"/>
      <c r="K17209"/>
      <c r="L17209"/>
    </row>
    <row r="17210" spans="2:12" x14ac:dyDescent="0.35">
      <c r="B17210"/>
      <c r="D17210"/>
      <c r="G17210"/>
      <c r="H17210"/>
      <c r="I17210"/>
      <c r="J17210"/>
      <c r="K17210"/>
      <c r="L17210"/>
    </row>
    <row r="17211" spans="2:12" x14ac:dyDescent="0.35">
      <c r="B17211"/>
      <c r="D17211"/>
      <c r="G17211"/>
      <c r="H17211"/>
      <c r="I17211"/>
      <c r="J17211"/>
      <c r="K17211"/>
      <c r="L17211"/>
    </row>
    <row r="17212" spans="2:12" x14ac:dyDescent="0.35">
      <c r="B17212"/>
      <c r="D17212"/>
      <c r="G17212"/>
      <c r="H17212"/>
      <c r="I17212"/>
      <c r="J17212"/>
      <c r="K17212"/>
      <c r="L17212"/>
    </row>
    <row r="17213" spans="2:12" x14ac:dyDescent="0.35">
      <c r="B17213"/>
      <c r="D17213"/>
      <c r="G17213"/>
      <c r="H17213"/>
      <c r="I17213"/>
      <c r="J17213"/>
      <c r="K17213"/>
      <c r="L17213"/>
    </row>
    <row r="17214" spans="2:12" x14ac:dyDescent="0.35">
      <c r="B17214"/>
      <c r="D17214"/>
      <c r="G17214"/>
      <c r="H17214"/>
      <c r="I17214"/>
      <c r="J17214"/>
      <c r="K17214"/>
      <c r="L17214"/>
    </row>
    <row r="17215" spans="2:12" x14ac:dyDescent="0.35">
      <c r="B17215"/>
      <c r="D17215"/>
      <c r="G17215"/>
      <c r="H17215"/>
      <c r="I17215"/>
      <c r="J17215"/>
      <c r="K17215"/>
      <c r="L17215"/>
    </row>
    <row r="17216" spans="2:12" x14ac:dyDescent="0.35">
      <c r="B17216"/>
      <c r="D17216"/>
      <c r="G17216"/>
      <c r="H17216"/>
      <c r="I17216"/>
      <c r="J17216"/>
      <c r="K17216"/>
      <c r="L17216"/>
    </row>
    <row r="17217" spans="2:12" x14ac:dyDescent="0.35">
      <c r="B17217"/>
      <c r="D17217"/>
      <c r="G17217"/>
      <c r="H17217"/>
      <c r="I17217"/>
      <c r="J17217"/>
      <c r="K17217"/>
      <c r="L17217"/>
    </row>
    <row r="17218" spans="2:12" x14ac:dyDescent="0.35">
      <c r="B17218"/>
      <c r="D17218"/>
      <c r="G17218"/>
      <c r="H17218"/>
      <c r="I17218"/>
      <c r="J17218"/>
      <c r="K17218"/>
      <c r="L17218"/>
    </row>
    <row r="17219" spans="2:12" x14ac:dyDescent="0.35">
      <c r="B17219"/>
      <c r="D17219"/>
      <c r="G17219"/>
      <c r="H17219"/>
      <c r="I17219"/>
      <c r="J17219"/>
      <c r="K17219"/>
      <c r="L17219"/>
    </row>
    <row r="17220" spans="2:12" x14ac:dyDescent="0.35">
      <c r="B17220"/>
      <c r="D17220"/>
      <c r="G17220"/>
      <c r="H17220"/>
      <c r="I17220"/>
      <c r="J17220"/>
      <c r="K17220"/>
      <c r="L17220"/>
    </row>
    <row r="17221" spans="2:12" x14ac:dyDescent="0.35">
      <c r="B17221"/>
      <c r="D17221"/>
      <c r="G17221"/>
      <c r="H17221"/>
      <c r="I17221"/>
      <c r="J17221"/>
      <c r="K17221"/>
      <c r="L17221"/>
    </row>
    <row r="17222" spans="2:12" x14ac:dyDescent="0.35">
      <c r="B17222"/>
      <c r="D17222"/>
      <c r="G17222"/>
      <c r="H17222"/>
      <c r="I17222"/>
      <c r="J17222"/>
      <c r="K17222"/>
      <c r="L17222"/>
    </row>
    <row r="17223" spans="2:12" x14ac:dyDescent="0.35">
      <c r="B17223"/>
      <c r="D17223"/>
      <c r="G17223"/>
      <c r="H17223"/>
      <c r="I17223"/>
      <c r="J17223"/>
      <c r="K17223"/>
      <c r="L17223"/>
    </row>
    <row r="17224" spans="2:12" x14ac:dyDescent="0.35">
      <c r="B17224"/>
      <c r="D17224"/>
      <c r="G17224"/>
      <c r="H17224"/>
      <c r="I17224"/>
      <c r="J17224"/>
      <c r="K17224"/>
      <c r="L17224"/>
    </row>
    <row r="17225" spans="2:12" x14ac:dyDescent="0.35">
      <c r="B17225"/>
      <c r="D17225"/>
      <c r="G17225"/>
      <c r="H17225"/>
      <c r="I17225"/>
      <c r="J17225"/>
      <c r="K17225"/>
      <c r="L17225"/>
    </row>
    <row r="17226" spans="2:12" x14ac:dyDescent="0.35">
      <c r="B17226"/>
      <c r="D17226"/>
      <c r="G17226"/>
      <c r="H17226"/>
      <c r="I17226"/>
      <c r="J17226"/>
      <c r="K17226"/>
      <c r="L17226"/>
    </row>
    <row r="17227" spans="2:12" x14ac:dyDescent="0.35">
      <c r="B17227"/>
      <c r="D17227"/>
      <c r="G17227"/>
      <c r="H17227"/>
      <c r="I17227"/>
      <c r="J17227"/>
      <c r="K17227"/>
      <c r="L17227"/>
    </row>
    <row r="17228" spans="2:12" x14ac:dyDescent="0.35">
      <c r="B17228"/>
      <c r="D17228"/>
      <c r="G17228"/>
      <c r="H17228"/>
      <c r="I17228"/>
      <c r="J17228"/>
      <c r="K17228"/>
      <c r="L17228"/>
    </row>
    <row r="17229" spans="2:12" x14ac:dyDescent="0.35">
      <c r="B17229"/>
      <c r="D17229"/>
      <c r="G17229"/>
      <c r="H17229"/>
      <c r="I17229"/>
      <c r="J17229"/>
      <c r="K17229"/>
      <c r="L17229"/>
    </row>
    <row r="17230" spans="2:12" x14ac:dyDescent="0.35">
      <c r="B17230"/>
      <c r="D17230"/>
      <c r="G17230"/>
      <c r="H17230"/>
      <c r="I17230"/>
      <c r="J17230"/>
      <c r="K17230"/>
      <c r="L17230"/>
    </row>
    <row r="17231" spans="2:12" x14ac:dyDescent="0.35">
      <c r="B17231"/>
      <c r="D17231"/>
      <c r="G17231"/>
      <c r="H17231"/>
      <c r="I17231"/>
      <c r="J17231"/>
      <c r="K17231"/>
      <c r="L17231"/>
    </row>
    <row r="17232" spans="2:12" x14ac:dyDescent="0.35">
      <c r="B17232"/>
      <c r="D17232"/>
      <c r="G17232"/>
      <c r="H17232"/>
      <c r="I17232"/>
      <c r="J17232"/>
      <c r="K17232"/>
      <c r="L17232"/>
    </row>
    <row r="17233" spans="2:12" x14ac:dyDescent="0.35">
      <c r="B17233"/>
      <c r="D17233"/>
      <c r="G17233"/>
      <c r="H17233"/>
      <c r="I17233"/>
      <c r="J17233"/>
      <c r="K17233"/>
      <c r="L17233"/>
    </row>
    <row r="17234" spans="2:12" x14ac:dyDescent="0.35">
      <c r="B17234"/>
      <c r="D17234"/>
      <c r="G17234"/>
      <c r="H17234"/>
      <c r="I17234"/>
      <c r="J17234"/>
      <c r="K17234"/>
      <c r="L17234"/>
    </row>
    <row r="17235" spans="2:12" x14ac:dyDescent="0.35">
      <c r="B17235"/>
      <c r="D17235"/>
      <c r="G17235"/>
      <c r="H17235"/>
      <c r="I17235"/>
      <c r="J17235"/>
      <c r="K17235"/>
      <c r="L17235"/>
    </row>
    <row r="17236" spans="2:12" x14ac:dyDescent="0.35">
      <c r="B17236"/>
      <c r="D17236"/>
      <c r="G17236"/>
      <c r="H17236"/>
      <c r="I17236"/>
      <c r="J17236"/>
      <c r="K17236"/>
      <c r="L17236"/>
    </row>
    <row r="17237" spans="2:12" x14ac:dyDescent="0.35">
      <c r="B17237"/>
      <c r="D17237"/>
      <c r="G17237"/>
      <c r="H17237"/>
      <c r="I17237"/>
      <c r="J17237"/>
      <c r="K17237"/>
      <c r="L17237"/>
    </row>
    <row r="17238" spans="2:12" x14ac:dyDescent="0.35">
      <c r="B17238"/>
      <c r="D17238"/>
      <c r="G17238"/>
      <c r="H17238"/>
      <c r="I17238"/>
      <c r="J17238"/>
      <c r="K17238"/>
      <c r="L17238"/>
    </row>
    <row r="17239" spans="2:12" x14ac:dyDescent="0.35">
      <c r="B17239"/>
      <c r="D17239"/>
      <c r="G17239"/>
      <c r="H17239"/>
      <c r="I17239"/>
      <c r="J17239"/>
      <c r="K17239"/>
      <c r="L17239"/>
    </row>
    <row r="17240" spans="2:12" x14ac:dyDescent="0.35">
      <c r="B17240"/>
      <c r="D17240"/>
      <c r="G17240"/>
      <c r="H17240"/>
      <c r="I17240"/>
      <c r="J17240"/>
      <c r="K17240"/>
      <c r="L17240"/>
    </row>
    <row r="17241" spans="2:12" x14ac:dyDescent="0.35">
      <c r="B17241"/>
      <c r="D17241"/>
      <c r="G17241"/>
      <c r="H17241"/>
      <c r="I17241"/>
      <c r="J17241"/>
      <c r="K17241"/>
      <c r="L17241"/>
    </row>
    <row r="17242" spans="2:12" x14ac:dyDescent="0.35">
      <c r="B17242"/>
      <c r="D17242"/>
      <c r="G17242"/>
      <c r="H17242"/>
      <c r="I17242"/>
      <c r="J17242"/>
      <c r="K17242"/>
      <c r="L17242"/>
    </row>
    <row r="17243" spans="2:12" x14ac:dyDescent="0.35">
      <c r="B17243"/>
      <c r="D17243"/>
      <c r="G17243"/>
      <c r="H17243"/>
      <c r="I17243"/>
      <c r="J17243"/>
      <c r="K17243"/>
      <c r="L17243"/>
    </row>
    <row r="17244" spans="2:12" x14ac:dyDescent="0.35">
      <c r="B17244"/>
      <c r="D17244"/>
      <c r="G17244"/>
      <c r="H17244"/>
      <c r="I17244"/>
      <c r="J17244"/>
      <c r="K17244"/>
      <c r="L17244"/>
    </row>
    <row r="17245" spans="2:12" x14ac:dyDescent="0.35">
      <c r="B17245"/>
      <c r="D17245"/>
      <c r="G17245"/>
      <c r="H17245"/>
      <c r="I17245"/>
      <c r="J17245"/>
      <c r="K17245"/>
      <c r="L17245"/>
    </row>
    <row r="17246" spans="2:12" x14ac:dyDescent="0.35">
      <c r="B17246"/>
      <c r="D17246"/>
      <c r="G17246"/>
      <c r="H17246"/>
      <c r="I17246"/>
      <c r="J17246"/>
      <c r="K17246"/>
      <c r="L17246"/>
    </row>
    <row r="17247" spans="2:12" x14ac:dyDescent="0.35">
      <c r="B17247"/>
      <c r="D17247"/>
      <c r="G17247"/>
      <c r="H17247"/>
      <c r="I17247"/>
      <c r="J17247"/>
      <c r="K17247"/>
      <c r="L17247"/>
    </row>
    <row r="17248" spans="2:12" x14ac:dyDescent="0.35">
      <c r="B17248"/>
      <c r="D17248"/>
      <c r="G17248"/>
      <c r="H17248"/>
      <c r="I17248"/>
      <c r="J17248"/>
      <c r="K17248"/>
      <c r="L17248"/>
    </row>
    <row r="17249" spans="2:12" x14ac:dyDescent="0.35">
      <c r="B17249"/>
      <c r="D17249"/>
      <c r="G17249"/>
      <c r="H17249"/>
      <c r="I17249"/>
      <c r="J17249"/>
      <c r="K17249"/>
      <c r="L17249"/>
    </row>
    <row r="17250" spans="2:12" x14ac:dyDescent="0.35">
      <c r="B17250"/>
      <c r="D17250"/>
      <c r="G17250"/>
      <c r="H17250"/>
      <c r="I17250"/>
      <c r="J17250"/>
      <c r="K17250"/>
      <c r="L17250"/>
    </row>
    <row r="17251" spans="2:12" x14ac:dyDescent="0.35">
      <c r="B17251"/>
      <c r="D17251"/>
      <c r="G17251"/>
      <c r="H17251"/>
      <c r="I17251"/>
      <c r="J17251"/>
      <c r="K17251"/>
      <c r="L17251"/>
    </row>
    <row r="17252" spans="2:12" x14ac:dyDescent="0.35">
      <c r="B17252"/>
      <c r="D17252"/>
      <c r="G17252"/>
      <c r="H17252"/>
      <c r="I17252"/>
      <c r="J17252"/>
      <c r="K17252"/>
      <c r="L17252"/>
    </row>
    <row r="17253" spans="2:12" x14ac:dyDescent="0.35">
      <c r="B17253"/>
      <c r="D17253"/>
      <c r="G17253"/>
      <c r="H17253"/>
      <c r="I17253"/>
      <c r="J17253"/>
      <c r="K17253"/>
      <c r="L17253"/>
    </row>
    <row r="17254" spans="2:12" x14ac:dyDescent="0.35">
      <c r="B17254"/>
      <c r="D17254"/>
      <c r="G17254"/>
      <c r="H17254"/>
      <c r="I17254"/>
      <c r="J17254"/>
      <c r="K17254"/>
      <c r="L17254"/>
    </row>
    <row r="17255" spans="2:12" x14ac:dyDescent="0.35">
      <c r="B17255"/>
      <c r="D17255"/>
      <c r="G17255"/>
      <c r="H17255"/>
      <c r="I17255"/>
      <c r="J17255"/>
      <c r="K17255"/>
      <c r="L17255"/>
    </row>
    <row r="17256" spans="2:12" x14ac:dyDescent="0.35">
      <c r="B17256"/>
      <c r="D17256"/>
      <c r="G17256"/>
      <c r="H17256"/>
      <c r="I17256"/>
      <c r="J17256"/>
      <c r="K17256"/>
      <c r="L17256"/>
    </row>
    <row r="17257" spans="2:12" x14ac:dyDescent="0.35">
      <c r="B17257"/>
      <c r="D17257"/>
      <c r="G17257"/>
      <c r="H17257"/>
      <c r="I17257"/>
      <c r="J17257"/>
      <c r="K17257"/>
      <c r="L17257"/>
    </row>
    <row r="17258" spans="2:12" x14ac:dyDescent="0.35">
      <c r="B17258"/>
      <c r="D17258"/>
      <c r="G17258"/>
      <c r="H17258"/>
      <c r="I17258"/>
      <c r="J17258"/>
      <c r="K17258"/>
      <c r="L17258"/>
    </row>
    <row r="17259" spans="2:12" x14ac:dyDescent="0.35">
      <c r="B17259"/>
      <c r="D17259"/>
      <c r="G17259"/>
      <c r="H17259"/>
      <c r="I17259"/>
      <c r="J17259"/>
      <c r="K17259"/>
      <c r="L17259"/>
    </row>
    <row r="17260" spans="2:12" x14ac:dyDescent="0.35">
      <c r="B17260"/>
      <c r="D17260"/>
      <c r="G17260"/>
      <c r="H17260"/>
      <c r="I17260"/>
      <c r="J17260"/>
      <c r="K17260"/>
      <c r="L17260"/>
    </row>
    <row r="17261" spans="2:12" x14ac:dyDescent="0.35">
      <c r="B17261"/>
      <c r="D17261"/>
      <c r="G17261"/>
      <c r="H17261"/>
      <c r="I17261"/>
      <c r="J17261"/>
      <c r="K17261"/>
      <c r="L17261"/>
    </row>
    <row r="17262" spans="2:12" x14ac:dyDescent="0.35">
      <c r="B17262"/>
      <c r="D17262"/>
      <c r="G17262"/>
      <c r="H17262"/>
      <c r="I17262"/>
      <c r="J17262"/>
      <c r="K17262"/>
      <c r="L17262"/>
    </row>
    <row r="17263" spans="2:12" x14ac:dyDescent="0.35">
      <c r="B17263"/>
      <c r="D17263"/>
      <c r="G17263"/>
      <c r="H17263"/>
      <c r="I17263"/>
      <c r="J17263"/>
      <c r="K17263"/>
      <c r="L17263"/>
    </row>
    <row r="17264" spans="2:12" x14ac:dyDescent="0.35">
      <c r="B17264"/>
      <c r="D17264"/>
      <c r="G17264"/>
      <c r="H17264"/>
      <c r="I17264"/>
      <c r="J17264"/>
      <c r="K17264"/>
      <c r="L17264"/>
    </row>
    <row r="17265" spans="2:12" x14ac:dyDescent="0.35">
      <c r="B17265"/>
      <c r="D17265"/>
      <c r="G17265"/>
      <c r="H17265"/>
      <c r="I17265"/>
      <c r="J17265"/>
      <c r="K17265"/>
      <c r="L17265"/>
    </row>
    <row r="17266" spans="2:12" x14ac:dyDescent="0.35">
      <c r="B17266"/>
      <c r="D17266"/>
      <c r="G17266"/>
      <c r="H17266"/>
      <c r="I17266"/>
      <c r="J17266"/>
      <c r="K17266"/>
      <c r="L17266"/>
    </row>
    <row r="17267" spans="2:12" x14ac:dyDescent="0.35">
      <c r="B17267"/>
      <c r="D17267"/>
      <c r="G17267"/>
      <c r="H17267"/>
      <c r="I17267"/>
      <c r="J17267"/>
      <c r="K17267"/>
      <c r="L17267"/>
    </row>
    <row r="17268" spans="2:12" x14ac:dyDescent="0.35">
      <c r="B17268"/>
      <c r="D17268"/>
      <c r="G17268"/>
      <c r="H17268"/>
      <c r="I17268"/>
      <c r="J17268"/>
      <c r="K17268"/>
      <c r="L17268"/>
    </row>
    <row r="17269" spans="2:12" x14ac:dyDescent="0.35">
      <c r="B17269"/>
      <c r="D17269"/>
      <c r="G17269"/>
      <c r="H17269"/>
      <c r="I17269"/>
      <c r="J17269"/>
      <c r="K17269"/>
      <c r="L17269"/>
    </row>
    <row r="17270" spans="2:12" x14ac:dyDescent="0.35">
      <c r="B17270"/>
      <c r="D17270"/>
      <c r="G17270"/>
      <c r="H17270"/>
      <c r="I17270"/>
      <c r="J17270"/>
      <c r="K17270"/>
      <c r="L17270"/>
    </row>
    <row r="17271" spans="2:12" x14ac:dyDescent="0.35">
      <c r="B17271"/>
      <c r="D17271"/>
      <c r="G17271"/>
      <c r="H17271"/>
      <c r="I17271"/>
      <c r="J17271"/>
      <c r="K17271"/>
      <c r="L17271"/>
    </row>
    <row r="17272" spans="2:12" x14ac:dyDescent="0.35">
      <c r="B17272"/>
      <c r="D17272"/>
      <c r="G17272"/>
      <c r="H17272"/>
      <c r="I17272"/>
      <c r="J17272"/>
      <c r="K17272"/>
      <c r="L17272"/>
    </row>
    <row r="17273" spans="2:12" x14ac:dyDescent="0.35">
      <c r="B17273"/>
      <c r="D17273"/>
      <c r="G17273"/>
      <c r="H17273"/>
      <c r="I17273"/>
      <c r="J17273"/>
      <c r="K17273"/>
      <c r="L17273"/>
    </row>
    <row r="17274" spans="2:12" x14ac:dyDescent="0.35">
      <c r="B17274"/>
      <c r="D17274"/>
      <c r="G17274"/>
      <c r="H17274"/>
      <c r="I17274"/>
      <c r="J17274"/>
      <c r="K17274"/>
      <c r="L17274"/>
    </row>
    <row r="17275" spans="2:12" x14ac:dyDescent="0.35">
      <c r="B17275"/>
      <c r="D17275"/>
      <c r="G17275"/>
      <c r="H17275"/>
      <c r="I17275"/>
      <c r="J17275"/>
      <c r="K17275"/>
      <c r="L17275"/>
    </row>
    <row r="17276" spans="2:12" x14ac:dyDescent="0.35">
      <c r="B17276"/>
      <c r="D17276"/>
      <c r="G17276"/>
      <c r="H17276"/>
      <c r="I17276"/>
      <c r="J17276"/>
      <c r="K17276"/>
      <c r="L17276"/>
    </row>
    <row r="17277" spans="2:12" x14ac:dyDescent="0.35">
      <c r="B17277"/>
      <c r="D17277"/>
      <c r="G17277"/>
      <c r="H17277"/>
      <c r="I17277"/>
      <c r="J17277"/>
      <c r="K17277"/>
      <c r="L17277"/>
    </row>
    <row r="17278" spans="2:12" x14ac:dyDescent="0.35">
      <c r="B17278"/>
      <c r="D17278"/>
      <c r="G17278"/>
      <c r="H17278"/>
      <c r="I17278"/>
      <c r="J17278"/>
      <c r="K17278"/>
      <c r="L17278"/>
    </row>
    <row r="17279" spans="2:12" x14ac:dyDescent="0.35">
      <c r="B17279"/>
      <c r="D17279"/>
      <c r="G17279"/>
      <c r="H17279"/>
      <c r="I17279"/>
      <c r="J17279"/>
      <c r="K17279"/>
      <c r="L17279"/>
    </row>
    <row r="17280" spans="2:12" x14ac:dyDescent="0.35">
      <c r="B17280"/>
      <c r="D17280"/>
      <c r="G17280"/>
      <c r="H17280"/>
      <c r="I17280"/>
      <c r="J17280"/>
      <c r="K17280"/>
      <c r="L17280"/>
    </row>
    <row r="17281" spans="2:12" x14ac:dyDescent="0.35">
      <c r="B17281"/>
      <c r="D17281"/>
      <c r="G17281"/>
      <c r="H17281"/>
      <c r="I17281"/>
      <c r="J17281"/>
      <c r="K17281"/>
      <c r="L17281"/>
    </row>
    <row r="17282" spans="2:12" x14ac:dyDescent="0.35">
      <c r="B17282"/>
      <c r="D17282"/>
      <c r="G17282"/>
      <c r="H17282"/>
      <c r="I17282"/>
      <c r="J17282"/>
      <c r="K17282"/>
      <c r="L17282"/>
    </row>
    <row r="17283" spans="2:12" x14ac:dyDescent="0.35">
      <c r="B17283"/>
      <c r="D17283"/>
      <c r="G17283"/>
      <c r="H17283"/>
      <c r="I17283"/>
      <c r="J17283"/>
      <c r="K17283"/>
      <c r="L17283"/>
    </row>
    <row r="17284" spans="2:12" x14ac:dyDescent="0.35">
      <c r="B17284"/>
      <c r="D17284"/>
      <c r="G17284"/>
      <c r="H17284"/>
      <c r="I17284"/>
      <c r="J17284"/>
      <c r="K17284"/>
      <c r="L17284"/>
    </row>
    <row r="17285" spans="2:12" x14ac:dyDescent="0.35">
      <c r="B17285"/>
      <c r="D17285"/>
      <c r="G17285"/>
      <c r="H17285"/>
      <c r="I17285"/>
      <c r="J17285"/>
      <c r="K17285"/>
      <c r="L17285"/>
    </row>
    <row r="17286" spans="2:12" x14ac:dyDescent="0.35">
      <c r="B17286"/>
      <c r="D17286"/>
      <c r="G17286"/>
      <c r="H17286"/>
      <c r="I17286"/>
      <c r="J17286"/>
      <c r="K17286"/>
      <c r="L17286"/>
    </row>
    <row r="17287" spans="2:12" x14ac:dyDescent="0.35">
      <c r="B17287"/>
      <c r="D17287"/>
      <c r="G17287"/>
      <c r="H17287"/>
      <c r="I17287"/>
      <c r="J17287"/>
      <c r="K17287"/>
      <c r="L17287"/>
    </row>
    <row r="17288" spans="2:12" x14ac:dyDescent="0.35">
      <c r="B17288"/>
      <c r="D17288"/>
      <c r="G17288"/>
      <c r="H17288"/>
      <c r="I17288"/>
      <c r="J17288"/>
      <c r="K17288"/>
      <c r="L17288"/>
    </row>
    <row r="17289" spans="2:12" x14ac:dyDescent="0.35">
      <c r="B17289"/>
      <c r="D17289"/>
      <c r="G17289"/>
      <c r="H17289"/>
      <c r="I17289"/>
      <c r="J17289"/>
      <c r="K17289"/>
      <c r="L17289"/>
    </row>
    <row r="17290" spans="2:12" x14ac:dyDescent="0.35">
      <c r="B17290"/>
      <c r="D17290"/>
      <c r="G17290"/>
      <c r="H17290"/>
      <c r="I17290"/>
      <c r="J17290"/>
      <c r="K17290"/>
      <c r="L17290"/>
    </row>
    <row r="17291" spans="2:12" x14ac:dyDescent="0.35">
      <c r="B17291"/>
      <c r="D17291"/>
      <c r="G17291"/>
      <c r="H17291"/>
      <c r="I17291"/>
      <c r="J17291"/>
      <c r="K17291"/>
      <c r="L17291"/>
    </row>
    <row r="17292" spans="2:12" x14ac:dyDescent="0.35">
      <c r="B17292"/>
      <c r="D17292"/>
      <c r="G17292"/>
      <c r="H17292"/>
      <c r="I17292"/>
      <c r="J17292"/>
      <c r="K17292"/>
      <c r="L17292"/>
    </row>
    <row r="17293" spans="2:12" x14ac:dyDescent="0.35">
      <c r="B17293"/>
      <c r="D17293"/>
      <c r="G17293"/>
      <c r="H17293"/>
      <c r="I17293"/>
      <c r="J17293"/>
      <c r="K17293"/>
      <c r="L17293"/>
    </row>
    <row r="17294" spans="2:12" x14ac:dyDescent="0.35">
      <c r="B17294"/>
      <c r="D17294"/>
      <c r="G17294"/>
      <c r="H17294"/>
      <c r="I17294"/>
      <c r="J17294"/>
      <c r="K17294"/>
      <c r="L17294"/>
    </row>
    <row r="17295" spans="2:12" x14ac:dyDescent="0.35">
      <c r="B17295"/>
      <c r="D17295"/>
      <c r="G17295"/>
      <c r="H17295"/>
      <c r="I17295"/>
      <c r="J17295"/>
      <c r="K17295"/>
      <c r="L17295"/>
    </row>
    <row r="17296" spans="2:12" x14ac:dyDescent="0.35">
      <c r="B17296"/>
      <c r="D17296"/>
      <c r="G17296"/>
      <c r="H17296"/>
      <c r="I17296"/>
      <c r="J17296"/>
      <c r="K17296"/>
      <c r="L17296"/>
    </row>
    <row r="17297" spans="2:12" x14ac:dyDescent="0.35">
      <c r="B17297"/>
      <c r="D17297"/>
      <c r="G17297"/>
      <c r="H17297"/>
      <c r="I17297"/>
      <c r="J17297"/>
      <c r="K17297"/>
      <c r="L17297"/>
    </row>
    <row r="17298" spans="2:12" x14ac:dyDescent="0.35">
      <c r="B17298"/>
      <c r="D17298"/>
      <c r="G17298"/>
      <c r="H17298"/>
      <c r="I17298"/>
      <c r="J17298"/>
      <c r="K17298"/>
      <c r="L17298"/>
    </row>
    <row r="17299" spans="2:12" x14ac:dyDescent="0.35">
      <c r="B17299"/>
      <c r="D17299"/>
      <c r="G17299"/>
      <c r="H17299"/>
      <c r="I17299"/>
      <c r="J17299"/>
      <c r="K17299"/>
      <c r="L17299"/>
    </row>
    <row r="17300" spans="2:12" x14ac:dyDescent="0.35">
      <c r="B17300"/>
      <c r="D17300"/>
      <c r="G17300"/>
      <c r="H17300"/>
      <c r="I17300"/>
      <c r="J17300"/>
      <c r="K17300"/>
      <c r="L17300"/>
    </row>
    <row r="17301" spans="2:12" x14ac:dyDescent="0.35">
      <c r="B17301"/>
      <c r="D17301"/>
      <c r="G17301"/>
      <c r="H17301"/>
      <c r="I17301"/>
      <c r="J17301"/>
      <c r="K17301"/>
      <c r="L17301"/>
    </row>
    <row r="17302" spans="2:12" x14ac:dyDescent="0.35">
      <c r="B17302"/>
      <c r="D17302"/>
      <c r="G17302"/>
      <c r="H17302"/>
      <c r="I17302"/>
      <c r="J17302"/>
      <c r="K17302"/>
      <c r="L17302"/>
    </row>
    <row r="17303" spans="2:12" x14ac:dyDescent="0.35">
      <c r="B17303"/>
      <c r="D17303"/>
      <c r="G17303"/>
      <c r="H17303"/>
      <c r="I17303"/>
      <c r="J17303"/>
      <c r="K17303"/>
      <c r="L17303"/>
    </row>
    <row r="17304" spans="2:12" x14ac:dyDescent="0.35">
      <c r="B17304"/>
      <c r="D17304"/>
      <c r="G17304"/>
      <c r="H17304"/>
      <c r="I17304"/>
      <c r="J17304"/>
      <c r="K17304"/>
      <c r="L17304"/>
    </row>
    <row r="17305" spans="2:12" x14ac:dyDescent="0.35">
      <c r="B17305"/>
      <c r="D17305"/>
      <c r="G17305"/>
      <c r="H17305"/>
      <c r="I17305"/>
      <c r="J17305"/>
      <c r="K17305"/>
      <c r="L17305"/>
    </row>
    <row r="17306" spans="2:12" x14ac:dyDescent="0.35">
      <c r="B17306"/>
      <c r="D17306"/>
      <c r="G17306"/>
      <c r="H17306"/>
      <c r="I17306"/>
      <c r="J17306"/>
      <c r="K17306"/>
      <c r="L17306"/>
    </row>
    <row r="17307" spans="2:12" x14ac:dyDescent="0.35">
      <c r="B17307"/>
      <c r="D17307"/>
      <c r="G17307"/>
      <c r="H17307"/>
      <c r="I17307"/>
      <c r="J17307"/>
      <c r="K17307"/>
      <c r="L17307"/>
    </row>
    <row r="17308" spans="2:12" x14ac:dyDescent="0.35">
      <c r="B17308"/>
      <c r="D17308"/>
      <c r="G17308"/>
      <c r="H17308"/>
      <c r="I17308"/>
      <c r="J17308"/>
      <c r="K17308"/>
      <c r="L17308"/>
    </row>
    <row r="17309" spans="2:12" x14ac:dyDescent="0.35">
      <c r="B17309"/>
      <c r="D17309"/>
      <c r="G17309"/>
      <c r="H17309"/>
      <c r="I17309"/>
      <c r="J17309"/>
      <c r="K17309"/>
      <c r="L17309"/>
    </row>
    <row r="17310" spans="2:12" x14ac:dyDescent="0.35">
      <c r="B17310"/>
      <c r="D17310"/>
      <c r="G17310"/>
      <c r="H17310"/>
      <c r="I17310"/>
      <c r="J17310"/>
      <c r="K17310"/>
      <c r="L17310"/>
    </row>
    <row r="17311" spans="2:12" x14ac:dyDescent="0.35">
      <c r="B17311"/>
      <c r="D17311"/>
      <c r="G17311"/>
      <c r="H17311"/>
      <c r="I17311"/>
      <c r="J17311"/>
      <c r="K17311"/>
      <c r="L17311"/>
    </row>
    <row r="17312" spans="2:12" x14ac:dyDescent="0.35">
      <c r="B17312"/>
      <c r="D17312"/>
      <c r="G17312"/>
      <c r="H17312"/>
      <c r="I17312"/>
      <c r="J17312"/>
      <c r="K17312"/>
      <c r="L17312"/>
    </row>
    <row r="17313" spans="2:12" x14ac:dyDescent="0.35">
      <c r="B17313"/>
      <c r="D17313"/>
      <c r="G17313"/>
      <c r="H17313"/>
      <c r="I17313"/>
      <c r="J17313"/>
      <c r="K17313"/>
      <c r="L17313"/>
    </row>
    <row r="17314" spans="2:12" x14ac:dyDescent="0.35">
      <c r="B17314"/>
      <c r="D17314"/>
      <c r="G17314"/>
      <c r="H17314"/>
      <c r="I17314"/>
      <c r="J17314"/>
      <c r="K17314"/>
      <c r="L17314"/>
    </row>
    <row r="17315" spans="2:12" x14ac:dyDescent="0.35">
      <c r="B17315"/>
      <c r="D17315"/>
      <c r="G17315"/>
      <c r="H17315"/>
      <c r="I17315"/>
      <c r="J17315"/>
      <c r="K17315"/>
      <c r="L17315"/>
    </row>
    <row r="17316" spans="2:12" x14ac:dyDescent="0.35">
      <c r="B17316"/>
      <c r="D17316"/>
      <c r="G17316"/>
      <c r="H17316"/>
      <c r="I17316"/>
      <c r="J17316"/>
      <c r="K17316"/>
      <c r="L17316"/>
    </row>
    <row r="17317" spans="2:12" x14ac:dyDescent="0.35">
      <c r="B17317"/>
      <c r="D17317"/>
      <c r="G17317"/>
      <c r="H17317"/>
      <c r="I17317"/>
      <c r="J17317"/>
      <c r="K17317"/>
      <c r="L17317"/>
    </row>
    <row r="17318" spans="2:12" x14ac:dyDescent="0.35">
      <c r="B17318"/>
      <c r="D17318"/>
      <c r="G17318"/>
      <c r="H17318"/>
      <c r="I17318"/>
      <c r="J17318"/>
      <c r="K17318"/>
      <c r="L17318"/>
    </row>
    <row r="17319" spans="2:12" x14ac:dyDescent="0.35">
      <c r="B17319"/>
      <c r="D17319"/>
      <c r="G17319"/>
      <c r="H17319"/>
      <c r="I17319"/>
      <c r="J17319"/>
      <c r="K17319"/>
      <c r="L17319"/>
    </row>
    <row r="17320" spans="2:12" x14ac:dyDescent="0.35">
      <c r="B17320"/>
      <c r="D17320"/>
      <c r="G17320"/>
      <c r="H17320"/>
      <c r="I17320"/>
      <c r="J17320"/>
      <c r="K17320"/>
      <c r="L17320"/>
    </row>
    <row r="17321" spans="2:12" x14ac:dyDescent="0.35">
      <c r="B17321"/>
      <c r="D17321"/>
      <c r="G17321"/>
      <c r="H17321"/>
      <c r="I17321"/>
      <c r="J17321"/>
      <c r="K17321"/>
      <c r="L17321"/>
    </row>
    <row r="17322" spans="2:12" x14ac:dyDescent="0.35">
      <c r="B17322"/>
      <c r="D17322"/>
      <c r="G17322"/>
      <c r="H17322"/>
      <c r="I17322"/>
      <c r="J17322"/>
      <c r="K17322"/>
      <c r="L17322"/>
    </row>
    <row r="17323" spans="2:12" x14ac:dyDescent="0.35">
      <c r="B17323"/>
      <c r="D17323"/>
      <c r="G17323"/>
      <c r="H17323"/>
      <c r="I17323"/>
      <c r="J17323"/>
      <c r="K17323"/>
      <c r="L17323"/>
    </row>
    <row r="17324" spans="2:12" x14ac:dyDescent="0.35">
      <c r="B17324"/>
      <c r="D17324"/>
      <c r="G17324"/>
      <c r="H17324"/>
      <c r="I17324"/>
      <c r="J17324"/>
      <c r="K17324"/>
      <c r="L17324"/>
    </row>
    <row r="17325" spans="2:12" x14ac:dyDescent="0.35">
      <c r="B17325"/>
      <c r="D17325"/>
      <c r="G17325"/>
      <c r="H17325"/>
      <c r="I17325"/>
      <c r="J17325"/>
      <c r="K17325"/>
      <c r="L17325"/>
    </row>
    <row r="17326" spans="2:12" x14ac:dyDescent="0.35">
      <c r="B17326"/>
      <c r="D17326"/>
      <c r="G17326"/>
      <c r="H17326"/>
      <c r="I17326"/>
      <c r="J17326"/>
      <c r="K17326"/>
      <c r="L17326"/>
    </row>
    <row r="17327" spans="2:12" x14ac:dyDescent="0.35">
      <c r="B17327"/>
      <c r="D17327"/>
      <c r="G17327"/>
      <c r="H17327"/>
      <c r="I17327"/>
      <c r="J17327"/>
      <c r="K17327"/>
      <c r="L17327"/>
    </row>
    <row r="17328" spans="2:12" x14ac:dyDescent="0.35">
      <c r="B17328"/>
      <c r="D17328"/>
      <c r="G17328"/>
      <c r="H17328"/>
      <c r="I17328"/>
      <c r="J17328"/>
      <c r="K17328"/>
      <c r="L17328"/>
    </row>
    <row r="17329" spans="2:12" x14ac:dyDescent="0.35">
      <c r="B17329"/>
      <c r="D17329"/>
      <c r="G17329"/>
      <c r="H17329"/>
      <c r="I17329"/>
      <c r="J17329"/>
      <c r="K17329"/>
      <c r="L17329"/>
    </row>
    <row r="17330" spans="2:12" x14ac:dyDescent="0.35">
      <c r="B17330"/>
      <c r="D17330"/>
      <c r="G17330"/>
      <c r="H17330"/>
      <c r="I17330"/>
      <c r="J17330"/>
      <c r="K17330"/>
      <c r="L17330"/>
    </row>
    <row r="17331" spans="2:12" x14ac:dyDescent="0.35">
      <c r="B17331"/>
      <c r="D17331"/>
      <c r="G17331"/>
      <c r="H17331"/>
      <c r="I17331"/>
      <c r="J17331"/>
      <c r="K17331"/>
      <c r="L17331"/>
    </row>
    <row r="17332" spans="2:12" x14ac:dyDescent="0.35">
      <c r="B17332"/>
      <c r="D17332"/>
      <c r="G17332"/>
      <c r="H17332"/>
      <c r="I17332"/>
      <c r="J17332"/>
      <c r="K17332"/>
      <c r="L17332"/>
    </row>
    <row r="17333" spans="2:12" x14ac:dyDescent="0.35">
      <c r="B17333"/>
      <c r="D17333"/>
      <c r="G17333"/>
      <c r="H17333"/>
      <c r="I17333"/>
      <c r="J17333"/>
      <c r="K17333"/>
      <c r="L17333"/>
    </row>
    <row r="17334" spans="2:12" x14ac:dyDescent="0.35">
      <c r="B17334"/>
      <c r="D17334"/>
      <c r="G17334"/>
      <c r="H17334"/>
      <c r="I17334"/>
      <c r="J17334"/>
      <c r="K17334"/>
      <c r="L17334"/>
    </row>
    <row r="17335" spans="2:12" x14ac:dyDescent="0.35">
      <c r="B17335"/>
      <c r="D17335"/>
      <c r="G17335"/>
      <c r="H17335"/>
      <c r="I17335"/>
      <c r="J17335"/>
      <c r="K17335"/>
      <c r="L17335"/>
    </row>
    <row r="17336" spans="2:12" x14ac:dyDescent="0.35">
      <c r="B17336"/>
      <c r="D17336"/>
      <c r="G17336"/>
      <c r="H17336"/>
      <c r="I17336"/>
      <c r="J17336"/>
      <c r="K17336"/>
      <c r="L17336"/>
    </row>
    <row r="17337" spans="2:12" x14ac:dyDescent="0.35">
      <c r="B17337"/>
      <c r="D17337"/>
      <c r="G17337"/>
      <c r="H17337"/>
      <c r="I17337"/>
      <c r="J17337"/>
      <c r="K17337"/>
      <c r="L17337"/>
    </row>
    <row r="17338" spans="2:12" x14ac:dyDescent="0.35">
      <c r="B17338"/>
      <c r="D17338"/>
      <c r="G17338"/>
      <c r="H17338"/>
      <c r="I17338"/>
      <c r="J17338"/>
      <c r="K17338"/>
      <c r="L17338"/>
    </row>
    <row r="17339" spans="2:12" x14ac:dyDescent="0.35">
      <c r="B17339"/>
      <c r="D17339"/>
      <c r="G17339"/>
      <c r="H17339"/>
      <c r="I17339"/>
      <c r="J17339"/>
      <c r="K17339"/>
      <c r="L17339"/>
    </row>
    <row r="17340" spans="2:12" x14ac:dyDescent="0.35">
      <c r="B17340"/>
      <c r="D17340"/>
      <c r="G17340"/>
      <c r="H17340"/>
      <c r="I17340"/>
      <c r="J17340"/>
      <c r="K17340"/>
      <c r="L17340"/>
    </row>
    <row r="17341" spans="2:12" x14ac:dyDescent="0.35">
      <c r="B17341"/>
      <c r="D17341"/>
      <c r="G17341"/>
      <c r="H17341"/>
      <c r="I17341"/>
      <c r="J17341"/>
      <c r="K17341"/>
      <c r="L17341"/>
    </row>
    <row r="17342" spans="2:12" x14ac:dyDescent="0.35">
      <c r="B17342"/>
      <c r="D17342"/>
      <c r="G17342"/>
      <c r="H17342"/>
      <c r="I17342"/>
      <c r="J17342"/>
      <c r="K17342"/>
      <c r="L17342"/>
    </row>
    <row r="17343" spans="2:12" x14ac:dyDescent="0.35">
      <c r="B17343"/>
      <c r="D17343"/>
      <c r="G17343"/>
      <c r="H17343"/>
      <c r="I17343"/>
      <c r="J17343"/>
      <c r="K17343"/>
      <c r="L17343"/>
    </row>
    <row r="17344" spans="2:12" x14ac:dyDescent="0.35">
      <c r="B17344"/>
      <c r="D17344"/>
      <c r="G17344"/>
      <c r="H17344"/>
      <c r="I17344"/>
      <c r="J17344"/>
      <c r="K17344"/>
      <c r="L17344"/>
    </row>
    <row r="17345" spans="2:12" x14ac:dyDescent="0.35">
      <c r="B17345"/>
      <c r="D17345"/>
      <c r="G17345"/>
      <c r="H17345"/>
      <c r="I17345"/>
      <c r="J17345"/>
      <c r="K17345"/>
      <c r="L17345"/>
    </row>
    <row r="17346" spans="2:12" x14ac:dyDescent="0.35">
      <c r="B17346"/>
      <c r="D17346"/>
      <c r="G17346"/>
      <c r="H17346"/>
      <c r="I17346"/>
      <c r="J17346"/>
      <c r="K17346"/>
      <c r="L17346"/>
    </row>
    <row r="17347" spans="2:12" x14ac:dyDescent="0.35">
      <c r="B17347"/>
      <c r="D17347"/>
      <c r="G17347"/>
      <c r="H17347"/>
      <c r="I17347"/>
      <c r="J17347"/>
      <c r="K17347"/>
      <c r="L17347"/>
    </row>
    <row r="17348" spans="2:12" x14ac:dyDescent="0.35">
      <c r="B17348"/>
      <c r="D17348"/>
      <c r="G17348"/>
      <c r="H17348"/>
      <c r="I17348"/>
      <c r="J17348"/>
      <c r="K17348"/>
      <c r="L17348"/>
    </row>
    <row r="17349" spans="2:12" x14ac:dyDescent="0.35">
      <c r="B17349"/>
      <c r="D17349"/>
      <c r="G17349"/>
      <c r="H17349"/>
      <c r="I17349"/>
      <c r="J17349"/>
      <c r="K17349"/>
      <c r="L17349"/>
    </row>
    <row r="17350" spans="2:12" x14ac:dyDescent="0.35">
      <c r="B17350"/>
      <c r="D17350"/>
      <c r="G17350"/>
      <c r="H17350"/>
      <c r="I17350"/>
      <c r="J17350"/>
      <c r="K17350"/>
      <c r="L17350"/>
    </row>
    <row r="17351" spans="2:12" x14ac:dyDescent="0.35">
      <c r="B17351"/>
      <c r="D17351"/>
      <c r="G17351"/>
      <c r="H17351"/>
      <c r="I17351"/>
      <c r="J17351"/>
      <c r="K17351"/>
      <c r="L17351"/>
    </row>
    <row r="17352" spans="2:12" x14ac:dyDescent="0.35">
      <c r="B17352"/>
      <c r="D17352"/>
      <c r="G17352"/>
      <c r="H17352"/>
      <c r="I17352"/>
      <c r="J17352"/>
      <c r="K17352"/>
      <c r="L17352"/>
    </row>
    <row r="17353" spans="2:12" x14ac:dyDescent="0.35">
      <c r="B17353"/>
      <c r="D17353"/>
      <c r="G17353"/>
      <c r="H17353"/>
      <c r="I17353"/>
      <c r="J17353"/>
      <c r="K17353"/>
      <c r="L17353"/>
    </row>
    <row r="17354" spans="2:12" x14ac:dyDescent="0.35">
      <c r="B17354"/>
      <c r="D17354"/>
      <c r="G17354"/>
      <c r="H17354"/>
      <c r="I17354"/>
      <c r="J17354"/>
      <c r="K17354"/>
      <c r="L17354"/>
    </row>
    <row r="17355" spans="2:12" x14ac:dyDescent="0.35">
      <c r="B17355"/>
      <c r="D17355"/>
      <c r="G17355"/>
      <c r="H17355"/>
      <c r="I17355"/>
      <c r="J17355"/>
      <c r="K17355"/>
      <c r="L17355"/>
    </row>
    <row r="17356" spans="2:12" x14ac:dyDescent="0.35">
      <c r="B17356"/>
      <c r="D17356"/>
      <c r="G17356"/>
      <c r="H17356"/>
      <c r="I17356"/>
      <c r="J17356"/>
      <c r="K17356"/>
      <c r="L17356"/>
    </row>
    <row r="17357" spans="2:12" x14ac:dyDescent="0.35">
      <c r="B17357"/>
      <c r="D17357"/>
      <c r="G17357"/>
      <c r="H17357"/>
      <c r="I17357"/>
      <c r="J17357"/>
      <c r="K17357"/>
      <c r="L17357"/>
    </row>
    <row r="17358" spans="2:12" x14ac:dyDescent="0.35">
      <c r="B17358"/>
      <c r="D17358"/>
      <c r="G17358"/>
      <c r="H17358"/>
      <c r="I17358"/>
      <c r="J17358"/>
      <c r="K17358"/>
      <c r="L17358"/>
    </row>
    <row r="17359" spans="2:12" x14ac:dyDescent="0.35">
      <c r="B17359"/>
      <c r="D17359"/>
      <c r="G17359"/>
      <c r="H17359"/>
      <c r="I17359"/>
      <c r="J17359"/>
      <c r="K17359"/>
      <c r="L17359"/>
    </row>
    <row r="17360" spans="2:12" x14ac:dyDescent="0.35">
      <c r="B17360"/>
      <c r="D17360"/>
      <c r="G17360"/>
      <c r="H17360"/>
      <c r="I17360"/>
      <c r="J17360"/>
      <c r="K17360"/>
      <c r="L17360"/>
    </row>
    <row r="17361" spans="2:12" x14ac:dyDescent="0.35">
      <c r="B17361"/>
      <c r="D17361"/>
      <c r="G17361"/>
      <c r="H17361"/>
      <c r="I17361"/>
      <c r="J17361"/>
      <c r="K17361"/>
      <c r="L17361"/>
    </row>
    <row r="17362" spans="2:12" x14ac:dyDescent="0.35">
      <c r="B17362"/>
      <c r="D17362"/>
      <c r="G17362"/>
      <c r="H17362"/>
      <c r="I17362"/>
      <c r="J17362"/>
      <c r="K17362"/>
      <c r="L17362"/>
    </row>
    <row r="17363" spans="2:12" x14ac:dyDescent="0.35">
      <c r="B17363"/>
      <c r="D17363"/>
      <c r="G17363"/>
      <c r="H17363"/>
      <c r="I17363"/>
      <c r="J17363"/>
      <c r="K17363"/>
      <c r="L17363"/>
    </row>
    <row r="17364" spans="2:12" x14ac:dyDescent="0.35">
      <c r="B17364"/>
      <c r="D17364"/>
      <c r="G17364"/>
      <c r="H17364"/>
      <c r="I17364"/>
      <c r="J17364"/>
      <c r="K17364"/>
      <c r="L17364"/>
    </row>
    <row r="17365" spans="2:12" x14ac:dyDescent="0.35">
      <c r="B17365"/>
      <c r="D17365"/>
      <c r="G17365"/>
      <c r="H17365"/>
      <c r="I17365"/>
      <c r="J17365"/>
      <c r="K17365"/>
      <c r="L17365"/>
    </row>
    <row r="17366" spans="2:12" x14ac:dyDescent="0.35">
      <c r="B17366"/>
      <c r="D17366"/>
      <c r="G17366"/>
      <c r="H17366"/>
      <c r="I17366"/>
      <c r="J17366"/>
      <c r="K17366"/>
      <c r="L17366"/>
    </row>
    <row r="17367" spans="2:12" x14ac:dyDescent="0.35">
      <c r="B17367"/>
      <c r="D17367"/>
      <c r="G17367"/>
      <c r="H17367"/>
      <c r="I17367"/>
      <c r="J17367"/>
      <c r="K17367"/>
      <c r="L17367"/>
    </row>
    <row r="17368" spans="2:12" x14ac:dyDescent="0.35">
      <c r="B17368"/>
      <c r="D17368"/>
      <c r="G17368"/>
      <c r="H17368"/>
      <c r="I17368"/>
      <c r="J17368"/>
      <c r="K17368"/>
      <c r="L17368"/>
    </row>
    <row r="17369" spans="2:12" x14ac:dyDescent="0.35">
      <c r="B17369"/>
      <c r="D17369"/>
      <c r="G17369"/>
      <c r="H17369"/>
      <c r="I17369"/>
      <c r="J17369"/>
      <c r="K17369"/>
      <c r="L17369"/>
    </row>
    <row r="17370" spans="2:12" x14ac:dyDescent="0.35">
      <c r="B17370"/>
      <c r="D17370"/>
      <c r="G17370"/>
      <c r="H17370"/>
      <c r="I17370"/>
      <c r="J17370"/>
      <c r="K17370"/>
      <c r="L17370"/>
    </row>
    <row r="17371" spans="2:12" x14ac:dyDescent="0.35">
      <c r="B17371"/>
      <c r="D17371"/>
      <c r="G17371"/>
      <c r="H17371"/>
      <c r="I17371"/>
      <c r="J17371"/>
      <c r="K17371"/>
      <c r="L17371"/>
    </row>
    <row r="17372" spans="2:12" x14ac:dyDescent="0.35">
      <c r="B17372"/>
      <c r="D17372"/>
      <c r="G17372"/>
      <c r="H17372"/>
      <c r="I17372"/>
      <c r="J17372"/>
      <c r="K17372"/>
      <c r="L17372"/>
    </row>
    <row r="17373" spans="2:12" x14ac:dyDescent="0.35">
      <c r="B17373"/>
      <c r="D17373"/>
      <c r="G17373"/>
      <c r="H17373"/>
      <c r="I17373"/>
      <c r="J17373"/>
      <c r="K17373"/>
      <c r="L17373"/>
    </row>
    <row r="17374" spans="2:12" x14ac:dyDescent="0.35">
      <c r="B17374"/>
      <c r="D17374"/>
      <c r="G17374"/>
      <c r="H17374"/>
      <c r="I17374"/>
      <c r="J17374"/>
      <c r="K17374"/>
      <c r="L17374"/>
    </row>
    <row r="17375" spans="2:12" x14ac:dyDescent="0.35">
      <c r="B17375"/>
      <c r="D17375"/>
      <c r="G17375"/>
      <c r="H17375"/>
      <c r="I17375"/>
      <c r="J17375"/>
      <c r="K17375"/>
      <c r="L17375"/>
    </row>
    <row r="17376" spans="2:12" x14ac:dyDescent="0.35">
      <c r="B17376"/>
      <c r="D17376"/>
      <c r="G17376"/>
      <c r="H17376"/>
      <c r="I17376"/>
      <c r="J17376"/>
      <c r="K17376"/>
      <c r="L17376"/>
    </row>
    <row r="17377" spans="2:12" x14ac:dyDescent="0.35">
      <c r="B17377"/>
      <c r="D17377"/>
      <c r="G17377"/>
      <c r="H17377"/>
      <c r="I17377"/>
      <c r="J17377"/>
      <c r="K17377"/>
      <c r="L17377"/>
    </row>
    <row r="17378" spans="2:12" x14ac:dyDescent="0.35">
      <c r="B17378"/>
      <c r="D17378"/>
      <c r="G17378"/>
      <c r="H17378"/>
      <c r="I17378"/>
      <c r="J17378"/>
      <c r="K17378"/>
      <c r="L17378"/>
    </row>
    <row r="17379" spans="2:12" x14ac:dyDescent="0.35">
      <c r="B17379"/>
      <c r="D17379"/>
      <c r="G17379"/>
      <c r="H17379"/>
      <c r="I17379"/>
      <c r="J17379"/>
      <c r="K17379"/>
      <c r="L17379"/>
    </row>
    <row r="17380" spans="2:12" x14ac:dyDescent="0.35">
      <c r="B17380"/>
      <c r="D17380"/>
      <c r="G17380"/>
      <c r="H17380"/>
      <c r="I17380"/>
      <c r="J17380"/>
      <c r="K17380"/>
      <c r="L17380"/>
    </row>
    <row r="17381" spans="2:12" x14ac:dyDescent="0.35">
      <c r="B17381"/>
      <c r="D17381"/>
      <c r="G17381"/>
      <c r="H17381"/>
      <c r="I17381"/>
      <c r="J17381"/>
      <c r="K17381"/>
      <c r="L17381"/>
    </row>
    <row r="17382" spans="2:12" x14ac:dyDescent="0.35">
      <c r="B17382"/>
      <c r="D17382"/>
      <c r="G17382"/>
      <c r="H17382"/>
      <c r="I17382"/>
      <c r="J17382"/>
      <c r="K17382"/>
      <c r="L17382"/>
    </row>
    <row r="17383" spans="2:12" x14ac:dyDescent="0.35">
      <c r="B17383"/>
      <c r="D17383"/>
      <c r="G17383"/>
      <c r="H17383"/>
      <c r="I17383"/>
      <c r="J17383"/>
      <c r="K17383"/>
      <c r="L17383"/>
    </row>
    <row r="17384" spans="2:12" x14ac:dyDescent="0.35">
      <c r="B17384"/>
      <c r="D17384"/>
      <c r="G17384"/>
      <c r="H17384"/>
      <c r="I17384"/>
      <c r="J17384"/>
      <c r="K17384"/>
      <c r="L17384"/>
    </row>
    <row r="17385" spans="2:12" x14ac:dyDescent="0.35">
      <c r="B17385"/>
      <c r="D17385"/>
      <c r="G17385"/>
      <c r="H17385"/>
      <c r="I17385"/>
      <c r="J17385"/>
      <c r="K17385"/>
      <c r="L17385"/>
    </row>
    <row r="17386" spans="2:12" x14ac:dyDescent="0.35">
      <c r="B17386"/>
      <c r="D17386"/>
      <c r="G17386"/>
      <c r="H17386"/>
      <c r="I17386"/>
      <c r="J17386"/>
      <c r="K17386"/>
      <c r="L17386"/>
    </row>
    <row r="17387" spans="2:12" x14ac:dyDescent="0.35">
      <c r="B17387"/>
      <c r="D17387"/>
      <c r="G17387"/>
      <c r="H17387"/>
      <c r="I17387"/>
      <c r="J17387"/>
      <c r="K17387"/>
      <c r="L17387"/>
    </row>
    <row r="17388" spans="2:12" x14ac:dyDescent="0.35">
      <c r="B17388"/>
      <c r="D17388"/>
      <c r="G17388"/>
      <c r="H17388"/>
      <c r="I17388"/>
      <c r="J17388"/>
      <c r="K17388"/>
      <c r="L17388"/>
    </row>
    <row r="17389" spans="2:12" x14ac:dyDescent="0.35">
      <c r="B17389"/>
      <c r="D17389"/>
      <c r="G17389"/>
      <c r="H17389"/>
      <c r="I17389"/>
      <c r="J17389"/>
      <c r="K17389"/>
      <c r="L17389"/>
    </row>
    <row r="17390" spans="2:12" x14ac:dyDescent="0.35">
      <c r="B17390"/>
      <c r="D17390"/>
      <c r="G17390"/>
      <c r="H17390"/>
      <c r="I17390"/>
      <c r="J17390"/>
      <c r="K17390"/>
      <c r="L17390"/>
    </row>
    <row r="17391" spans="2:12" x14ac:dyDescent="0.35">
      <c r="B17391"/>
      <c r="D17391"/>
      <c r="G17391"/>
      <c r="H17391"/>
      <c r="I17391"/>
      <c r="J17391"/>
      <c r="K17391"/>
      <c r="L17391"/>
    </row>
    <row r="17392" spans="2:12" x14ac:dyDescent="0.35">
      <c r="B17392"/>
      <c r="D17392"/>
      <c r="G17392"/>
      <c r="H17392"/>
      <c r="I17392"/>
      <c r="J17392"/>
      <c r="K17392"/>
      <c r="L17392"/>
    </row>
    <row r="17393" spans="2:12" x14ac:dyDescent="0.35">
      <c r="B17393"/>
      <c r="D17393"/>
      <c r="G17393"/>
      <c r="H17393"/>
      <c r="I17393"/>
      <c r="J17393"/>
      <c r="K17393"/>
      <c r="L17393"/>
    </row>
    <row r="17394" spans="2:12" x14ac:dyDescent="0.35">
      <c r="B17394"/>
      <c r="D17394"/>
      <c r="G17394"/>
      <c r="H17394"/>
      <c r="I17394"/>
      <c r="J17394"/>
      <c r="K17394"/>
      <c r="L17394"/>
    </row>
    <row r="17395" spans="2:12" x14ac:dyDescent="0.35">
      <c r="B17395"/>
      <c r="D17395"/>
      <c r="G17395"/>
      <c r="H17395"/>
      <c r="I17395"/>
      <c r="J17395"/>
      <c r="K17395"/>
      <c r="L17395"/>
    </row>
    <row r="17396" spans="2:12" x14ac:dyDescent="0.35">
      <c r="B17396"/>
      <c r="D17396"/>
      <c r="G17396"/>
      <c r="H17396"/>
      <c r="I17396"/>
      <c r="J17396"/>
      <c r="K17396"/>
      <c r="L17396"/>
    </row>
    <row r="17397" spans="2:12" x14ac:dyDescent="0.35">
      <c r="B17397"/>
      <c r="D17397"/>
      <c r="G17397"/>
      <c r="H17397"/>
      <c r="I17397"/>
      <c r="J17397"/>
      <c r="K17397"/>
      <c r="L17397"/>
    </row>
    <row r="17398" spans="2:12" x14ac:dyDescent="0.35">
      <c r="B17398"/>
      <c r="D17398"/>
      <c r="G17398"/>
      <c r="H17398"/>
      <c r="I17398"/>
      <c r="J17398"/>
      <c r="K17398"/>
      <c r="L17398"/>
    </row>
    <row r="17399" spans="2:12" x14ac:dyDescent="0.35">
      <c r="B17399"/>
      <c r="D17399"/>
      <c r="G17399"/>
      <c r="H17399"/>
      <c r="I17399"/>
      <c r="J17399"/>
      <c r="K17399"/>
      <c r="L17399"/>
    </row>
    <row r="17400" spans="2:12" x14ac:dyDescent="0.35">
      <c r="B17400"/>
      <c r="D17400"/>
      <c r="G17400"/>
      <c r="H17400"/>
      <c r="I17400"/>
      <c r="J17400"/>
      <c r="K17400"/>
      <c r="L17400"/>
    </row>
    <row r="17401" spans="2:12" x14ac:dyDescent="0.35">
      <c r="B17401"/>
      <c r="D17401"/>
      <c r="G17401"/>
      <c r="H17401"/>
      <c r="I17401"/>
      <c r="J17401"/>
      <c r="K17401"/>
      <c r="L17401"/>
    </row>
    <row r="17402" spans="2:12" x14ac:dyDescent="0.35">
      <c r="B17402"/>
      <c r="D17402"/>
      <c r="G17402"/>
      <c r="H17402"/>
      <c r="I17402"/>
      <c r="J17402"/>
      <c r="K17402"/>
      <c r="L17402"/>
    </row>
    <row r="17403" spans="2:12" x14ac:dyDescent="0.35">
      <c r="B17403"/>
      <c r="D17403"/>
      <c r="G17403"/>
      <c r="H17403"/>
      <c r="I17403"/>
      <c r="J17403"/>
      <c r="K17403"/>
      <c r="L17403"/>
    </row>
    <row r="17404" spans="2:12" x14ac:dyDescent="0.35">
      <c r="B17404"/>
      <c r="D17404"/>
      <c r="G17404"/>
      <c r="H17404"/>
      <c r="I17404"/>
      <c r="J17404"/>
      <c r="K17404"/>
      <c r="L17404"/>
    </row>
    <row r="17405" spans="2:12" x14ac:dyDescent="0.35">
      <c r="B17405"/>
      <c r="D17405"/>
      <c r="G17405"/>
      <c r="H17405"/>
      <c r="I17405"/>
      <c r="J17405"/>
      <c r="K17405"/>
      <c r="L17405"/>
    </row>
    <row r="17406" spans="2:12" x14ac:dyDescent="0.35">
      <c r="B17406"/>
      <c r="D17406"/>
      <c r="G17406"/>
      <c r="H17406"/>
      <c r="I17406"/>
      <c r="J17406"/>
      <c r="K17406"/>
      <c r="L17406"/>
    </row>
    <row r="17407" spans="2:12" x14ac:dyDescent="0.35">
      <c r="B17407"/>
      <c r="D17407"/>
      <c r="G17407"/>
      <c r="H17407"/>
      <c r="I17407"/>
      <c r="J17407"/>
      <c r="K17407"/>
      <c r="L17407"/>
    </row>
    <row r="17408" spans="2:12" x14ac:dyDescent="0.35">
      <c r="B17408"/>
      <c r="D17408"/>
      <c r="G17408"/>
      <c r="H17408"/>
      <c r="I17408"/>
      <c r="J17408"/>
      <c r="K17408"/>
      <c r="L17408"/>
    </row>
    <row r="17409" spans="2:12" x14ac:dyDescent="0.35">
      <c r="B17409"/>
      <c r="D17409"/>
      <c r="G17409"/>
      <c r="H17409"/>
      <c r="I17409"/>
      <c r="J17409"/>
      <c r="K17409"/>
      <c r="L17409"/>
    </row>
    <row r="17410" spans="2:12" x14ac:dyDescent="0.35">
      <c r="B17410"/>
      <c r="D17410"/>
      <c r="G17410"/>
      <c r="H17410"/>
      <c r="I17410"/>
      <c r="J17410"/>
      <c r="K17410"/>
      <c r="L17410"/>
    </row>
    <row r="17411" spans="2:12" x14ac:dyDescent="0.35">
      <c r="B17411"/>
      <c r="D17411"/>
      <c r="G17411"/>
      <c r="H17411"/>
      <c r="I17411"/>
      <c r="J17411"/>
      <c r="K17411"/>
      <c r="L17411"/>
    </row>
    <row r="17412" spans="2:12" x14ac:dyDescent="0.35">
      <c r="B17412"/>
      <c r="D17412"/>
      <c r="G17412"/>
      <c r="H17412"/>
      <c r="I17412"/>
      <c r="J17412"/>
      <c r="K17412"/>
      <c r="L17412"/>
    </row>
    <row r="17413" spans="2:12" x14ac:dyDescent="0.35">
      <c r="B17413"/>
      <c r="D17413"/>
      <c r="G17413"/>
      <c r="H17413"/>
      <c r="I17413"/>
      <c r="J17413"/>
      <c r="K17413"/>
      <c r="L17413"/>
    </row>
    <row r="17414" spans="2:12" x14ac:dyDescent="0.35">
      <c r="B17414"/>
      <c r="D17414"/>
      <c r="G17414"/>
      <c r="H17414"/>
      <c r="I17414"/>
      <c r="J17414"/>
      <c r="K17414"/>
      <c r="L17414"/>
    </row>
    <row r="17415" spans="2:12" x14ac:dyDescent="0.35">
      <c r="B17415"/>
      <c r="D17415"/>
      <c r="G17415"/>
      <c r="H17415"/>
      <c r="I17415"/>
      <c r="J17415"/>
      <c r="K17415"/>
      <c r="L17415"/>
    </row>
    <row r="17416" spans="2:12" x14ac:dyDescent="0.35">
      <c r="B17416"/>
      <c r="D17416"/>
      <c r="G17416"/>
      <c r="H17416"/>
      <c r="I17416"/>
      <c r="J17416"/>
      <c r="K17416"/>
      <c r="L17416"/>
    </row>
    <row r="17417" spans="2:12" x14ac:dyDescent="0.35">
      <c r="B17417"/>
      <c r="D17417"/>
      <c r="G17417"/>
      <c r="H17417"/>
      <c r="I17417"/>
      <c r="J17417"/>
      <c r="K17417"/>
      <c r="L17417"/>
    </row>
    <row r="17418" spans="2:12" x14ac:dyDescent="0.35">
      <c r="B17418"/>
      <c r="D17418"/>
      <c r="G17418"/>
      <c r="H17418"/>
      <c r="I17418"/>
      <c r="J17418"/>
      <c r="K17418"/>
      <c r="L17418"/>
    </row>
    <row r="17419" spans="2:12" x14ac:dyDescent="0.35">
      <c r="B17419"/>
      <c r="D17419"/>
      <c r="G17419"/>
      <c r="H17419"/>
      <c r="I17419"/>
      <c r="J17419"/>
      <c r="K17419"/>
      <c r="L17419"/>
    </row>
    <row r="17420" spans="2:12" x14ac:dyDescent="0.35">
      <c r="B17420"/>
      <c r="D17420"/>
      <c r="G17420"/>
      <c r="H17420"/>
      <c r="I17420"/>
      <c r="J17420"/>
      <c r="K17420"/>
      <c r="L17420"/>
    </row>
    <row r="17421" spans="2:12" x14ac:dyDescent="0.35">
      <c r="B17421"/>
      <c r="D17421"/>
      <c r="G17421"/>
      <c r="H17421"/>
      <c r="I17421"/>
      <c r="J17421"/>
      <c r="K17421"/>
      <c r="L17421"/>
    </row>
    <row r="17422" spans="2:12" x14ac:dyDescent="0.35">
      <c r="B17422"/>
      <c r="D17422"/>
      <c r="G17422"/>
      <c r="H17422"/>
      <c r="I17422"/>
      <c r="J17422"/>
      <c r="K17422"/>
      <c r="L17422"/>
    </row>
    <row r="17423" spans="2:12" x14ac:dyDescent="0.35">
      <c r="B17423"/>
      <c r="D17423"/>
      <c r="G17423"/>
      <c r="H17423"/>
      <c r="I17423"/>
      <c r="J17423"/>
      <c r="K17423"/>
      <c r="L17423"/>
    </row>
    <row r="17424" spans="2:12" x14ac:dyDescent="0.35">
      <c r="B17424"/>
      <c r="D17424"/>
      <c r="G17424"/>
      <c r="H17424"/>
      <c r="I17424"/>
      <c r="J17424"/>
      <c r="K17424"/>
      <c r="L17424"/>
    </row>
    <row r="17425" spans="2:12" x14ac:dyDescent="0.35">
      <c r="B17425"/>
      <c r="D17425"/>
      <c r="G17425"/>
      <c r="H17425"/>
      <c r="I17425"/>
      <c r="J17425"/>
      <c r="K17425"/>
      <c r="L17425"/>
    </row>
    <row r="17426" spans="2:12" x14ac:dyDescent="0.35">
      <c r="B17426"/>
      <c r="D17426"/>
      <c r="G17426"/>
      <c r="H17426"/>
      <c r="I17426"/>
      <c r="J17426"/>
      <c r="K17426"/>
      <c r="L17426"/>
    </row>
    <row r="17427" spans="2:12" x14ac:dyDescent="0.35">
      <c r="B17427"/>
      <c r="D17427"/>
      <c r="G17427"/>
      <c r="H17427"/>
      <c r="I17427"/>
      <c r="J17427"/>
      <c r="K17427"/>
      <c r="L17427"/>
    </row>
    <row r="17428" spans="2:12" x14ac:dyDescent="0.35">
      <c r="B17428"/>
      <c r="D17428"/>
      <c r="G17428"/>
      <c r="H17428"/>
      <c r="I17428"/>
      <c r="J17428"/>
      <c r="K17428"/>
      <c r="L17428"/>
    </row>
    <row r="17429" spans="2:12" x14ac:dyDescent="0.35">
      <c r="B17429"/>
      <c r="D17429"/>
      <c r="G17429"/>
      <c r="H17429"/>
      <c r="I17429"/>
      <c r="J17429"/>
      <c r="K17429"/>
      <c r="L17429"/>
    </row>
    <row r="17430" spans="2:12" x14ac:dyDescent="0.35">
      <c r="B17430"/>
      <c r="D17430"/>
      <c r="G17430"/>
      <c r="H17430"/>
      <c r="I17430"/>
      <c r="J17430"/>
      <c r="K17430"/>
      <c r="L17430"/>
    </row>
    <row r="17431" spans="2:12" x14ac:dyDescent="0.35">
      <c r="B17431"/>
      <c r="D17431"/>
      <c r="G17431"/>
      <c r="H17431"/>
      <c r="I17431"/>
      <c r="J17431"/>
      <c r="K17431"/>
      <c r="L17431"/>
    </row>
    <row r="17432" spans="2:12" x14ac:dyDescent="0.35">
      <c r="B17432"/>
      <c r="D17432"/>
      <c r="G17432"/>
      <c r="H17432"/>
      <c r="I17432"/>
      <c r="J17432"/>
      <c r="K17432"/>
      <c r="L17432"/>
    </row>
    <row r="17433" spans="2:12" x14ac:dyDescent="0.35">
      <c r="B17433"/>
      <c r="D17433"/>
      <c r="G17433"/>
      <c r="H17433"/>
      <c r="I17433"/>
      <c r="J17433"/>
      <c r="K17433"/>
      <c r="L17433"/>
    </row>
    <row r="17434" spans="2:12" x14ac:dyDescent="0.35">
      <c r="B17434"/>
      <c r="D17434"/>
      <c r="G17434"/>
      <c r="H17434"/>
      <c r="I17434"/>
      <c r="J17434"/>
      <c r="K17434"/>
      <c r="L17434"/>
    </row>
    <row r="17435" spans="2:12" x14ac:dyDescent="0.35">
      <c r="B17435"/>
      <c r="D17435"/>
      <c r="G17435"/>
      <c r="H17435"/>
      <c r="I17435"/>
      <c r="J17435"/>
      <c r="K17435"/>
      <c r="L17435"/>
    </row>
    <row r="17436" spans="2:12" x14ac:dyDescent="0.35">
      <c r="B17436"/>
      <c r="D17436"/>
      <c r="G17436"/>
      <c r="H17436"/>
      <c r="I17436"/>
      <c r="J17436"/>
      <c r="K17436"/>
      <c r="L17436"/>
    </row>
    <row r="17437" spans="2:12" x14ac:dyDescent="0.35">
      <c r="B17437"/>
      <c r="D17437"/>
      <c r="G17437"/>
      <c r="H17437"/>
      <c r="I17437"/>
      <c r="J17437"/>
      <c r="K17437"/>
      <c r="L17437"/>
    </row>
    <row r="17438" spans="2:12" x14ac:dyDescent="0.35">
      <c r="B17438"/>
      <c r="D17438"/>
      <c r="G17438"/>
      <c r="H17438"/>
      <c r="I17438"/>
      <c r="J17438"/>
      <c r="K17438"/>
      <c r="L17438"/>
    </row>
    <row r="17439" spans="2:12" x14ac:dyDescent="0.35">
      <c r="B17439"/>
      <c r="D17439"/>
      <c r="G17439"/>
      <c r="H17439"/>
      <c r="I17439"/>
      <c r="J17439"/>
      <c r="K17439"/>
      <c r="L17439"/>
    </row>
    <row r="17440" spans="2:12" x14ac:dyDescent="0.35">
      <c r="B17440"/>
      <c r="D17440"/>
      <c r="G17440"/>
      <c r="H17440"/>
      <c r="I17440"/>
      <c r="J17440"/>
      <c r="K17440"/>
      <c r="L17440"/>
    </row>
    <row r="17441" spans="2:12" x14ac:dyDescent="0.35">
      <c r="B17441"/>
      <c r="D17441"/>
      <c r="G17441"/>
      <c r="H17441"/>
      <c r="I17441"/>
      <c r="J17441"/>
      <c r="K17441"/>
      <c r="L17441"/>
    </row>
    <row r="17442" spans="2:12" x14ac:dyDescent="0.35">
      <c r="B17442"/>
      <c r="D17442"/>
      <c r="G17442"/>
      <c r="H17442"/>
      <c r="I17442"/>
      <c r="J17442"/>
      <c r="K17442"/>
      <c r="L17442"/>
    </row>
    <row r="17443" spans="2:12" x14ac:dyDescent="0.35">
      <c r="B17443"/>
      <c r="D17443"/>
      <c r="G17443"/>
      <c r="H17443"/>
      <c r="I17443"/>
      <c r="J17443"/>
      <c r="K17443"/>
      <c r="L17443"/>
    </row>
    <row r="17444" spans="2:12" x14ac:dyDescent="0.35">
      <c r="B17444"/>
      <c r="D17444"/>
      <c r="G17444"/>
      <c r="H17444"/>
      <c r="I17444"/>
      <c r="J17444"/>
      <c r="K17444"/>
      <c r="L17444"/>
    </row>
    <row r="17445" spans="2:12" x14ac:dyDescent="0.35">
      <c r="B17445"/>
      <c r="D17445"/>
      <c r="G17445"/>
      <c r="H17445"/>
      <c r="I17445"/>
      <c r="J17445"/>
      <c r="K17445"/>
      <c r="L17445"/>
    </row>
    <row r="17446" spans="2:12" x14ac:dyDescent="0.35">
      <c r="B17446"/>
      <c r="D17446"/>
      <c r="G17446"/>
      <c r="H17446"/>
      <c r="I17446"/>
      <c r="J17446"/>
      <c r="K17446"/>
      <c r="L17446"/>
    </row>
    <row r="17447" spans="2:12" x14ac:dyDescent="0.35">
      <c r="B17447"/>
      <c r="D17447"/>
      <c r="G17447"/>
      <c r="H17447"/>
      <c r="I17447"/>
      <c r="J17447"/>
      <c r="K17447"/>
      <c r="L17447"/>
    </row>
    <row r="17448" spans="2:12" x14ac:dyDescent="0.35">
      <c r="B17448"/>
      <c r="D17448"/>
      <c r="G17448"/>
      <c r="H17448"/>
      <c r="I17448"/>
      <c r="J17448"/>
      <c r="K17448"/>
      <c r="L17448"/>
    </row>
    <row r="17449" spans="2:12" x14ac:dyDescent="0.35">
      <c r="B17449"/>
      <c r="D17449"/>
      <c r="G17449"/>
      <c r="H17449"/>
      <c r="I17449"/>
      <c r="J17449"/>
      <c r="K17449"/>
      <c r="L17449"/>
    </row>
    <row r="17450" spans="2:12" x14ac:dyDescent="0.35">
      <c r="B17450"/>
      <c r="D17450"/>
      <c r="G17450"/>
      <c r="H17450"/>
      <c r="I17450"/>
      <c r="J17450"/>
      <c r="K17450"/>
      <c r="L17450"/>
    </row>
    <row r="17451" spans="2:12" x14ac:dyDescent="0.35">
      <c r="B17451"/>
      <c r="D17451"/>
      <c r="G17451"/>
      <c r="H17451"/>
      <c r="I17451"/>
      <c r="J17451"/>
      <c r="K17451"/>
      <c r="L17451"/>
    </row>
    <row r="17452" spans="2:12" x14ac:dyDescent="0.35">
      <c r="B17452"/>
      <c r="D17452"/>
      <c r="G17452"/>
      <c r="H17452"/>
      <c r="I17452"/>
      <c r="J17452"/>
      <c r="K17452"/>
      <c r="L17452"/>
    </row>
    <row r="17453" spans="2:12" x14ac:dyDescent="0.35">
      <c r="B17453"/>
      <c r="D17453"/>
      <c r="G17453"/>
      <c r="H17453"/>
      <c r="I17453"/>
      <c r="J17453"/>
      <c r="K17453"/>
      <c r="L17453"/>
    </row>
    <row r="17454" spans="2:12" x14ac:dyDescent="0.35">
      <c r="B17454"/>
      <c r="D17454"/>
      <c r="G17454"/>
      <c r="H17454"/>
      <c r="I17454"/>
      <c r="J17454"/>
      <c r="K17454"/>
      <c r="L17454"/>
    </row>
    <row r="17455" spans="2:12" x14ac:dyDescent="0.35">
      <c r="B17455"/>
      <c r="D17455"/>
      <c r="G17455"/>
      <c r="H17455"/>
      <c r="I17455"/>
      <c r="J17455"/>
      <c r="K17455"/>
      <c r="L17455"/>
    </row>
    <row r="17456" spans="2:12" x14ac:dyDescent="0.35">
      <c r="B17456"/>
      <c r="D17456"/>
      <c r="G17456"/>
      <c r="H17456"/>
      <c r="I17456"/>
      <c r="J17456"/>
      <c r="K17456"/>
      <c r="L17456"/>
    </row>
    <row r="17457" spans="2:12" x14ac:dyDescent="0.35">
      <c r="B17457"/>
      <c r="D17457"/>
      <c r="G17457"/>
      <c r="H17457"/>
      <c r="I17457"/>
      <c r="J17457"/>
      <c r="K17457"/>
      <c r="L17457"/>
    </row>
    <row r="17458" spans="2:12" x14ac:dyDescent="0.35">
      <c r="B17458"/>
      <c r="D17458"/>
      <c r="G17458"/>
      <c r="H17458"/>
      <c r="I17458"/>
      <c r="J17458"/>
      <c r="K17458"/>
      <c r="L17458"/>
    </row>
    <row r="17459" spans="2:12" x14ac:dyDescent="0.35">
      <c r="B17459"/>
      <c r="D17459"/>
      <c r="G17459"/>
      <c r="H17459"/>
      <c r="I17459"/>
      <c r="J17459"/>
      <c r="K17459"/>
      <c r="L17459"/>
    </row>
    <row r="17460" spans="2:12" x14ac:dyDescent="0.35">
      <c r="B17460"/>
      <c r="D17460"/>
      <c r="G17460"/>
      <c r="H17460"/>
      <c r="I17460"/>
      <c r="J17460"/>
      <c r="K17460"/>
      <c r="L17460"/>
    </row>
    <row r="17461" spans="2:12" x14ac:dyDescent="0.35">
      <c r="B17461"/>
      <c r="D17461"/>
      <c r="G17461"/>
      <c r="H17461"/>
      <c r="I17461"/>
      <c r="J17461"/>
      <c r="K17461"/>
      <c r="L17461"/>
    </row>
    <row r="17462" spans="2:12" x14ac:dyDescent="0.35">
      <c r="B17462"/>
      <c r="D17462"/>
      <c r="G17462"/>
      <c r="H17462"/>
      <c r="I17462"/>
      <c r="J17462"/>
      <c r="K17462"/>
      <c r="L17462"/>
    </row>
    <row r="17463" spans="2:12" x14ac:dyDescent="0.35">
      <c r="B17463"/>
      <c r="D17463"/>
      <c r="G17463"/>
      <c r="H17463"/>
      <c r="I17463"/>
      <c r="J17463"/>
      <c r="K17463"/>
      <c r="L17463"/>
    </row>
    <row r="17464" spans="2:12" x14ac:dyDescent="0.35">
      <c r="B17464"/>
      <c r="D17464"/>
      <c r="G17464"/>
      <c r="H17464"/>
      <c r="I17464"/>
      <c r="J17464"/>
      <c r="K17464"/>
      <c r="L17464"/>
    </row>
    <row r="17465" spans="2:12" x14ac:dyDescent="0.35">
      <c r="B17465"/>
      <c r="D17465"/>
      <c r="G17465"/>
      <c r="H17465"/>
      <c r="I17465"/>
      <c r="J17465"/>
      <c r="K17465"/>
      <c r="L17465"/>
    </row>
    <row r="17466" spans="2:12" x14ac:dyDescent="0.35">
      <c r="B17466"/>
      <c r="D17466"/>
      <c r="G17466"/>
      <c r="H17466"/>
      <c r="I17466"/>
      <c r="J17466"/>
      <c r="K17466"/>
      <c r="L17466"/>
    </row>
    <row r="17467" spans="2:12" x14ac:dyDescent="0.35">
      <c r="B17467"/>
      <c r="D17467"/>
      <c r="G17467"/>
      <c r="H17467"/>
      <c r="I17467"/>
      <c r="J17467"/>
      <c r="K17467"/>
      <c r="L17467"/>
    </row>
    <row r="17468" spans="2:12" x14ac:dyDescent="0.35">
      <c r="B17468"/>
      <c r="D17468"/>
      <c r="G17468"/>
      <c r="H17468"/>
      <c r="I17468"/>
      <c r="J17468"/>
      <c r="K17468"/>
      <c r="L17468"/>
    </row>
    <row r="17469" spans="2:12" x14ac:dyDescent="0.35">
      <c r="B17469"/>
      <c r="D17469"/>
      <c r="G17469"/>
      <c r="H17469"/>
      <c r="I17469"/>
      <c r="J17469"/>
      <c r="K17469"/>
      <c r="L17469"/>
    </row>
    <row r="17470" spans="2:12" x14ac:dyDescent="0.35">
      <c r="B17470"/>
      <c r="D17470"/>
      <c r="G17470"/>
      <c r="H17470"/>
      <c r="I17470"/>
      <c r="J17470"/>
      <c r="K17470"/>
      <c r="L17470"/>
    </row>
    <row r="17471" spans="2:12" x14ac:dyDescent="0.35">
      <c r="B17471"/>
      <c r="D17471"/>
      <c r="G17471"/>
      <c r="H17471"/>
      <c r="I17471"/>
      <c r="J17471"/>
      <c r="K17471"/>
      <c r="L17471"/>
    </row>
    <row r="17472" spans="2:12" x14ac:dyDescent="0.35">
      <c r="B17472"/>
      <c r="D17472"/>
      <c r="G17472"/>
      <c r="H17472"/>
      <c r="I17472"/>
      <c r="J17472"/>
      <c r="K17472"/>
      <c r="L17472"/>
    </row>
    <row r="17473" spans="2:12" x14ac:dyDescent="0.35">
      <c r="B17473"/>
      <c r="D17473"/>
      <c r="G17473"/>
      <c r="H17473"/>
      <c r="I17473"/>
      <c r="J17473"/>
      <c r="K17473"/>
      <c r="L17473"/>
    </row>
    <row r="17474" spans="2:12" x14ac:dyDescent="0.35">
      <c r="B17474"/>
      <c r="D17474"/>
      <c r="G17474"/>
      <c r="H17474"/>
      <c r="I17474"/>
      <c r="J17474"/>
      <c r="K17474"/>
      <c r="L17474"/>
    </row>
    <row r="17475" spans="2:12" x14ac:dyDescent="0.35">
      <c r="B17475"/>
      <c r="D17475"/>
      <c r="G17475"/>
      <c r="H17475"/>
      <c r="I17475"/>
      <c r="J17475"/>
      <c r="K17475"/>
      <c r="L17475"/>
    </row>
    <row r="17476" spans="2:12" x14ac:dyDescent="0.35">
      <c r="B17476"/>
      <c r="D17476"/>
      <c r="G17476"/>
      <c r="H17476"/>
      <c r="I17476"/>
      <c r="J17476"/>
      <c r="K17476"/>
      <c r="L17476"/>
    </row>
    <row r="17477" spans="2:12" x14ac:dyDescent="0.35">
      <c r="B17477"/>
      <c r="D17477"/>
      <c r="G17477"/>
      <c r="H17477"/>
      <c r="I17477"/>
      <c r="J17477"/>
      <c r="K17477"/>
      <c r="L17477"/>
    </row>
    <row r="17478" spans="2:12" x14ac:dyDescent="0.35">
      <c r="B17478"/>
      <c r="D17478"/>
      <c r="G17478"/>
      <c r="H17478"/>
      <c r="I17478"/>
      <c r="J17478"/>
      <c r="K17478"/>
      <c r="L17478"/>
    </row>
    <row r="17479" spans="2:12" x14ac:dyDescent="0.35">
      <c r="B17479"/>
      <c r="D17479"/>
      <c r="G17479"/>
      <c r="H17479"/>
      <c r="I17479"/>
      <c r="J17479"/>
      <c r="K17479"/>
      <c r="L17479"/>
    </row>
    <row r="17480" spans="2:12" x14ac:dyDescent="0.35">
      <c r="B17480"/>
      <c r="D17480"/>
      <c r="G17480"/>
      <c r="H17480"/>
      <c r="I17480"/>
      <c r="J17480"/>
      <c r="K17480"/>
      <c r="L17480"/>
    </row>
    <row r="17481" spans="2:12" x14ac:dyDescent="0.35">
      <c r="B17481"/>
      <c r="D17481"/>
      <c r="G17481"/>
      <c r="H17481"/>
      <c r="I17481"/>
      <c r="J17481"/>
      <c r="K17481"/>
      <c r="L17481"/>
    </row>
    <row r="17482" spans="2:12" x14ac:dyDescent="0.35">
      <c r="B17482"/>
      <c r="D17482"/>
      <c r="G17482"/>
      <c r="H17482"/>
      <c r="I17482"/>
      <c r="J17482"/>
      <c r="K17482"/>
      <c r="L17482"/>
    </row>
    <row r="17483" spans="2:12" x14ac:dyDescent="0.35">
      <c r="B17483"/>
      <c r="D17483"/>
      <c r="G17483"/>
      <c r="H17483"/>
      <c r="I17483"/>
      <c r="J17483"/>
      <c r="K17483"/>
      <c r="L17483"/>
    </row>
    <row r="17484" spans="2:12" x14ac:dyDescent="0.35">
      <c r="B17484"/>
      <c r="D17484"/>
      <c r="G17484"/>
      <c r="H17484"/>
      <c r="I17484"/>
      <c r="J17484"/>
      <c r="K17484"/>
      <c r="L17484"/>
    </row>
    <row r="17485" spans="2:12" x14ac:dyDescent="0.35">
      <c r="B17485"/>
      <c r="D17485"/>
      <c r="G17485"/>
      <c r="H17485"/>
      <c r="I17485"/>
      <c r="J17485"/>
      <c r="K17485"/>
      <c r="L17485"/>
    </row>
    <row r="17486" spans="2:12" x14ac:dyDescent="0.35">
      <c r="B17486"/>
      <c r="D17486"/>
      <c r="G17486"/>
      <c r="H17486"/>
      <c r="I17486"/>
      <c r="J17486"/>
      <c r="K17486"/>
      <c r="L17486"/>
    </row>
    <row r="17487" spans="2:12" x14ac:dyDescent="0.35">
      <c r="B17487"/>
      <c r="D17487"/>
      <c r="G17487"/>
      <c r="H17487"/>
      <c r="I17487"/>
      <c r="J17487"/>
      <c r="K17487"/>
      <c r="L17487"/>
    </row>
    <row r="17488" spans="2:12" x14ac:dyDescent="0.35">
      <c r="B17488"/>
      <c r="D17488"/>
      <c r="G17488"/>
      <c r="H17488"/>
      <c r="I17488"/>
      <c r="J17488"/>
      <c r="K17488"/>
      <c r="L17488"/>
    </row>
    <row r="17489" spans="2:12" x14ac:dyDescent="0.35">
      <c r="B17489"/>
      <c r="D17489"/>
      <c r="G17489"/>
      <c r="H17489"/>
      <c r="I17489"/>
      <c r="J17489"/>
      <c r="K17489"/>
      <c r="L17489"/>
    </row>
    <row r="17490" spans="2:12" x14ac:dyDescent="0.35">
      <c r="B17490"/>
      <c r="D17490"/>
      <c r="G17490"/>
      <c r="H17490"/>
      <c r="I17490"/>
      <c r="J17490"/>
      <c r="K17490"/>
      <c r="L17490"/>
    </row>
    <row r="17491" spans="2:12" x14ac:dyDescent="0.35">
      <c r="B17491"/>
      <c r="D17491"/>
      <c r="G17491"/>
      <c r="H17491"/>
      <c r="I17491"/>
      <c r="J17491"/>
      <c r="K17491"/>
      <c r="L17491"/>
    </row>
    <row r="17492" spans="2:12" x14ac:dyDescent="0.35">
      <c r="B17492"/>
      <c r="D17492"/>
      <c r="G17492"/>
      <c r="H17492"/>
      <c r="I17492"/>
      <c r="J17492"/>
      <c r="K17492"/>
      <c r="L17492"/>
    </row>
    <row r="17493" spans="2:12" x14ac:dyDescent="0.35">
      <c r="B17493"/>
      <c r="D17493"/>
      <c r="G17493"/>
      <c r="H17493"/>
      <c r="I17493"/>
      <c r="J17493"/>
      <c r="K17493"/>
      <c r="L17493"/>
    </row>
    <row r="17494" spans="2:12" x14ac:dyDescent="0.35">
      <c r="B17494"/>
      <c r="D17494"/>
      <c r="G17494"/>
      <c r="H17494"/>
      <c r="I17494"/>
      <c r="J17494"/>
      <c r="K17494"/>
      <c r="L17494"/>
    </row>
    <row r="17495" spans="2:12" x14ac:dyDescent="0.35">
      <c r="B17495"/>
      <c r="D17495"/>
      <c r="G17495"/>
      <c r="H17495"/>
      <c r="I17495"/>
      <c r="J17495"/>
      <c r="K17495"/>
      <c r="L17495"/>
    </row>
    <row r="17496" spans="2:12" x14ac:dyDescent="0.35">
      <c r="B17496"/>
      <c r="D17496"/>
      <c r="G17496"/>
      <c r="H17496"/>
      <c r="I17496"/>
      <c r="J17496"/>
      <c r="K17496"/>
      <c r="L17496"/>
    </row>
    <row r="17497" spans="2:12" x14ac:dyDescent="0.35">
      <c r="B17497"/>
      <c r="D17497"/>
      <c r="G17497"/>
      <c r="H17497"/>
      <c r="I17497"/>
      <c r="J17497"/>
      <c r="K17497"/>
      <c r="L17497"/>
    </row>
    <row r="17498" spans="2:12" x14ac:dyDescent="0.35">
      <c r="B17498"/>
      <c r="D17498"/>
      <c r="G17498"/>
      <c r="H17498"/>
      <c r="I17498"/>
      <c r="J17498"/>
      <c r="K17498"/>
      <c r="L17498"/>
    </row>
    <row r="17499" spans="2:12" x14ac:dyDescent="0.35">
      <c r="B17499"/>
      <c r="D17499"/>
      <c r="G17499"/>
      <c r="H17499"/>
      <c r="I17499"/>
      <c r="J17499"/>
      <c r="K17499"/>
      <c r="L17499"/>
    </row>
    <row r="17500" spans="2:12" x14ac:dyDescent="0.35">
      <c r="B17500"/>
      <c r="D17500"/>
      <c r="G17500"/>
      <c r="H17500"/>
      <c r="I17500"/>
      <c r="J17500"/>
      <c r="K17500"/>
      <c r="L17500"/>
    </row>
    <row r="17501" spans="2:12" x14ac:dyDescent="0.35">
      <c r="B17501"/>
      <c r="D17501"/>
      <c r="G17501"/>
      <c r="H17501"/>
      <c r="I17501"/>
      <c r="J17501"/>
      <c r="K17501"/>
      <c r="L17501"/>
    </row>
    <row r="17502" spans="2:12" x14ac:dyDescent="0.35">
      <c r="B17502"/>
      <c r="D17502"/>
      <c r="G17502"/>
      <c r="H17502"/>
      <c r="I17502"/>
      <c r="J17502"/>
      <c r="K17502"/>
      <c r="L17502"/>
    </row>
    <row r="17503" spans="2:12" x14ac:dyDescent="0.35">
      <c r="B17503"/>
      <c r="D17503"/>
      <c r="G17503"/>
      <c r="H17503"/>
      <c r="I17503"/>
      <c r="J17503"/>
      <c r="K17503"/>
      <c r="L17503"/>
    </row>
    <row r="17504" spans="2:12" x14ac:dyDescent="0.35">
      <c r="B17504"/>
      <c r="D17504"/>
      <c r="G17504"/>
      <c r="H17504"/>
      <c r="I17504"/>
      <c r="J17504"/>
      <c r="K17504"/>
      <c r="L17504"/>
    </row>
    <row r="17505" spans="2:12" x14ac:dyDescent="0.35">
      <c r="B17505"/>
      <c r="D17505"/>
      <c r="G17505"/>
      <c r="H17505"/>
      <c r="I17505"/>
      <c r="J17505"/>
      <c r="K17505"/>
      <c r="L17505"/>
    </row>
    <row r="17506" spans="2:12" x14ac:dyDescent="0.35">
      <c r="B17506"/>
      <c r="D17506"/>
      <c r="G17506"/>
      <c r="H17506"/>
      <c r="I17506"/>
      <c r="J17506"/>
      <c r="K17506"/>
      <c r="L17506"/>
    </row>
    <row r="17507" spans="2:12" x14ac:dyDescent="0.35">
      <c r="B17507"/>
      <c r="D17507"/>
      <c r="G17507"/>
      <c r="H17507"/>
      <c r="I17507"/>
      <c r="J17507"/>
      <c r="K17507"/>
      <c r="L17507"/>
    </row>
    <row r="17508" spans="2:12" x14ac:dyDescent="0.35">
      <c r="B17508"/>
      <c r="D17508"/>
      <c r="G17508"/>
      <c r="H17508"/>
      <c r="I17508"/>
      <c r="J17508"/>
      <c r="K17508"/>
      <c r="L17508"/>
    </row>
    <row r="17509" spans="2:12" x14ac:dyDescent="0.35">
      <c r="B17509"/>
      <c r="D17509"/>
      <c r="G17509"/>
      <c r="H17509"/>
      <c r="I17509"/>
      <c r="J17509"/>
      <c r="K17509"/>
      <c r="L17509"/>
    </row>
    <row r="17510" spans="2:12" x14ac:dyDescent="0.35">
      <c r="B17510"/>
      <c r="D17510"/>
      <c r="G17510"/>
      <c r="H17510"/>
      <c r="I17510"/>
      <c r="J17510"/>
      <c r="K17510"/>
      <c r="L17510"/>
    </row>
    <row r="17511" spans="2:12" x14ac:dyDescent="0.35">
      <c r="B17511"/>
      <c r="D17511"/>
      <c r="G17511"/>
      <c r="H17511"/>
      <c r="I17511"/>
      <c r="J17511"/>
      <c r="K17511"/>
      <c r="L17511"/>
    </row>
    <row r="17512" spans="2:12" x14ac:dyDescent="0.35">
      <c r="B17512"/>
      <c r="D17512"/>
      <c r="G17512"/>
      <c r="H17512"/>
      <c r="I17512"/>
      <c r="J17512"/>
      <c r="K17512"/>
      <c r="L17512"/>
    </row>
    <row r="17513" spans="2:12" x14ac:dyDescent="0.35">
      <c r="B17513"/>
      <c r="D17513"/>
      <c r="G17513"/>
      <c r="H17513"/>
      <c r="I17513"/>
      <c r="J17513"/>
      <c r="K17513"/>
      <c r="L17513"/>
    </row>
    <row r="17514" spans="2:12" x14ac:dyDescent="0.35">
      <c r="B17514"/>
      <c r="D17514"/>
      <c r="G17514"/>
      <c r="H17514"/>
      <c r="I17514"/>
      <c r="J17514"/>
      <c r="K17514"/>
      <c r="L17514"/>
    </row>
    <row r="17515" spans="2:12" x14ac:dyDescent="0.35">
      <c r="B17515"/>
      <c r="D17515"/>
      <c r="G17515"/>
      <c r="H17515"/>
      <c r="I17515"/>
      <c r="J17515"/>
      <c r="K17515"/>
      <c r="L17515"/>
    </row>
    <row r="17516" spans="2:12" x14ac:dyDescent="0.35">
      <c r="B17516"/>
      <c r="D17516"/>
      <c r="G17516"/>
      <c r="H17516"/>
      <c r="I17516"/>
      <c r="J17516"/>
      <c r="K17516"/>
      <c r="L17516"/>
    </row>
    <row r="17517" spans="2:12" x14ac:dyDescent="0.35">
      <c r="B17517"/>
      <c r="D17517"/>
      <c r="G17517"/>
      <c r="H17517"/>
      <c r="I17517"/>
      <c r="J17517"/>
      <c r="K17517"/>
      <c r="L17517"/>
    </row>
    <row r="17518" spans="2:12" x14ac:dyDescent="0.35">
      <c r="B17518"/>
      <c r="D17518"/>
      <c r="G17518"/>
      <c r="H17518"/>
      <c r="I17518"/>
      <c r="J17518"/>
      <c r="K17518"/>
      <c r="L17518"/>
    </row>
    <row r="17519" spans="2:12" x14ac:dyDescent="0.35">
      <c r="B17519"/>
      <c r="D17519"/>
      <c r="G17519"/>
      <c r="H17519"/>
      <c r="I17519"/>
      <c r="J17519"/>
      <c r="K17519"/>
      <c r="L17519"/>
    </row>
    <row r="17520" spans="2:12" x14ac:dyDescent="0.35">
      <c r="B17520"/>
      <c r="D17520"/>
      <c r="G17520"/>
      <c r="H17520"/>
      <c r="I17520"/>
      <c r="J17520"/>
      <c r="K17520"/>
      <c r="L17520"/>
    </row>
    <row r="17521" spans="2:12" x14ac:dyDescent="0.35">
      <c r="B17521"/>
      <c r="D17521"/>
      <c r="G17521"/>
      <c r="H17521"/>
      <c r="I17521"/>
      <c r="J17521"/>
      <c r="K17521"/>
      <c r="L17521"/>
    </row>
    <row r="17522" spans="2:12" x14ac:dyDescent="0.35">
      <c r="B17522"/>
      <c r="D17522"/>
      <c r="G17522"/>
      <c r="H17522"/>
      <c r="I17522"/>
      <c r="J17522"/>
      <c r="K17522"/>
      <c r="L17522"/>
    </row>
    <row r="17523" spans="2:12" x14ac:dyDescent="0.35">
      <c r="B17523"/>
      <c r="D17523"/>
      <c r="G17523"/>
      <c r="H17523"/>
      <c r="I17523"/>
      <c r="J17523"/>
      <c r="K17523"/>
      <c r="L17523"/>
    </row>
    <row r="17524" spans="2:12" x14ac:dyDescent="0.35">
      <c r="B17524"/>
      <c r="D17524"/>
      <c r="G17524"/>
      <c r="H17524"/>
      <c r="I17524"/>
      <c r="J17524"/>
      <c r="K17524"/>
      <c r="L17524"/>
    </row>
    <row r="17525" spans="2:12" x14ac:dyDescent="0.35">
      <c r="B17525"/>
      <c r="D17525"/>
      <c r="G17525"/>
      <c r="H17525"/>
      <c r="I17525"/>
      <c r="J17525"/>
      <c r="K17525"/>
      <c r="L17525"/>
    </row>
    <row r="17526" spans="2:12" x14ac:dyDescent="0.35">
      <c r="B17526"/>
      <c r="D17526"/>
      <c r="G17526"/>
      <c r="H17526"/>
      <c r="I17526"/>
      <c r="J17526"/>
      <c r="K17526"/>
      <c r="L17526"/>
    </row>
    <row r="17527" spans="2:12" x14ac:dyDescent="0.35">
      <c r="B17527"/>
      <c r="D17527"/>
      <c r="G17527"/>
      <c r="H17527"/>
      <c r="I17527"/>
      <c r="J17527"/>
      <c r="K17527"/>
      <c r="L17527"/>
    </row>
    <row r="17528" spans="2:12" x14ac:dyDescent="0.35">
      <c r="B17528"/>
      <c r="D17528"/>
      <c r="G17528"/>
      <c r="H17528"/>
      <c r="I17528"/>
      <c r="J17528"/>
      <c r="K17528"/>
      <c r="L17528"/>
    </row>
    <row r="17529" spans="2:12" x14ac:dyDescent="0.35">
      <c r="B17529"/>
      <c r="D17529"/>
      <c r="G17529"/>
      <c r="H17529"/>
      <c r="I17529"/>
      <c r="J17529"/>
      <c r="K17529"/>
      <c r="L17529"/>
    </row>
    <row r="17530" spans="2:12" x14ac:dyDescent="0.35">
      <c r="B17530"/>
      <c r="D17530"/>
      <c r="G17530"/>
      <c r="H17530"/>
      <c r="I17530"/>
      <c r="J17530"/>
      <c r="K17530"/>
      <c r="L17530"/>
    </row>
    <row r="17531" spans="2:12" x14ac:dyDescent="0.35">
      <c r="B17531"/>
      <c r="D17531"/>
      <c r="G17531"/>
      <c r="H17531"/>
      <c r="I17531"/>
      <c r="J17531"/>
      <c r="K17531"/>
      <c r="L17531"/>
    </row>
    <row r="17532" spans="2:12" x14ac:dyDescent="0.35">
      <c r="B17532"/>
      <c r="D17532"/>
      <c r="G17532"/>
      <c r="H17532"/>
      <c r="I17532"/>
      <c r="J17532"/>
      <c r="K17532"/>
      <c r="L17532"/>
    </row>
    <row r="17533" spans="2:12" x14ac:dyDescent="0.35">
      <c r="B17533"/>
      <c r="D17533"/>
      <c r="G17533"/>
      <c r="H17533"/>
      <c r="I17533"/>
      <c r="J17533"/>
      <c r="K17533"/>
      <c r="L17533"/>
    </row>
    <row r="17534" spans="2:12" x14ac:dyDescent="0.35">
      <c r="B17534"/>
      <c r="D17534"/>
      <c r="G17534"/>
      <c r="H17534"/>
      <c r="I17534"/>
      <c r="J17534"/>
      <c r="K17534"/>
      <c r="L17534"/>
    </row>
    <row r="17535" spans="2:12" x14ac:dyDescent="0.35">
      <c r="B17535"/>
      <c r="D17535"/>
      <c r="G17535"/>
      <c r="H17535"/>
      <c r="I17535"/>
      <c r="J17535"/>
      <c r="K17535"/>
      <c r="L17535"/>
    </row>
    <row r="17536" spans="2:12" x14ac:dyDescent="0.35">
      <c r="B17536"/>
      <c r="D17536"/>
      <c r="G17536"/>
      <c r="H17536"/>
      <c r="I17536"/>
      <c r="J17536"/>
      <c r="K17536"/>
      <c r="L17536"/>
    </row>
    <row r="17537" spans="2:12" x14ac:dyDescent="0.35">
      <c r="B17537"/>
      <c r="D17537"/>
      <c r="G17537"/>
      <c r="H17537"/>
      <c r="I17537"/>
      <c r="J17537"/>
      <c r="K17537"/>
      <c r="L17537"/>
    </row>
    <row r="17538" spans="2:12" x14ac:dyDescent="0.35">
      <c r="B17538"/>
      <c r="D17538"/>
      <c r="G17538"/>
      <c r="H17538"/>
      <c r="I17538"/>
      <c r="J17538"/>
      <c r="K17538"/>
      <c r="L17538"/>
    </row>
    <row r="17539" spans="2:12" x14ac:dyDescent="0.35">
      <c r="B17539"/>
      <c r="D17539"/>
      <c r="G17539"/>
      <c r="H17539"/>
      <c r="I17539"/>
      <c r="J17539"/>
      <c r="K17539"/>
      <c r="L17539"/>
    </row>
    <row r="17540" spans="2:12" x14ac:dyDescent="0.35">
      <c r="B17540"/>
      <c r="D17540"/>
      <c r="G17540"/>
      <c r="H17540"/>
      <c r="I17540"/>
      <c r="J17540"/>
      <c r="K17540"/>
      <c r="L17540"/>
    </row>
    <row r="17541" spans="2:12" x14ac:dyDescent="0.35">
      <c r="B17541"/>
      <c r="D17541"/>
      <c r="G17541"/>
      <c r="H17541"/>
      <c r="I17541"/>
      <c r="J17541"/>
      <c r="K17541"/>
      <c r="L17541"/>
    </row>
    <row r="17542" spans="2:12" x14ac:dyDescent="0.35">
      <c r="B17542"/>
      <c r="D17542"/>
      <c r="G17542"/>
      <c r="H17542"/>
      <c r="I17542"/>
      <c r="J17542"/>
      <c r="K17542"/>
      <c r="L17542"/>
    </row>
    <row r="17543" spans="2:12" x14ac:dyDescent="0.35">
      <c r="B17543"/>
      <c r="D17543"/>
      <c r="G17543"/>
      <c r="H17543"/>
      <c r="I17543"/>
      <c r="J17543"/>
      <c r="K17543"/>
      <c r="L17543"/>
    </row>
    <row r="17544" spans="2:12" x14ac:dyDescent="0.35">
      <c r="B17544"/>
      <c r="D17544"/>
      <c r="G17544"/>
      <c r="H17544"/>
      <c r="I17544"/>
      <c r="J17544"/>
      <c r="K17544"/>
      <c r="L17544"/>
    </row>
    <row r="17545" spans="2:12" x14ac:dyDescent="0.35">
      <c r="B17545"/>
      <c r="D17545"/>
      <c r="G17545"/>
      <c r="H17545"/>
      <c r="I17545"/>
      <c r="J17545"/>
      <c r="K17545"/>
      <c r="L17545"/>
    </row>
    <row r="17546" spans="2:12" x14ac:dyDescent="0.35">
      <c r="B17546"/>
      <c r="D17546"/>
      <c r="G17546"/>
      <c r="H17546"/>
      <c r="I17546"/>
      <c r="J17546"/>
      <c r="K17546"/>
      <c r="L17546"/>
    </row>
    <row r="17547" spans="2:12" x14ac:dyDescent="0.35">
      <c r="B17547"/>
      <c r="D17547"/>
      <c r="G17547"/>
      <c r="H17547"/>
      <c r="I17547"/>
      <c r="J17547"/>
      <c r="K17547"/>
      <c r="L17547"/>
    </row>
    <row r="17548" spans="2:12" x14ac:dyDescent="0.35">
      <c r="B17548"/>
      <c r="D17548"/>
      <c r="G17548"/>
      <c r="H17548"/>
      <c r="I17548"/>
      <c r="J17548"/>
      <c r="K17548"/>
      <c r="L17548"/>
    </row>
    <row r="17549" spans="2:12" x14ac:dyDescent="0.35">
      <c r="B17549"/>
      <c r="D17549"/>
      <c r="G17549"/>
      <c r="H17549"/>
      <c r="I17549"/>
      <c r="J17549"/>
      <c r="K17549"/>
      <c r="L17549"/>
    </row>
    <row r="17550" spans="2:12" x14ac:dyDescent="0.35">
      <c r="B17550"/>
      <c r="D17550"/>
      <c r="G17550"/>
      <c r="H17550"/>
      <c r="I17550"/>
      <c r="J17550"/>
      <c r="K17550"/>
      <c r="L17550"/>
    </row>
    <row r="17551" spans="2:12" x14ac:dyDescent="0.35">
      <c r="B17551"/>
      <c r="D17551"/>
      <c r="G17551"/>
      <c r="H17551"/>
      <c r="I17551"/>
      <c r="J17551"/>
      <c r="K17551"/>
      <c r="L17551"/>
    </row>
    <row r="17552" spans="2:12" x14ac:dyDescent="0.35">
      <c r="B17552"/>
      <c r="D17552"/>
      <c r="G17552"/>
      <c r="H17552"/>
      <c r="I17552"/>
      <c r="J17552"/>
      <c r="K17552"/>
      <c r="L17552"/>
    </row>
    <row r="17553" spans="2:12" x14ac:dyDescent="0.35">
      <c r="B17553"/>
      <c r="D17553"/>
      <c r="G17553"/>
      <c r="H17553"/>
      <c r="I17553"/>
      <c r="J17553"/>
      <c r="K17553"/>
      <c r="L17553"/>
    </row>
    <row r="17554" spans="2:12" x14ac:dyDescent="0.35">
      <c r="B17554"/>
      <c r="D17554"/>
      <c r="G17554"/>
      <c r="H17554"/>
      <c r="I17554"/>
      <c r="J17554"/>
      <c r="K17554"/>
      <c r="L17554"/>
    </row>
    <row r="17555" spans="2:12" x14ac:dyDescent="0.35">
      <c r="B17555"/>
      <c r="D17555"/>
      <c r="G17555"/>
      <c r="H17555"/>
      <c r="I17555"/>
      <c r="J17555"/>
      <c r="K17555"/>
      <c r="L17555"/>
    </row>
    <row r="17556" spans="2:12" x14ac:dyDescent="0.35">
      <c r="B17556"/>
      <c r="D17556"/>
      <c r="G17556"/>
      <c r="H17556"/>
      <c r="I17556"/>
      <c r="J17556"/>
      <c r="K17556"/>
      <c r="L17556"/>
    </row>
    <row r="17557" spans="2:12" x14ac:dyDescent="0.35">
      <c r="B17557"/>
      <c r="D17557"/>
      <c r="G17557"/>
      <c r="H17557"/>
      <c r="I17557"/>
      <c r="J17557"/>
      <c r="K17557"/>
      <c r="L17557"/>
    </row>
    <row r="17558" spans="2:12" x14ac:dyDescent="0.35">
      <c r="B17558"/>
      <c r="D17558"/>
      <c r="G17558"/>
      <c r="H17558"/>
      <c r="I17558"/>
      <c r="J17558"/>
      <c r="K17558"/>
      <c r="L17558"/>
    </row>
    <row r="17559" spans="2:12" x14ac:dyDescent="0.35">
      <c r="B17559"/>
      <c r="D17559"/>
      <c r="G17559"/>
      <c r="H17559"/>
      <c r="I17559"/>
      <c r="J17559"/>
      <c r="K17559"/>
      <c r="L17559"/>
    </row>
    <row r="17560" spans="2:12" x14ac:dyDescent="0.35">
      <c r="B17560"/>
      <c r="D17560"/>
      <c r="G17560"/>
      <c r="H17560"/>
      <c r="I17560"/>
      <c r="J17560"/>
      <c r="K17560"/>
      <c r="L17560"/>
    </row>
    <row r="17561" spans="2:12" x14ac:dyDescent="0.35">
      <c r="B17561"/>
      <c r="D17561"/>
      <c r="G17561"/>
      <c r="H17561"/>
      <c r="I17561"/>
      <c r="J17561"/>
      <c r="K17561"/>
      <c r="L17561"/>
    </row>
    <row r="17562" spans="2:12" x14ac:dyDescent="0.35">
      <c r="B17562"/>
      <c r="D17562"/>
      <c r="G17562"/>
      <c r="H17562"/>
      <c r="I17562"/>
      <c r="J17562"/>
      <c r="K17562"/>
      <c r="L17562"/>
    </row>
    <row r="17563" spans="2:12" x14ac:dyDescent="0.35">
      <c r="B17563"/>
      <c r="D17563"/>
      <c r="G17563"/>
      <c r="H17563"/>
      <c r="I17563"/>
      <c r="J17563"/>
      <c r="K17563"/>
      <c r="L17563"/>
    </row>
    <row r="17564" spans="2:12" x14ac:dyDescent="0.35">
      <c r="B17564"/>
      <c r="D17564"/>
      <c r="G17564"/>
      <c r="H17564"/>
      <c r="I17564"/>
      <c r="J17564"/>
      <c r="K17564"/>
      <c r="L17564"/>
    </row>
    <row r="17565" spans="2:12" x14ac:dyDescent="0.35">
      <c r="B17565"/>
      <c r="D17565"/>
      <c r="G17565"/>
      <c r="H17565"/>
      <c r="I17565"/>
      <c r="J17565"/>
      <c r="K17565"/>
      <c r="L17565"/>
    </row>
    <row r="17566" spans="2:12" x14ac:dyDescent="0.35">
      <c r="B17566"/>
      <c r="D17566"/>
      <c r="G17566"/>
      <c r="H17566"/>
      <c r="I17566"/>
      <c r="J17566"/>
      <c r="K17566"/>
      <c r="L17566"/>
    </row>
    <row r="17567" spans="2:12" x14ac:dyDescent="0.35">
      <c r="B17567"/>
      <c r="D17567"/>
      <c r="G17567"/>
      <c r="H17567"/>
      <c r="I17567"/>
      <c r="J17567"/>
      <c r="K17567"/>
      <c r="L17567"/>
    </row>
    <row r="17568" spans="2:12" x14ac:dyDescent="0.35">
      <c r="B17568"/>
      <c r="D17568"/>
      <c r="G17568"/>
      <c r="H17568"/>
      <c r="I17568"/>
      <c r="J17568"/>
      <c r="K17568"/>
      <c r="L17568"/>
    </row>
    <row r="17569" spans="2:12" x14ac:dyDescent="0.35">
      <c r="B17569"/>
      <c r="D17569"/>
      <c r="G17569"/>
      <c r="H17569"/>
      <c r="I17569"/>
      <c r="J17569"/>
      <c r="K17569"/>
      <c r="L17569"/>
    </row>
    <row r="17570" spans="2:12" x14ac:dyDescent="0.35">
      <c r="B17570"/>
      <c r="D17570"/>
      <c r="G17570"/>
      <c r="H17570"/>
      <c r="I17570"/>
      <c r="J17570"/>
      <c r="K17570"/>
      <c r="L17570"/>
    </row>
    <row r="17571" spans="2:12" x14ac:dyDescent="0.35">
      <c r="B17571"/>
      <c r="D17571"/>
      <c r="G17571"/>
      <c r="H17571"/>
      <c r="I17571"/>
      <c r="J17571"/>
      <c r="K17571"/>
      <c r="L17571"/>
    </row>
    <row r="17572" spans="2:12" x14ac:dyDescent="0.35">
      <c r="B17572"/>
      <c r="D17572"/>
      <c r="G17572"/>
      <c r="H17572"/>
      <c r="I17572"/>
      <c r="J17572"/>
      <c r="K17572"/>
      <c r="L17572"/>
    </row>
    <row r="17573" spans="2:12" x14ac:dyDescent="0.35">
      <c r="B17573"/>
      <c r="D17573"/>
      <c r="G17573"/>
      <c r="H17573"/>
      <c r="I17573"/>
      <c r="J17573"/>
      <c r="K17573"/>
      <c r="L17573"/>
    </row>
    <row r="17574" spans="2:12" x14ac:dyDescent="0.35">
      <c r="B17574"/>
      <c r="D17574"/>
      <c r="G17574"/>
      <c r="H17574"/>
      <c r="I17574"/>
      <c r="J17574"/>
      <c r="K17574"/>
      <c r="L17574"/>
    </row>
    <row r="17575" spans="2:12" x14ac:dyDescent="0.35">
      <c r="B17575"/>
      <c r="D17575"/>
      <c r="G17575"/>
      <c r="H17575"/>
      <c r="I17575"/>
      <c r="J17575"/>
      <c r="K17575"/>
      <c r="L17575"/>
    </row>
    <row r="17576" spans="2:12" x14ac:dyDescent="0.35">
      <c r="B17576"/>
      <c r="D17576"/>
      <c r="G17576"/>
      <c r="H17576"/>
      <c r="I17576"/>
      <c r="J17576"/>
      <c r="K17576"/>
      <c r="L17576"/>
    </row>
    <row r="17577" spans="2:12" x14ac:dyDescent="0.35">
      <c r="B17577"/>
      <c r="D17577"/>
      <c r="G17577"/>
      <c r="H17577"/>
      <c r="I17577"/>
      <c r="J17577"/>
      <c r="K17577"/>
      <c r="L17577"/>
    </row>
    <row r="17578" spans="2:12" x14ac:dyDescent="0.35">
      <c r="B17578"/>
      <c r="D17578"/>
      <c r="G17578"/>
      <c r="H17578"/>
      <c r="I17578"/>
      <c r="J17578"/>
      <c r="K17578"/>
      <c r="L17578"/>
    </row>
    <row r="17579" spans="2:12" x14ac:dyDescent="0.35">
      <c r="B17579"/>
      <c r="D17579"/>
      <c r="G17579"/>
      <c r="H17579"/>
      <c r="I17579"/>
      <c r="J17579"/>
      <c r="K17579"/>
      <c r="L17579"/>
    </row>
    <row r="17580" spans="2:12" x14ac:dyDescent="0.35">
      <c r="B17580"/>
      <c r="D17580"/>
      <c r="G17580"/>
      <c r="H17580"/>
      <c r="I17580"/>
      <c r="J17580"/>
      <c r="K17580"/>
      <c r="L17580"/>
    </row>
    <row r="17581" spans="2:12" x14ac:dyDescent="0.35">
      <c r="B17581"/>
      <c r="D17581"/>
      <c r="G17581"/>
      <c r="H17581"/>
      <c r="I17581"/>
      <c r="J17581"/>
      <c r="K17581"/>
      <c r="L17581"/>
    </row>
    <row r="17582" spans="2:12" x14ac:dyDescent="0.35">
      <c r="B17582"/>
      <c r="D17582"/>
      <c r="G17582"/>
      <c r="H17582"/>
      <c r="I17582"/>
      <c r="J17582"/>
      <c r="K17582"/>
      <c r="L17582"/>
    </row>
    <row r="17583" spans="2:12" x14ac:dyDescent="0.35">
      <c r="B17583"/>
      <c r="D17583"/>
      <c r="G17583"/>
      <c r="H17583"/>
      <c r="I17583"/>
      <c r="J17583"/>
      <c r="K17583"/>
      <c r="L17583"/>
    </row>
    <row r="17584" spans="2:12" x14ac:dyDescent="0.35">
      <c r="B17584"/>
      <c r="D17584"/>
      <c r="G17584"/>
      <c r="H17584"/>
      <c r="I17584"/>
      <c r="J17584"/>
      <c r="K17584"/>
      <c r="L17584"/>
    </row>
    <row r="17585" spans="2:12" x14ac:dyDescent="0.35">
      <c r="B17585"/>
      <c r="D17585"/>
      <c r="G17585"/>
      <c r="H17585"/>
      <c r="I17585"/>
      <c r="J17585"/>
      <c r="K17585"/>
      <c r="L17585"/>
    </row>
    <row r="17586" spans="2:12" x14ac:dyDescent="0.35">
      <c r="B17586"/>
      <c r="D17586"/>
      <c r="G17586"/>
      <c r="H17586"/>
      <c r="I17586"/>
      <c r="J17586"/>
      <c r="K17586"/>
      <c r="L17586"/>
    </row>
    <row r="17587" spans="2:12" x14ac:dyDescent="0.35">
      <c r="B17587"/>
      <c r="D17587"/>
      <c r="G17587"/>
      <c r="H17587"/>
      <c r="I17587"/>
      <c r="J17587"/>
      <c r="K17587"/>
      <c r="L17587"/>
    </row>
    <row r="17588" spans="2:12" x14ac:dyDescent="0.35">
      <c r="B17588"/>
      <c r="D17588"/>
      <c r="G17588"/>
      <c r="H17588"/>
      <c r="I17588"/>
      <c r="J17588"/>
      <c r="K17588"/>
      <c r="L17588"/>
    </row>
    <row r="17589" spans="2:12" x14ac:dyDescent="0.35">
      <c r="B17589"/>
      <c r="D17589"/>
      <c r="G17589"/>
      <c r="H17589"/>
      <c r="I17589"/>
      <c r="J17589"/>
      <c r="K17589"/>
      <c r="L17589"/>
    </row>
    <row r="17590" spans="2:12" x14ac:dyDescent="0.35">
      <c r="B17590"/>
      <c r="D17590"/>
      <c r="G17590"/>
      <c r="H17590"/>
      <c r="I17590"/>
      <c r="J17590"/>
      <c r="K17590"/>
      <c r="L17590"/>
    </row>
    <row r="17591" spans="2:12" x14ac:dyDescent="0.35">
      <c r="B17591"/>
      <c r="D17591"/>
      <c r="G17591"/>
      <c r="H17591"/>
      <c r="I17591"/>
      <c r="J17591"/>
      <c r="K17591"/>
      <c r="L17591"/>
    </row>
    <row r="17592" spans="2:12" x14ac:dyDescent="0.35">
      <c r="B17592"/>
      <c r="D17592"/>
      <c r="G17592"/>
      <c r="H17592"/>
      <c r="I17592"/>
      <c r="J17592"/>
      <c r="K17592"/>
      <c r="L17592"/>
    </row>
    <row r="17593" spans="2:12" x14ac:dyDescent="0.35">
      <c r="B17593"/>
      <c r="D17593"/>
      <c r="G17593"/>
      <c r="H17593"/>
      <c r="I17593"/>
      <c r="J17593"/>
      <c r="K17593"/>
      <c r="L17593"/>
    </row>
    <row r="17594" spans="2:12" x14ac:dyDescent="0.35">
      <c r="B17594"/>
      <c r="D17594"/>
      <c r="G17594"/>
      <c r="H17594"/>
      <c r="I17594"/>
      <c r="J17594"/>
      <c r="K17594"/>
      <c r="L17594"/>
    </row>
    <row r="17595" spans="2:12" x14ac:dyDescent="0.35">
      <c r="B17595"/>
      <c r="D17595"/>
      <c r="G17595"/>
      <c r="H17595"/>
      <c r="I17595"/>
      <c r="J17595"/>
      <c r="K17595"/>
      <c r="L17595"/>
    </row>
    <row r="17596" spans="2:12" x14ac:dyDescent="0.35">
      <c r="B17596"/>
      <c r="D17596"/>
      <c r="G17596"/>
      <c r="H17596"/>
      <c r="I17596"/>
      <c r="J17596"/>
      <c r="K17596"/>
      <c r="L17596"/>
    </row>
    <row r="17597" spans="2:12" x14ac:dyDescent="0.35">
      <c r="B17597"/>
      <c r="D17597"/>
      <c r="G17597"/>
      <c r="H17597"/>
      <c r="I17597"/>
      <c r="J17597"/>
      <c r="K17597"/>
      <c r="L17597"/>
    </row>
    <row r="17598" spans="2:12" x14ac:dyDescent="0.35">
      <c r="B17598"/>
      <c r="D17598"/>
      <c r="G17598"/>
      <c r="H17598"/>
      <c r="I17598"/>
      <c r="J17598"/>
      <c r="K17598"/>
      <c r="L17598"/>
    </row>
    <row r="17599" spans="2:12" x14ac:dyDescent="0.35">
      <c r="B17599"/>
      <c r="D17599"/>
      <c r="G17599"/>
      <c r="H17599"/>
      <c r="I17599"/>
      <c r="J17599"/>
      <c r="K17599"/>
      <c r="L17599"/>
    </row>
    <row r="17600" spans="2:12" x14ac:dyDescent="0.35">
      <c r="B17600"/>
      <c r="D17600"/>
      <c r="G17600"/>
      <c r="H17600"/>
      <c r="I17600"/>
      <c r="J17600"/>
      <c r="K17600"/>
      <c r="L17600"/>
    </row>
    <row r="17601" spans="2:12" x14ac:dyDescent="0.35">
      <c r="B17601"/>
      <c r="D17601"/>
      <c r="G17601"/>
      <c r="H17601"/>
      <c r="I17601"/>
      <c r="J17601"/>
      <c r="K17601"/>
      <c r="L17601"/>
    </row>
    <row r="17602" spans="2:12" x14ac:dyDescent="0.35">
      <c r="B17602"/>
      <c r="D17602"/>
      <c r="G17602"/>
      <c r="H17602"/>
      <c r="I17602"/>
      <c r="J17602"/>
      <c r="K17602"/>
      <c r="L17602"/>
    </row>
    <row r="17603" spans="2:12" x14ac:dyDescent="0.35">
      <c r="B17603"/>
      <c r="D17603"/>
      <c r="G17603"/>
      <c r="H17603"/>
      <c r="I17603"/>
      <c r="J17603"/>
      <c r="K17603"/>
      <c r="L17603"/>
    </row>
    <row r="17604" spans="2:12" x14ac:dyDescent="0.35">
      <c r="B17604"/>
      <c r="D17604"/>
      <c r="G17604"/>
      <c r="H17604"/>
      <c r="I17604"/>
      <c r="J17604"/>
      <c r="K17604"/>
      <c r="L17604"/>
    </row>
    <row r="17605" spans="2:12" x14ac:dyDescent="0.35">
      <c r="B17605"/>
      <c r="D17605"/>
      <c r="G17605"/>
      <c r="H17605"/>
      <c r="I17605"/>
      <c r="J17605"/>
      <c r="K17605"/>
      <c r="L17605"/>
    </row>
    <row r="17606" spans="2:12" x14ac:dyDescent="0.35">
      <c r="B17606"/>
      <c r="D17606"/>
      <c r="G17606"/>
      <c r="H17606"/>
      <c r="I17606"/>
      <c r="J17606"/>
      <c r="K17606"/>
      <c r="L17606"/>
    </row>
    <row r="17607" spans="2:12" x14ac:dyDescent="0.35">
      <c r="B17607"/>
      <c r="D17607"/>
      <c r="G17607"/>
      <c r="H17607"/>
      <c r="I17607"/>
      <c r="J17607"/>
      <c r="K17607"/>
      <c r="L17607"/>
    </row>
    <row r="17608" spans="2:12" x14ac:dyDescent="0.35">
      <c r="B17608"/>
      <c r="D17608"/>
      <c r="G17608"/>
      <c r="H17608"/>
      <c r="I17608"/>
      <c r="J17608"/>
      <c r="K17608"/>
      <c r="L17608"/>
    </row>
    <row r="17609" spans="2:12" x14ac:dyDescent="0.35">
      <c r="B17609"/>
      <c r="D17609"/>
      <c r="G17609"/>
      <c r="H17609"/>
      <c r="I17609"/>
      <c r="J17609"/>
      <c r="K17609"/>
      <c r="L17609"/>
    </row>
    <row r="17610" spans="2:12" x14ac:dyDescent="0.35">
      <c r="B17610"/>
      <c r="D17610"/>
      <c r="G17610"/>
      <c r="H17610"/>
      <c r="I17610"/>
      <c r="J17610"/>
      <c r="K17610"/>
      <c r="L17610"/>
    </row>
    <row r="17611" spans="2:12" x14ac:dyDescent="0.35">
      <c r="B17611"/>
      <c r="D17611"/>
      <c r="G17611"/>
      <c r="H17611"/>
      <c r="I17611"/>
      <c r="J17611"/>
      <c r="K17611"/>
      <c r="L17611"/>
    </row>
    <row r="17612" spans="2:12" x14ac:dyDescent="0.35">
      <c r="B17612"/>
      <c r="D17612"/>
      <c r="G17612"/>
      <c r="H17612"/>
      <c r="I17612"/>
      <c r="J17612"/>
      <c r="K17612"/>
      <c r="L17612"/>
    </row>
    <row r="17613" spans="2:12" x14ac:dyDescent="0.35">
      <c r="B17613"/>
      <c r="D17613"/>
      <c r="G17613"/>
      <c r="H17613"/>
      <c r="I17613"/>
      <c r="J17613"/>
      <c r="K17613"/>
      <c r="L17613"/>
    </row>
    <row r="17614" spans="2:12" x14ac:dyDescent="0.35">
      <c r="B17614"/>
      <c r="D17614"/>
      <c r="G17614"/>
      <c r="H17614"/>
      <c r="I17614"/>
      <c r="J17614"/>
      <c r="K17614"/>
      <c r="L17614"/>
    </row>
    <row r="17615" spans="2:12" x14ac:dyDescent="0.35">
      <c r="B17615"/>
      <c r="D17615"/>
      <c r="G17615"/>
      <c r="H17615"/>
      <c r="I17615"/>
      <c r="J17615"/>
      <c r="K17615"/>
      <c r="L17615"/>
    </row>
    <row r="17616" spans="2:12" x14ac:dyDescent="0.35">
      <c r="B17616"/>
      <c r="D17616"/>
      <c r="G17616"/>
      <c r="H17616"/>
      <c r="I17616"/>
      <c r="J17616"/>
      <c r="K17616"/>
      <c r="L17616"/>
    </row>
    <row r="17617" spans="2:12" x14ac:dyDescent="0.35">
      <c r="B17617"/>
      <c r="D17617"/>
      <c r="G17617"/>
      <c r="H17617"/>
      <c r="I17617"/>
      <c r="J17617"/>
      <c r="K17617"/>
      <c r="L17617"/>
    </row>
    <row r="17618" spans="2:12" x14ac:dyDescent="0.35">
      <c r="B17618"/>
      <c r="D17618"/>
      <c r="G17618"/>
      <c r="H17618"/>
      <c r="I17618"/>
      <c r="J17618"/>
      <c r="K17618"/>
      <c r="L17618"/>
    </row>
    <row r="17619" spans="2:12" x14ac:dyDescent="0.35">
      <c r="B17619"/>
      <c r="D17619"/>
      <c r="G17619"/>
      <c r="H17619"/>
      <c r="I17619"/>
      <c r="J17619"/>
      <c r="K17619"/>
      <c r="L17619"/>
    </row>
    <row r="17620" spans="2:12" x14ac:dyDescent="0.35">
      <c r="B17620"/>
      <c r="D17620"/>
      <c r="G17620"/>
      <c r="H17620"/>
      <c r="I17620"/>
      <c r="J17620"/>
      <c r="K17620"/>
      <c r="L17620"/>
    </row>
    <row r="17621" spans="2:12" x14ac:dyDescent="0.35">
      <c r="B17621"/>
      <c r="D17621"/>
      <c r="G17621"/>
      <c r="H17621"/>
      <c r="I17621"/>
      <c r="J17621"/>
      <c r="K17621"/>
      <c r="L17621"/>
    </row>
    <row r="17622" spans="2:12" x14ac:dyDescent="0.35">
      <c r="B17622"/>
      <c r="D17622"/>
      <c r="G17622"/>
      <c r="H17622"/>
      <c r="I17622"/>
      <c r="J17622"/>
      <c r="K17622"/>
      <c r="L17622"/>
    </row>
    <row r="17623" spans="2:12" x14ac:dyDescent="0.35">
      <c r="B17623"/>
      <c r="D17623"/>
      <c r="G17623"/>
      <c r="H17623"/>
      <c r="I17623"/>
      <c r="J17623"/>
      <c r="K17623"/>
      <c r="L17623"/>
    </row>
    <row r="17624" spans="2:12" x14ac:dyDescent="0.35">
      <c r="B17624"/>
      <c r="D17624"/>
      <c r="G17624"/>
      <c r="H17624"/>
      <c r="I17624"/>
      <c r="J17624"/>
      <c r="K17624"/>
      <c r="L17624"/>
    </row>
    <row r="17625" spans="2:12" x14ac:dyDescent="0.35">
      <c r="B17625"/>
      <c r="D17625"/>
      <c r="G17625"/>
      <c r="H17625"/>
      <c r="I17625"/>
      <c r="J17625"/>
      <c r="K17625"/>
      <c r="L17625"/>
    </row>
    <row r="17626" spans="2:12" x14ac:dyDescent="0.35">
      <c r="B17626"/>
      <c r="D17626"/>
      <c r="G17626"/>
      <c r="H17626"/>
      <c r="I17626"/>
      <c r="J17626"/>
      <c r="K17626"/>
      <c r="L17626"/>
    </row>
    <row r="17627" spans="2:12" x14ac:dyDescent="0.35">
      <c r="B17627"/>
      <c r="D17627"/>
      <c r="G17627"/>
      <c r="H17627"/>
      <c r="I17627"/>
      <c r="J17627"/>
      <c r="K17627"/>
      <c r="L17627"/>
    </row>
    <row r="17628" spans="2:12" x14ac:dyDescent="0.35">
      <c r="B17628"/>
      <c r="D17628"/>
      <c r="G17628"/>
      <c r="H17628"/>
      <c r="I17628"/>
      <c r="J17628"/>
      <c r="K17628"/>
      <c r="L17628"/>
    </row>
    <row r="17629" spans="2:12" x14ac:dyDescent="0.35">
      <c r="B17629"/>
      <c r="D17629"/>
      <c r="G17629"/>
      <c r="H17629"/>
      <c r="I17629"/>
      <c r="J17629"/>
      <c r="K17629"/>
      <c r="L17629"/>
    </row>
    <row r="17630" spans="2:12" x14ac:dyDescent="0.35">
      <c r="B17630"/>
      <c r="D17630"/>
      <c r="G17630"/>
      <c r="H17630"/>
      <c r="I17630"/>
      <c r="J17630"/>
      <c r="K17630"/>
      <c r="L17630"/>
    </row>
    <row r="17631" spans="2:12" x14ac:dyDescent="0.35">
      <c r="B17631"/>
      <c r="D17631"/>
      <c r="G17631"/>
      <c r="H17631"/>
      <c r="I17631"/>
      <c r="J17631"/>
      <c r="K17631"/>
      <c r="L17631"/>
    </row>
    <row r="17632" spans="2:12" x14ac:dyDescent="0.35">
      <c r="B17632"/>
      <c r="D17632"/>
      <c r="G17632"/>
      <c r="H17632"/>
      <c r="I17632"/>
      <c r="J17632"/>
      <c r="K17632"/>
      <c r="L17632"/>
    </row>
    <row r="17633" spans="2:12" x14ac:dyDescent="0.35">
      <c r="B17633"/>
      <c r="D17633"/>
      <c r="G17633"/>
      <c r="H17633"/>
      <c r="I17633"/>
      <c r="J17633"/>
      <c r="K17633"/>
      <c r="L17633"/>
    </row>
    <row r="17634" spans="2:12" x14ac:dyDescent="0.35">
      <c r="B17634"/>
      <c r="D17634"/>
      <c r="G17634"/>
      <c r="H17634"/>
      <c r="I17634"/>
      <c r="J17634"/>
      <c r="K17634"/>
      <c r="L17634"/>
    </row>
    <row r="17635" spans="2:12" x14ac:dyDescent="0.35">
      <c r="B17635"/>
      <c r="D17635"/>
      <c r="G17635"/>
      <c r="H17635"/>
      <c r="I17635"/>
      <c r="J17635"/>
      <c r="K17635"/>
      <c r="L17635"/>
    </row>
    <row r="17636" spans="2:12" x14ac:dyDescent="0.35">
      <c r="B17636"/>
      <c r="D17636"/>
      <c r="G17636"/>
      <c r="H17636"/>
      <c r="I17636"/>
      <c r="J17636"/>
      <c r="K17636"/>
      <c r="L17636"/>
    </row>
    <row r="17637" spans="2:12" x14ac:dyDescent="0.35">
      <c r="B17637"/>
      <c r="D17637"/>
      <c r="G17637"/>
      <c r="H17637"/>
      <c r="I17637"/>
      <c r="J17637"/>
      <c r="K17637"/>
      <c r="L17637"/>
    </row>
    <row r="17638" spans="2:12" x14ac:dyDescent="0.35">
      <c r="B17638"/>
      <c r="D17638"/>
      <c r="G17638"/>
      <c r="H17638"/>
      <c r="I17638"/>
      <c r="J17638"/>
      <c r="K17638"/>
      <c r="L17638"/>
    </row>
    <row r="17639" spans="2:12" x14ac:dyDescent="0.35">
      <c r="B17639"/>
      <c r="D17639"/>
      <c r="G17639"/>
      <c r="H17639"/>
      <c r="I17639"/>
      <c r="J17639"/>
      <c r="K17639"/>
      <c r="L17639"/>
    </row>
    <row r="17640" spans="2:12" x14ac:dyDescent="0.35">
      <c r="B17640"/>
      <c r="D17640"/>
      <c r="G17640"/>
      <c r="H17640"/>
      <c r="I17640"/>
      <c r="J17640"/>
      <c r="K17640"/>
      <c r="L17640"/>
    </row>
    <row r="17641" spans="2:12" x14ac:dyDescent="0.35">
      <c r="B17641"/>
      <c r="D17641"/>
      <c r="G17641"/>
      <c r="H17641"/>
      <c r="I17641"/>
      <c r="J17641"/>
      <c r="K17641"/>
      <c r="L17641"/>
    </row>
    <row r="17642" spans="2:12" x14ac:dyDescent="0.35">
      <c r="B17642"/>
      <c r="D17642"/>
      <c r="G17642"/>
      <c r="H17642"/>
      <c r="I17642"/>
      <c r="J17642"/>
      <c r="K17642"/>
      <c r="L17642"/>
    </row>
    <row r="17643" spans="2:12" x14ac:dyDescent="0.35">
      <c r="B17643"/>
      <c r="D17643"/>
      <c r="G17643"/>
      <c r="H17643"/>
      <c r="I17643"/>
      <c r="J17643"/>
      <c r="K17643"/>
      <c r="L17643"/>
    </row>
    <row r="17644" spans="2:12" x14ac:dyDescent="0.35">
      <c r="B17644"/>
      <c r="D17644"/>
      <c r="G17644"/>
      <c r="H17644"/>
      <c r="I17644"/>
      <c r="J17644"/>
      <c r="K17644"/>
      <c r="L17644"/>
    </row>
    <row r="17645" spans="2:12" x14ac:dyDescent="0.35">
      <c r="B17645"/>
      <c r="D17645"/>
      <c r="G17645"/>
      <c r="H17645"/>
      <c r="I17645"/>
      <c r="J17645"/>
      <c r="K17645"/>
      <c r="L17645"/>
    </row>
    <row r="17646" spans="2:12" x14ac:dyDescent="0.35">
      <c r="B17646"/>
      <c r="D17646"/>
      <c r="G17646"/>
      <c r="H17646"/>
      <c r="I17646"/>
      <c r="J17646"/>
      <c r="K17646"/>
      <c r="L17646"/>
    </row>
    <row r="17647" spans="2:12" x14ac:dyDescent="0.35">
      <c r="B17647"/>
      <c r="D17647"/>
      <c r="G17647"/>
      <c r="H17647"/>
      <c r="I17647"/>
      <c r="J17647"/>
      <c r="K17647"/>
      <c r="L17647"/>
    </row>
    <row r="17648" spans="2:12" x14ac:dyDescent="0.35">
      <c r="B17648"/>
      <c r="D17648"/>
      <c r="G17648"/>
      <c r="H17648"/>
      <c r="I17648"/>
      <c r="J17648"/>
      <c r="K17648"/>
      <c r="L17648"/>
    </row>
    <row r="17649" spans="2:12" x14ac:dyDescent="0.35">
      <c r="B17649"/>
      <c r="D17649"/>
      <c r="G17649"/>
      <c r="H17649"/>
      <c r="I17649"/>
      <c r="J17649"/>
      <c r="K17649"/>
      <c r="L17649"/>
    </row>
    <row r="17650" spans="2:12" x14ac:dyDescent="0.35">
      <c r="B17650"/>
      <c r="D17650"/>
      <c r="G17650"/>
      <c r="H17650"/>
      <c r="I17650"/>
      <c r="J17650"/>
      <c r="K17650"/>
      <c r="L17650"/>
    </row>
    <row r="17651" spans="2:12" x14ac:dyDescent="0.35">
      <c r="B17651"/>
      <c r="D17651"/>
      <c r="G17651"/>
      <c r="H17651"/>
      <c r="I17651"/>
      <c r="J17651"/>
      <c r="K17651"/>
      <c r="L17651"/>
    </row>
    <row r="17652" spans="2:12" x14ac:dyDescent="0.35">
      <c r="B17652"/>
      <c r="D17652"/>
      <c r="G17652"/>
      <c r="H17652"/>
      <c r="I17652"/>
      <c r="J17652"/>
      <c r="K17652"/>
      <c r="L17652"/>
    </row>
    <row r="17653" spans="2:12" x14ac:dyDescent="0.35">
      <c r="B17653"/>
      <c r="D17653"/>
      <c r="G17653"/>
      <c r="H17653"/>
      <c r="I17653"/>
      <c r="J17653"/>
      <c r="K17653"/>
      <c r="L17653"/>
    </row>
    <row r="17654" spans="2:12" x14ac:dyDescent="0.35">
      <c r="B17654"/>
      <c r="D17654"/>
      <c r="G17654"/>
      <c r="H17654"/>
      <c r="I17654"/>
      <c r="J17654"/>
      <c r="K17654"/>
      <c r="L17654"/>
    </row>
    <row r="17655" spans="2:12" x14ac:dyDescent="0.35">
      <c r="B17655"/>
      <c r="D17655"/>
      <c r="G17655"/>
      <c r="H17655"/>
      <c r="I17655"/>
      <c r="J17655"/>
      <c r="K17655"/>
      <c r="L17655"/>
    </row>
    <row r="17656" spans="2:12" x14ac:dyDescent="0.35">
      <c r="B17656"/>
      <c r="D17656"/>
      <c r="G17656"/>
      <c r="H17656"/>
      <c r="I17656"/>
      <c r="J17656"/>
      <c r="K17656"/>
      <c r="L17656"/>
    </row>
    <row r="17657" spans="2:12" x14ac:dyDescent="0.35">
      <c r="B17657"/>
      <c r="D17657"/>
      <c r="G17657"/>
      <c r="H17657"/>
      <c r="I17657"/>
      <c r="J17657"/>
      <c r="K17657"/>
      <c r="L17657"/>
    </row>
    <row r="17658" spans="2:12" x14ac:dyDescent="0.35">
      <c r="B17658"/>
      <c r="D17658"/>
      <c r="G17658"/>
      <c r="H17658"/>
      <c r="I17658"/>
      <c r="J17658"/>
      <c r="K17658"/>
      <c r="L17658"/>
    </row>
    <row r="17659" spans="2:12" x14ac:dyDescent="0.35">
      <c r="B17659"/>
      <c r="D17659"/>
      <c r="G17659"/>
      <c r="H17659"/>
      <c r="I17659"/>
      <c r="J17659"/>
      <c r="K17659"/>
      <c r="L17659"/>
    </row>
    <row r="17660" spans="2:12" x14ac:dyDescent="0.35">
      <c r="B17660"/>
      <c r="D17660"/>
      <c r="G17660"/>
      <c r="H17660"/>
      <c r="I17660"/>
      <c r="J17660"/>
      <c r="K17660"/>
      <c r="L17660"/>
    </row>
    <row r="17661" spans="2:12" x14ac:dyDescent="0.35">
      <c r="B17661"/>
      <c r="D17661"/>
      <c r="G17661"/>
      <c r="H17661"/>
      <c r="I17661"/>
      <c r="J17661"/>
      <c r="K17661"/>
      <c r="L17661"/>
    </row>
    <row r="17662" spans="2:12" x14ac:dyDescent="0.35">
      <c r="B17662"/>
      <c r="D17662"/>
      <c r="G17662"/>
      <c r="H17662"/>
      <c r="I17662"/>
      <c r="J17662"/>
      <c r="K17662"/>
      <c r="L17662"/>
    </row>
    <row r="17663" spans="2:12" x14ac:dyDescent="0.35">
      <c r="B17663"/>
      <c r="D17663"/>
      <c r="G17663"/>
      <c r="H17663"/>
      <c r="I17663"/>
      <c r="J17663"/>
      <c r="K17663"/>
      <c r="L17663"/>
    </row>
    <row r="17664" spans="2:12" x14ac:dyDescent="0.35">
      <c r="B17664"/>
      <c r="D17664"/>
      <c r="G17664"/>
      <c r="H17664"/>
      <c r="I17664"/>
      <c r="J17664"/>
      <c r="K17664"/>
      <c r="L17664"/>
    </row>
    <row r="17665" spans="2:12" x14ac:dyDescent="0.35">
      <c r="B17665"/>
      <c r="D17665"/>
      <c r="G17665"/>
      <c r="H17665"/>
      <c r="I17665"/>
      <c r="J17665"/>
      <c r="K17665"/>
      <c r="L17665"/>
    </row>
    <row r="17666" spans="2:12" x14ac:dyDescent="0.35">
      <c r="B17666"/>
      <c r="D17666"/>
      <c r="G17666"/>
      <c r="H17666"/>
      <c r="I17666"/>
      <c r="J17666"/>
      <c r="K17666"/>
      <c r="L17666"/>
    </row>
    <row r="17667" spans="2:12" x14ac:dyDescent="0.35">
      <c r="B17667"/>
      <c r="D17667"/>
      <c r="G17667"/>
      <c r="H17667"/>
      <c r="I17667"/>
      <c r="J17667"/>
      <c r="K17667"/>
      <c r="L17667"/>
    </row>
    <row r="17668" spans="2:12" x14ac:dyDescent="0.35">
      <c r="B17668"/>
      <c r="D17668"/>
      <c r="G17668"/>
      <c r="H17668"/>
      <c r="I17668"/>
      <c r="J17668"/>
      <c r="K17668"/>
      <c r="L17668"/>
    </row>
    <row r="17669" spans="2:12" x14ac:dyDescent="0.35">
      <c r="B17669"/>
      <c r="D17669"/>
      <c r="G17669"/>
      <c r="H17669"/>
      <c r="I17669"/>
      <c r="J17669"/>
      <c r="K17669"/>
      <c r="L17669"/>
    </row>
    <row r="17670" spans="2:12" x14ac:dyDescent="0.35">
      <c r="B17670"/>
      <c r="D17670"/>
      <c r="G17670"/>
      <c r="H17670"/>
      <c r="I17670"/>
      <c r="J17670"/>
      <c r="K17670"/>
      <c r="L17670"/>
    </row>
    <row r="17671" spans="2:12" x14ac:dyDescent="0.35">
      <c r="B17671"/>
      <c r="D17671"/>
      <c r="G17671"/>
      <c r="H17671"/>
      <c r="I17671"/>
      <c r="J17671"/>
      <c r="K17671"/>
      <c r="L17671"/>
    </row>
    <row r="17672" spans="2:12" x14ac:dyDescent="0.35">
      <c r="B17672"/>
      <c r="D17672"/>
      <c r="G17672"/>
      <c r="H17672"/>
      <c r="I17672"/>
      <c r="J17672"/>
      <c r="K17672"/>
      <c r="L17672"/>
    </row>
    <row r="17673" spans="2:12" x14ac:dyDescent="0.35">
      <c r="B17673"/>
      <c r="D17673"/>
      <c r="G17673"/>
      <c r="H17673"/>
      <c r="I17673"/>
      <c r="J17673"/>
      <c r="K17673"/>
      <c r="L17673"/>
    </row>
    <row r="17674" spans="2:12" x14ac:dyDescent="0.35">
      <c r="B17674"/>
      <c r="D17674"/>
      <c r="G17674"/>
      <c r="H17674"/>
      <c r="I17674"/>
      <c r="J17674"/>
      <c r="K17674"/>
      <c r="L17674"/>
    </row>
    <row r="17675" spans="2:12" x14ac:dyDescent="0.35">
      <c r="B17675"/>
      <c r="D17675"/>
      <c r="G17675"/>
      <c r="H17675"/>
      <c r="I17675"/>
      <c r="J17675"/>
      <c r="K17675"/>
      <c r="L17675"/>
    </row>
    <row r="17676" spans="2:12" x14ac:dyDescent="0.35">
      <c r="B17676"/>
      <c r="D17676"/>
      <c r="G17676"/>
      <c r="H17676"/>
      <c r="I17676"/>
      <c r="J17676"/>
      <c r="K17676"/>
      <c r="L17676"/>
    </row>
    <row r="17677" spans="2:12" x14ac:dyDescent="0.35">
      <c r="B17677"/>
      <c r="D17677"/>
      <c r="G17677"/>
      <c r="H17677"/>
      <c r="I17677"/>
      <c r="J17677"/>
      <c r="K17677"/>
      <c r="L17677"/>
    </row>
    <row r="17678" spans="2:12" x14ac:dyDescent="0.35">
      <c r="B17678"/>
      <c r="D17678"/>
      <c r="G17678"/>
      <c r="H17678"/>
      <c r="I17678"/>
      <c r="J17678"/>
      <c r="K17678"/>
      <c r="L17678"/>
    </row>
    <row r="17679" spans="2:12" x14ac:dyDescent="0.35">
      <c r="B17679"/>
      <c r="D17679"/>
      <c r="G17679"/>
      <c r="H17679"/>
      <c r="I17679"/>
      <c r="J17679"/>
      <c r="K17679"/>
      <c r="L17679"/>
    </row>
    <row r="17680" spans="2:12" x14ac:dyDescent="0.35">
      <c r="B17680"/>
      <c r="D17680"/>
      <c r="G17680"/>
      <c r="H17680"/>
      <c r="I17680"/>
      <c r="J17680"/>
      <c r="K17680"/>
      <c r="L17680"/>
    </row>
    <row r="17681" spans="2:12" x14ac:dyDescent="0.35">
      <c r="B17681"/>
      <c r="D17681"/>
      <c r="G17681"/>
      <c r="H17681"/>
      <c r="I17681"/>
      <c r="J17681"/>
      <c r="K17681"/>
      <c r="L17681"/>
    </row>
    <row r="17682" spans="2:12" x14ac:dyDescent="0.35">
      <c r="B17682"/>
      <c r="D17682"/>
      <c r="G17682"/>
      <c r="H17682"/>
      <c r="I17682"/>
      <c r="J17682"/>
      <c r="K17682"/>
      <c r="L17682"/>
    </row>
    <row r="17683" spans="2:12" x14ac:dyDescent="0.35">
      <c r="B17683"/>
      <c r="D17683"/>
      <c r="G17683"/>
      <c r="H17683"/>
      <c r="I17683"/>
      <c r="J17683"/>
      <c r="K17683"/>
      <c r="L17683"/>
    </row>
    <row r="17684" spans="2:12" x14ac:dyDescent="0.35">
      <c r="B17684"/>
      <c r="D17684"/>
      <c r="G17684"/>
      <c r="H17684"/>
      <c r="I17684"/>
      <c r="J17684"/>
      <c r="K17684"/>
      <c r="L17684"/>
    </row>
    <row r="17685" spans="2:12" x14ac:dyDescent="0.35">
      <c r="B17685"/>
      <c r="D17685"/>
      <c r="G17685"/>
      <c r="H17685"/>
      <c r="I17685"/>
      <c r="J17685"/>
      <c r="K17685"/>
      <c r="L17685"/>
    </row>
    <row r="17686" spans="2:12" x14ac:dyDescent="0.35">
      <c r="B17686"/>
      <c r="D17686"/>
      <c r="G17686"/>
      <c r="H17686"/>
      <c r="I17686"/>
      <c r="J17686"/>
      <c r="K17686"/>
      <c r="L17686"/>
    </row>
    <row r="17687" spans="2:12" x14ac:dyDescent="0.35">
      <c r="B17687"/>
      <c r="D17687"/>
      <c r="G17687"/>
      <c r="H17687"/>
      <c r="I17687"/>
      <c r="J17687"/>
      <c r="K17687"/>
      <c r="L17687"/>
    </row>
    <row r="17688" spans="2:12" x14ac:dyDescent="0.35">
      <c r="B17688"/>
      <c r="D17688"/>
      <c r="G17688"/>
      <c r="H17688"/>
      <c r="I17688"/>
      <c r="J17688"/>
      <c r="K17688"/>
      <c r="L17688"/>
    </row>
    <row r="17689" spans="2:12" x14ac:dyDescent="0.35">
      <c r="B17689"/>
      <c r="D17689"/>
      <c r="G17689"/>
      <c r="H17689"/>
      <c r="I17689"/>
      <c r="J17689"/>
      <c r="K17689"/>
      <c r="L17689"/>
    </row>
    <row r="17690" spans="2:12" x14ac:dyDescent="0.35">
      <c r="B17690"/>
      <c r="D17690"/>
      <c r="G17690"/>
      <c r="H17690"/>
      <c r="I17690"/>
      <c r="J17690"/>
      <c r="K17690"/>
      <c r="L17690"/>
    </row>
    <row r="17691" spans="2:12" x14ac:dyDescent="0.35">
      <c r="B17691"/>
      <c r="D17691"/>
      <c r="G17691"/>
      <c r="H17691"/>
      <c r="I17691"/>
      <c r="J17691"/>
      <c r="K17691"/>
      <c r="L17691"/>
    </row>
    <row r="17692" spans="2:12" x14ac:dyDescent="0.35">
      <c r="B17692"/>
      <c r="D17692"/>
      <c r="G17692"/>
      <c r="H17692"/>
      <c r="I17692"/>
      <c r="J17692"/>
      <c r="K17692"/>
      <c r="L17692"/>
    </row>
    <row r="17693" spans="2:12" x14ac:dyDescent="0.35">
      <c r="B17693"/>
      <c r="D17693"/>
      <c r="G17693"/>
      <c r="H17693"/>
      <c r="I17693"/>
      <c r="J17693"/>
      <c r="K17693"/>
      <c r="L17693"/>
    </row>
    <row r="17694" spans="2:12" x14ac:dyDescent="0.35">
      <c r="B17694"/>
      <c r="D17694"/>
      <c r="G17694"/>
      <c r="H17694"/>
      <c r="I17694"/>
      <c r="J17694"/>
      <c r="K17694"/>
      <c r="L17694"/>
    </row>
    <row r="17695" spans="2:12" x14ac:dyDescent="0.35">
      <c r="B17695"/>
      <c r="D17695"/>
      <c r="G17695"/>
      <c r="H17695"/>
      <c r="I17695"/>
      <c r="J17695"/>
      <c r="K17695"/>
      <c r="L17695"/>
    </row>
    <row r="17696" spans="2:12" x14ac:dyDescent="0.35">
      <c r="B17696"/>
      <c r="D17696"/>
      <c r="G17696"/>
      <c r="H17696"/>
      <c r="I17696"/>
      <c r="J17696"/>
      <c r="K17696"/>
      <c r="L17696"/>
    </row>
    <row r="17697" spans="2:12" x14ac:dyDescent="0.35">
      <c r="B17697"/>
      <c r="D17697"/>
      <c r="G17697"/>
      <c r="H17697"/>
      <c r="I17697"/>
      <c r="J17697"/>
      <c r="K17697"/>
      <c r="L17697"/>
    </row>
    <row r="17698" spans="2:12" x14ac:dyDescent="0.35">
      <c r="B17698"/>
      <c r="D17698"/>
      <c r="G17698"/>
      <c r="H17698"/>
      <c r="I17698"/>
      <c r="J17698"/>
      <c r="K17698"/>
      <c r="L17698"/>
    </row>
    <row r="17699" spans="2:12" x14ac:dyDescent="0.35">
      <c r="B17699"/>
      <c r="D17699"/>
      <c r="G17699"/>
      <c r="H17699"/>
      <c r="I17699"/>
      <c r="J17699"/>
      <c r="K17699"/>
      <c r="L17699"/>
    </row>
    <row r="17700" spans="2:12" x14ac:dyDescent="0.35">
      <c r="B17700"/>
      <c r="D17700"/>
      <c r="G17700"/>
      <c r="H17700"/>
      <c r="I17700"/>
      <c r="J17700"/>
      <c r="K17700"/>
      <c r="L17700"/>
    </row>
    <row r="17701" spans="2:12" x14ac:dyDescent="0.35">
      <c r="B17701"/>
      <c r="D17701"/>
      <c r="G17701"/>
      <c r="H17701"/>
      <c r="I17701"/>
      <c r="J17701"/>
      <c r="K17701"/>
      <c r="L17701"/>
    </row>
    <row r="17702" spans="2:12" x14ac:dyDescent="0.35">
      <c r="B17702"/>
      <c r="D17702"/>
      <c r="G17702"/>
      <c r="H17702"/>
      <c r="I17702"/>
      <c r="J17702"/>
      <c r="K17702"/>
      <c r="L17702"/>
    </row>
    <row r="17703" spans="2:12" x14ac:dyDescent="0.35">
      <c r="B17703"/>
      <c r="D17703"/>
      <c r="G17703"/>
      <c r="H17703"/>
      <c r="I17703"/>
      <c r="J17703"/>
      <c r="K17703"/>
      <c r="L17703"/>
    </row>
    <row r="17704" spans="2:12" x14ac:dyDescent="0.35">
      <c r="B17704"/>
      <c r="D17704"/>
      <c r="G17704"/>
      <c r="H17704"/>
      <c r="I17704"/>
      <c r="J17704"/>
      <c r="K17704"/>
      <c r="L17704"/>
    </row>
    <row r="17705" spans="2:12" x14ac:dyDescent="0.35">
      <c r="B17705"/>
      <c r="D17705"/>
      <c r="G17705"/>
      <c r="H17705"/>
      <c r="I17705"/>
      <c r="J17705"/>
      <c r="K17705"/>
      <c r="L17705"/>
    </row>
    <row r="17706" spans="2:12" x14ac:dyDescent="0.35">
      <c r="B17706"/>
      <c r="D17706"/>
      <c r="G17706"/>
      <c r="H17706"/>
      <c r="I17706"/>
      <c r="J17706"/>
      <c r="K17706"/>
      <c r="L17706"/>
    </row>
    <row r="17707" spans="2:12" x14ac:dyDescent="0.35">
      <c r="B17707"/>
      <c r="D17707"/>
      <c r="G17707"/>
      <c r="H17707"/>
      <c r="I17707"/>
      <c r="J17707"/>
      <c r="K17707"/>
      <c r="L17707"/>
    </row>
    <row r="17708" spans="2:12" x14ac:dyDescent="0.35">
      <c r="B17708"/>
      <c r="D17708"/>
      <c r="G17708"/>
      <c r="H17708"/>
      <c r="I17708"/>
      <c r="J17708"/>
      <c r="K17708"/>
      <c r="L17708"/>
    </row>
    <row r="17709" spans="2:12" x14ac:dyDescent="0.35">
      <c r="B17709"/>
      <c r="D17709"/>
      <c r="G17709"/>
      <c r="H17709"/>
      <c r="I17709"/>
      <c r="J17709"/>
      <c r="K17709"/>
      <c r="L17709"/>
    </row>
    <row r="17710" spans="2:12" x14ac:dyDescent="0.35">
      <c r="B17710"/>
      <c r="D17710"/>
      <c r="G17710"/>
      <c r="H17710"/>
      <c r="I17710"/>
      <c r="J17710"/>
      <c r="K17710"/>
      <c r="L17710"/>
    </row>
    <row r="17711" spans="2:12" x14ac:dyDescent="0.35">
      <c r="B17711"/>
      <c r="D17711"/>
      <c r="G17711"/>
      <c r="H17711"/>
      <c r="I17711"/>
      <c r="J17711"/>
      <c r="K17711"/>
      <c r="L17711"/>
    </row>
    <row r="17712" spans="2:12" x14ac:dyDescent="0.35">
      <c r="B17712"/>
      <c r="D17712"/>
      <c r="G17712"/>
      <c r="H17712"/>
      <c r="I17712"/>
      <c r="J17712"/>
      <c r="K17712"/>
      <c r="L17712"/>
    </row>
    <row r="17713" spans="2:12" x14ac:dyDescent="0.35">
      <c r="B17713"/>
      <c r="D17713"/>
      <c r="G17713"/>
      <c r="H17713"/>
      <c r="I17713"/>
      <c r="J17713"/>
      <c r="K17713"/>
      <c r="L17713"/>
    </row>
    <row r="17714" spans="2:12" x14ac:dyDescent="0.35">
      <c r="B17714"/>
      <c r="D17714"/>
      <c r="G17714"/>
      <c r="H17714"/>
      <c r="I17714"/>
      <c r="J17714"/>
      <c r="K17714"/>
      <c r="L17714"/>
    </row>
    <row r="17715" spans="2:12" x14ac:dyDescent="0.35">
      <c r="B17715"/>
      <c r="D17715"/>
      <c r="G17715"/>
      <c r="H17715"/>
      <c r="I17715"/>
      <c r="J17715"/>
      <c r="K17715"/>
      <c r="L17715"/>
    </row>
    <row r="17716" spans="2:12" x14ac:dyDescent="0.35">
      <c r="B17716"/>
      <c r="D17716"/>
      <c r="G17716"/>
      <c r="H17716"/>
      <c r="I17716"/>
      <c r="J17716"/>
      <c r="K17716"/>
      <c r="L17716"/>
    </row>
    <row r="17717" spans="2:12" x14ac:dyDescent="0.35">
      <c r="B17717"/>
      <c r="D17717"/>
      <c r="G17717"/>
      <c r="H17717"/>
      <c r="I17717"/>
      <c r="J17717"/>
      <c r="K17717"/>
      <c r="L17717"/>
    </row>
    <row r="17718" spans="2:12" x14ac:dyDescent="0.35">
      <c r="B17718"/>
      <c r="D17718"/>
      <c r="G17718"/>
      <c r="H17718"/>
      <c r="I17718"/>
      <c r="J17718"/>
      <c r="K17718"/>
      <c r="L17718"/>
    </row>
    <row r="17719" spans="2:12" x14ac:dyDescent="0.35">
      <c r="B17719"/>
      <c r="D17719"/>
      <c r="G17719"/>
      <c r="H17719"/>
      <c r="I17719"/>
      <c r="J17719"/>
      <c r="K17719"/>
      <c r="L17719"/>
    </row>
    <row r="17720" spans="2:12" x14ac:dyDescent="0.35">
      <c r="B17720"/>
      <c r="D17720"/>
      <c r="G17720"/>
      <c r="H17720"/>
      <c r="I17720"/>
      <c r="J17720"/>
      <c r="K17720"/>
      <c r="L17720"/>
    </row>
    <row r="17721" spans="2:12" x14ac:dyDescent="0.35">
      <c r="B17721"/>
      <c r="D17721"/>
      <c r="G17721"/>
      <c r="H17721"/>
      <c r="I17721"/>
      <c r="J17721"/>
      <c r="K17721"/>
      <c r="L17721"/>
    </row>
    <row r="17722" spans="2:12" x14ac:dyDescent="0.35">
      <c r="B17722"/>
      <c r="D17722"/>
      <c r="G17722"/>
      <c r="H17722"/>
      <c r="I17722"/>
      <c r="J17722"/>
      <c r="K17722"/>
      <c r="L17722"/>
    </row>
    <row r="17723" spans="2:12" x14ac:dyDescent="0.35">
      <c r="B17723"/>
      <c r="D17723"/>
      <c r="G17723"/>
      <c r="H17723"/>
      <c r="I17723"/>
      <c r="J17723"/>
      <c r="K17723"/>
      <c r="L17723"/>
    </row>
    <row r="17724" spans="2:12" x14ac:dyDescent="0.35">
      <c r="B17724"/>
      <c r="D17724"/>
      <c r="G17724"/>
      <c r="H17724"/>
      <c r="I17724"/>
      <c r="J17724"/>
      <c r="K17724"/>
      <c r="L17724"/>
    </row>
    <row r="17725" spans="2:12" x14ac:dyDescent="0.35">
      <c r="B17725"/>
      <c r="D17725"/>
      <c r="G17725"/>
      <c r="H17725"/>
      <c r="I17725"/>
      <c r="J17725"/>
      <c r="K17725"/>
      <c r="L17725"/>
    </row>
    <row r="17726" spans="2:12" x14ac:dyDescent="0.35">
      <c r="B17726"/>
      <c r="D17726"/>
      <c r="G17726"/>
      <c r="H17726"/>
      <c r="I17726"/>
      <c r="J17726"/>
      <c r="K17726"/>
      <c r="L17726"/>
    </row>
    <row r="17727" spans="2:12" x14ac:dyDescent="0.35">
      <c r="B17727"/>
      <c r="D17727"/>
      <c r="G17727"/>
      <c r="H17727"/>
      <c r="I17727"/>
      <c r="J17727"/>
      <c r="K17727"/>
      <c r="L17727"/>
    </row>
    <row r="17728" spans="2:12" x14ac:dyDescent="0.35">
      <c r="B17728"/>
      <c r="D17728"/>
      <c r="G17728"/>
      <c r="H17728"/>
      <c r="I17728"/>
      <c r="J17728"/>
      <c r="K17728"/>
      <c r="L17728"/>
    </row>
    <row r="17729" spans="2:12" x14ac:dyDescent="0.35">
      <c r="B17729"/>
      <c r="D17729"/>
      <c r="G17729"/>
      <c r="H17729"/>
      <c r="I17729"/>
      <c r="J17729"/>
      <c r="K17729"/>
      <c r="L17729"/>
    </row>
    <row r="17730" spans="2:12" x14ac:dyDescent="0.35">
      <c r="B17730"/>
      <c r="D17730"/>
      <c r="G17730"/>
      <c r="H17730"/>
      <c r="I17730"/>
      <c r="J17730"/>
      <c r="K17730"/>
      <c r="L17730"/>
    </row>
    <row r="17731" spans="2:12" x14ac:dyDescent="0.35">
      <c r="B17731"/>
      <c r="D17731"/>
      <c r="G17731"/>
      <c r="H17731"/>
      <c r="I17731"/>
      <c r="J17731"/>
      <c r="K17731"/>
      <c r="L17731"/>
    </row>
    <row r="17732" spans="2:12" x14ac:dyDescent="0.35">
      <c r="B17732"/>
      <c r="D17732"/>
      <c r="G17732"/>
      <c r="H17732"/>
      <c r="I17732"/>
      <c r="J17732"/>
      <c r="K17732"/>
      <c r="L17732"/>
    </row>
    <row r="17733" spans="2:12" x14ac:dyDescent="0.35">
      <c r="B17733"/>
      <c r="D17733"/>
      <c r="G17733"/>
      <c r="H17733"/>
      <c r="I17733"/>
      <c r="J17733"/>
      <c r="K17733"/>
      <c r="L17733"/>
    </row>
    <row r="17734" spans="2:12" x14ac:dyDescent="0.35">
      <c r="B17734"/>
      <c r="D17734"/>
      <c r="G17734"/>
      <c r="H17734"/>
      <c r="I17734"/>
      <c r="J17734"/>
      <c r="K17734"/>
      <c r="L17734"/>
    </row>
    <row r="17735" spans="2:12" x14ac:dyDescent="0.35">
      <c r="B17735"/>
      <c r="D17735"/>
      <c r="G17735"/>
      <c r="H17735"/>
      <c r="I17735"/>
      <c r="J17735"/>
      <c r="K17735"/>
      <c r="L17735"/>
    </row>
    <row r="17736" spans="2:12" x14ac:dyDescent="0.35">
      <c r="B17736"/>
      <c r="D17736"/>
      <c r="G17736"/>
      <c r="H17736"/>
      <c r="I17736"/>
      <c r="J17736"/>
      <c r="K17736"/>
      <c r="L17736"/>
    </row>
    <row r="17737" spans="2:12" x14ac:dyDescent="0.35">
      <c r="B17737"/>
      <c r="D17737"/>
      <c r="G17737"/>
      <c r="H17737"/>
      <c r="I17737"/>
      <c r="J17737"/>
      <c r="K17737"/>
      <c r="L17737"/>
    </row>
    <row r="17738" spans="2:12" x14ac:dyDescent="0.35">
      <c r="B17738"/>
      <c r="D17738"/>
      <c r="G17738"/>
      <c r="H17738"/>
      <c r="I17738"/>
      <c r="J17738"/>
      <c r="K17738"/>
      <c r="L17738"/>
    </row>
    <row r="17739" spans="2:12" x14ac:dyDescent="0.35">
      <c r="B17739"/>
      <c r="D17739"/>
      <c r="G17739"/>
      <c r="H17739"/>
      <c r="I17739"/>
      <c r="J17739"/>
      <c r="K17739"/>
      <c r="L17739"/>
    </row>
    <row r="17740" spans="2:12" x14ac:dyDescent="0.35">
      <c r="B17740"/>
      <c r="D17740"/>
      <c r="G17740"/>
      <c r="H17740"/>
      <c r="I17740"/>
      <c r="J17740"/>
      <c r="K17740"/>
      <c r="L17740"/>
    </row>
    <row r="17741" spans="2:12" x14ac:dyDescent="0.35">
      <c r="B17741"/>
      <c r="D17741"/>
      <c r="G17741"/>
      <c r="H17741"/>
      <c r="I17741"/>
      <c r="J17741"/>
      <c r="K17741"/>
      <c r="L17741"/>
    </row>
    <row r="17742" spans="2:12" x14ac:dyDescent="0.35">
      <c r="B17742"/>
      <c r="D17742"/>
      <c r="G17742"/>
      <c r="H17742"/>
      <c r="I17742"/>
      <c r="J17742"/>
      <c r="K17742"/>
      <c r="L17742"/>
    </row>
    <row r="17743" spans="2:12" x14ac:dyDescent="0.35">
      <c r="B17743"/>
      <c r="D17743"/>
      <c r="G17743"/>
      <c r="H17743"/>
      <c r="I17743"/>
      <c r="J17743"/>
      <c r="K17743"/>
      <c r="L17743"/>
    </row>
    <row r="17744" spans="2:12" x14ac:dyDescent="0.35">
      <c r="B17744"/>
      <c r="D17744"/>
      <c r="G17744"/>
      <c r="H17744"/>
      <c r="I17744"/>
      <c r="J17744"/>
      <c r="K17744"/>
      <c r="L17744"/>
    </row>
    <row r="17745" spans="2:12" x14ac:dyDescent="0.35">
      <c r="B17745"/>
      <c r="D17745"/>
      <c r="G17745"/>
      <c r="H17745"/>
      <c r="I17745"/>
      <c r="J17745"/>
      <c r="K17745"/>
      <c r="L17745"/>
    </row>
    <row r="17746" spans="2:12" x14ac:dyDescent="0.35">
      <c r="B17746"/>
      <c r="D17746"/>
      <c r="G17746"/>
      <c r="H17746"/>
      <c r="I17746"/>
      <c r="J17746"/>
      <c r="K17746"/>
      <c r="L17746"/>
    </row>
    <row r="17747" spans="2:12" x14ac:dyDescent="0.35">
      <c r="B17747"/>
      <c r="D17747"/>
      <c r="G17747"/>
      <c r="H17747"/>
      <c r="I17747"/>
      <c r="J17747"/>
      <c r="K17747"/>
      <c r="L17747"/>
    </row>
    <row r="17748" spans="2:12" x14ac:dyDescent="0.35">
      <c r="B17748"/>
      <c r="D17748"/>
      <c r="G17748"/>
      <c r="H17748"/>
      <c r="I17748"/>
      <c r="J17748"/>
      <c r="K17748"/>
      <c r="L17748"/>
    </row>
    <row r="17749" spans="2:12" x14ac:dyDescent="0.35">
      <c r="B17749"/>
      <c r="D17749"/>
      <c r="G17749"/>
      <c r="H17749"/>
      <c r="I17749"/>
      <c r="J17749"/>
      <c r="K17749"/>
      <c r="L17749"/>
    </row>
    <row r="17750" spans="2:12" x14ac:dyDescent="0.35">
      <c r="B17750"/>
      <c r="D17750"/>
      <c r="G17750"/>
      <c r="H17750"/>
      <c r="I17750"/>
      <c r="J17750"/>
      <c r="K17750"/>
      <c r="L17750"/>
    </row>
    <row r="17751" spans="2:12" x14ac:dyDescent="0.35">
      <c r="B17751"/>
      <c r="D17751"/>
      <c r="G17751"/>
      <c r="H17751"/>
      <c r="I17751"/>
      <c r="J17751"/>
      <c r="K17751"/>
      <c r="L17751"/>
    </row>
    <row r="17752" spans="2:12" x14ac:dyDescent="0.35">
      <c r="B17752"/>
      <c r="D17752"/>
      <c r="G17752"/>
      <c r="H17752"/>
      <c r="I17752"/>
      <c r="J17752"/>
      <c r="K17752"/>
      <c r="L17752"/>
    </row>
    <row r="17753" spans="2:12" x14ac:dyDescent="0.35">
      <c r="B17753"/>
      <c r="D17753"/>
      <c r="G17753"/>
      <c r="H17753"/>
      <c r="I17753"/>
      <c r="J17753"/>
      <c r="K17753"/>
      <c r="L17753"/>
    </row>
    <row r="17754" spans="2:12" x14ac:dyDescent="0.35">
      <c r="B17754"/>
      <c r="D17754"/>
      <c r="G17754"/>
      <c r="H17754"/>
      <c r="I17754"/>
      <c r="J17754"/>
      <c r="K17754"/>
      <c r="L17754"/>
    </row>
    <row r="17755" spans="2:12" x14ac:dyDescent="0.35">
      <c r="B17755"/>
      <c r="D17755"/>
      <c r="G17755"/>
      <c r="H17755"/>
      <c r="I17755"/>
      <c r="J17755"/>
      <c r="K17755"/>
      <c r="L17755"/>
    </row>
    <row r="17756" spans="2:12" x14ac:dyDescent="0.35">
      <c r="B17756"/>
      <c r="D17756"/>
      <c r="G17756"/>
      <c r="H17756"/>
      <c r="I17756"/>
      <c r="J17756"/>
      <c r="K17756"/>
      <c r="L17756"/>
    </row>
    <row r="17757" spans="2:12" x14ac:dyDescent="0.35">
      <c r="B17757"/>
      <c r="D17757"/>
      <c r="G17757"/>
      <c r="H17757"/>
      <c r="I17757"/>
      <c r="J17757"/>
      <c r="K17757"/>
      <c r="L17757"/>
    </row>
    <row r="17758" spans="2:12" x14ac:dyDescent="0.35">
      <c r="B17758"/>
      <c r="D17758"/>
      <c r="G17758"/>
      <c r="H17758"/>
      <c r="I17758"/>
      <c r="J17758"/>
      <c r="K17758"/>
      <c r="L17758"/>
    </row>
    <row r="17759" spans="2:12" x14ac:dyDescent="0.35">
      <c r="B17759"/>
      <c r="D17759"/>
      <c r="G17759"/>
      <c r="H17759"/>
      <c r="I17759"/>
      <c r="J17759"/>
      <c r="K17759"/>
      <c r="L17759"/>
    </row>
    <row r="17760" spans="2:12" x14ac:dyDescent="0.35">
      <c r="B17760"/>
      <c r="D17760"/>
      <c r="G17760"/>
      <c r="H17760"/>
      <c r="I17760"/>
      <c r="J17760"/>
      <c r="K17760"/>
      <c r="L17760"/>
    </row>
    <row r="17761" spans="2:12" x14ac:dyDescent="0.35">
      <c r="B17761"/>
      <c r="D17761"/>
      <c r="G17761"/>
      <c r="H17761"/>
      <c r="I17761"/>
      <c r="J17761"/>
      <c r="K17761"/>
      <c r="L17761"/>
    </row>
    <row r="17762" spans="2:12" x14ac:dyDescent="0.35">
      <c r="B17762"/>
      <c r="D17762"/>
      <c r="G17762"/>
      <c r="H17762"/>
      <c r="I17762"/>
      <c r="J17762"/>
      <c r="K17762"/>
      <c r="L17762"/>
    </row>
    <row r="17763" spans="2:12" x14ac:dyDescent="0.35">
      <c r="B17763"/>
      <c r="D17763"/>
      <c r="G17763"/>
      <c r="H17763"/>
      <c r="I17763"/>
      <c r="J17763"/>
      <c r="K17763"/>
      <c r="L17763"/>
    </row>
    <row r="17764" spans="2:12" x14ac:dyDescent="0.35">
      <c r="B17764"/>
      <c r="D17764"/>
      <c r="G17764"/>
      <c r="H17764"/>
      <c r="I17764"/>
      <c r="J17764"/>
      <c r="K17764"/>
      <c r="L17764"/>
    </row>
    <row r="17765" spans="2:12" x14ac:dyDescent="0.35">
      <c r="B17765"/>
      <c r="D17765"/>
      <c r="G17765"/>
      <c r="H17765"/>
      <c r="I17765"/>
      <c r="J17765"/>
      <c r="K17765"/>
      <c r="L17765"/>
    </row>
    <row r="17766" spans="2:12" x14ac:dyDescent="0.35">
      <c r="B17766"/>
      <c r="D17766"/>
      <c r="G17766"/>
      <c r="H17766"/>
      <c r="I17766"/>
      <c r="J17766"/>
      <c r="K17766"/>
      <c r="L17766"/>
    </row>
    <row r="17767" spans="2:12" x14ac:dyDescent="0.35">
      <c r="B17767"/>
      <c r="D17767"/>
      <c r="G17767"/>
      <c r="H17767"/>
      <c r="I17767"/>
      <c r="J17767"/>
      <c r="K17767"/>
      <c r="L17767"/>
    </row>
    <row r="17768" spans="2:12" x14ac:dyDescent="0.35">
      <c r="B17768"/>
      <c r="D17768"/>
      <c r="G17768"/>
      <c r="H17768"/>
      <c r="I17768"/>
      <c r="J17768"/>
      <c r="K17768"/>
      <c r="L17768"/>
    </row>
    <row r="17769" spans="2:12" x14ac:dyDescent="0.35">
      <c r="B17769"/>
      <c r="D17769"/>
      <c r="G17769"/>
      <c r="H17769"/>
      <c r="I17769"/>
      <c r="J17769"/>
      <c r="K17769"/>
      <c r="L17769"/>
    </row>
    <row r="17770" spans="2:12" x14ac:dyDescent="0.35">
      <c r="B17770"/>
      <c r="D17770"/>
      <c r="G17770"/>
      <c r="H17770"/>
      <c r="I17770"/>
      <c r="J17770"/>
      <c r="K17770"/>
      <c r="L17770"/>
    </row>
    <row r="17771" spans="2:12" x14ac:dyDescent="0.35">
      <c r="B17771"/>
      <c r="D17771"/>
      <c r="G17771"/>
      <c r="H17771"/>
      <c r="I17771"/>
      <c r="J17771"/>
      <c r="K17771"/>
      <c r="L17771"/>
    </row>
    <row r="17772" spans="2:12" x14ac:dyDescent="0.35">
      <c r="B17772"/>
      <c r="D17772"/>
      <c r="G17772"/>
      <c r="H17772"/>
      <c r="I17772"/>
      <c r="J17772"/>
      <c r="K17772"/>
      <c r="L17772"/>
    </row>
    <row r="17773" spans="2:12" x14ac:dyDescent="0.35">
      <c r="B17773"/>
      <c r="D17773"/>
      <c r="G17773"/>
      <c r="H17773"/>
      <c r="I17773"/>
      <c r="J17773"/>
      <c r="K17773"/>
      <c r="L17773"/>
    </row>
    <row r="17774" spans="2:12" x14ac:dyDescent="0.35">
      <c r="B17774"/>
      <c r="D17774"/>
      <c r="G17774"/>
      <c r="H17774"/>
      <c r="I17774"/>
      <c r="J17774"/>
      <c r="K17774"/>
      <c r="L17774"/>
    </row>
    <row r="17775" spans="2:12" x14ac:dyDescent="0.35">
      <c r="B17775"/>
      <c r="D17775"/>
      <c r="G17775"/>
      <c r="H17775"/>
      <c r="I17775"/>
      <c r="J17775"/>
      <c r="K17775"/>
      <c r="L17775"/>
    </row>
    <row r="17776" spans="2:12" x14ac:dyDescent="0.35">
      <c r="B17776"/>
      <c r="D17776"/>
      <c r="G17776"/>
      <c r="H17776"/>
      <c r="I17776"/>
      <c r="J17776"/>
      <c r="K17776"/>
      <c r="L17776"/>
    </row>
    <row r="17777" spans="2:12" x14ac:dyDescent="0.35">
      <c r="B17777"/>
      <c r="D17777"/>
      <c r="G17777"/>
      <c r="H17777"/>
      <c r="I17777"/>
      <c r="J17777"/>
      <c r="K17777"/>
      <c r="L17777"/>
    </row>
    <row r="17778" spans="2:12" x14ac:dyDescent="0.35">
      <c r="B17778"/>
      <c r="D17778"/>
      <c r="G17778"/>
      <c r="H17778"/>
      <c r="I17778"/>
      <c r="J17778"/>
      <c r="K17778"/>
      <c r="L17778"/>
    </row>
    <row r="17779" spans="2:12" x14ac:dyDescent="0.35">
      <c r="B17779"/>
      <c r="D17779"/>
      <c r="G17779"/>
      <c r="H17779"/>
      <c r="I17779"/>
      <c r="J17779"/>
      <c r="K17779"/>
      <c r="L17779"/>
    </row>
    <row r="17780" spans="2:12" x14ac:dyDescent="0.35">
      <c r="B17780"/>
      <c r="D17780"/>
      <c r="G17780"/>
      <c r="H17780"/>
      <c r="I17780"/>
      <c r="J17780"/>
      <c r="K17780"/>
      <c r="L17780"/>
    </row>
    <row r="17781" spans="2:12" x14ac:dyDescent="0.35">
      <c r="B17781"/>
      <c r="D17781"/>
      <c r="G17781"/>
      <c r="H17781"/>
      <c r="I17781"/>
      <c r="J17781"/>
      <c r="K17781"/>
      <c r="L17781"/>
    </row>
    <row r="17782" spans="2:12" x14ac:dyDescent="0.35">
      <c r="B17782"/>
      <c r="D17782"/>
      <c r="G17782"/>
      <c r="H17782"/>
      <c r="I17782"/>
      <c r="J17782"/>
      <c r="K17782"/>
      <c r="L17782"/>
    </row>
    <row r="17783" spans="2:12" x14ac:dyDescent="0.35">
      <c r="B17783"/>
      <c r="D17783"/>
      <c r="G17783"/>
      <c r="H17783"/>
      <c r="I17783"/>
      <c r="J17783"/>
      <c r="K17783"/>
      <c r="L17783"/>
    </row>
    <row r="17784" spans="2:12" x14ac:dyDescent="0.35">
      <c r="B17784"/>
      <c r="D17784"/>
      <c r="G17784"/>
      <c r="H17784"/>
      <c r="I17784"/>
      <c r="J17784"/>
      <c r="K17784"/>
      <c r="L17784"/>
    </row>
    <row r="17785" spans="2:12" x14ac:dyDescent="0.35">
      <c r="B17785"/>
      <c r="D17785"/>
      <c r="G17785"/>
      <c r="H17785"/>
      <c r="I17785"/>
      <c r="J17785"/>
      <c r="K17785"/>
      <c r="L17785"/>
    </row>
    <row r="17786" spans="2:12" x14ac:dyDescent="0.35">
      <c r="B17786"/>
      <c r="D17786"/>
      <c r="G17786"/>
      <c r="H17786"/>
      <c r="I17786"/>
      <c r="J17786"/>
      <c r="K17786"/>
      <c r="L17786"/>
    </row>
    <row r="17787" spans="2:12" x14ac:dyDescent="0.35">
      <c r="B17787"/>
      <c r="D17787"/>
      <c r="G17787"/>
      <c r="H17787"/>
      <c r="I17787"/>
      <c r="J17787"/>
      <c r="K17787"/>
      <c r="L17787"/>
    </row>
    <row r="17788" spans="2:12" x14ac:dyDescent="0.35">
      <c r="B17788"/>
      <c r="D17788"/>
      <c r="G17788"/>
      <c r="H17788"/>
      <c r="I17788"/>
      <c r="J17788"/>
      <c r="K17788"/>
      <c r="L17788"/>
    </row>
    <row r="17789" spans="2:12" x14ac:dyDescent="0.35">
      <c r="B17789"/>
      <c r="D17789"/>
      <c r="G17789"/>
      <c r="H17789"/>
      <c r="I17789"/>
      <c r="J17789"/>
      <c r="K17789"/>
      <c r="L17789"/>
    </row>
    <row r="17790" spans="2:12" x14ac:dyDescent="0.35">
      <c r="B17790"/>
      <c r="D17790"/>
      <c r="G17790"/>
      <c r="H17790"/>
      <c r="I17790"/>
      <c r="J17790"/>
      <c r="K17790"/>
      <c r="L17790"/>
    </row>
    <row r="17791" spans="2:12" x14ac:dyDescent="0.35">
      <c r="B17791"/>
      <c r="D17791"/>
      <c r="G17791"/>
      <c r="H17791"/>
      <c r="I17791"/>
      <c r="J17791"/>
      <c r="K17791"/>
      <c r="L17791"/>
    </row>
    <row r="17792" spans="2:12" x14ac:dyDescent="0.35">
      <c r="B17792"/>
      <c r="D17792"/>
      <c r="G17792"/>
      <c r="H17792"/>
      <c r="I17792"/>
      <c r="J17792"/>
      <c r="K17792"/>
      <c r="L17792"/>
    </row>
    <row r="17793" spans="2:12" x14ac:dyDescent="0.35">
      <c r="B17793"/>
      <c r="D17793"/>
      <c r="G17793"/>
      <c r="H17793"/>
      <c r="I17793"/>
      <c r="J17793"/>
      <c r="K17793"/>
      <c r="L17793"/>
    </row>
    <row r="17794" spans="2:12" x14ac:dyDescent="0.35">
      <c r="B17794"/>
      <c r="D17794"/>
      <c r="G17794"/>
      <c r="H17794"/>
      <c r="I17794"/>
      <c r="J17794"/>
      <c r="K17794"/>
      <c r="L17794"/>
    </row>
    <row r="17795" spans="2:12" x14ac:dyDescent="0.35">
      <c r="B17795"/>
      <c r="D17795"/>
      <c r="G17795"/>
      <c r="H17795"/>
      <c r="I17795"/>
      <c r="J17795"/>
      <c r="K17795"/>
      <c r="L17795"/>
    </row>
    <row r="17796" spans="2:12" x14ac:dyDescent="0.35">
      <c r="B17796"/>
      <c r="D17796"/>
      <c r="G17796"/>
      <c r="H17796"/>
      <c r="I17796"/>
      <c r="J17796"/>
      <c r="K17796"/>
      <c r="L17796"/>
    </row>
    <row r="17797" spans="2:12" x14ac:dyDescent="0.35">
      <c r="B17797"/>
      <c r="D17797"/>
      <c r="G17797"/>
      <c r="H17797"/>
      <c r="I17797"/>
      <c r="J17797"/>
      <c r="K17797"/>
      <c r="L17797"/>
    </row>
    <row r="17798" spans="2:12" x14ac:dyDescent="0.35">
      <c r="B17798"/>
      <c r="D17798"/>
      <c r="G17798"/>
      <c r="H17798"/>
      <c r="I17798"/>
      <c r="J17798"/>
      <c r="K17798"/>
      <c r="L17798"/>
    </row>
    <row r="17799" spans="2:12" x14ac:dyDescent="0.35">
      <c r="B17799"/>
      <c r="D17799"/>
      <c r="G17799"/>
      <c r="H17799"/>
      <c r="I17799"/>
      <c r="J17799"/>
      <c r="K17799"/>
      <c r="L17799"/>
    </row>
    <row r="17800" spans="2:12" x14ac:dyDescent="0.35">
      <c r="B17800"/>
      <c r="D17800"/>
      <c r="G17800"/>
      <c r="H17800"/>
      <c r="I17800"/>
      <c r="J17800"/>
      <c r="K17800"/>
      <c r="L17800"/>
    </row>
    <row r="17801" spans="2:12" x14ac:dyDescent="0.35">
      <c r="B17801"/>
      <c r="D17801"/>
      <c r="G17801"/>
      <c r="H17801"/>
      <c r="I17801"/>
      <c r="J17801"/>
      <c r="K17801"/>
      <c r="L17801"/>
    </row>
    <row r="17802" spans="2:12" x14ac:dyDescent="0.35">
      <c r="B17802"/>
      <c r="D17802"/>
      <c r="G17802"/>
      <c r="H17802"/>
      <c r="I17802"/>
      <c r="J17802"/>
      <c r="K17802"/>
      <c r="L17802"/>
    </row>
    <row r="17803" spans="2:12" x14ac:dyDescent="0.35">
      <c r="B17803"/>
      <c r="D17803"/>
      <c r="G17803"/>
      <c r="H17803"/>
      <c r="I17803"/>
      <c r="J17803"/>
      <c r="K17803"/>
      <c r="L17803"/>
    </row>
    <row r="17804" spans="2:12" x14ac:dyDescent="0.35">
      <c r="B17804"/>
      <c r="D17804"/>
      <c r="G17804"/>
      <c r="H17804"/>
      <c r="I17804"/>
      <c r="J17804"/>
      <c r="K17804"/>
      <c r="L17804"/>
    </row>
    <row r="17805" spans="2:12" x14ac:dyDescent="0.35">
      <c r="B17805"/>
      <c r="D17805"/>
      <c r="G17805"/>
      <c r="H17805"/>
      <c r="I17805"/>
      <c r="J17805"/>
      <c r="K17805"/>
      <c r="L17805"/>
    </row>
    <row r="17806" spans="2:12" x14ac:dyDescent="0.35">
      <c r="B17806"/>
      <c r="D17806"/>
      <c r="G17806"/>
      <c r="H17806"/>
      <c r="I17806"/>
      <c r="J17806"/>
      <c r="K17806"/>
      <c r="L17806"/>
    </row>
    <row r="17807" spans="2:12" x14ac:dyDescent="0.35">
      <c r="B17807"/>
      <c r="D17807"/>
      <c r="G17807"/>
      <c r="H17807"/>
      <c r="I17807"/>
      <c r="J17807"/>
      <c r="K17807"/>
      <c r="L17807"/>
    </row>
    <row r="17808" spans="2:12" x14ac:dyDescent="0.35">
      <c r="B17808"/>
      <c r="D17808"/>
      <c r="G17808"/>
      <c r="H17808"/>
      <c r="I17808"/>
      <c r="J17808"/>
      <c r="K17808"/>
      <c r="L17808"/>
    </row>
    <row r="17809" spans="2:12" x14ac:dyDescent="0.35">
      <c r="B17809"/>
      <c r="D17809"/>
      <c r="G17809"/>
      <c r="H17809"/>
      <c r="I17809"/>
      <c r="J17809"/>
      <c r="K17809"/>
      <c r="L17809"/>
    </row>
    <row r="17810" spans="2:12" x14ac:dyDescent="0.35">
      <c r="B17810"/>
      <c r="D17810"/>
      <c r="G17810"/>
      <c r="H17810"/>
      <c r="I17810"/>
      <c r="J17810"/>
      <c r="K17810"/>
      <c r="L17810"/>
    </row>
    <row r="17811" spans="2:12" x14ac:dyDescent="0.35">
      <c r="B17811"/>
      <c r="D17811"/>
      <c r="G17811"/>
      <c r="H17811"/>
      <c r="I17811"/>
      <c r="J17811"/>
      <c r="K17811"/>
      <c r="L17811"/>
    </row>
    <row r="17812" spans="2:12" x14ac:dyDescent="0.35">
      <c r="B17812"/>
      <c r="D17812"/>
      <c r="G17812"/>
      <c r="H17812"/>
      <c r="I17812"/>
      <c r="J17812"/>
      <c r="K17812"/>
      <c r="L17812"/>
    </row>
    <row r="17813" spans="2:12" x14ac:dyDescent="0.35">
      <c r="B17813"/>
      <c r="D17813"/>
      <c r="G17813"/>
      <c r="H17813"/>
      <c r="I17813"/>
      <c r="J17813"/>
      <c r="K17813"/>
      <c r="L17813"/>
    </row>
    <row r="17814" spans="2:12" x14ac:dyDescent="0.35">
      <c r="B17814"/>
      <c r="D17814"/>
      <c r="G17814"/>
      <c r="H17814"/>
      <c r="I17814"/>
      <c r="J17814"/>
      <c r="K17814"/>
      <c r="L17814"/>
    </row>
    <row r="17815" spans="2:12" x14ac:dyDescent="0.35">
      <c r="B17815"/>
      <c r="D17815"/>
      <c r="G17815"/>
      <c r="H17815"/>
      <c r="I17815"/>
      <c r="J17815"/>
      <c r="K17815"/>
      <c r="L17815"/>
    </row>
    <row r="17816" spans="2:12" x14ac:dyDescent="0.35">
      <c r="B17816"/>
      <c r="D17816"/>
      <c r="G17816"/>
      <c r="H17816"/>
      <c r="I17816"/>
      <c r="J17816"/>
      <c r="K17816"/>
      <c r="L17816"/>
    </row>
    <row r="17817" spans="2:12" x14ac:dyDescent="0.35">
      <c r="B17817"/>
      <c r="D17817"/>
      <c r="G17817"/>
      <c r="H17817"/>
      <c r="I17817"/>
      <c r="J17817"/>
      <c r="K17817"/>
      <c r="L17817"/>
    </row>
    <row r="17818" spans="2:12" x14ac:dyDescent="0.35">
      <c r="B17818"/>
      <c r="D17818"/>
      <c r="G17818"/>
      <c r="H17818"/>
      <c r="I17818"/>
      <c r="J17818"/>
      <c r="K17818"/>
      <c r="L17818"/>
    </row>
    <row r="17819" spans="2:12" x14ac:dyDescent="0.35">
      <c r="B17819"/>
      <c r="D17819"/>
      <c r="G17819"/>
      <c r="H17819"/>
      <c r="I17819"/>
      <c r="J17819"/>
      <c r="K17819"/>
      <c r="L17819"/>
    </row>
    <row r="17820" spans="2:12" x14ac:dyDescent="0.35">
      <c r="B17820"/>
      <c r="D17820"/>
      <c r="G17820"/>
      <c r="H17820"/>
      <c r="I17820"/>
      <c r="J17820"/>
      <c r="K17820"/>
      <c r="L17820"/>
    </row>
    <row r="17821" spans="2:12" x14ac:dyDescent="0.35">
      <c r="B17821"/>
      <c r="D17821"/>
      <c r="G17821"/>
      <c r="H17821"/>
      <c r="I17821"/>
      <c r="J17821"/>
      <c r="K17821"/>
      <c r="L17821"/>
    </row>
    <row r="17822" spans="2:12" x14ac:dyDescent="0.35">
      <c r="B17822"/>
      <c r="D17822"/>
      <c r="G17822"/>
      <c r="H17822"/>
      <c r="I17822"/>
      <c r="J17822"/>
      <c r="K17822"/>
      <c r="L17822"/>
    </row>
    <row r="17823" spans="2:12" x14ac:dyDescent="0.35">
      <c r="B17823"/>
      <c r="D17823"/>
      <c r="G17823"/>
      <c r="H17823"/>
      <c r="I17823"/>
      <c r="J17823"/>
      <c r="K17823"/>
      <c r="L17823"/>
    </row>
    <row r="17824" spans="2:12" x14ac:dyDescent="0.35">
      <c r="B17824"/>
      <c r="D17824"/>
      <c r="G17824"/>
      <c r="H17824"/>
      <c r="I17824"/>
      <c r="J17824"/>
      <c r="K17824"/>
      <c r="L17824"/>
    </row>
    <row r="17825" spans="2:12" x14ac:dyDescent="0.35">
      <c r="B17825"/>
      <c r="D17825"/>
      <c r="G17825"/>
      <c r="H17825"/>
      <c r="I17825"/>
      <c r="J17825"/>
      <c r="K17825"/>
      <c r="L17825"/>
    </row>
    <row r="17826" spans="2:12" x14ac:dyDescent="0.35">
      <c r="B17826"/>
      <c r="D17826"/>
      <c r="G17826"/>
      <c r="H17826"/>
      <c r="I17826"/>
      <c r="J17826"/>
      <c r="K17826"/>
      <c r="L17826"/>
    </row>
    <row r="17827" spans="2:12" x14ac:dyDescent="0.35">
      <c r="B17827"/>
      <c r="D17827"/>
      <c r="G17827"/>
      <c r="H17827"/>
      <c r="I17827"/>
      <c r="J17827"/>
      <c r="K17827"/>
      <c r="L17827"/>
    </row>
    <row r="17828" spans="2:12" x14ac:dyDescent="0.35">
      <c r="B17828"/>
      <c r="D17828"/>
      <c r="G17828"/>
      <c r="H17828"/>
      <c r="I17828"/>
      <c r="J17828"/>
      <c r="K17828"/>
      <c r="L17828"/>
    </row>
    <row r="17829" spans="2:12" x14ac:dyDescent="0.35">
      <c r="B17829"/>
      <c r="D17829"/>
      <c r="G17829"/>
      <c r="H17829"/>
      <c r="I17829"/>
      <c r="J17829"/>
      <c r="K17829"/>
      <c r="L17829"/>
    </row>
    <row r="17830" spans="2:12" x14ac:dyDescent="0.35">
      <c r="B17830"/>
      <c r="D17830"/>
      <c r="G17830"/>
      <c r="H17830"/>
      <c r="I17830"/>
      <c r="J17830"/>
      <c r="K17830"/>
      <c r="L17830"/>
    </row>
    <row r="17831" spans="2:12" x14ac:dyDescent="0.35">
      <c r="B17831"/>
      <c r="D17831"/>
      <c r="G17831"/>
      <c r="H17831"/>
      <c r="I17831"/>
      <c r="J17831"/>
      <c r="K17831"/>
      <c r="L17831"/>
    </row>
    <row r="17832" spans="2:12" x14ac:dyDescent="0.35">
      <c r="B17832"/>
      <c r="D17832"/>
      <c r="G17832"/>
      <c r="H17832"/>
      <c r="I17832"/>
      <c r="J17832"/>
      <c r="K17832"/>
      <c r="L17832"/>
    </row>
    <row r="17833" spans="2:12" x14ac:dyDescent="0.35">
      <c r="B17833"/>
      <c r="D17833"/>
      <c r="G17833"/>
      <c r="H17833"/>
      <c r="I17833"/>
      <c r="J17833"/>
      <c r="K17833"/>
      <c r="L17833"/>
    </row>
    <row r="17834" spans="2:12" x14ac:dyDescent="0.35">
      <c r="B17834"/>
      <c r="D17834"/>
      <c r="G17834"/>
      <c r="H17834"/>
      <c r="I17834"/>
      <c r="J17834"/>
      <c r="K17834"/>
      <c r="L17834"/>
    </row>
    <row r="17835" spans="2:12" x14ac:dyDescent="0.35">
      <c r="B17835"/>
      <c r="D17835"/>
      <c r="G17835"/>
      <c r="H17835"/>
      <c r="I17835"/>
      <c r="J17835"/>
      <c r="K17835"/>
      <c r="L17835"/>
    </row>
    <row r="17836" spans="2:12" x14ac:dyDescent="0.35">
      <c r="B17836"/>
      <c r="D17836"/>
      <c r="G17836"/>
      <c r="H17836"/>
      <c r="I17836"/>
      <c r="J17836"/>
      <c r="K17836"/>
      <c r="L17836"/>
    </row>
    <row r="17837" spans="2:12" x14ac:dyDescent="0.35">
      <c r="B17837"/>
      <c r="D17837"/>
      <c r="G17837"/>
      <c r="H17837"/>
      <c r="I17837"/>
      <c r="J17837"/>
      <c r="K17837"/>
      <c r="L17837"/>
    </row>
    <row r="17838" spans="2:12" x14ac:dyDescent="0.35">
      <c r="B17838"/>
      <c r="D17838"/>
      <c r="G17838"/>
      <c r="H17838"/>
      <c r="I17838"/>
      <c r="J17838"/>
      <c r="K17838"/>
      <c r="L17838"/>
    </row>
    <row r="17839" spans="2:12" x14ac:dyDescent="0.35">
      <c r="B17839"/>
      <c r="D17839"/>
      <c r="G17839"/>
      <c r="H17839"/>
      <c r="I17839"/>
      <c r="J17839"/>
      <c r="K17839"/>
      <c r="L17839"/>
    </row>
    <row r="17840" spans="2:12" x14ac:dyDescent="0.35">
      <c r="B17840"/>
      <c r="D17840"/>
      <c r="G17840"/>
      <c r="H17840"/>
      <c r="I17840"/>
      <c r="J17840"/>
      <c r="K17840"/>
      <c r="L17840"/>
    </row>
    <row r="17841" spans="2:12" x14ac:dyDescent="0.35">
      <c r="B17841"/>
      <c r="D17841"/>
      <c r="G17841"/>
      <c r="H17841"/>
      <c r="I17841"/>
      <c r="J17841"/>
      <c r="K17841"/>
      <c r="L17841"/>
    </row>
    <row r="17842" spans="2:12" x14ac:dyDescent="0.35">
      <c r="B17842"/>
      <c r="D17842"/>
      <c r="G17842"/>
      <c r="H17842"/>
      <c r="I17842"/>
      <c r="J17842"/>
      <c r="K17842"/>
      <c r="L17842"/>
    </row>
    <row r="17843" spans="2:12" x14ac:dyDescent="0.35">
      <c r="B17843"/>
      <c r="D17843"/>
      <c r="G17843"/>
      <c r="H17843"/>
      <c r="I17843"/>
      <c r="J17843"/>
      <c r="K17843"/>
      <c r="L17843"/>
    </row>
    <row r="17844" spans="2:12" x14ac:dyDescent="0.35">
      <c r="B17844"/>
      <c r="D17844"/>
      <c r="G17844"/>
      <c r="H17844"/>
      <c r="I17844"/>
      <c r="J17844"/>
      <c r="K17844"/>
      <c r="L17844"/>
    </row>
    <row r="17845" spans="2:12" x14ac:dyDescent="0.35">
      <c r="B17845"/>
      <c r="D17845"/>
      <c r="G17845"/>
      <c r="H17845"/>
      <c r="I17845"/>
      <c r="J17845"/>
      <c r="K17845"/>
      <c r="L17845"/>
    </row>
    <row r="17846" spans="2:12" x14ac:dyDescent="0.35">
      <c r="B17846"/>
      <c r="D17846"/>
      <c r="G17846"/>
      <c r="H17846"/>
      <c r="I17846"/>
      <c r="J17846"/>
      <c r="K17846"/>
      <c r="L17846"/>
    </row>
    <row r="17847" spans="2:12" x14ac:dyDescent="0.35">
      <c r="B17847"/>
      <c r="D17847"/>
      <c r="G17847"/>
      <c r="H17847"/>
      <c r="I17847"/>
      <c r="J17847"/>
      <c r="K17847"/>
      <c r="L17847"/>
    </row>
    <row r="17848" spans="2:12" x14ac:dyDescent="0.35">
      <c r="B17848"/>
      <c r="D17848"/>
      <c r="G17848"/>
      <c r="H17848"/>
      <c r="I17848"/>
      <c r="J17848"/>
      <c r="K17848"/>
      <c r="L17848"/>
    </row>
    <row r="17849" spans="2:12" x14ac:dyDescent="0.35">
      <c r="B17849"/>
      <c r="D17849"/>
      <c r="G17849"/>
      <c r="H17849"/>
      <c r="I17849"/>
      <c r="J17849"/>
      <c r="K17849"/>
      <c r="L17849"/>
    </row>
    <row r="17850" spans="2:12" x14ac:dyDescent="0.35">
      <c r="B17850"/>
      <c r="D17850"/>
      <c r="G17850"/>
      <c r="H17850"/>
      <c r="I17850"/>
      <c r="J17850"/>
      <c r="K17850"/>
      <c r="L17850"/>
    </row>
    <row r="17851" spans="2:12" x14ac:dyDescent="0.35">
      <c r="B17851"/>
      <c r="D17851"/>
      <c r="G17851"/>
      <c r="H17851"/>
      <c r="I17851"/>
      <c r="J17851"/>
      <c r="K17851"/>
      <c r="L17851"/>
    </row>
    <row r="17852" spans="2:12" x14ac:dyDescent="0.35">
      <c r="B17852"/>
      <c r="D17852"/>
      <c r="G17852"/>
      <c r="H17852"/>
      <c r="I17852"/>
      <c r="J17852"/>
      <c r="K17852"/>
      <c r="L17852"/>
    </row>
    <row r="17853" spans="2:12" x14ac:dyDescent="0.35">
      <c r="B17853"/>
      <c r="D17853"/>
      <c r="G17853"/>
      <c r="H17853"/>
      <c r="I17853"/>
      <c r="J17853"/>
      <c r="K17853"/>
      <c r="L17853"/>
    </row>
    <row r="17854" spans="2:12" x14ac:dyDescent="0.35">
      <c r="B17854"/>
      <c r="D17854"/>
      <c r="G17854"/>
      <c r="H17854"/>
      <c r="I17854"/>
      <c r="J17854"/>
      <c r="K17854"/>
      <c r="L17854"/>
    </row>
    <row r="17855" spans="2:12" x14ac:dyDescent="0.35">
      <c r="B17855"/>
      <c r="D17855"/>
      <c r="G17855"/>
      <c r="H17855"/>
      <c r="I17855"/>
      <c r="J17855"/>
      <c r="K17855"/>
      <c r="L17855"/>
    </row>
    <row r="17856" spans="2:12" x14ac:dyDescent="0.35">
      <c r="B17856"/>
      <c r="D17856"/>
      <c r="G17856"/>
      <c r="H17856"/>
      <c r="I17856"/>
      <c r="J17856"/>
      <c r="K17856"/>
      <c r="L17856"/>
    </row>
    <row r="17857" spans="2:12" x14ac:dyDescent="0.35">
      <c r="B17857"/>
      <c r="D17857"/>
      <c r="G17857"/>
      <c r="H17857"/>
      <c r="I17857"/>
      <c r="J17857"/>
      <c r="K17857"/>
      <c r="L17857"/>
    </row>
    <row r="17858" spans="2:12" x14ac:dyDescent="0.35">
      <c r="B17858"/>
      <c r="D17858"/>
      <c r="G17858"/>
      <c r="H17858"/>
      <c r="I17858"/>
      <c r="J17858"/>
      <c r="K17858"/>
      <c r="L17858"/>
    </row>
    <row r="17859" spans="2:12" x14ac:dyDescent="0.35">
      <c r="B17859"/>
      <c r="D17859"/>
      <c r="G17859"/>
      <c r="H17859"/>
      <c r="I17859"/>
      <c r="J17859"/>
      <c r="K17859"/>
      <c r="L17859"/>
    </row>
    <row r="17860" spans="2:12" x14ac:dyDescent="0.35">
      <c r="B17860"/>
      <c r="D17860"/>
      <c r="G17860"/>
      <c r="H17860"/>
      <c r="I17860"/>
      <c r="J17860"/>
      <c r="K17860"/>
      <c r="L17860"/>
    </row>
    <row r="17861" spans="2:12" x14ac:dyDescent="0.35">
      <c r="B17861"/>
      <c r="D17861"/>
      <c r="G17861"/>
      <c r="H17861"/>
      <c r="I17861"/>
      <c r="J17861"/>
      <c r="K17861"/>
      <c r="L17861"/>
    </row>
    <row r="17862" spans="2:12" x14ac:dyDescent="0.35">
      <c r="B17862"/>
      <c r="D17862"/>
      <c r="G17862"/>
      <c r="H17862"/>
      <c r="I17862"/>
      <c r="J17862"/>
      <c r="K17862"/>
      <c r="L17862"/>
    </row>
    <row r="17863" spans="2:12" x14ac:dyDescent="0.35">
      <c r="B17863"/>
      <c r="D17863"/>
      <c r="G17863"/>
      <c r="H17863"/>
      <c r="I17863"/>
      <c r="J17863"/>
      <c r="K17863"/>
      <c r="L17863"/>
    </row>
    <row r="17864" spans="2:12" x14ac:dyDescent="0.35">
      <c r="B17864"/>
      <c r="D17864"/>
      <c r="G17864"/>
      <c r="H17864"/>
      <c r="I17864"/>
      <c r="J17864"/>
      <c r="K17864"/>
      <c r="L17864"/>
    </row>
    <row r="17865" spans="2:12" x14ac:dyDescent="0.35">
      <c r="B17865"/>
      <c r="D17865"/>
      <c r="G17865"/>
      <c r="H17865"/>
      <c r="I17865"/>
      <c r="J17865"/>
      <c r="K17865"/>
      <c r="L17865"/>
    </row>
    <row r="17866" spans="2:12" x14ac:dyDescent="0.35">
      <c r="B17866"/>
      <c r="D17866"/>
      <c r="G17866"/>
      <c r="H17866"/>
      <c r="I17866"/>
      <c r="J17866"/>
      <c r="K17866"/>
      <c r="L17866"/>
    </row>
    <row r="17867" spans="2:12" x14ac:dyDescent="0.35">
      <c r="B17867"/>
      <c r="D17867"/>
      <c r="G17867"/>
      <c r="H17867"/>
      <c r="I17867"/>
      <c r="J17867"/>
      <c r="K17867"/>
      <c r="L17867"/>
    </row>
    <row r="17868" spans="2:12" x14ac:dyDescent="0.35">
      <c r="B17868"/>
      <c r="D17868"/>
      <c r="G17868"/>
      <c r="H17868"/>
      <c r="I17868"/>
      <c r="J17868"/>
      <c r="K17868"/>
      <c r="L17868"/>
    </row>
    <row r="17869" spans="2:12" x14ac:dyDescent="0.35">
      <c r="B17869"/>
      <c r="D17869"/>
      <c r="G17869"/>
      <c r="H17869"/>
      <c r="I17869"/>
      <c r="J17869"/>
      <c r="K17869"/>
      <c r="L17869"/>
    </row>
    <row r="17870" spans="2:12" x14ac:dyDescent="0.35">
      <c r="B17870"/>
      <c r="D17870"/>
      <c r="G17870"/>
      <c r="H17870"/>
      <c r="I17870"/>
      <c r="J17870"/>
      <c r="K17870"/>
      <c r="L17870"/>
    </row>
    <row r="17871" spans="2:12" x14ac:dyDescent="0.35">
      <c r="B17871"/>
      <c r="D17871"/>
      <c r="G17871"/>
      <c r="H17871"/>
      <c r="I17871"/>
      <c r="J17871"/>
      <c r="K17871"/>
      <c r="L17871"/>
    </row>
    <row r="17872" spans="2:12" x14ac:dyDescent="0.35">
      <c r="B17872"/>
      <c r="D17872"/>
      <c r="G17872"/>
      <c r="H17872"/>
      <c r="I17872"/>
      <c r="J17872"/>
      <c r="K17872"/>
      <c r="L17872"/>
    </row>
    <row r="17873" spans="2:12" x14ac:dyDescent="0.35">
      <c r="B17873"/>
      <c r="D17873"/>
      <c r="G17873"/>
      <c r="H17873"/>
      <c r="I17873"/>
      <c r="J17873"/>
      <c r="K17873"/>
      <c r="L17873"/>
    </row>
    <row r="17874" spans="2:12" x14ac:dyDescent="0.35">
      <c r="B17874"/>
      <c r="D17874"/>
      <c r="G17874"/>
      <c r="H17874"/>
      <c r="I17874"/>
      <c r="J17874"/>
      <c r="K17874"/>
      <c r="L17874"/>
    </row>
    <row r="17875" spans="2:12" x14ac:dyDescent="0.35">
      <c r="B17875"/>
      <c r="D17875"/>
      <c r="G17875"/>
      <c r="H17875"/>
      <c r="I17875"/>
      <c r="J17875"/>
      <c r="K17875"/>
      <c r="L17875"/>
    </row>
    <row r="17876" spans="2:12" x14ac:dyDescent="0.35">
      <c r="B17876"/>
      <c r="D17876"/>
      <c r="G17876"/>
      <c r="H17876"/>
      <c r="I17876"/>
      <c r="J17876"/>
      <c r="K17876"/>
      <c r="L17876"/>
    </row>
    <row r="17877" spans="2:12" x14ac:dyDescent="0.35">
      <c r="B17877"/>
      <c r="D17877"/>
      <c r="G17877"/>
      <c r="H17877"/>
      <c r="I17877"/>
      <c r="J17877"/>
      <c r="K17877"/>
      <c r="L17877"/>
    </row>
    <row r="17878" spans="2:12" x14ac:dyDescent="0.35">
      <c r="B17878"/>
      <c r="D17878"/>
      <c r="G17878"/>
      <c r="H17878"/>
      <c r="I17878"/>
      <c r="J17878"/>
      <c r="K17878"/>
      <c r="L17878"/>
    </row>
    <row r="17879" spans="2:12" x14ac:dyDescent="0.35">
      <c r="B17879"/>
      <c r="D17879"/>
      <c r="G17879"/>
      <c r="H17879"/>
      <c r="I17879"/>
      <c r="J17879"/>
      <c r="K17879"/>
      <c r="L17879"/>
    </row>
    <row r="17880" spans="2:12" x14ac:dyDescent="0.35">
      <c r="B17880"/>
      <c r="D17880"/>
      <c r="G17880"/>
      <c r="H17880"/>
      <c r="I17880"/>
      <c r="J17880"/>
      <c r="K17880"/>
      <c r="L17880"/>
    </row>
    <row r="17881" spans="2:12" x14ac:dyDescent="0.35">
      <c r="B17881"/>
      <c r="D17881"/>
      <c r="G17881"/>
      <c r="H17881"/>
      <c r="I17881"/>
      <c r="J17881"/>
      <c r="K17881"/>
      <c r="L17881"/>
    </row>
    <row r="17882" spans="2:12" x14ac:dyDescent="0.35">
      <c r="B17882"/>
      <c r="D17882"/>
      <c r="G17882"/>
      <c r="H17882"/>
      <c r="I17882"/>
      <c r="J17882"/>
      <c r="K17882"/>
      <c r="L17882"/>
    </row>
    <row r="17883" spans="2:12" x14ac:dyDescent="0.35">
      <c r="B17883"/>
      <c r="D17883"/>
      <c r="G17883"/>
      <c r="H17883"/>
      <c r="I17883"/>
      <c r="J17883"/>
      <c r="K17883"/>
      <c r="L17883"/>
    </row>
    <row r="17884" spans="2:12" x14ac:dyDescent="0.35">
      <c r="B17884"/>
      <c r="D17884"/>
      <c r="G17884"/>
      <c r="H17884"/>
      <c r="I17884"/>
      <c r="J17884"/>
      <c r="K17884"/>
      <c r="L17884"/>
    </row>
    <row r="17885" spans="2:12" x14ac:dyDescent="0.35">
      <c r="B17885"/>
      <c r="D17885"/>
      <c r="G17885"/>
      <c r="H17885"/>
      <c r="I17885"/>
      <c r="J17885"/>
      <c r="K17885"/>
      <c r="L17885"/>
    </row>
    <row r="17886" spans="2:12" x14ac:dyDescent="0.35">
      <c r="B17886"/>
      <c r="D17886"/>
      <c r="G17886"/>
      <c r="H17886"/>
      <c r="I17886"/>
      <c r="J17886"/>
      <c r="K17886"/>
      <c r="L17886"/>
    </row>
    <row r="17887" spans="2:12" x14ac:dyDescent="0.35">
      <c r="B17887"/>
      <c r="D17887"/>
      <c r="G17887"/>
      <c r="H17887"/>
      <c r="I17887"/>
      <c r="J17887"/>
      <c r="K17887"/>
      <c r="L17887"/>
    </row>
    <row r="17888" spans="2:12" x14ac:dyDescent="0.35">
      <c r="B17888"/>
      <c r="D17888"/>
      <c r="G17888"/>
      <c r="H17888"/>
      <c r="I17888"/>
      <c r="J17888"/>
      <c r="K17888"/>
      <c r="L17888"/>
    </row>
    <row r="17889" spans="2:12" x14ac:dyDescent="0.35">
      <c r="B17889"/>
      <c r="D17889"/>
      <c r="G17889"/>
      <c r="H17889"/>
      <c r="I17889"/>
      <c r="J17889"/>
      <c r="K17889"/>
      <c r="L17889"/>
    </row>
    <row r="17890" spans="2:12" x14ac:dyDescent="0.35">
      <c r="B17890"/>
      <c r="D17890"/>
      <c r="G17890"/>
      <c r="H17890"/>
      <c r="I17890"/>
      <c r="J17890"/>
      <c r="K17890"/>
      <c r="L17890"/>
    </row>
    <row r="17891" spans="2:12" x14ac:dyDescent="0.35">
      <c r="B17891"/>
      <c r="D17891"/>
      <c r="G17891"/>
      <c r="H17891"/>
      <c r="I17891"/>
      <c r="J17891"/>
      <c r="K17891"/>
      <c r="L17891"/>
    </row>
    <row r="17892" spans="2:12" x14ac:dyDescent="0.35">
      <c r="B17892"/>
      <c r="D17892"/>
      <c r="G17892"/>
      <c r="H17892"/>
      <c r="I17892"/>
      <c r="J17892"/>
      <c r="K17892"/>
      <c r="L17892"/>
    </row>
    <row r="17893" spans="2:12" x14ac:dyDescent="0.35">
      <c r="B17893"/>
      <c r="D17893"/>
      <c r="G17893"/>
      <c r="H17893"/>
      <c r="I17893"/>
      <c r="J17893"/>
      <c r="K17893"/>
      <c r="L17893"/>
    </row>
    <row r="17894" spans="2:12" x14ac:dyDescent="0.35">
      <c r="B17894"/>
      <c r="D17894"/>
      <c r="G17894"/>
      <c r="H17894"/>
      <c r="I17894"/>
      <c r="J17894"/>
      <c r="K17894"/>
      <c r="L17894"/>
    </row>
    <row r="17895" spans="2:12" x14ac:dyDescent="0.35">
      <c r="B17895"/>
      <c r="D17895"/>
      <c r="G17895"/>
      <c r="H17895"/>
      <c r="I17895"/>
      <c r="J17895"/>
      <c r="K17895"/>
      <c r="L17895"/>
    </row>
    <row r="17896" spans="2:12" x14ac:dyDescent="0.35">
      <c r="B17896"/>
      <c r="D17896"/>
      <c r="G17896"/>
      <c r="H17896"/>
      <c r="I17896"/>
      <c r="J17896"/>
      <c r="K17896"/>
      <c r="L17896"/>
    </row>
    <row r="17897" spans="2:12" x14ac:dyDescent="0.35">
      <c r="B17897"/>
      <c r="D17897"/>
      <c r="G17897"/>
      <c r="H17897"/>
      <c r="I17897"/>
      <c r="J17897"/>
      <c r="K17897"/>
      <c r="L17897"/>
    </row>
    <row r="17898" spans="2:12" x14ac:dyDescent="0.35">
      <c r="B17898"/>
      <c r="D17898"/>
      <c r="G17898"/>
      <c r="H17898"/>
      <c r="I17898"/>
      <c r="J17898"/>
      <c r="K17898"/>
      <c r="L17898"/>
    </row>
    <row r="17899" spans="2:12" x14ac:dyDescent="0.35">
      <c r="B17899"/>
      <c r="D17899"/>
      <c r="G17899"/>
      <c r="H17899"/>
      <c r="I17899"/>
      <c r="J17899"/>
      <c r="K17899"/>
      <c r="L17899"/>
    </row>
    <row r="17900" spans="2:12" x14ac:dyDescent="0.35">
      <c r="B17900"/>
      <c r="D17900"/>
      <c r="G17900"/>
      <c r="H17900"/>
      <c r="I17900"/>
      <c r="J17900"/>
      <c r="K17900"/>
      <c r="L17900"/>
    </row>
    <row r="17901" spans="2:12" x14ac:dyDescent="0.35">
      <c r="B17901"/>
      <c r="D17901"/>
      <c r="G17901"/>
      <c r="H17901"/>
      <c r="I17901"/>
      <c r="J17901"/>
      <c r="K17901"/>
      <c r="L17901"/>
    </row>
    <row r="17902" spans="2:12" x14ac:dyDescent="0.35">
      <c r="B17902"/>
      <c r="D17902"/>
      <c r="G17902"/>
      <c r="H17902"/>
      <c r="I17902"/>
      <c r="J17902"/>
      <c r="K17902"/>
      <c r="L17902"/>
    </row>
    <row r="17903" spans="2:12" x14ac:dyDescent="0.35">
      <c r="B17903"/>
      <c r="D17903"/>
      <c r="G17903"/>
      <c r="H17903"/>
      <c r="I17903"/>
      <c r="J17903"/>
      <c r="K17903"/>
      <c r="L17903"/>
    </row>
    <row r="17904" spans="2:12" x14ac:dyDescent="0.35">
      <c r="B17904"/>
      <c r="D17904"/>
      <c r="G17904"/>
      <c r="H17904"/>
      <c r="I17904"/>
      <c r="J17904"/>
      <c r="K17904"/>
      <c r="L17904"/>
    </row>
    <row r="17905" spans="2:12" x14ac:dyDescent="0.35">
      <c r="B17905"/>
      <c r="D17905"/>
      <c r="G17905"/>
      <c r="H17905"/>
      <c r="I17905"/>
      <c r="J17905"/>
      <c r="K17905"/>
      <c r="L17905"/>
    </row>
    <row r="17906" spans="2:12" x14ac:dyDescent="0.35">
      <c r="B17906"/>
      <c r="D17906"/>
      <c r="G17906"/>
      <c r="H17906"/>
      <c r="I17906"/>
      <c r="J17906"/>
      <c r="K17906"/>
      <c r="L17906"/>
    </row>
    <row r="17907" spans="2:12" x14ac:dyDescent="0.35">
      <c r="B17907"/>
      <c r="D17907"/>
      <c r="G17907"/>
      <c r="H17907"/>
      <c r="I17907"/>
      <c r="J17907"/>
      <c r="K17907"/>
      <c r="L17907"/>
    </row>
    <row r="17908" spans="2:12" x14ac:dyDescent="0.35">
      <c r="B17908"/>
      <c r="D17908"/>
      <c r="G17908"/>
      <c r="H17908"/>
      <c r="I17908"/>
      <c r="J17908"/>
      <c r="K17908"/>
      <c r="L17908"/>
    </row>
    <row r="17909" spans="2:12" x14ac:dyDescent="0.35">
      <c r="B17909"/>
      <c r="D17909"/>
      <c r="G17909"/>
      <c r="H17909"/>
      <c r="I17909"/>
      <c r="J17909"/>
      <c r="K17909"/>
      <c r="L17909"/>
    </row>
    <row r="17910" spans="2:12" x14ac:dyDescent="0.35">
      <c r="B17910"/>
      <c r="D17910"/>
      <c r="G17910"/>
      <c r="H17910"/>
      <c r="I17910"/>
      <c r="J17910"/>
      <c r="K17910"/>
      <c r="L17910"/>
    </row>
    <row r="17911" spans="2:12" x14ac:dyDescent="0.35">
      <c r="B17911"/>
      <c r="D17911"/>
      <c r="G17911"/>
      <c r="H17911"/>
      <c r="I17911"/>
      <c r="J17911"/>
      <c r="K17911"/>
      <c r="L17911"/>
    </row>
    <row r="17912" spans="2:12" x14ac:dyDescent="0.35">
      <c r="B17912"/>
      <c r="D17912"/>
      <c r="G17912"/>
      <c r="H17912"/>
      <c r="I17912"/>
      <c r="J17912"/>
      <c r="K17912"/>
      <c r="L17912"/>
    </row>
    <row r="17913" spans="2:12" x14ac:dyDescent="0.35">
      <c r="B17913"/>
      <c r="D17913"/>
      <c r="G17913"/>
      <c r="H17913"/>
      <c r="I17913"/>
      <c r="J17913"/>
      <c r="K17913"/>
      <c r="L17913"/>
    </row>
    <row r="17914" spans="2:12" x14ac:dyDescent="0.35">
      <c r="B17914"/>
      <c r="D17914"/>
      <c r="G17914"/>
      <c r="H17914"/>
      <c r="I17914"/>
      <c r="J17914"/>
      <c r="K17914"/>
      <c r="L17914"/>
    </row>
    <row r="17915" spans="2:12" x14ac:dyDescent="0.35">
      <c r="B17915"/>
      <c r="D17915"/>
      <c r="G17915"/>
      <c r="H17915"/>
      <c r="I17915"/>
      <c r="J17915"/>
      <c r="K17915"/>
      <c r="L17915"/>
    </row>
    <row r="17916" spans="2:12" x14ac:dyDescent="0.35">
      <c r="B17916"/>
      <c r="D17916"/>
      <c r="G17916"/>
      <c r="H17916"/>
      <c r="I17916"/>
      <c r="J17916"/>
      <c r="K17916"/>
      <c r="L17916"/>
    </row>
    <row r="17917" spans="2:12" x14ac:dyDescent="0.35">
      <c r="B17917"/>
      <c r="D17917"/>
      <c r="G17917"/>
      <c r="H17917"/>
      <c r="I17917"/>
      <c r="J17917"/>
      <c r="K17917"/>
      <c r="L17917"/>
    </row>
    <row r="17918" spans="2:12" x14ac:dyDescent="0.35">
      <c r="B17918"/>
      <c r="D17918"/>
      <c r="G17918"/>
      <c r="H17918"/>
      <c r="I17918"/>
      <c r="J17918"/>
      <c r="K17918"/>
      <c r="L17918"/>
    </row>
    <row r="17919" spans="2:12" x14ac:dyDescent="0.35">
      <c r="B17919"/>
      <c r="D17919"/>
      <c r="G17919"/>
      <c r="H17919"/>
      <c r="I17919"/>
      <c r="J17919"/>
      <c r="K17919"/>
      <c r="L17919"/>
    </row>
    <row r="17920" spans="2:12" x14ac:dyDescent="0.35">
      <c r="B17920"/>
      <c r="D17920"/>
      <c r="G17920"/>
      <c r="H17920"/>
      <c r="I17920"/>
      <c r="J17920"/>
      <c r="K17920"/>
      <c r="L17920"/>
    </row>
    <row r="17921" spans="2:12" x14ac:dyDescent="0.35">
      <c r="B17921"/>
      <c r="D17921"/>
      <c r="G17921"/>
      <c r="H17921"/>
      <c r="I17921"/>
      <c r="J17921"/>
      <c r="K17921"/>
      <c r="L17921"/>
    </row>
    <row r="17922" spans="2:12" x14ac:dyDescent="0.35">
      <c r="B17922"/>
      <c r="D17922"/>
      <c r="G17922"/>
      <c r="H17922"/>
      <c r="I17922"/>
      <c r="J17922"/>
      <c r="K17922"/>
      <c r="L17922"/>
    </row>
    <row r="17923" spans="2:12" x14ac:dyDescent="0.35">
      <c r="B17923"/>
      <c r="D17923"/>
      <c r="G17923"/>
      <c r="H17923"/>
      <c r="I17923"/>
      <c r="J17923"/>
      <c r="K17923"/>
      <c r="L17923"/>
    </row>
    <row r="17924" spans="2:12" x14ac:dyDescent="0.35">
      <c r="B17924"/>
      <c r="D17924"/>
      <c r="G17924"/>
      <c r="H17924"/>
      <c r="I17924"/>
      <c r="J17924"/>
      <c r="K17924"/>
      <c r="L17924"/>
    </row>
    <row r="17925" spans="2:12" x14ac:dyDescent="0.35">
      <c r="B17925"/>
      <c r="D17925"/>
      <c r="G17925"/>
      <c r="H17925"/>
      <c r="I17925"/>
      <c r="J17925"/>
      <c r="K17925"/>
      <c r="L17925"/>
    </row>
    <row r="17926" spans="2:12" x14ac:dyDescent="0.35">
      <c r="B17926"/>
      <c r="D17926"/>
      <c r="G17926"/>
      <c r="H17926"/>
      <c r="I17926"/>
      <c r="J17926"/>
      <c r="K17926"/>
      <c r="L17926"/>
    </row>
    <row r="17927" spans="2:12" x14ac:dyDescent="0.35">
      <c r="B17927"/>
      <c r="D17927"/>
      <c r="G17927"/>
      <c r="H17927"/>
      <c r="I17927"/>
      <c r="J17927"/>
      <c r="K17927"/>
      <c r="L17927"/>
    </row>
    <row r="17928" spans="2:12" x14ac:dyDescent="0.35">
      <c r="B17928"/>
      <c r="D17928"/>
      <c r="G17928"/>
      <c r="H17928"/>
      <c r="I17928"/>
      <c r="J17928"/>
      <c r="K17928"/>
      <c r="L17928"/>
    </row>
    <row r="17929" spans="2:12" x14ac:dyDescent="0.35">
      <c r="B17929"/>
      <c r="D17929"/>
      <c r="G17929"/>
      <c r="H17929"/>
      <c r="I17929"/>
      <c r="J17929"/>
      <c r="K17929"/>
      <c r="L17929"/>
    </row>
    <row r="17930" spans="2:12" x14ac:dyDescent="0.35">
      <c r="B17930"/>
      <c r="D17930"/>
      <c r="G17930"/>
      <c r="H17930"/>
      <c r="I17930"/>
      <c r="J17930"/>
      <c r="K17930"/>
      <c r="L17930"/>
    </row>
    <row r="17931" spans="2:12" x14ac:dyDescent="0.35">
      <c r="B17931"/>
      <c r="D17931"/>
      <c r="G17931"/>
      <c r="H17931"/>
      <c r="I17931"/>
      <c r="J17931"/>
      <c r="K17931"/>
      <c r="L17931"/>
    </row>
    <row r="17932" spans="2:12" x14ac:dyDescent="0.35">
      <c r="B17932"/>
      <c r="D17932"/>
      <c r="G17932"/>
      <c r="H17932"/>
      <c r="I17932"/>
      <c r="J17932"/>
      <c r="K17932"/>
      <c r="L17932"/>
    </row>
    <row r="17933" spans="2:12" x14ac:dyDescent="0.35">
      <c r="B17933"/>
      <c r="D17933"/>
      <c r="G17933"/>
      <c r="H17933"/>
      <c r="I17933"/>
      <c r="J17933"/>
      <c r="K17933"/>
      <c r="L17933"/>
    </row>
    <row r="17934" spans="2:12" x14ac:dyDescent="0.35">
      <c r="B17934"/>
      <c r="D17934"/>
      <c r="G17934"/>
      <c r="H17934"/>
      <c r="I17934"/>
      <c r="J17934"/>
      <c r="K17934"/>
      <c r="L17934"/>
    </row>
    <row r="17935" spans="2:12" x14ac:dyDescent="0.35">
      <c r="B17935"/>
      <c r="D17935"/>
      <c r="G17935"/>
      <c r="H17935"/>
      <c r="I17935"/>
      <c r="J17935"/>
      <c r="K17935"/>
      <c r="L17935"/>
    </row>
    <row r="17936" spans="2:12" x14ac:dyDescent="0.35">
      <c r="B17936"/>
      <c r="D17936"/>
      <c r="G17936"/>
      <c r="H17936"/>
      <c r="I17936"/>
      <c r="J17936"/>
      <c r="K17936"/>
      <c r="L17936"/>
    </row>
    <row r="17937" spans="2:12" x14ac:dyDescent="0.35">
      <c r="B17937"/>
      <c r="D17937"/>
      <c r="G17937"/>
      <c r="H17937"/>
      <c r="I17937"/>
      <c r="J17937"/>
      <c r="K17937"/>
      <c r="L17937"/>
    </row>
    <row r="17938" spans="2:12" x14ac:dyDescent="0.35">
      <c r="B17938"/>
      <c r="D17938"/>
      <c r="G17938"/>
      <c r="H17938"/>
      <c r="I17938"/>
      <c r="J17938"/>
      <c r="K17938"/>
      <c r="L17938"/>
    </row>
    <row r="17939" spans="2:12" x14ac:dyDescent="0.35">
      <c r="B17939"/>
      <c r="D17939"/>
      <c r="G17939"/>
      <c r="H17939"/>
      <c r="I17939"/>
      <c r="J17939"/>
      <c r="K17939"/>
      <c r="L17939"/>
    </row>
    <row r="17940" spans="2:12" x14ac:dyDescent="0.35">
      <c r="B17940"/>
      <c r="D17940"/>
      <c r="G17940"/>
      <c r="H17940"/>
      <c r="I17940"/>
      <c r="J17940"/>
      <c r="K17940"/>
      <c r="L17940"/>
    </row>
    <row r="17941" spans="2:12" x14ac:dyDescent="0.35">
      <c r="B17941"/>
      <c r="D17941"/>
      <c r="G17941"/>
      <c r="H17941"/>
      <c r="I17941"/>
      <c r="J17941"/>
      <c r="K17941"/>
      <c r="L17941"/>
    </row>
    <row r="17942" spans="2:12" x14ac:dyDescent="0.35">
      <c r="B17942"/>
      <c r="D17942"/>
      <c r="G17942"/>
      <c r="H17942"/>
      <c r="I17942"/>
      <c r="J17942"/>
      <c r="K17942"/>
      <c r="L17942"/>
    </row>
    <row r="17943" spans="2:12" x14ac:dyDescent="0.35">
      <c r="B17943"/>
      <c r="D17943"/>
      <c r="G17943"/>
      <c r="H17943"/>
      <c r="I17943"/>
      <c r="J17943"/>
      <c r="K17943"/>
      <c r="L17943"/>
    </row>
    <row r="17944" spans="2:12" x14ac:dyDescent="0.35">
      <c r="B17944"/>
      <c r="D17944"/>
      <c r="G17944"/>
      <c r="H17944"/>
      <c r="I17944"/>
      <c r="J17944"/>
      <c r="K17944"/>
      <c r="L17944"/>
    </row>
    <row r="17945" spans="2:12" x14ac:dyDescent="0.35">
      <c r="B17945"/>
      <c r="D17945"/>
      <c r="G17945"/>
      <c r="H17945"/>
      <c r="I17945"/>
      <c r="J17945"/>
      <c r="K17945"/>
      <c r="L17945"/>
    </row>
    <row r="17946" spans="2:12" x14ac:dyDescent="0.35">
      <c r="B17946"/>
      <c r="D17946"/>
      <c r="G17946"/>
      <c r="H17946"/>
      <c r="I17946"/>
      <c r="J17946"/>
      <c r="K17946"/>
      <c r="L17946"/>
    </row>
    <row r="17947" spans="2:12" x14ac:dyDescent="0.35">
      <c r="B17947"/>
      <c r="D17947"/>
      <c r="G17947"/>
      <c r="H17947"/>
      <c r="I17947"/>
      <c r="J17947"/>
      <c r="K17947"/>
      <c r="L17947"/>
    </row>
    <row r="17948" spans="2:12" x14ac:dyDescent="0.35">
      <c r="B17948"/>
      <c r="D17948"/>
      <c r="G17948"/>
      <c r="H17948"/>
      <c r="I17948"/>
      <c r="J17948"/>
      <c r="K17948"/>
      <c r="L17948"/>
    </row>
    <row r="17949" spans="2:12" x14ac:dyDescent="0.35">
      <c r="B17949"/>
      <c r="D17949"/>
      <c r="G17949"/>
      <c r="H17949"/>
      <c r="I17949"/>
      <c r="J17949"/>
      <c r="K17949"/>
      <c r="L17949"/>
    </row>
    <row r="17950" spans="2:12" x14ac:dyDescent="0.35">
      <c r="B17950"/>
      <c r="D17950"/>
      <c r="G17950"/>
      <c r="H17950"/>
      <c r="I17950"/>
      <c r="J17950"/>
      <c r="K17950"/>
      <c r="L17950"/>
    </row>
    <row r="17951" spans="2:12" x14ac:dyDescent="0.35">
      <c r="B17951"/>
      <c r="D17951"/>
      <c r="G17951"/>
      <c r="H17951"/>
      <c r="I17951"/>
      <c r="J17951"/>
      <c r="K17951"/>
      <c r="L17951"/>
    </row>
    <row r="17952" spans="2:12" x14ac:dyDescent="0.35">
      <c r="B17952"/>
      <c r="D17952"/>
      <c r="G17952"/>
      <c r="H17952"/>
      <c r="I17952"/>
      <c r="J17952"/>
      <c r="K17952"/>
      <c r="L17952"/>
    </row>
    <row r="17953" spans="2:12" x14ac:dyDescent="0.35">
      <c r="B17953"/>
      <c r="D17953"/>
      <c r="G17953"/>
      <c r="H17953"/>
      <c r="I17953"/>
      <c r="J17953"/>
      <c r="K17953"/>
      <c r="L17953"/>
    </row>
    <row r="17954" spans="2:12" x14ac:dyDescent="0.35">
      <c r="B17954"/>
      <c r="D17954"/>
      <c r="G17954"/>
      <c r="H17954"/>
      <c r="I17954"/>
      <c r="J17954"/>
      <c r="K17954"/>
      <c r="L17954"/>
    </row>
    <row r="17955" spans="2:12" x14ac:dyDescent="0.35">
      <c r="B17955"/>
      <c r="D17955"/>
      <c r="G17955"/>
      <c r="H17955"/>
      <c r="I17955"/>
      <c r="J17955"/>
      <c r="K17955"/>
      <c r="L17955"/>
    </row>
    <row r="17956" spans="2:12" x14ac:dyDescent="0.35">
      <c r="B17956"/>
      <c r="D17956"/>
      <c r="G17956"/>
      <c r="H17956"/>
      <c r="I17956"/>
      <c r="J17956"/>
      <c r="K17956"/>
      <c r="L17956"/>
    </row>
    <row r="17957" spans="2:12" x14ac:dyDescent="0.35">
      <c r="B17957"/>
      <c r="D17957"/>
      <c r="G17957"/>
      <c r="H17957"/>
      <c r="I17957"/>
      <c r="J17957"/>
      <c r="K17957"/>
      <c r="L17957"/>
    </row>
    <row r="17958" spans="2:12" x14ac:dyDescent="0.35">
      <c r="B17958"/>
      <c r="D17958"/>
      <c r="G17958"/>
      <c r="H17958"/>
      <c r="I17958"/>
      <c r="J17958"/>
      <c r="K17958"/>
      <c r="L17958"/>
    </row>
    <row r="17959" spans="2:12" x14ac:dyDescent="0.35">
      <c r="B17959"/>
      <c r="D17959"/>
      <c r="G17959"/>
      <c r="H17959"/>
      <c r="I17959"/>
      <c r="J17959"/>
      <c r="K17959"/>
      <c r="L17959"/>
    </row>
    <row r="17960" spans="2:12" x14ac:dyDescent="0.35">
      <c r="B17960"/>
      <c r="D17960"/>
      <c r="G17960"/>
      <c r="H17960"/>
      <c r="I17960"/>
      <c r="J17960"/>
      <c r="K17960"/>
      <c r="L17960"/>
    </row>
    <row r="17961" spans="2:12" x14ac:dyDescent="0.35">
      <c r="B17961"/>
      <c r="D17961"/>
      <c r="G17961"/>
      <c r="H17961"/>
      <c r="I17961"/>
      <c r="J17961"/>
      <c r="K17961"/>
      <c r="L17961"/>
    </row>
    <row r="17962" spans="2:12" x14ac:dyDescent="0.35">
      <c r="B17962"/>
      <c r="D17962"/>
      <c r="G17962"/>
      <c r="H17962"/>
      <c r="I17962"/>
      <c r="J17962"/>
      <c r="K17962"/>
      <c r="L17962"/>
    </row>
    <row r="17963" spans="2:12" x14ac:dyDescent="0.35">
      <c r="B17963"/>
      <c r="D17963"/>
      <c r="G17963"/>
      <c r="H17963"/>
      <c r="I17963"/>
      <c r="J17963"/>
      <c r="K17963"/>
      <c r="L17963"/>
    </row>
    <row r="17964" spans="2:12" x14ac:dyDescent="0.35">
      <c r="B17964"/>
      <c r="D17964"/>
      <c r="G17964"/>
      <c r="H17964"/>
      <c r="I17964"/>
      <c r="J17964"/>
      <c r="K17964"/>
      <c r="L17964"/>
    </row>
    <row r="17965" spans="2:12" x14ac:dyDescent="0.35">
      <c r="B17965"/>
      <c r="D17965"/>
      <c r="G17965"/>
      <c r="H17965"/>
      <c r="I17965"/>
      <c r="J17965"/>
      <c r="K17965"/>
      <c r="L17965"/>
    </row>
    <row r="17966" spans="2:12" x14ac:dyDescent="0.35">
      <c r="B17966"/>
      <c r="D17966"/>
      <c r="G17966"/>
      <c r="H17966"/>
      <c r="I17966"/>
      <c r="J17966"/>
      <c r="K17966"/>
      <c r="L17966"/>
    </row>
    <row r="17967" spans="2:12" x14ac:dyDescent="0.35">
      <c r="B17967"/>
      <c r="D17967"/>
      <c r="G17967"/>
      <c r="H17967"/>
      <c r="I17967"/>
      <c r="J17967"/>
      <c r="K17967"/>
      <c r="L17967"/>
    </row>
    <row r="17968" spans="2:12" x14ac:dyDescent="0.35">
      <c r="B17968"/>
      <c r="D17968"/>
      <c r="G17968"/>
      <c r="H17968"/>
      <c r="I17968"/>
      <c r="J17968"/>
      <c r="K17968"/>
      <c r="L17968"/>
    </row>
    <row r="17969" spans="2:12" x14ac:dyDescent="0.35">
      <c r="B17969"/>
      <c r="D17969"/>
      <c r="G17969"/>
      <c r="H17969"/>
      <c r="I17969"/>
      <c r="J17969"/>
      <c r="K17969"/>
      <c r="L17969"/>
    </row>
    <row r="17970" spans="2:12" x14ac:dyDescent="0.35">
      <c r="B17970"/>
      <c r="D17970"/>
      <c r="G17970"/>
      <c r="H17970"/>
      <c r="I17970"/>
      <c r="J17970"/>
      <c r="K17970"/>
      <c r="L17970"/>
    </row>
    <row r="17971" spans="2:12" x14ac:dyDescent="0.35">
      <c r="B17971"/>
      <c r="D17971"/>
      <c r="G17971"/>
      <c r="H17971"/>
      <c r="I17971"/>
      <c r="J17971"/>
      <c r="K17971"/>
      <c r="L17971"/>
    </row>
    <row r="17972" spans="2:12" x14ac:dyDescent="0.35">
      <c r="B17972"/>
      <c r="D17972"/>
      <c r="G17972"/>
      <c r="H17972"/>
      <c r="I17972"/>
      <c r="J17972"/>
      <c r="K17972"/>
      <c r="L17972"/>
    </row>
    <row r="17973" spans="2:12" x14ac:dyDescent="0.35">
      <c r="B17973"/>
      <c r="D17973"/>
      <c r="G17973"/>
      <c r="H17973"/>
      <c r="I17973"/>
      <c r="J17973"/>
      <c r="K17973"/>
      <c r="L17973"/>
    </row>
    <row r="17974" spans="2:12" x14ac:dyDescent="0.35">
      <c r="B17974"/>
      <c r="D17974"/>
      <c r="G17974"/>
      <c r="H17974"/>
      <c r="I17974"/>
      <c r="J17974"/>
      <c r="K17974"/>
      <c r="L17974"/>
    </row>
    <row r="17975" spans="2:12" x14ac:dyDescent="0.35">
      <c r="B17975"/>
      <c r="D17975"/>
      <c r="G17975"/>
      <c r="H17975"/>
      <c r="I17975"/>
      <c r="J17975"/>
      <c r="K17975"/>
      <c r="L17975"/>
    </row>
    <row r="17976" spans="2:12" x14ac:dyDescent="0.35">
      <c r="B17976"/>
      <c r="D17976"/>
      <c r="G17976"/>
      <c r="H17976"/>
      <c r="I17976"/>
      <c r="J17976"/>
      <c r="K17976"/>
      <c r="L17976"/>
    </row>
    <row r="17977" spans="2:12" x14ac:dyDescent="0.35">
      <c r="B17977"/>
      <c r="D17977"/>
      <c r="G17977"/>
      <c r="H17977"/>
      <c r="I17977"/>
      <c r="J17977"/>
      <c r="K17977"/>
      <c r="L17977"/>
    </row>
    <row r="17978" spans="2:12" x14ac:dyDescent="0.35">
      <c r="B17978"/>
      <c r="D17978"/>
      <c r="G17978"/>
      <c r="H17978"/>
      <c r="I17978"/>
      <c r="J17978"/>
      <c r="K17978"/>
      <c r="L17978"/>
    </row>
    <row r="17979" spans="2:12" x14ac:dyDescent="0.35">
      <c r="B17979"/>
      <c r="D17979"/>
      <c r="G17979"/>
      <c r="H17979"/>
      <c r="I17979"/>
      <c r="J17979"/>
      <c r="K17979"/>
      <c r="L17979"/>
    </row>
    <row r="17980" spans="2:12" x14ac:dyDescent="0.35">
      <c r="B17980"/>
      <c r="D17980"/>
      <c r="G17980"/>
      <c r="H17980"/>
      <c r="I17980"/>
      <c r="J17980"/>
      <c r="K17980"/>
      <c r="L17980"/>
    </row>
    <row r="17981" spans="2:12" x14ac:dyDescent="0.35">
      <c r="B17981"/>
      <c r="D17981"/>
      <c r="G17981"/>
      <c r="H17981"/>
      <c r="I17981"/>
      <c r="J17981"/>
      <c r="K17981"/>
      <c r="L17981"/>
    </row>
    <row r="17982" spans="2:12" x14ac:dyDescent="0.35">
      <c r="B17982"/>
      <c r="D17982"/>
      <c r="G17982"/>
      <c r="H17982"/>
      <c r="I17982"/>
      <c r="J17982"/>
      <c r="K17982"/>
      <c r="L17982"/>
    </row>
    <row r="17983" spans="2:12" x14ac:dyDescent="0.35">
      <c r="B17983"/>
      <c r="D17983"/>
      <c r="G17983"/>
      <c r="H17983"/>
      <c r="I17983"/>
      <c r="J17983"/>
      <c r="K17983"/>
      <c r="L17983"/>
    </row>
    <row r="17984" spans="2:12" x14ac:dyDescent="0.35">
      <c r="B17984"/>
      <c r="D17984"/>
      <c r="G17984"/>
      <c r="H17984"/>
      <c r="I17984"/>
      <c r="J17984"/>
      <c r="K17984"/>
      <c r="L17984"/>
    </row>
    <row r="17985" spans="2:12" x14ac:dyDescent="0.35">
      <c r="B17985"/>
      <c r="D17985"/>
      <c r="G17985"/>
      <c r="H17985"/>
      <c r="I17985"/>
      <c r="J17985"/>
      <c r="K17985"/>
      <c r="L17985"/>
    </row>
    <row r="17986" spans="2:12" x14ac:dyDescent="0.35">
      <c r="B17986"/>
      <c r="D17986"/>
      <c r="G17986"/>
      <c r="H17986"/>
      <c r="I17986"/>
      <c r="J17986"/>
      <c r="K17986"/>
      <c r="L17986"/>
    </row>
    <row r="17987" spans="2:12" x14ac:dyDescent="0.35">
      <c r="B17987"/>
      <c r="D17987"/>
      <c r="G17987"/>
      <c r="H17987"/>
      <c r="I17987"/>
      <c r="J17987"/>
      <c r="K17987"/>
      <c r="L17987"/>
    </row>
    <row r="17988" spans="2:12" x14ac:dyDescent="0.35">
      <c r="B17988"/>
      <c r="D17988"/>
      <c r="G17988"/>
      <c r="H17988"/>
      <c r="I17988"/>
      <c r="J17988"/>
      <c r="K17988"/>
      <c r="L17988"/>
    </row>
    <row r="17989" spans="2:12" x14ac:dyDescent="0.35">
      <c r="B17989"/>
      <c r="D17989"/>
      <c r="G17989"/>
      <c r="H17989"/>
      <c r="I17989"/>
      <c r="J17989"/>
      <c r="K17989"/>
      <c r="L17989"/>
    </row>
    <row r="17990" spans="2:12" x14ac:dyDescent="0.35">
      <c r="B17990"/>
      <c r="D17990"/>
      <c r="G17990"/>
      <c r="H17990"/>
      <c r="I17990"/>
      <c r="J17990"/>
      <c r="K17990"/>
      <c r="L17990"/>
    </row>
    <row r="17991" spans="2:12" x14ac:dyDescent="0.35">
      <c r="B17991"/>
      <c r="D17991"/>
      <c r="G17991"/>
      <c r="H17991"/>
      <c r="I17991"/>
      <c r="J17991"/>
      <c r="K17991"/>
      <c r="L17991"/>
    </row>
    <row r="17992" spans="2:12" x14ac:dyDescent="0.35">
      <c r="B17992"/>
      <c r="D17992"/>
      <c r="G17992"/>
      <c r="H17992"/>
      <c r="I17992"/>
      <c r="J17992"/>
      <c r="K17992"/>
      <c r="L17992"/>
    </row>
    <row r="17993" spans="2:12" x14ac:dyDescent="0.35">
      <c r="B17993"/>
      <c r="D17993"/>
      <c r="G17993"/>
      <c r="H17993"/>
      <c r="I17993"/>
      <c r="J17993"/>
      <c r="K17993"/>
      <c r="L17993"/>
    </row>
    <row r="17994" spans="2:12" x14ac:dyDescent="0.35">
      <c r="B17994"/>
      <c r="D17994"/>
      <c r="G17994"/>
      <c r="H17994"/>
      <c r="I17994"/>
      <c r="J17994"/>
      <c r="K17994"/>
      <c r="L17994"/>
    </row>
    <row r="17995" spans="2:12" x14ac:dyDescent="0.35">
      <c r="B17995"/>
      <c r="D17995"/>
      <c r="G17995"/>
      <c r="H17995"/>
      <c r="I17995"/>
      <c r="J17995"/>
      <c r="K17995"/>
      <c r="L17995"/>
    </row>
    <row r="17996" spans="2:12" x14ac:dyDescent="0.35">
      <c r="B17996"/>
      <c r="D17996"/>
      <c r="G17996"/>
      <c r="H17996"/>
      <c r="I17996"/>
      <c r="J17996"/>
      <c r="K17996"/>
      <c r="L17996"/>
    </row>
    <row r="17997" spans="2:12" x14ac:dyDescent="0.35">
      <c r="B17997"/>
      <c r="D17997"/>
      <c r="G17997"/>
      <c r="H17997"/>
      <c r="I17997"/>
      <c r="J17997"/>
      <c r="K17997"/>
      <c r="L17997"/>
    </row>
    <row r="17998" spans="2:12" x14ac:dyDescent="0.35">
      <c r="B17998"/>
      <c r="D17998"/>
      <c r="G17998"/>
      <c r="H17998"/>
      <c r="I17998"/>
      <c r="J17998"/>
      <c r="K17998"/>
      <c r="L17998"/>
    </row>
    <row r="17999" spans="2:12" x14ac:dyDescent="0.35">
      <c r="B17999"/>
      <c r="D17999"/>
      <c r="G17999"/>
      <c r="H17999"/>
      <c r="I17999"/>
      <c r="J17999"/>
      <c r="K17999"/>
      <c r="L17999"/>
    </row>
    <row r="18000" spans="2:12" x14ac:dyDescent="0.35">
      <c r="B18000"/>
      <c r="D18000"/>
      <c r="G18000"/>
      <c r="H18000"/>
      <c r="I18000"/>
      <c r="J18000"/>
      <c r="K18000"/>
      <c r="L18000"/>
    </row>
    <row r="18001" spans="2:12" x14ac:dyDescent="0.35">
      <c r="B18001"/>
      <c r="D18001"/>
      <c r="G18001"/>
      <c r="H18001"/>
      <c r="I18001"/>
      <c r="J18001"/>
      <c r="K18001"/>
      <c r="L18001"/>
    </row>
    <row r="18002" spans="2:12" x14ac:dyDescent="0.35">
      <c r="B18002"/>
      <c r="D18002"/>
      <c r="G18002"/>
      <c r="H18002"/>
      <c r="I18002"/>
      <c r="J18002"/>
      <c r="K18002"/>
      <c r="L18002"/>
    </row>
    <row r="18003" spans="2:12" x14ac:dyDescent="0.35">
      <c r="B18003"/>
      <c r="D18003"/>
      <c r="G18003"/>
      <c r="H18003"/>
      <c r="I18003"/>
      <c r="J18003"/>
      <c r="K18003"/>
      <c r="L18003"/>
    </row>
    <row r="18004" spans="2:12" x14ac:dyDescent="0.35">
      <c r="B18004"/>
      <c r="D18004"/>
      <c r="G18004"/>
      <c r="H18004"/>
      <c r="I18004"/>
      <c r="J18004"/>
      <c r="K18004"/>
      <c r="L18004"/>
    </row>
    <row r="18005" spans="2:12" x14ac:dyDescent="0.35">
      <c r="B18005"/>
      <c r="D18005"/>
      <c r="G18005"/>
      <c r="H18005"/>
      <c r="I18005"/>
      <c r="J18005"/>
      <c r="K18005"/>
      <c r="L18005"/>
    </row>
    <row r="18006" spans="2:12" x14ac:dyDescent="0.35">
      <c r="B18006"/>
      <c r="D18006"/>
      <c r="G18006"/>
      <c r="H18006"/>
      <c r="I18006"/>
      <c r="J18006"/>
      <c r="K18006"/>
      <c r="L18006"/>
    </row>
    <row r="18007" spans="2:12" x14ac:dyDescent="0.35">
      <c r="B18007"/>
      <c r="D18007"/>
      <c r="G18007"/>
      <c r="H18007"/>
      <c r="I18007"/>
      <c r="J18007"/>
      <c r="K18007"/>
      <c r="L18007"/>
    </row>
    <row r="18008" spans="2:12" x14ac:dyDescent="0.35">
      <c r="B18008"/>
      <c r="D18008"/>
      <c r="G18008"/>
      <c r="H18008"/>
      <c r="I18008"/>
      <c r="J18008"/>
      <c r="K18008"/>
      <c r="L18008"/>
    </row>
    <row r="18009" spans="2:12" x14ac:dyDescent="0.35">
      <c r="B18009"/>
      <c r="D18009"/>
      <c r="G18009"/>
      <c r="H18009"/>
      <c r="I18009"/>
      <c r="J18009"/>
      <c r="K18009"/>
      <c r="L18009"/>
    </row>
    <row r="18010" spans="2:12" x14ac:dyDescent="0.35">
      <c r="B18010"/>
      <c r="D18010"/>
      <c r="G18010"/>
      <c r="H18010"/>
      <c r="I18010"/>
      <c r="J18010"/>
      <c r="K18010"/>
      <c r="L18010"/>
    </row>
    <row r="18011" spans="2:12" x14ac:dyDescent="0.35">
      <c r="B18011"/>
      <c r="D18011"/>
      <c r="G18011"/>
      <c r="H18011"/>
      <c r="I18011"/>
      <c r="J18011"/>
      <c r="K18011"/>
      <c r="L18011"/>
    </row>
    <row r="18012" spans="2:12" x14ac:dyDescent="0.35">
      <c r="B18012"/>
      <c r="D18012"/>
      <c r="G18012"/>
      <c r="H18012"/>
      <c r="I18012"/>
      <c r="J18012"/>
      <c r="K18012"/>
      <c r="L18012"/>
    </row>
    <row r="18013" spans="2:12" x14ac:dyDescent="0.35">
      <c r="B18013"/>
      <c r="D18013"/>
      <c r="G18013"/>
      <c r="H18013"/>
      <c r="I18013"/>
      <c r="J18013"/>
      <c r="K18013"/>
      <c r="L18013"/>
    </row>
    <row r="18014" spans="2:12" x14ac:dyDescent="0.35">
      <c r="B18014"/>
      <c r="D18014"/>
      <c r="G18014"/>
      <c r="H18014"/>
      <c r="I18014"/>
      <c r="J18014"/>
      <c r="K18014"/>
      <c r="L18014"/>
    </row>
    <row r="18015" spans="2:12" x14ac:dyDescent="0.35">
      <c r="B18015"/>
      <c r="D18015"/>
      <c r="G18015"/>
      <c r="H18015"/>
      <c r="I18015"/>
      <c r="J18015"/>
      <c r="K18015"/>
      <c r="L18015"/>
    </row>
    <row r="18016" spans="2:12" x14ac:dyDescent="0.35">
      <c r="B18016"/>
      <c r="D18016"/>
      <c r="G18016"/>
      <c r="H18016"/>
      <c r="I18016"/>
      <c r="J18016"/>
      <c r="K18016"/>
      <c r="L18016"/>
    </row>
    <row r="18017" spans="2:12" x14ac:dyDescent="0.35">
      <c r="B18017"/>
      <c r="D18017"/>
      <c r="G18017"/>
      <c r="H18017"/>
      <c r="I18017"/>
      <c r="J18017"/>
      <c r="K18017"/>
      <c r="L18017"/>
    </row>
    <row r="18018" spans="2:12" x14ac:dyDescent="0.35">
      <c r="B18018"/>
      <c r="D18018"/>
      <c r="G18018"/>
      <c r="H18018"/>
      <c r="I18018"/>
      <c r="J18018"/>
      <c r="K18018"/>
      <c r="L18018"/>
    </row>
    <row r="18019" spans="2:12" x14ac:dyDescent="0.35">
      <c r="B18019"/>
      <c r="D18019"/>
      <c r="G18019"/>
      <c r="H18019"/>
      <c r="I18019"/>
      <c r="J18019"/>
      <c r="K18019"/>
      <c r="L18019"/>
    </row>
    <row r="18020" spans="2:12" x14ac:dyDescent="0.35">
      <c r="B18020"/>
      <c r="D18020"/>
      <c r="G18020"/>
      <c r="H18020"/>
      <c r="I18020"/>
      <c r="J18020"/>
      <c r="K18020"/>
      <c r="L18020"/>
    </row>
    <row r="18021" spans="2:12" x14ac:dyDescent="0.35">
      <c r="B18021"/>
      <c r="D18021"/>
      <c r="G18021"/>
      <c r="H18021"/>
      <c r="I18021"/>
      <c r="J18021"/>
      <c r="K18021"/>
      <c r="L18021"/>
    </row>
    <row r="18022" spans="2:12" x14ac:dyDescent="0.35">
      <c r="B18022"/>
      <c r="D18022"/>
      <c r="G18022"/>
      <c r="H18022"/>
      <c r="I18022"/>
      <c r="J18022"/>
      <c r="K18022"/>
      <c r="L18022"/>
    </row>
    <row r="18023" spans="2:12" x14ac:dyDescent="0.35">
      <c r="B18023"/>
      <c r="D18023"/>
      <c r="G18023"/>
      <c r="H18023"/>
      <c r="I18023"/>
      <c r="J18023"/>
      <c r="K18023"/>
      <c r="L18023"/>
    </row>
    <row r="18024" spans="2:12" x14ac:dyDescent="0.35">
      <c r="B18024"/>
      <c r="D18024"/>
      <c r="G18024"/>
      <c r="H18024"/>
      <c r="I18024"/>
      <c r="J18024"/>
      <c r="K18024"/>
      <c r="L18024"/>
    </row>
    <row r="18025" spans="2:12" x14ac:dyDescent="0.35">
      <c r="B18025"/>
      <c r="D18025"/>
      <c r="G18025"/>
      <c r="H18025"/>
      <c r="I18025"/>
      <c r="J18025"/>
      <c r="K18025"/>
      <c r="L18025"/>
    </row>
    <row r="18026" spans="2:12" x14ac:dyDescent="0.35">
      <c r="B18026"/>
      <c r="D18026"/>
      <c r="G18026"/>
      <c r="H18026"/>
      <c r="I18026"/>
      <c r="J18026"/>
      <c r="K18026"/>
      <c r="L18026"/>
    </row>
    <row r="18027" spans="2:12" x14ac:dyDescent="0.35">
      <c r="B18027"/>
      <c r="D18027"/>
      <c r="G18027"/>
      <c r="H18027"/>
      <c r="I18027"/>
      <c r="J18027"/>
      <c r="K18027"/>
      <c r="L18027"/>
    </row>
    <row r="18028" spans="2:12" x14ac:dyDescent="0.35">
      <c r="B18028"/>
      <c r="D18028"/>
      <c r="G18028"/>
      <c r="H18028"/>
      <c r="I18028"/>
      <c r="J18028"/>
      <c r="K18028"/>
      <c r="L18028"/>
    </row>
    <row r="18029" spans="2:12" x14ac:dyDescent="0.35">
      <c r="B18029"/>
      <c r="D18029"/>
      <c r="G18029"/>
      <c r="H18029"/>
      <c r="I18029"/>
      <c r="J18029"/>
      <c r="K18029"/>
      <c r="L18029"/>
    </row>
    <row r="18030" spans="2:12" x14ac:dyDescent="0.35">
      <c r="B18030"/>
      <c r="D18030"/>
      <c r="G18030"/>
      <c r="H18030"/>
      <c r="I18030"/>
      <c r="J18030"/>
      <c r="K18030"/>
      <c r="L18030"/>
    </row>
    <row r="18031" spans="2:12" x14ac:dyDescent="0.35">
      <c r="B18031"/>
      <c r="D18031"/>
      <c r="G18031"/>
      <c r="H18031"/>
      <c r="I18031"/>
      <c r="J18031"/>
      <c r="K18031"/>
      <c r="L18031"/>
    </row>
    <row r="18032" spans="2:12" x14ac:dyDescent="0.35">
      <c r="B18032"/>
      <c r="D18032"/>
      <c r="G18032"/>
      <c r="H18032"/>
      <c r="I18032"/>
      <c r="J18032"/>
      <c r="K18032"/>
      <c r="L18032"/>
    </row>
    <row r="18033" spans="2:12" x14ac:dyDescent="0.35">
      <c r="B18033"/>
      <c r="D18033"/>
      <c r="G18033"/>
      <c r="H18033"/>
      <c r="I18033"/>
      <c r="J18033"/>
      <c r="K18033"/>
      <c r="L18033"/>
    </row>
    <row r="18034" spans="2:12" x14ac:dyDescent="0.35">
      <c r="B18034"/>
      <c r="D18034"/>
      <c r="G18034"/>
      <c r="H18034"/>
      <c r="I18034"/>
      <c r="J18034"/>
      <c r="K18034"/>
      <c r="L18034"/>
    </row>
    <row r="18035" spans="2:12" x14ac:dyDescent="0.35">
      <c r="B18035"/>
      <c r="D18035"/>
      <c r="G18035"/>
      <c r="H18035"/>
      <c r="I18035"/>
      <c r="J18035"/>
      <c r="K18035"/>
      <c r="L18035"/>
    </row>
    <row r="18036" spans="2:12" x14ac:dyDescent="0.35">
      <c r="B18036"/>
      <c r="D18036"/>
      <c r="G18036"/>
      <c r="H18036"/>
      <c r="I18036"/>
      <c r="J18036"/>
      <c r="K18036"/>
      <c r="L18036"/>
    </row>
    <row r="18037" spans="2:12" x14ac:dyDescent="0.35">
      <c r="B18037"/>
      <c r="D18037"/>
      <c r="G18037"/>
      <c r="H18037"/>
      <c r="I18037"/>
      <c r="J18037"/>
      <c r="K18037"/>
      <c r="L18037"/>
    </row>
    <row r="18038" spans="2:12" x14ac:dyDescent="0.35">
      <c r="B18038"/>
      <c r="D18038"/>
      <c r="G18038"/>
      <c r="H18038"/>
      <c r="I18038"/>
      <c r="J18038"/>
      <c r="K18038"/>
      <c r="L18038"/>
    </row>
    <row r="18039" spans="2:12" x14ac:dyDescent="0.35">
      <c r="B18039"/>
      <c r="D18039"/>
      <c r="G18039"/>
      <c r="H18039"/>
      <c r="I18039"/>
      <c r="J18039"/>
      <c r="K18039"/>
      <c r="L18039"/>
    </row>
    <row r="18040" spans="2:12" x14ac:dyDescent="0.35">
      <c r="B18040"/>
      <c r="D18040"/>
      <c r="G18040"/>
      <c r="H18040"/>
      <c r="I18040"/>
      <c r="J18040"/>
      <c r="K18040"/>
      <c r="L18040"/>
    </row>
    <row r="18041" spans="2:12" x14ac:dyDescent="0.35">
      <c r="B18041"/>
      <c r="D18041"/>
      <c r="G18041"/>
      <c r="H18041"/>
      <c r="I18041"/>
      <c r="J18041"/>
      <c r="K18041"/>
      <c r="L18041"/>
    </row>
    <row r="18042" spans="2:12" x14ac:dyDescent="0.35">
      <c r="B18042"/>
      <c r="D18042"/>
      <c r="G18042"/>
      <c r="H18042"/>
      <c r="I18042"/>
      <c r="J18042"/>
      <c r="K18042"/>
      <c r="L18042"/>
    </row>
    <row r="18043" spans="2:12" x14ac:dyDescent="0.35">
      <c r="B18043"/>
      <c r="D18043"/>
      <c r="G18043"/>
      <c r="H18043"/>
      <c r="I18043"/>
      <c r="J18043"/>
      <c r="K18043"/>
      <c r="L18043"/>
    </row>
    <row r="18044" spans="2:12" x14ac:dyDescent="0.35">
      <c r="B18044"/>
      <c r="D18044"/>
      <c r="G18044"/>
      <c r="H18044"/>
      <c r="I18044"/>
      <c r="J18044"/>
      <c r="K18044"/>
      <c r="L18044"/>
    </row>
    <row r="18045" spans="2:12" x14ac:dyDescent="0.35">
      <c r="B18045"/>
      <c r="D18045"/>
      <c r="G18045"/>
      <c r="H18045"/>
      <c r="I18045"/>
      <c r="J18045"/>
      <c r="K18045"/>
      <c r="L18045"/>
    </row>
    <row r="18046" spans="2:12" x14ac:dyDescent="0.35">
      <c r="B18046"/>
      <c r="D18046"/>
      <c r="G18046"/>
      <c r="H18046"/>
      <c r="I18046"/>
      <c r="J18046"/>
      <c r="K18046"/>
      <c r="L18046"/>
    </row>
    <row r="18047" spans="2:12" x14ac:dyDescent="0.35">
      <c r="B18047"/>
      <c r="D18047"/>
      <c r="G18047"/>
      <c r="H18047"/>
      <c r="I18047"/>
      <c r="J18047"/>
      <c r="K18047"/>
      <c r="L18047"/>
    </row>
    <row r="18048" spans="2:12" x14ac:dyDescent="0.35">
      <c r="B18048"/>
      <c r="D18048"/>
      <c r="G18048"/>
      <c r="H18048"/>
      <c r="I18048"/>
      <c r="J18048"/>
      <c r="K18048"/>
      <c r="L18048"/>
    </row>
    <row r="18049" spans="2:12" x14ac:dyDescent="0.35">
      <c r="B18049"/>
      <c r="D18049"/>
      <c r="G18049"/>
      <c r="H18049"/>
      <c r="I18049"/>
      <c r="J18049"/>
      <c r="K18049"/>
      <c r="L18049"/>
    </row>
    <row r="18050" spans="2:12" x14ac:dyDescent="0.35">
      <c r="B18050"/>
      <c r="D18050"/>
      <c r="G18050"/>
      <c r="H18050"/>
      <c r="I18050"/>
      <c r="J18050"/>
      <c r="K18050"/>
      <c r="L18050"/>
    </row>
    <row r="18051" spans="2:12" x14ac:dyDescent="0.35">
      <c r="B18051"/>
      <c r="D18051"/>
      <c r="G18051"/>
      <c r="H18051"/>
      <c r="I18051"/>
      <c r="J18051"/>
      <c r="K18051"/>
      <c r="L18051"/>
    </row>
    <row r="18052" spans="2:12" x14ac:dyDescent="0.35">
      <c r="B18052"/>
      <c r="D18052"/>
      <c r="G18052"/>
      <c r="H18052"/>
      <c r="I18052"/>
      <c r="J18052"/>
      <c r="K18052"/>
      <c r="L18052"/>
    </row>
    <row r="18053" spans="2:12" x14ac:dyDescent="0.35">
      <c r="B18053"/>
      <c r="D18053"/>
      <c r="G18053"/>
      <c r="H18053"/>
      <c r="I18053"/>
      <c r="J18053"/>
      <c r="K18053"/>
      <c r="L18053"/>
    </row>
    <row r="18054" spans="2:12" x14ac:dyDescent="0.35">
      <c r="B18054"/>
      <c r="D18054"/>
      <c r="G18054"/>
      <c r="H18054"/>
      <c r="I18054"/>
      <c r="J18054"/>
      <c r="K18054"/>
      <c r="L18054"/>
    </row>
    <row r="18055" spans="2:12" x14ac:dyDescent="0.35">
      <c r="B18055"/>
      <c r="D18055"/>
      <c r="G18055"/>
      <c r="H18055"/>
      <c r="I18055"/>
      <c r="J18055"/>
      <c r="K18055"/>
      <c r="L18055"/>
    </row>
    <row r="18056" spans="2:12" x14ac:dyDescent="0.35">
      <c r="B18056"/>
      <c r="D18056"/>
      <c r="G18056"/>
      <c r="H18056"/>
      <c r="I18056"/>
      <c r="J18056"/>
      <c r="K18056"/>
      <c r="L18056"/>
    </row>
    <row r="18057" spans="2:12" x14ac:dyDescent="0.35">
      <c r="B18057"/>
      <c r="D18057"/>
      <c r="G18057"/>
      <c r="H18057"/>
      <c r="I18057"/>
      <c r="J18057"/>
      <c r="K18057"/>
      <c r="L18057"/>
    </row>
    <row r="18058" spans="2:12" x14ac:dyDescent="0.35">
      <c r="B18058"/>
      <c r="D18058"/>
      <c r="G18058"/>
      <c r="H18058"/>
      <c r="I18058"/>
      <c r="J18058"/>
      <c r="K18058"/>
      <c r="L18058"/>
    </row>
    <row r="18059" spans="2:12" x14ac:dyDescent="0.35">
      <c r="B18059"/>
      <c r="D18059"/>
      <c r="G18059"/>
      <c r="H18059"/>
      <c r="I18059"/>
      <c r="J18059"/>
      <c r="K18059"/>
      <c r="L18059"/>
    </row>
    <row r="18060" spans="2:12" x14ac:dyDescent="0.35">
      <c r="B18060"/>
      <c r="D18060"/>
      <c r="G18060"/>
      <c r="H18060"/>
      <c r="I18060"/>
      <c r="J18060"/>
      <c r="K18060"/>
      <c r="L18060"/>
    </row>
    <row r="18061" spans="2:12" x14ac:dyDescent="0.35">
      <c r="B18061"/>
      <c r="D18061"/>
      <c r="G18061"/>
      <c r="H18061"/>
      <c r="I18061"/>
      <c r="J18061"/>
      <c r="K18061"/>
      <c r="L18061"/>
    </row>
    <row r="18062" spans="2:12" x14ac:dyDescent="0.35">
      <c r="B18062"/>
      <c r="D18062"/>
      <c r="G18062"/>
      <c r="H18062"/>
      <c r="I18062"/>
      <c r="J18062"/>
      <c r="K18062"/>
      <c r="L18062"/>
    </row>
    <row r="18063" spans="2:12" x14ac:dyDescent="0.35">
      <c r="B18063"/>
      <c r="D18063"/>
      <c r="G18063"/>
      <c r="H18063"/>
      <c r="I18063"/>
      <c r="J18063"/>
      <c r="K18063"/>
      <c r="L18063"/>
    </row>
    <row r="18064" spans="2:12" x14ac:dyDescent="0.35">
      <c r="B18064"/>
      <c r="D18064"/>
      <c r="G18064"/>
      <c r="H18064"/>
      <c r="I18064"/>
      <c r="J18064"/>
      <c r="K18064"/>
      <c r="L18064"/>
    </row>
    <row r="18065" spans="2:12" x14ac:dyDescent="0.35">
      <c r="B18065"/>
      <c r="D18065"/>
      <c r="G18065"/>
      <c r="H18065"/>
      <c r="I18065"/>
      <c r="J18065"/>
      <c r="K18065"/>
      <c r="L18065"/>
    </row>
    <row r="18066" spans="2:12" x14ac:dyDescent="0.35">
      <c r="B18066"/>
      <c r="D18066"/>
      <c r="G18066"/>
      <c r="H18066"/>
      <c r="I18066"/>
      <c r="J18066"/>
      <c r="K18066"/>
      <c r="L18066"/>
    </row>
    <row r="18067" spans="2:12" x14ac:dyDescent="0.35">
      <c r="B18067"/>
      <c r="D18067"/>
      <c r="G18067"/>
      <c r="H18067"/>
      <c r="I18067"/>
      <c r="J18067"/>
      <c r="K18067"/>
      <c r="L18067"/>
    </row>
    <row r="18068" spans="2:12" x14ac:dyDescent="0.35">
      <c r="B18068"/>
      <c r="D18068"/>
      <c r="G18068"/>
      <c r="H18068"/>
      <c r="I18068"/>
      <c r="J18068"/>
      <c r="K18068"/>
      <c r="L18068"/>
    </row>
    <row r="18069" spans="2:12" x14ac:dyDescent="0.35">
      <c r="B18069"/>
      <c r="D18069"/>
      <c r="G18069"/>
      <c r="H18069"/>
      <c r="I18069"/>
      <c r="J18069"/>
      <c r="K18069"/>
      <c r="L18069"/>
    </row>
    <row r="18070" spans="2:12" x14ac:dyDescent="0.35">
      <c r="B18070"/>
      <c r="D18070"/>
      <c r="G18070"/>
      <c r="H18070"/>
      <c r="I18070"/>
      <c r="J18070"/>
      <c r="K18070"/>
      <c r="L18070"/>
    </row>
    <row r="18071" spans="2:12" x14ac:dyDescent="0.35">
      <c r="B18071"/>
      <c r="D18071"/>
      <c r="G18071"/>
      <c r="H18071"/>
      <c r="I18071"/>
      <c r="J18071"/>
      <c r="K18071"/>
      <c r="L18071"/>
    </row>
    <row r="18072" spans="2:12" x14ac:dyDescent="0.35">
      <c r="B18072"/>
      <c r="D18072"/>
      <c r="G18072"/>
      <c r="H18072"/>
      <c r="I18072"/>
      <c r="J18072"/>
      <c r="K18072"/>
      <c r="L18072"/>
    </row>
    <row r="18073" spans="2:12" x14ac:dyDescent="0.35">
      <c r="B18073"/>
      <c r="D18073"/>
      <c r="G18073"/>
      <c r="H18073"/>
      <c r="I18073"/>
      <c r="J18073"/>
      <c r="K18073"/>
      <c r="L18073"/>
    </row>
    <row r="18074" spans="2:12" x14ac:dyDescent="0.35">
      <c r="B18074"/>
      <c r="D18074"/>
      <c r="G18074"/>
      <c r="H18074"/>
      <c r="I18074"/>
      <c r="J18074"/>
      <c r="K18074"/>
      <c r="L18074"/>
    </row>
    <row r="18075" spans="2:12" x14ac:dyDescent="0.35">
      <c r="B18075"/>
      <c r="D18075"/>
      <c r="G18075"/>
      <c r="H18075"/>
      <c r="I18075"/>
      <c r="J18075"/>
      <c r="K18075"/>
      <c r="L18075"/>
    </row>
    <row r="18076" spans="2:12" x14ac:dyDescent="0.35">
      <c r="B18076"/>
      <c r="D18076"/>
      <c r="G18076"/>
      <c r="H18076"/>
      <c r="I18076"/>
      <c r="J18076"/>
      <c r="K18076"/>
      <c r="L18076"/>
    </row>
    <row r="18077" spans="2:12" x14ac:dyDescent="0.35">
      <c r="B18077"/>
      <c r="D18077"/>
      <c r="G18077"/>
      <c r="H18077"/>
      <c r="I18077"/>
      <c r="J18077"/>
      <c r="K18077"/>
      <c r="L18077"/>
    </row>
    <row r="18078" spans="2:12" x14ac:dyDescent="0.35">
      <c r="B18078"/>
      <c r="D18078"/>
      <c r="G18078"/>
      <c r="H18078"/>
      <c r="I18078"/>
      <c r="J18078"/>
      <c r="K18078"/>
      <c r="L18078"/>
    </row>
    <row r="18079" spans="2:12" x14ac:dyDescent="0.35">
      <c r="B18079"/>
      <c r="D18079"/>
      <c r="G18079"/>
      <c r="H18079"/>
      <c r="I18079"/>
      <c r="J18079"/>
      <c r="K18079"/>
      <c r="L18079"/>
    </row>
    <row r="18080" spans="2:12" x14ac:dyDescent="0.35">
      <c r="B18080"/>
      <c r="D18080"/>
      <c r="G18080"/>
      <c r="H18080"/>
      <c r="I18080"/>
      <c r="J18080"/>
      <c r="K18080"/>
      <c r="L18080"/>
    </row>
    <row r="18081" spans="2:12" x14ac:dyDescent="0.35">
      <c r="B18081"/>
      <c r="D18081"/>
      <c r="G18081"/>
      <c r="H18081"/>
      <c r="I18081"/>
      <c r="J18081"/>
      <c r="K18081"/>
      <c r="L18081"/>
    </row>
    <row r="18082" spans="2:12" x14ac:dyDescent="0.35">
      <c r="B18082"/>
      <c r="D18082"/>
      <c r="G18082"/>
      <c r="H18082"/>
      <c r="I18082"/>
      <c r="J18082"/>
      <c r="K18082"/>
      <c r="L18082"/>
    </row>
    <row r="18083" spans="2:12" x14ac:dyDescent="0.35">
      <c r="B18083"/>
      <c r="D18083"/>
      <c r="G18083"/>
      <c r="H18083"/>
      <c r="I18083"/>
      <c r="J18083"/>
      <c r="K18083"/>
      <c r="L18083"/>
    </row>
    <row r="18084" spans="2:12" x14ac:dyDescent="0.35">
      <c r="B18084"/>
      <c r="D18084"/>
      <c r="G18084"/>
      <c r="H18084"/>
      <c r="I18084"/>
      <c r="J18084"/>
      <c r="K18084"/>
      <c r="L18084"/>
    </row>
    <row r="18085" spans="2:12" x14ac:dyDescent="0.35">
      <c r="B18085"/>
      <c r="D18085"/>
      <c r="G18085"/>
      <c r="H18085"/>
      <c r="I18085"/>
      <c r="J18085"/>
      <c r="K18085"/>
      <c r="L18085"/>
    </row>
    <row r="18086" spans="2:12" x14ac:dyDescent="0.35">
      <c r="B18086"/>
      <c r="D18086"/>
      <c r="G18086"/>
      <c r="H18086"/>
      <c r="I18086"/>
      <c r="J18086"/>
      <c r="K18086"/>
      <c r="L18086"/>
    </row>
    <row r="18087" spans="2:12" x14ac:dyDescent="0.35">
      <c r="B18087"/>
      <c r="D18087"/>
      <c r="G18087"/>
      <c r="H18087"/>
      <c r="I18087"/>
      <c r="J18087"/>
      <c r="K18087"/>
      <c r="L18087"/>
    </row>
    <row r="18088" spans="2:12" x14ac:dyDescent="0.35">
      <c r="B18088"/>
      <c r="D18088"/>
      <c r="G18088"/>
      <c r="H18088"/>
      <c r="I18088"/>
      <c r="J18088"/>
      <c r="K18088"/>
      <c r="L18088"/>
    </row>
    <row r="18089" spans="2:12" x14ac:dyDescent="0.35">
      <c r="B18089"/>
      <c r="D18089"/>
      <c r="G18089"/>
      <c r="H18089"/>
      <c r="I18089"/>
      <c r="J18089"/>
      <c r="K18089"/>
      <c r="L18089"/>
    </row>
    <row r="18090" spans="2:12" x14ac:dyDescent="0.35">
      <c r="B18090"/>
      <c r="D18090"/>
      <c r="G18090"/>
      <c r="H18090"/>
      <c r="I18090"/>
      <c r="J18090"/>
      <c r="K18090"/>
      <c r="L18090"/>
    </row>
    <row r="18091" spans="2:12" x14ac:dyDescent="0.35">
      <c r="B18091"/>
      <c r="D18091"/>
      <c r="G18091"/>
      <c r="H18091"/>
      <c r="I18091"/>
      <c r="J18091"/>
      <c r="K18091"/>
      <c r="L18091"/>
    </row>
    <row r="18092" spans="2:12" x14ac:dyDescent="0.35">
      <c r="B18092"/>
      <c r="D18092"/>
      <c r="G18092"/>
      <c r="H18092"/>
      <c r="I18092"/>
      <c r="J18092"/>
      <c r="K18092"/>
      <c r="L18092"/>
    </row>
    <row r="18093" spans="2:12" x14ac:dyDescent="0.35">
      <c r="B18093"/>
      <c r="D18093"/>
      <c r="G18093"/>
      <c r="H18093"/>
      <c r="I18093"/>
      <c r="J18093"/>
      <c r="K18093"/>
      <c r="L18093"/>
    </row>
    <row r="18094" spans="2:12" x14ac:dyDescent="0.35">
      <c r="B18094"/>
      <c r="D18094"/>
      <c r="G18094"/>
      <c r="H18094"/>
      <c r="I18094"/>
      <c r="J18094"/>
      <c r="K18094"/>
      <c r="L18094"/>
    </row>
    <row r="18095" spans="2:12" x14ac:dyDescent="0.35">
      <c r="B18095"/>
      <c r="D18095"/>
      <c r="G18095"/>
      <c r="H18095"/>
      <c r="I18095"/>
      <c r="J18095"/>
      <c r="K18095"/>
      <c r="L18095"/>
    </row>
    <row r="18096" spans="2:12" x14ac:dyDescent="0.35">
      <c r="B18096"/>
      <c r="D18096"/>
      <c r="G18096"/>
      <c r="H18096"/>
      <c r="I18096"/>
      <c r="J18096"/>
      <c r="K18096"/>
      <c r="L18096"/>
    </row>
    <row r="18097" spans="2:12" x14ac:dyDescent="0.35">
      <c r="B18097"/>
      <c r="D18097"/>
      <c r="G18097"/>
      <c r="H18097"/>
      <c r="I18097"/>
      <c r="J18097"/>
      <c r="K18097"/>
      <c r="L18097"/>
    </row>
    <row r="18098" spans="2:12" x14ac:dyDescent="0.35">
      <c r="B18098"/>
      <c r="D18098"/>
      <c r="G18098"/>
      <c r="H18098"/>
      <c r="I18098"/>
      <c r="J18098"/>
      <c r="K18098"/>
      <c r="L18098"/>
    </row>
    <row r="18099" spans="2:12" x14ac:dyDescent="0.35">
      <c r="B18099"/>
      <c r="D18099"/>
      <c r="G18099"/>
      <c r="H18099"/>
      <c r="I18099"/>
      <c r="J18099"/>
      <c r="K18099"/>
      <c r="L18099"/>
    </row>
    <row r="18100" spans="2:12" x14ac:dyDescent="0.35">
      <c r="B18100"/>
      <c r="D18100"/>
      <c r="G18100"/>
      <c r="H18100"/>
      <c r="I18100"/>
      <c r="J18100"/>
      <c r="K18100"/>
      <c r="L18100"/>
    </row>
    <row r="18101" spans="2:12" x14ac:dyDescent="0.35">
      <c r="B18101"/>
      <c r="D18101"/>
      <c r="G18101"/>
      <c r="H18101"/>
      <c r="I18101"/>
      <c r="J18101"/>
      <c r="K18101"/>
      <c r="L18101"/>
    </row>
    <row r="18102" spans="2:12" x14ac:dyDescent="0.35">
      <c r="B18102"/>
      <c r="D18102"/>
      <c r="G18102"/>
      <c r="H18102"/>
      <c r="I18102"/>
      <c r="J18102"/>
      <c r="K18102"/>
      <c r="L18102"/>
    </row>
    <row r="18103" spans="2:12" x14ac:dyDescent="0.35">
      <c r="B18103"/>
      <c r="D18103"/>
      <c r="G18103"/>
      <c r="H18103"/>
      <c r="I18103"/>
      <c r="J18103"/>
      <c r="K18103"/>
      <c r="L18103"/>
    </row>
    <row r="18104" spans="2:12" x14ac:dyDescent="0.35">
      <c r="B18104"/>
      <c r="D18104"/>
      <c r="G18104"/>
      <c r="H18104"/>
      <c r="I18104"/>
      <c r="J18104"/>
      <c r="K18104"/>
      <c r="L18104"/>
    </row>
    <row r="18105" spans="2:12" x14ac:dyDescent="0.35">
      <c r="B18105"/>
      <c r="D18105"/>
      <c r="G18105"/>
      <c r="H18105"/>
      <c r="I18105"/>
      <c r="J18105"/>
      <c r="K18105"/>
      <c r="L18105"/>
    </row>
    <row r="18106" spans="2:12" x14ac:dyDescent="0.35">
      <c r="B18106"/>
      <c r="D18106"/>
      <c r="G18106"/>
      <c r="H18106"/>
      <c r="I18106"/>
      <c r="J18106"/>
      <c r="K18106"/>
      <c r="L18106"/>
    </row>
    <row r="18107" spans="2:12" x14ac:dyDescent="0.35">
      <c r="B18107"/>
      <c r="D18107"/>
      <c r="G18107"/>
      <c r="H18107"/>
      <c r="I18107"/>
      <c r="J18107"/>
      <c r="K18107"/>
      <c r="L18107"/>
    </row>
    <row r="18108" spans="2:12" x14ac:dyDescent="0.35">
      <c r="B18108"/>
      <c r="D18108"/>
      <c r="G18108"/>
      <c r="H18108"/>
      <c r="I18108"/>
      <c r="J18108"/>
      <c r="K18108"/>
      <c r="L18108"/>
    </row>
    <row r="18109" spans="2:12" x14ac:dyDescent="0.35">
      <c r="B18109"/>
      <c r="D18109"/>
      <c r="G18109"/>
      <c r="H18109"/>
      <c r="I18109"/>
      <c r="J18109"/>
      <c r="K18109"/>
      <c r="L18109"/>
    </row>
    <row r="18110" spans="2:12" x14ac:dyDescent="0.35">
      <c r="B18110"/>
      <c r="D18110"/>
      <c r="G18110"/>
      <c r="H18110"/>
      <c r="I18110"/>
      <c r="J18110"/>
      <c r="K18110"/>
      <c r="L18110"/>
    </row>
    <row r="18111" spans="2:12" x14ac:dyDescent="0.35">
      <c r="B18111"/>
      <c r="D18111"/>
      <c r="G18111"/>
      <c r="H18111"/>
      <c r="I18111"/>
      <c r="J18111"/>
      <c r="K18111"/>
      <c r="L18111"/>
    </row>
    <row r="18112" spans="2:12" x14ac:dyDescent="0.35">
      <c r="B18112"/>
      <c r="D18112"/>
      <c r="G18112"/>
      <c r="H18112"/>
      <c r="I18112"/>
      <c r="J18112"/>
      <c r="K18112"/>
      <c r="L18112"/>
    </row>
    <row r="18113" spans="2:12" x14ac:dyDescent="0.35">
      <c r="B18113"/>
      <c r="D18113"/>
      <c r="G18113"/>
      <c r="H18113"/>
      <c r="I18113"/>
      <c r="J18113"/>
      <c r="K18113"/>
      <c r="L18113"/>
    </row>
    <row r="18114" spans="2:12" x14ac:dyDescent="0.35">
      <c r="B18114"/>
      <c r="D18114"/>
      <c r="G18114"/>
      <c r="H18114"/>
      <c r="I18114"/>
      <c r="J18114"/>
      <c r="K18114"/>
      <c r="L18114"/>
    </row>
    <row r="18115" spans="2:12" x14ac:dyDescent="0.35">
      <c r="B18115"/>
      <c r="D18115"/>
      <c r="G18115"/>
      <c r="H18115"/>
      <c r="I18115"/>
      <c r="J18115"/>
      <c r="K18115"/>
      <c r="L18115"/>
    </row>
    <row r="18116" spans="2:12" x14ac:dyDescent="0.35">
      <c r="B18116"/>
      <c r="D18116"/>
      <c r="G18116"/>
      <c r="H18116"/>
      <c r="I18116"/>
      <c r="J18116"/>
      <c r="K18116"/>
      <c r="L18116"/>
    </row>
    <row r="18117" spans="2:12" x14ac:dyDescent="0.35">
      <c r="B18117"/>
      <c r="D18117"/>
      <c r="G18117"/>
      <c r="H18117"/>
      <c r="I18117"/>
      <c r="J18117"/>
      <c r="K18117"/>
      <c r="L18117"/>
    </row>
    <row r="18118" spans="2:12" x14ac:dyDescent="0.35">
      <c r="B18118"/>
      <c r="D18118"/>
      <c r="G18118"/>
      <c r="H18118"/>
      <c r="I18118"/>
      <c r="J18118"/>
      <c r="K18118"/>
      <c r="L18118"/>
    </row>
    <row r="18119" spans="2:12" x14ac:dyDescent="0.35">
      <c r="B18119"/>
      <c r="D18119"/>
      <c r="G18119"/>
      <c r="H18119"/>
      <c r="I18119"/>
      <c r="J18119"/>
      <c r="K18119"/>
      <c r="L18119"/>
    </row>
    <row r="18120" spans="2:12" x14ac:dyDescent="0.35">
      <c r="B18120"/>
      <c r="D18120"/>
      <c r="G18120"/>
      <c r="H18120"/>
      <c r="I18120"/>
      <c r="J18120"/>
      <c r="K18120"/>
      <c r="L18120"/>
    </row>
    <row r="18121" spans="2:12" x14ac:dyDescent="0.35">
      <c r="B18121"/>
      <c r="D18121"/>
      <c r="G18121"/>
      <c r="H18121"/>
      <c r="I18121"/>
      <c r="J18121"/>
      <c r="K18121"/>
      <c r="L18121"/>
    </row>
    <row r="18122" spans="2:12" x14ac:dyDescent="0.35">
      <c r="B18122"/>
      <c r="D18122"/>
      <c r="G18122"/>
      <c r="H18122"/>
      <c r="I18122"/>
      <c r="J18122"/>
      <c r="K18122"/>
      <c r="L18122"/>
    </row>
    <row r="18123" spans="2:12" x14ac:dyDescent="0.35">
      <c r="B18123"/>
      <c r="D18123"/>
      <c r="G18123"/>
      <c r="H18123"/>
      <c r="I18123"/>
      <c r="J18123"/>
      <c r="K18123"/>
      <c r="L18123"/>
    </row>
    <row r="18124" spans="2:12" x14ac:dyDescent="0.35">
      <c r="B18124"/>
      <c r="D18124"/>
      <c r="G18124"/>
      <c r="H18124"/>
      <c r="I18124"/>
      <c r="J18124"/>
      <c r="K18124"/>
      <c r="L18124"/>
    </row>
    <row r="18125" spans="2:12" x14ac:dyDescent="0.35">
      <c r="B18125"/>
      <c r="D18125"/>
      <c r="G18125"/>
      <c r="H18125"/>
      <c r="I18125"/>
      <c r="J18125"/>
      <c r="K18125"/>
      <c r="L18125"/>
    </row>
    <row r="18126" spans="2:12" x14ac:dyDescent="0.35">
      <c r="B18126"/>
      <c r="D18126"/>
      <c r="G18126"/>
      <c r="H18126"/>
      <c r="I18126"/>
      <c r="J18126"/>
      <c r="K18126"/>
      <c r="L18126"/>
    </row>
    <row r="18127" spans="2:12" x14ac:dyDescent="0.35">
      <c r="B18127"/>
      <c r="D18127"/>
      <c r="G18127"/>
      <c r="H18127"/>
      <c r="I18127"/>
      <c r="J18127"/>
      <c r="K18127"/>
      <c r="L18127"/>
    </row>
    <row r="18128" spans="2:12" x14ac:dyDescent="0.35">
      <c r="B18128"/>
      <c r="D18128"/>
      <c r="G18128"/>
      <c r="H18128"/>
      <c r="I18128"/>
      <c r="J18128"/>
      <c r="K18128"/>
      <c r="L18128"/>
    </row>
    <row r="18129" spans="2:12" x14ac:dyDescent="0.35">
      <c r="B18129"/>
      <c r="D18129"/>
      <c r="G18129"/>
      <c r="H18129"/>
      <c r="I18129"/>
      <c r="J18129"/>
      <c r="K18129"/>
      <c r="L18129"/>
    </row>
    <row r="18130" spans="2:12" x14ac:dyDescent="0.35">
      <c r="B18130"/>
      <c r="D18130"/>
      <c r="G18130"/>
      <c r="H18130"/>
      <c r="I18130"/>
      <c r="J18130"/>
      <c r="K18130"/>
      <c r="L18130"/>
    </row>
    <row r="18131" spans="2:12" x14ac:dyDescent="0.35">
      <c r="B18131"/>
      <c r="D18131"/>
      <c r="G18131"/>
      <c r="H18131"/>
      <c r="I18131"/>
      <c r="J18131"/>
      <c r="K18131"/>
      <c r="L18131"/>
    </row>
    <row r="18132" spans="2:12" x14ac:dyDescent="0.35">
      <c r="B18132"/>
      <c r="D18132"/>
      <c r="G18132"/>
      <c r="H18132"/>
      <c r="I18132"/>
      <c r="J18132"/>
      <c r="K18132"/>
      <c r="L18132"/>
    </row>
    <row r="18133" spans="2:12" x14ac:dyDescent="0.35">
      <c r="B18133"/>
      <c r="D18133"/>
      <c r="G18133"/>
      <c r="H18133"/>
      <c r="I18133"/>
      <c r="J18133"/>
      <c r="K18133"/>
      <c r="L18133"/>
    </row>
    <row r="18134" spans="2:12" x14ac:dyDescent="0.35">
      <c r="B18134"/>
      <c r="D18134"/>
      <c r="G18134"/>
      <c r="H18134"/>
      <c r="I18134"/>
      <c r="J18134"/>
      <c r="K18134"/>
      <c r="L18134"/>
    </row>
    <row r="18135" spans="2:12" x14ac:dyDescent="0.35">
      <c r="B18135"/>
      <c r="D18135"/>
      <c r="G18135"/>
      <c r="H18135"/>
      <c r="I18135"/>
      <c r="J18135"/>
      <c r="K18135"/>
      <c r="L18135"/>
    </row>
    <row r="18136" spans="2:12" x14ac:dyDescent="0.35">
      <c r="B18136"/>
      <c r="D18136"/>
      <c r="G18136"/>
      <c r="H18136"/>
      <c r="I18136"/>
      <c r="J18136"/>
      <c r="K18136"/>
      <c r="L18136"/>
    </row>
    <row r="18137" spans="2:12" x14ac:dyDescent="0.35">
      <c r="B18137"/>
      <c r="D18137"/>
      <c r="G18137"/>
      <c r="H18137"/>
      <c r="I18137"/>
      <c r="J18137"/>
      <c r="K18137"/>
      <c r="L18137"/>
    </row>
    <row r="18138" spans="2:12" x14ac:dyDescent="0.35">
      <c r="B18138"/>
      <c r="D18138"/>
      <c r="G18138"/>
      <c r="H18138"/>
      <c r="I18138"/>
      <c r="J18138"/>
      <c r="K18138"/>
      <c r="L18138"/>
    </row>
    <row r="18139" spans="2:12" x14ac:dyDescent="0.35">
      <c r="B18139"/>
      <c r="D18139"/>
      <c r="G18139"/>
      <c r="H18139"/>
      <c r="I18139"/>
      <c r="J18139"/>
      <c r="K18139"/>
      <c r="L18139"/>
    </row>
    <row r="18140" spans="2:12" x14ac:dyDescent="0.35">
      <c r="B18140"/>
      <c r="D18140"/>
      <c r="G18140"/>
      <c r="H18140"/>
      <c r="I18140"/>
      <c r="J18140"/>
      <c r="K18140"/>
      <c r="L18140"/>
    </row>
    <row r="18141" spans="2:12" x14ac:dyDescent="0.35">
      <c r="B18141"/>
      <c r="D18141"/>
      <c r="G18141"/>
      <c r="H18141"/>
      <c r="I18141"/>
      <c r="J18141"/>
      <c r="K18141"/>
      <c r="L18141"/>
    </row>
    <row r="18142" spans="2:12" x14ac:dyDescent="0.35">
      <c r="B18142"/>
      <c r="D18142"/>
      <c r="G18142"/>
      <c r="H18142"/>
      <c r="I18142"/>
      <c r="J18142"/>
      <c r="K18142"/>
      <c r="L18142"/>
    </row>
    <row r="18143" spans="2:12" x14ac:dyDescent="0.35">
      <c r="B18143"/>
      <c r="D18143"/>
      <c r="G18143"/>
      <c r="H18143"/>
      <c r="I18143"/>
      <c r="J18143"/>
      <c r="K18143"/>
      <c r="L18143"/>
    </row>
    <row r="18144" spans="2:12" x14ac:dyDescent="0.35">
      <c r="B18144"/>
      <c r="D18144"/>
      <c r="G18144"/>
      <c r="H18144"/>
      <c r="I18144"/>
      <c r="J18144"/>
      <c r="K18144"/>
      <c r="L18144"/>
    </row>
    <row r="18145" spans="2:12" x14ac:dyDescent="0.35">
      <c r="B18145"/>
      <c r="D18145"/>
      <c r="G18145"/>
      <c r="H18145"/>
      <c r="I18145"/>
      <c r="J18145"/>
      <c r="K18145"/>
      <c r="L18145"/>
    </row>
    <row r="18146" spans="2:12" x14ac:dyDescent="0.35">
      <c r="B18146"/>
      <c r="D18146"/>
      <c r="G18146"/>
      <c r="H18146"/>
      <c r="I18146"/>
      <c r="J18146"/>
      <c r="K18146"/>
      <c r="L18146"/>
    </row>
    <row r="18147" spans="2:12" x14ac:dyDescent="0.35">
      <c r="B18147"/>
      <c r="D18147"/>
      <c r="G18147"/>
      <c r="H18147"/>
      <c r="I18147"/>
      <c r="J18147"/>
      <c r="K18147"/>
      <c r="L18147"/>
    </row>
    <row r="18148" spans="2:12" x14ac:dyDescent="0.35">
      <c r="B18148"/>
      <c r="D18148"/>
      <c r="G18148"/>
      <c r="H18148"/>
      <c r="I18148"/>
      <c r="J18148"/>
      <c r="K18148"/>
      <c r="L18148"/>
    </row>
    <row r="18149" spans="2:12" x14ac:dyDescent="0.35">
      <c r="B18149"/>
      <c r="D18149"/>
      <c r="G18149"/>
      <c r="H18149"/>
      <c r="I18149"/>
      <c r="J18149"/>
      <c r="K18149"/>
      <c r="L18149"/>
    </row>
    <row r="18150" spans="2:12" x14ac:dyDescent="0.35">
      <c r="B18150"/>
      <c r="D18150"/>
      <c r="G18150"/>
      <c r="H18150"/>
      <c r="I18150"/>
      <c r="J18150"/>
      <c r="K18150"/>
      <c r="L18150"/>
    </row>
    <row r="18151" spans="2:12" x14ac:dyDescent="0.35">
      <c r="B18151"/>
      <c r="D18151"/>
      <c r="G18151"/>
      <c r="H18151"/>
      <c r="I18151"/>
      <c r="J18151"/>
      <c r="K18151"/>
      <c r="L18151"/>
    </row>
    <row r="18152" spans="2:12" x14ac:dyDescent="0.35">
      <c r="B18152"/>
      <c r="D18152"/>
      <c r="G18152"/>
      <c r="H18152"/>
      <c r="I18152"/>
      <c r="J18152"/>
      <c r="K18152"/>
      <c r="L18152"/>
    </row>
    <row r="18153" spans="2:12" x14ac:dyDescent="0.35">
      <c r="B18153"/>
      <c r="D18153"/>
      <c r="G18153"/>
      <c r="H18153"/>
      <c r="I18153"/>
      <c r="J18153"/>
      <c r="K18153"/>
      <c r="L18153"/>
    </row>
    <row r="18154" spans="2:12" x14ac:dyDescent="0.35">
      <c r="B18154"/>
      <c r="D18154"/>
      <c r="G18154"/>
      <c r="H18154"/>
      <c r="I18154"/>
      <c r="J18154"/>
      <c r="K18154"/>
      <c r="L18154"/>
    </row>
    <row r="18155" spans="2:12" x14ac:dyDescent="0.35">
      <c r="B18155"/>
      <c r="D18155"/>
      <c r="G18155"/>
      <c r="H18155"/>
      <c r="I18155"/>
      <c r="J18155"/>
      <c r="K18155"/>
      <c r="L18155"/>
    </row>
    <row r="18156" spans="2:12" x14ac:dyDescent="0.35">
      <c r="B18156"/>
      <c r="D18156"/>
      <c r="G18156"/>
      <c r="H18156"/>
      <c r="I18156"/>
      <c r="J18156"/>
      <c r="K18156"/>
      <c r="L18156"/>
    </row>
    <row r="18157" spans="2:12" x14ac:dyDescent="0.35">
      <c r="B18157"/>
      <c r="D18157"/>
      <c r="G18157"/>
      <c r="H18157"/>
      <c r="I18157"/>
      <c r="J18157"/>
      <c r="K18157"/>
      <c r="L18157"/>
    </row>
    <row r="18158" spans="2:12" x14ac:dyDescent="0.35">
      <c r="B18158"/>
      <c r="D18158"/>
      <c r="G18158"/>
      <c r="H18158"/>
      <c r="I18158"/>
      <c r="J18158"/>
      <c r="K18158"/>
      <c r="L18158"/>
    </row>
    <row r="18159" spans="2:12" x14ac:dyDescent="0.35">
      <c r="B18159"/>
      <c r="D18159"/>
      <c r="G18159"/>
      <c r="H18159"/>
      <c r="I18159"/>
      <c r="J18159"/>
      <c r="K18159"/>
      <c r="L18159"/>
    </row>
    <row r="18160" spans="2:12" x14ac:dyDescent="0.35">
      <c r="B18160"/>
      <c r="D18160"/>
      <c r="G18160"/>
      <c r="H18160"/>
      <c r="I18160"/>
      <c r="J18160"/>
      <c r="K18160"/>
      <c r="L18160"/>
    </row>
    <row r="18161" spans="2:12" x14ac:dyDescent="0.35">
      <c r="B18161"/>
      <c r="D18161"/>
      <c r="G18161"/>
      <c r="H18161"/>
      <c r="I18161"/>
      <c r="J18161"/>
      <c r="K18161"/>
      <c r="L18161"/>
    </row>
    <row r="18162" spans="2:12" x14ac:dyDescent="0.35">
      <c r="B18162"/>
      <c r="D18162"/>
      <c r="G18162"/>
      <c r="H18162"/>
      <c r="I18162"/>
      <c r="J18162"/>
      <c r="K18162"/>
      <c r="L18162"/>
    </row>
    <row r="18163" spans="2:12" x14ac:dyDescent="0.35">
      <c r="B18163"/>
      <c r="D18163"/>
      <c r="G18163"/>
      <c r="H18163"/>
      <c r="I18163"/>
      <c r="J18163"/>
      <c r="K18163"/>
      <c r="L18163"/>
    </row>
    <row r="18164" spans="2:12" x14ac:dyDescent="0.35">
      <c r="B18164"/>
      <c r="D18164"/>
      <c r="G18164"/>
      <c r="H18164"/>
      <c r="I18164"/>
      <c r="J18164"/>
      <c r="K18164"/>
      <c r="L18164"/>
    </row>
    <row r="18165" spans="2:12" x14ac:dyDescent="0.35">
      <c r="B18165"/>
      <c r="D18165"/>
      <c r="G18165"/>
      <c r="H18165"/>
      <c r="I18165"/>
      <c r="J18165"/>
      <c r="K18165"/>
      <c r="L18165"/>
    </row>
    <row r="18166" spans="2:12" x14ac:dyDescent="0.35">
      <c r="B18166"/>
      <c r="D18166"/>
      <c r="G18166"/>
      <c r="H18166"/>
      <c r="I18166"/>
      <c r="J18166"/>
      <c r="K18166"/>
      <c r="L18166"/>
    </row>
    <row r="18167" spans="2:12" x14ac:dyDescent="0.35">
      <c r="B18167"/>
      <c r="D18167"/>
      <c r="G18167"/>
      <c r="H18167"/>
      <c r="I18167"/>
      <c r="J18167"/>
      <c r="K18167"/>
      <c r="L18167"/>
    </row>
    <row r="18168" spans="2:12" x14ac:dyDescent="0.35">
      <c r="B18168"/>
      <c r="D18168"/>
      <c r="G18168"/>
      <c r="H18168"/>
      <c r="I18168"/>
      <c r="J18168"/>
      <c r="K18168"/>
      <c r="L18168"/>
    </row>
    <row r="18169" spans="2:12" x14ac:dyDescent="0.35">
      <c r="B18169"/>
      <c r="D18169"/>
      <c r="G18169"/>
      <c r="H18169"/>
      <c r="I18169"/>
      <c r="J18169"/>
      <c r="K18169"/>
      <c r="L18169"/>
    </row>
    <row r="18170" spans="2:12" x14ac:dyDescent="0.35">
      <c r="B18170"/>
      <c r="D18170"/>
      <c r="G18170"/>
      <c r="H18170"/>
      <c r="I18170"/>
      <c r="J18170"/>
      <c r="K18170"/>
      <c r="L18170"/>
    </row>
    <row r="18171" spans="2:12" x14ac:dyDescent="0.35">
      <c r="B18171"/>
      <c r="D18171"/>
      <c r="G18171"/>
      <c r="H18171"/>
      <c r="I18171"/>
      <c r="J18171"/>
      <c r="K18171"/>
      <c r="L18171"/>
    </row>
    <row r="18172" spans="2:12" x14ac:dyDescent="0.35">
      <c r="B18172"/>
      <c r="D18172"/>
      <c r="G18172"/>
      <c r="H18172"/>
      <c r="I18172"/>
      <c r="J18172"/>
      <c r="K18172"/>
      <c r="L18172"/>
    </row>
    <row r="18173" spans="2:12" x14ac:dyDescent="0.35">
      <c r="B18173"/>
      <c r="D18173"/>
      <c r="G18173"/>
      <c r="H18173"/>
      <c r="I18173"/>
      <c r="J18173"/>
      <c r="K18173"/>
      <c r="L18173"/>
    </row>
    <row r="18174" spans="2:12" x14ac:dyDescent="0.35">
      <c r="B18174"/>
      <c r="D18174"/>
      <c r="G18174"/>
      <c r="H18174"/>
      <c r="I18174"/>
      <c r="J18174"/>
      <c r="K18174"/>
      <c r="L18174"/>
    </row>
    <row r="18175" spans="2:12" x14ac:dyDescent="0.35">
      <c r="B18175"/>
      <c r="D18175"/>
      <c r="G18175"/>
      <c r="H18175"/>
      <c r="I18175"/>
      <c r="J18175"/>
      <c r="K18175"/>
      <c r="L18175"/>
    </row>
    <row r="18176" spans="2:12" x14ac:dyDescent="0.35">
      <c r="B18176"/>
      <c r="D18176"/>
      <c r="G18176"/>
      <c r="H18176"/>
      <c r="I18176"/>
      <c r="J18176"/>
      <c r="K18176"/>
      <c r="L18176"/>
    </row>
    <row r="18177" spans="2:12" x14ac:dyDescent="0.35">
      <c r="B18177"/>
      <c r="D18177"/>
      <c r="G18177"/>
      <c r="H18177"/>
      <c r="I18177"/>
      <c r="J18177"/>
      <c r="K18177"/>
      <c r="L18177"/>
    </row>
    <row r="18178" spans="2:12" x14ac:dyDescent="0.35">
      <c r="B18178"/>
      <c r="D18178"/>
      <c r="G18178"/>
      <c r="H18178"/>
      <c r="I18178"/>
      <c r="J18178"/>
      <c r="K18178"/>
      <c r="L18178"/>
    </row>
    <row r="18179" spans="2:12" x14ac:dyDescent="0.35">
      <c r="B18179"/>
      <c r="D18179"/>
      <c r="G18179"/>
      <c r="H18179"/>
      <c r="I18179"/>
      <c r="J18179"/>
      <c r="K18179"/>
      <c r="L18179"/>
    </row>
    <row r="18180" spans="2:12" x14ac:dyDescent="0.35">
      <c r="B18180"/>
      <c r="D18180"/>
      <c r="G18180"/>
      <c r="H18180"/>
      <c r="I18180"/>
      <c r="J18180"/>
      <c r="K18180"/>
      <c r="L18180"/>
    </row>
    <row r="18181" spans="2:12" x14ac:dyDescent="0.35">
      <c r="B18181"/>
      <c r="D18181"/>
      <c r="G18181"/>
      <c r="H18181"/>
      <c r="I18181"/>
      <c r="J18181"/>
      <c r="K18181"/>
      <c r="L18181"/>
    </row>
    <row r="18182" spans="2:12" x14ac:dyDescent="0.35">
      <c r="B18182"/>
      <c r="D18182"/>
      <c r="G18182"/>
      <c r="H18182"/>
      <c r="I18182"/>
      <c r="J18182"/>
      <c r="K18182"/>
      <c r="L18182"/>
    </row>
    <row r="18183" spans="2:12" x14ac:dyDescent="0.35">
      <c r="B18183"/>
      <c r="D18183"/>
      <c r="G18183"/>
      <c r="H18183"/>
      <c r="I18183"/>
      <c r="J18183"/>
      <c r="K18183"/>
      <c r="L18183"/>
    </row>
    <row r="18184" spans="2:12" x14ac:dyDescent="0.35">
      <c r="B18184"/>
      <c r="D18184"/>
      <c r="G18184"/>
      <c r="H18184"/>
      <c r="I18184"/>
      <c r="J18184"/>
      <c r="K18184"/>
      <c r="L18184"/>
    </row>
    <row r="18185" spans="2:12" x14ac:dyDescent="0.35">
      <c r="B18185"/>
      <c r="D18185"/>
      <c r="G18185"/>
      <c r="H18185"/>
      <c r="I18185"/>
      <c r="J18185"/>
      <c r="K18185"/>
      <c r="L18185"/>
    </row>
    <row r="18186" spans="2:12" x14ac:dyDescent="0.35">
      <c r="B18186"/>
      <c r="D18186"/>
      <c r="G18186"/>
      <c r="H18186"/>
      <c r="I18186"/>
      <c r="J18186"/>
      <c r="K18186"/>
      <c r="L18186"/>
    </row>
    <row r="18187" spans="2:12" x14ac:dyDescent="0.35">
      <c r="B18187"/>
      <c r="D18187"/>
      <c r="G18187"/>
      <c r="H18187"/>
      <c r="I18187"/>
      <c r="J18187"/>
      <c r="K18187"/>
      <c r="L18187"/>
    </row>
    <row r="18188" spans="2:12" x14ac:dyDescent="0.35">
      <c r="B18188"/>
      <c r="D18188"/>
      <c r="G18188"/>
      <c r="H18188"/>
      <c r="I18188"/>
      <c r="J18188"/>
      <c r="K18188"/>
      <c r="L18188"/>
    </row>
    <row r="18189" spans="2:12" x14ac:dyDescent="0.35">
      <c r="B18189"/>
      <c r="D18189"/>
      <c r="G18189"/>
      <c r="H18189"/>
      <c r="I18189"/>
      <c r="J18189"/>
      <c r="K18189"/>
      <c r="L18189"/>
    </row>
    <row r="18190" spans="2:12" x14ac:dyDescent="0.35">
      <c r="B18190"/>
      <c r="D18190"/>
      <c r="G18190"/>
      <c r="H18190"/>
      <c r="I18190"/>
      <c r="J18190"/>
      <c r="K18190"/>
      <c r="L18190"/>
    </row>
    <row r="18191" spans="2:12" x14ac:dyDescent="0.35">
      <c r="B18191"/>
      <c r="D18191"/>
      <c r="G18191"/>
      <c r="H18191"/>
      <c r="I18191"/>
      <c r="J18191"/>
      <c r="K18191"/>
      <c r="L18191"/>
    </row>
    <row r="18192" spans="2:12" x14ac:dyDescent="0.35">
      <c r="B18192"/>
      <c r="D18192"/>
      <c r="G18192"/>
      <c r="H18192"/>
      <c r="I18192"/>
      <c r="J18192"/>
      <c r="K18192"/>
      <c r="L18192"/>
    </row>
    <row r="18193" spans="2:12" x14ac:dyDescent="0.35">
      <c r="B18193"/>
      <c r="D18193"/>
      <c r="G18193"/>
      <c r="H18193"/>
      <c r="I18193"/>
      <c r="J18193"/>
      <c r="K18193"/>
      <c r="L18193"/>
    </row>
    <row r="18194" spans="2:12" x14ac:dyDescent="0.35">
      <c r="B18194"/>
      <c r="D18194"/>
      <c r="G18194"/>
      <c r="H18194"/>
      <c r="I18194"/>
      <c r="J18194"/>
      <c r="K18194"/>
      <c r="L18194"/>
    </row>
    <row r="18195" spans="2:12" x14ac:dyDescent="0.35">
      <c r="B18195"/>
      <c r="D18195"/>
      <c r="G18195"/>
      <c r="H18195"/>
      <c r="I18195"/>
      <c r="J18195"/>
      <c r="K18195"/>
      <c r="L18195"/>
    </row>
    <row r="18196" spans="2:12" x14ac:dyDescent="0.35">
      <c r="B18196"/>
      <c r="D18196"/>
      <c r="G18196"/>
      <c r="H18196"/>
      <c r="I18196"/>
      <c r="J18196"/>
      <c r="K18196"/>
      <c r="L18196"/>
    </row>
    <row r="18197" spans="2:12" x14ac:dyDescent="0.35">
      <c r="B18197"/>
      <c r="D18197"/>
      <c r="G18197"/>
      <c r="H18197"/>
      <c r="I18197"/>
      <c r="J18197"/>
      <c r="K18197"/>
      <c r="L18197"/>
    </row>
    <row r="18198" spans="2:12" x14ac:dyDescent="0.35">
      <c r="B18198"/>
      <c r="D18198"/>
      <c r="G18198"/>
      <c r="H18198"/>
      <c r="I18198"/>
      <c r="J18198"/>
      <c r="K18198"/>
      <c r="L18198"/>
    </row>
    <row r="18199" spans="2:12" x14ac:dyDescent="0.35">
      <c r="B18199"/>
      <c r="D18199"/>
      <c r="G18199"/>
      <c r="H18199"/>
      <c r="I18199"/>
      <c r="J18199"/>
      <c r="K18199"/>
      <c r="L18199"/>
    </row>
    <row r="18200" spans="2:12" x14ac:dyDescent="0.35">
      <c r="B18200"/>
      <c r="D18200"/>
      <c r="G18200"/>
      <c r="H18200"/>
      <c r="I18200"/>
      <c r="J18200"/>
      <c r="K18200"/>
      <c r="L18200"/>
    </row>
    <row r="18201" spans="2:12" x14ac:dyDescent="0.35">
      <c r="B18201"/>
      <c r="D18201"/>
      <c r="G18201"/>
      <c r="H18201"/>
      <c r="I18201"/>
      <c r="J18201"/>
      <c r="K18201"/>
      <c r="L18201"/>
    </row>
    <row r="18202" spans="2:12" x14ac:dyDescent="0.35">
      <c r="B18202"/>
      <c r="D18202"/>
      <c r="G18202"/>
      <c r="H18202"/>
      <c r="I18202"/>
      <c r="J18202"/>
      <c r="K18202"/>
      <c r="L18202"/>
    </row>
    <row r="18203" spans="2:12" x14ac:dyDescent="0.35">
      <c r="B18203"/>
      <c r="D18203"/>
      <c r="G18203"/>
      <c r="H18203"/>
      <c r="I18203"/>
      <c r="J18203"/>
      <c r="K18203"/>
      <c r="L18203"/>
    </row>
    <row r="18204" spans="2:12" x14ac:dyDescent="0.35">
      <c r="B18204"/>
      <c r="D18204"/>
      <c r="G18204"/>
      <c r="H18204"/>
      <c r="I18204"/>
      <c r="J18204"/>
      <c r="K18204"/>
      <c r="L18204"/>
    </row>
    <row r="18205" spans="2:12" x14ac:dyDescent="0.35">
      <c r="B18205"/>
      <c r="D18205"/>
      <c r="G18205"/>
      <c r="H18205"/>
      <c r="I18205"/>
      <c r="J18205"/>
      <c r="K18205"/>
      <c r="L18205"/>
    </row>
    <row r="18206" spans="2:12" x14ac:dyDescent="0.35">
      <c r="B18206"/>
      <c r="D18206"/>
      <c r="G18206"/>
      <c r="H18206"/>
      <c r="I18206"/>
      <c r="J18206"/>
      <c r="K18206"/>
      <c r="L18206"/>
    </row>
    <row r="18207" spans="2:12" x14ac:dyDescent="0.35">
      <c r="B18207"/>
      <c r="D18207"/>
      <c r="G18207"/>
      <c r="H18207"/>
      <c r="I18207"/>
      <c r="J18207"/>
      <c r="K18207"/>
      <c r="L18207"/>
    </row>
    <row r="18208" spans="2:12" x14ac:dyDescent="0.35">
      <c r="B18208"/>
      <c r="D18208"/>
      <c r="G18208"/>
      <c r="H18208"/>
      <c r="I18208"/>
      <c r="J18208"/>
      <c r="K18208"/>
      <c r="L18208"/>
    </row>
    <row r="18209" spans="2:12" x14ac:dyDescent="0.35">
      <c r="B18209"/>
      <c r="D18209"/>
      <c r="G18209"/>
      <c r="H18209"/>
      <c r="I18209"/>
      <c r="J18209"/>
      <c r="K18209"/>
      <c r="L18209"/>
    </row>
    <row r="18210" spans="2:12" x14ac:dyDescent="0.35">
      <c r="B18210"/>
      <c r="D18210"/>
      <c r="G18210"/>
      <c r="H18210"/>
      <c r="I18210"/>
      <c r="J18210"/>
      <c r="K18210"/>
      <c r="L18210"/>
    </row>
    <row r="18211" spans="2:12" x14ac:dyDescent="0.35">
      <c r="B18211"/>
      <c r="D18211"/>
      <c r="G18211"/>
      <c r="H18211"/>
      <c r="I18211"/>
      <c r="J18211"/>
      <c r="K18211"/>
      <c r="L18211"/>
    </row>
    <row r="18212" spans="2:12" x14ac:dyDescent="0.35">
      <c r="B18212"/>
      <c r="D18212"/>
      <c r="G18212"/>
      <c r="H18212"/>
      <c r="I18212"/>
      <c r="J18212"/>
      <c r="K18212"/>
      <c r="L18212"/>
    </row>
    <row r="18213" spans="2:12" x14ac:dyDescent="0.35">
      <c r="B18213"/>
      <c r="D18213"/>
      <c r="G18213"/>
      <c r="H18213"/>
      <c r="I18213"/>
      <c r="J18213"/>
      <c r="K18213"/>
      <c r="L18213"/>
    </row>
    <row r="18214" spans="2:12" x14ac:dyDescent="0.35">
      <c r="B18214"/>
      <c r="D18214"/>
      <c r="G18214"/>
      <c r="H18214"/>
      <c r="I18214"/>
      <c r="J18214"/>
      <c r="K18214"/>
      <c r="L18214"/>
    </row>
    <row r="18215" spans="2:12" x14ac:dyDescent="0.35">
      <c r="B18215"/>
      <c r="D18215"/>
      <c r="G18215"/>
      <c r="H18215"/>
      <c r="I18215"/>
      <c r="J18215"/>
      <c r="K18215"/>
      <c r="L18215"/>
    </row>
    <row r="18216" spans="2:12" x14ac:dyDescent="0.35">
      <c r="B18216"/>
      <c r="D18216"/>
      <c r="G18216"/>
      <c r="H18216"/>
      <c r="I18216"/>
      <c r="J18216"/>
      <c r="K18216"/>
      <c r="L18216"/>
    </row>
    <row r="18217" spans="2:12" x14ac:dyDescent="0.35">
      <c r="B18217"/>
      <c r="D18217"/>
      <c r="G18217"/>
      <c r="H18217"/>
      <c r="I18217"/>
      <c r="J18217"/>
      <c r="K18217"/>
      <c r="L18217"/>
    </row>
    <row r="18218" spans="2:12" x14ac:dyDescent="0.35">
      <c r="B18218"/>
      <c r="D18218"/>
      <c r="G18218"/>
      <c r="H18218"/>
      <c r="I18218"/>
      <c r="J18218"/>
      <c r="K18218"/>
      <c r="L18218"/>
    </row>
    <row r="18219" spans="2:12" x14ac:dyDescent="0.35">
      <c r="B18219"/>
      <c r="D18219"/>
      <c r="G18219"/>
      <c r="H18219"/>
      <c r="I18219"/>
      <c r="J18219"/>
      <c r="K18219"/>
      <c r="L18219"/>
    </row>
    <row r="18220" spans="2:12" x14ac:dyDescent="0.35">
      <c r="B18220"/>
      <c r="D18220"/>
      <c r="G18220"/>
      <c r="H18220"/>
      <c r="I18220"/>
      <c r="J18220"/>
      <c r="K18220"/>
      <c r="L18220"/>
    </row>
    <row r="18221" spans="2:12" x14ac:dyDescent="0.35">
      <c r="B18221"/>
      <c r="D18221"/>
      <c r="G18221"/>
      <c r="H18221"/>
      <c r="I18221"/>
      <c r="J18221"/>
      <c r="K18221"/>
      <c r="L18221"/>
    </row>
    <row r="18222" spans="2:12" x14ac:dyDescent="0.35">
      <c r="B18222"/>
      <c r="D18222"/>
      <c r="G18222"/>
      <c r="H18222"/>
      <c r="I18222"/>
      <c r="J18222"/>
      <c r="K18222"/>
      <c r="L18222"/>
    </row>
    <row r="18223" spans="2:12" x14ac:dyDescent="0.35">
      <c r="B18223"/>
      <c r="D18223"/>
      <c r="G18223"/>
      <c r="H18223"/>
      <c r="I18223"/>
      <c r="J18223"/>
      <c r="K18223"/>
      <c r="L18223"/>
    </row>
    <row r="18224" spans="2:12" x14ac:dyDescent="0.35">
      <c r="B18224"/>
      <c r="D18224"/>
      <c r="G18224"/>
      <c r="H18224"/>
      <c r="I18224"/>
      <c r="J18224"/>
      <c r="K18224"/>
      <c r="L18224"/>
    </row>
    <row r="18225" spans="2:12" x14ac:dyDescent="0.35">
      <c r="B18225"/>
      <c r="D18225"/>
      <c r="G18225"/>
      <c r="H18225"/>
      <c r="I18225"/>
      <c r="J18225"/>
      <c r="K18225"/>
      <c r="L18225"/>
    </row>
    <row r="18226" spans="2:12" x14ac:dyDescent="0.35">
      <c r="B18226"/>
      <c r="D18226"/>
      <c r="G18226"/>
      <c r="H18226"/>
      <c r="I18226"/>
      <c r="J18226"/>
      <c r="K18226"/>
      <c r="L18226"/>
    </row>
    <row r="18227" spans="2:12" x14ac:dyDescent="0.35">
      <c r="B18227"/>
      <c r="D18227"/>
      <c r="G18227"/>
      <c r="H18227"/>
      <c r="I18227"/>
      <c r="J18227"/>
      <c r="K18227"/>
      <c r="L18227"/>
    </row>
    <row r="18228" spans="2:12" x14ac:dyDescent="0.35">
      <c r="B18228"/>
      <c r="D18228"/>
      <c r="G18228"/>
      <c r="H18228"/>
      <c r="I18228"/>
      <c r="J18228"/>
      <c r="K18228"/>
      <c r="L18228"/>
    </row>
    <row r="18229" spans="2:12" x14ac:dyDescent="0.35">
      <c r="B18229"/>
      <c r="D18229"/>
      <c r="G18229"/>
      <c r="H18229"/>
      <c r="I18229"/>
      <c r="J18229"/>
      <c r="K18229"/>
      <c r="L18229"/>
    </row>
    <row r="18230" spans="2:12" x14ac:dyDescent="0.35">
      <c r="B18230"/>
      <c r="D18230"/>
      <c r="G18230"/>
      <c r="H18230"/>
      <c r="I18230"/>
      <c r="J18230"/>
      <c r="K18230"/>
      <c r="L18230"/>
    </row>
    <row r="18231" spans="2:12" x14ac:dyDescent="0.35">
      <c r="B18231"/>
      <c r="D18231"/>
      <c r="G18231"/>
      <c r="H18231"/>
      <c r="I18231"/>
      <c r="J18231"/>
      <c r="K18231"/>
      <c r="L18231"/>
    </row>
    <row r="18232" spans="2:12" x14ac:dyDescent="0.35">
      <c r="B18232"/>
      <c r="D18232"/>
      <c r="G18232"/>
      <c r="H18232"/>
      <c r="I18232"/>
      <c r="J18232"/>
      <c r="K18232"/>
      <c r="L18232"/>
    </row>
    <row r="18233" spans="2:12" x14ac:dyDescent="0.35">
      <c r="B18233"/>
      <c r="D18233"/>
      <c r="G18233"/>
      <c r="H18233"/>
      <c r="I18233"/>
      <c r="J18233"/>
      <c r="K18233"/>
      <c r="L18233"/>
    </row>
    <row r="18234" spans="2:12" x14ac:dyDescent="0.35">
      <c r="B18234"/>
      <c r="D18234"/>
      <c r="G18234"/>
      <c r="H18234"/>
      <c r="I18234"/>
      <c r="J18234"/>
      <c r="K18234"/>
      <c r="L18234"/>
    </row>
    <row r="18235" spans="2:12" x14ac:dyDescent="0.35">
      <c r="B18235"/>
      <c r="D18235"/>
      <c r="G18235"/>
      <c r="H18235"/>
      <c r="I18235"/>
      <c r="J18235"/>
      <c r="K18235"/>
      <c r="L18235"/>
    </row>
    <row r="18236" spans="2:12" x14ac:dyDescent="0.35">
      <c r="B18236"/>
      <c r="D18236"/>
      <c r="G18236"/>
      <c r="H18236"/>
      <c r="I18236"/>
      <c r="J18236"/>
      <c r="K18236"/>
      <c r="L18236"/>
    </row>
    <row r="18237" spans="2:12" x14ac:dyDescent="0.35">
      <c r="B18237"/>
      <c r="D18237"/>
      <c r="G18237"/>
      <c r="H18237"/>
      <c r="I18237"/>
      <c r="J18237"/>
      <c r="K18237"/>
      <c r="L18237"/>
    </row>
    <row r="18238" spans="2:12" x14ac:dyDescent="0.35">
      <c r="B18238"/>
      <c r="D18238"/>
      <c r="G18238"/>
      <c r="H18238"/>
      <c r="I18238"/>
      <c r="J18238"/>
      <c r="K18238"/>
      <c r="L18238"/>
    </row>
    <row r="18239" spans="2:12" x14ac:dyDescent="0.35">
      <c r="B18239"/>
      <c r="D18239"/>
      <c r="G18239"/>
      <c r="H18239"/>
      <c r="I18239"/>
      <c r="J18239"/>
      <c r="K18239"/>
      <c r="L18239"/>
    </row>
    <row r="18240" spans="2:12" x14ac:dyDescent="0.35">
      <c r="B18240"/>
      <c r="D18240"/>
      <c r="G18240"/>
      <c r="H18240"/>
      <c r="I18240"/>
      <c r="J18240"/>
      <c r="K18240"/>
      <c r="L18240"/>
    </row>
    <row r="18241" spans="2:12" x14ac:dyDescent="0.35">
      <c r="B18241"/>
      <c r="D18241"/>
      <c r="G18241"/>
      <c r="H18241"/>
      <c r="I18241"/>
      <c r="J18241"/>
      <c r="K18241"/>
      <c r="L18241"/>
    </row>
    <row r="18242" spans="2:12" x14ac:dyDescent="0.35">
      <c r="B18242"/>
      <c r="D18242"/>
      <c r="G18242"/>
      <c r="H18242"/>
      <c r="I18242"/>
      <c r="J18242"/>
      <c r="K18242"/>
      <c r="L18242"/>
    </row>
    <row r="18243" spans="2:12" x14ac:dyDescent="0.35">
      <c r="B18243"/>
      <c r="D18243"/>
      <c r="G18243"/>
      <c r="H18243"/>
      <c r="I18243"/>
      <c r="J18243"/>
      <c r="K18243"/>
      <c r="L18243"/>
    </row>
    <row r="18244" spans="2:12" x14ac:dyDescent="0.35">
      <c r="B18244"/>
      <c r="D18244"/>
      <c r="G18244"/>
      <c r="H18244"/>
      <c r="I18244"/>
      <c r="J18244"/>
      <c r="K18244"/>
      <c r="L18244"/>
    </row>
    <row r="18245" spans="2:12" x14ac:dyDescent="0.35">
      <c r="B18245"/>
      <c r="D18245"/>
      <c r="G18245"/>
      <c r="H18245"/>
      <c r="I18245"/>
      <c r="J18245"/>
      <c r="K18245"/>
      <c r="L18245"/>
    </row>
    <row r="18246" spans="2:12" x14ac:dyDescent="0.35">
      <c r="B18246"/>
      <c r="D18246"/>
      <c r="G18246"/>
      <c r="H18246"/>
      <c r="I18246"/>
      <c r="J18246"/>
      <c r="K18246"/>
      <c r="L18246"/>
    </row>
    <row r="18247" spans="2:12" x14ac:dyDescent="0.35">
      <c r="B18247"/>
      <c r="D18247"/>
      <c r="G18247"/>
      <c r="H18247"/>
      <c r="I18247"/>
      <c r="J18247"/>
      <c r="K18247"/>
      <c r="L18247"/>
    </row>
    <row r="18248" spans="2:12" x14ac:dyDescent="0.35">
      <c r="B18248"/>
      <c r="D18248"/>
      <c r="G18248"/>
      <c r="H18248"/>
      <c r="I18248"/>
      <c r="J18248"/>
      <c r="K18248"/>
      <c r="L18248"/>
    </row>
    <row r="18249" spans="2:12" x14ac:dyDescent="0.35">
      <c r="B18249"/>
      <c r="D18249"/>
      <c r="G18249"/>
      <c r="H18249"/>
      <c r="I18249"/>
      <c r="J18249"/>
      <c r="K18249"/>
      <c r="L18249"/>
    </row>
    <row r="18250" spans="2:12" x14ac:dyDescent="0.35">
      <c r="B18250"/>
      <c r="D18250"/>
      <c r="G18250"/>
      <c r="H18250"/>
      <c r="I18250"/>
      <c r="J18250"/>
      <c r="K18250"/>
      <c r="L18250"/>
    </row>
    <row r="18251" spans="2:12" x14ac:dyDescent="0.35">
      <c r="B18251"/>
      <c r="D18251"/>
      <c r="G18251"/>
      <c r="H18251"/>
      <c r="I18251"/>
      <c r="J18251"/>
      <c r="K18251"/>
      <c r="L18251"/>
    </row>
    <row r="18252" spans="2:12" x14ac:dyDescent="0.35">
      <c r="B18252"/>
      <c r="D18252"/>
      <c r="G18252"/>
      <c r="H18252"/>
      <c r="I18252"/>
      <c r="J18252"/>
      <c r="K18252"/>
      <c r="L18252"/>
    </row>
    <row r="18253" spans="2:12" x14ac:dyDescent="0.35">
      <c r="B18253"/>
      <c r="D18253"/>
      <c r="G18253"/>
      <c r="H18253"/>
      <c r="I18253"/>
      <c r="J18253"/>
      <c r="K18253"/>
      <c r="L18253"/>
    </row>
    <row r="18254" spans="2:12" x14ac:dyDescent="0.35">
      <c r="B18254"/>
      <c r="D18254"/>
      <c r="G18254"/>
      <c r="H18254"/>
      <c r="I18254"/>
      <c r="J18254"/>
      <c r="K18254"/>
      <c r="L18254"/>
    </row>
    <row r="18255" spans="2:12" x14ac:dyDescent="0.35">
      <c r="B18255"/>
      <c r="D18255"/>
      <c r="G18255"/>
      <c r="H18255"/>
      <c r="I18255"/>
      <c r="J18255"/>
      <c r="K18255"/>
      <c r="L18255"/>
    </row>
    <row r="18256" spans="2:12" x14ac:dyDescent="0.35">
      <c r="B18256"/>
      <c r="D18256"/>
      <c r="G18256"/>
      <c r="H18256"/>
      <c r="I18256"/>
      <c r="J18256"/>
      <c r="K18256"/>
      <c r="L18256"/>
    </row>
    <row r="18257" spans="2:12" x14ac:dyDescent="0.35">
      <c r="B18257"/>
      <c r="D18257"/>
      <c r="G18257"/>
      <c r="H18257"/>
      <c r="I18257"/>
      <c r="J18257"/>
      <c r="K18257"/>
      <c r="L18257"/>
    </row>
    <row r="18258" spans="2:12" x14ac:dyDescent="0.35">
      <c r="B18258"/>
      <c r="D18258"/>
      <c r="G18258"/>
      <c r="H18258"/>
      <c r="I18258"/>
      <c r="J18258"/>
      <c r="K18258"/>
      <c r="L18258"/>
    </row>
    <row r="18259" spans="2:12" x14ac:dyDescent="0.35">
      <c r="B18259"/>
      <c r="D18259"/>
      <c r="G18259"/>
      <c r="H18259"/>
      <c r="I18259"/>
      <c r="J18259"/>
      <c r="K18259"/>
      <c r="L18259"/>
    </row>
    <row r="18260" spans="2:12" x14ac:dyDescent="0.35">
      <c r="B18260"/>
      <c r="D18260"/>
      <c r="G18260"/>
      <c r="H18260"/>
      <c r="I18260"/>
      <c r="J18260"/>
      <c r="K18260"/>
      <c r="L18260"/>
    </row>
    <row r="18261" spans="2:12" x14ac:dyDescent="0.35">
      <c r="B18261"/>
      <c r="D18261"/>
      <c r="G18261"/>
      <c r="H18261"/>
      <c r="I18261"/>
      <c r="J18261"/>
      <c r="K18261"/>
      <c r="L18261"/>
    </row>
    <row r="18262" spans="2:12" x14ac:dyDescent="0.35">
      <c r="B18262"/>
      <c r="D18262"/>
      <c r="G18262"/>
      <c r="H18262"/>
      <c r="I18262"/>
      <c r="J18262"/>
      <c r="K18262"/>
      <c r="L18262"/>
    </row>
    <row r="18263" spans="2:12" x14ac:dyDescent="0.35">
      <c r="B18263"/>
      <c r="D18263"/>
      <c r="G18263"/>
      <c r="H18263"/>
      <c r="I18263"/>
      <c r="J18263"/>
      <c r="K18263"/>
      <c r="L18263"/>
    </row>
    <row r="18264" spans="2:12" x14ac:dyDescent="0.35">
      <c r="B18264"/>
      <c r="D18264"/>
      <c r="G18264"/>
      <c r="H18264"/>
      <c r="I18264"/>
      <c r="J18264"/>
      <c r="K18264"/>
      <c r="L18264"/>
    </row>
    <row r="18265" spans="2:12" x14ac:dyDescent="0.35">
      <c r="B18265"/>
      <c r="D18265"/>
      <c r="G18265"/>
      <c r="H18265"/>
      <c r="I18265"/>
      <c r="J18265"/>
      <c r="K18265"/>
      <c r="L18265"/>
    </row>
    <row r="18266" spans="2:12" x14ac:dyDescent="0.35">
      <c r="B18266"/>
      <c r="D18266"/>
      <c r="G18266"/>
      <c r="H18266"/>
      <c r="I18266"/>
      <c r="J18266"/>
      <c r="K18266"/>
      <c r="L18266"/>
    </row>
    <row r="18267" spans="2:12" x14ac:dyDescent="0.35">
      <c r="B18267"/>
      <c r="D18267"/>
      <c r="G18267"/>
      <c r="H18267"/>
      <c r="I18267"/>
      <c r="J18267"/>
      <c r="K18267"/>
      <c r="L18267"/>
    </row>
    <row r="18268" spans="2:12" x14ac:dyDescent="0.35">
      <c r="B18268"/>
      <c r="D18268"/>
      <c r="G18268"/>
      <c r="H18268"/>
      <c r="I18268"/>
      <c r="J18268"/>
      <c r="K18268"/>
      <c r="L18268"/>
    </row>
    <row r="18269" spans="2:12" x14ac:dyDescent="0.35">
      <c r="B18269"/>
      <c r="D18269"/>
      <c r="G18269"/>
      <c r="H18269"/>
      <c r="I18269"/>
      <c r="J18269"/>
      <c r="K18269"/>
      <c r="L18269"/>
    </row>
    <row r="18270" spans="2:12" x14ac:dyDescent="0.35">
      <c r="B18270"/>
      <c r="D18270"/>
      <c r="G18270"/>
      <c r="H18270"/>
      <c r="I18270"/>
      <c r="J18270"/>
      <c r="K18270"/>
      <c r="L18270"/>
    </row>
    <row r="18271" spans="2:12" x14ac:dyDescent="0.35">
      <c r="B18271"/>
      <c r="D18271"/>
      <c r="G18271"/>
      <c r="H18271"/>
      <c r="I18271"/>
      <c r="J18271"/>
      <c r="K18271"/>
      <c r="L18271"/>
    </row>
    <row r="18272" spans="2:12" x14ac:dyDescent="0.35">
      <c r="B18272"/>
      <c r="D18272"/>
      <c r="G18272"/>
      <c r="H18272"/>
      <c r="I18272"/>
      <c r="J18272"/>
      <c r="K18272"/>
      <c r="L18272"/>
    </row>
    <row r="18273" spans="2:12" x14ac:dyDescent="0.35">
      <c r="B18273"/>
      <c r="D18273"/>
      <c r="G18273"/>
      <c r="H18273"/>
      <c r="I18273"/>
      <c r="J18273"/>
      <c r="K18273"/>
      <c r="L18273"/>
    </row>
    <row r="18274" spans="2:12" x14ac:dyDescent="0.35">
      <c r="B18274"/>
      <c r="D18274"/>
      <c r="G18274"/>
      <c r="H18274"/>
      <c r="I18274"/>
      <c r="J18274"/>
      <c r="K18274"/>
      <c r="L18274"/>
    </row>
    <row r="18275" spans="2:12" x14ac:dyDescent="0.35">
      <c r="B18275"/>
      <c r="D18275"/>
      <c r="G18275"/>
      <c r="H18275"/>
      <c r="I18275"/>
      <c r="J18275"/>
      <c r="K18275"/>
      <c r="L18275"/>
    </row>
    <row r="18276" spans="2:12" x14ac:dyDescent="0.35">
      <c r="B18276"/>
      <c r="D18276"/>
      <c r="G18276"/>
      <c r="H18276"/>
      <c r="I18276"/>
      <c r="J18276"/>
      <c r="K18276"/>
      <c r="L18276"/>
    </row>
    <row r="18277" spans="2:12" x14ac:dyDescent="0.35">
      <c r="B18277"/>
      <c r="D18277"/>
      <c r="G18277"/>
      <c r="H18277"/>
      <c r="I18277"/>
      <c r="J18277"/>
      <c r="K18277"/>
      <c r="L18277"/>
    </row>
    <row r="18278" spans="2:12" x14ac:dyDescent="0.35">
      <c r="B18278"/>
      <c r="D18278"/>
      <c r="G18278"/>
      <c r="H18278"/>
      <c r="I18278"/>
      <c r="J18278"/>
      <c r="K18278"/>
      <c r="L18278"/>
    </row>
    <row r="18279" spans="2:12" x14ac:dyDescent="0.35">
      <c r="B18279"/>
      <c r="D18279"/>
      <c r="G18279"/>
      <c r="H18279"/>
      <c r="I18279"/>
      <c r="J18279"/>
      <c r="K18279"/>
      <c r="L18279"/>
    </row>
    <row r="18280" spans="2:12" x14ac:dyDescent="0.35">
      <c r="B18280"/>
      <c r="D18280"/>
      <c r="G18280"/>
      <c r="H18280"/>
      <c r="I18280"/>
      <c r="J18280"/>
      <c r="K18280"/>
      <c r="L18280"/>
    </row>
    <row r="18281" spans="2:12" x14ac:dyDescent="0.35">
      <c r="B18281"/>
      <c r="D18281"/>
      <c r="G18281"/>
      <c r="H18281"/>
      <c r="I18281"/>
      <c r="J18281"/>
      <c r="K18281"/>
      <c r="L18281"/>
    </row>
    <row r="18282" spans="2:12" x14ac:dyDescent="0.35">
      <c r="B18282"/>
      <c r="D18282"/>
      <c r="G18282"/>
      <c r="H18282"/>
      <c r="I18282"/>
      <c r="J18282"/>
      <c r="K18282"/>
      <c r="L18282"/>
    </row>
    <row r="18283" spans="2:12" x14ac:dyDescent="0.35">
      <c r="B18283"/>
      <c r="D18283"/>
      <c r="G18283"/>
      <c r="H18283"/>
      <c r="I18283"/>
      <c r="J18283"/>
      <c r="K18283"/>
      <c r="L18283"/>
    </row>
    <row r="18284" spans="2:12" x14ac:dyDescent="0.35">
      <c r="B18284"/>
      <c r="D18284"/>
      <c r="G18284"/>
      <c r="H18284"/>
      <c r="I18284"/>
      <c r="J18284"/>
      <c r="K18284"/>
      <c r="L18284"/>
    </row>
    <row r="18285" spans="2:12" x14ac:dyDescent="0.35">
      <c r="B18285"/>
      <c r="D18285"/>
      <c r="G18285"/>
      <c r="H18285"/>
      <c r="I18285"/>
      <c r="J18285"/>
      <c r="K18285"/>
      <c r="L18285"/>
    </row>
    <row r="18286" spans="2:12" x14ac:dyDescent="0.35">
      <c r="B18286"/>
      <c r="D18286"/>
      <c r="G18286"/>
      <c r="H18286"/>
      <c r="I18286"/>
      <c r="J18286"/>
      <c r="K18286"/>
      <c r="L18286"/>
    </row>
    <row r="18287" spans="2:12" x14ac:dyDescent="0.35">
      <c r="B18287"/>
      <c r="D18287"/>
      <c r="G18287"/>
      <c r="H18287"/>
      <c r="I18287"/>
      <c r="J18287"/>
      <c r="K18287"/>
      <c r="L18287"/>
    </row>
    <row r="18288" spans="2:12" x14ac:dyDescent="0.35">
      <c r="B18288"/>
      <c r="D18288"/>
      <c r="G18288"/>
      <c r="H18288"/>
      <c r="I18288"/>
      <c r="J18288"/>
      <c r="K18288"/>
      <c r="L18288"/>
    </row>
    <row r="18289" spans="2:12" x14ac:dyDescent="0.35">
      <c r="B18289"/>
      <c r="D18289"/>
      <c r="G18289"/>
      <c r="H18289"/>
      <c r="I18289"/>
      <c r="J18289"/>
      <c r="K18289"/>
      <c r="L18289"/>
    </row>
    <row r="18290" spans="2:12" x14ac:dyDescent="0.35">
      <c r="B18290"/>
      <c r="D18290"/>
      <c r="G18290"/>
      <c r="H18290"/>
      <c r="I18290"/>
      <c r="J18290"/>
      <c r="K18290"/>
      <c r="L18290"/>
    </row>
    <row r="18291" spans="2:12" x14ac:dyDescent="0.35">
      <c r="B18291"/>
      <c r="D18291"/>
      <c r="G18291"/>
      <c r="H18291"/>
      <c r="I18291"/>
      <c r="J18291"/>
      <c r="K18291"/>
      <c r="L18291"/>
    </row>
    <row r="18292" spans="2:12" x14ac:dyDescent="0.35">
      <c r="B18292"/>
      <c r="D18292"/>
      <c r="G18292"/>
      <c r="H18292"/>
      <c r="I18292"/>
      <c r="J18292"/>
      <c r="K18292"/>
      <c r="L18292"/>
    </row>
    <row r="18293" spans="2:12" x14ac:dyDescent="0.35">
      <c r="B18293"/>
      <c r="D18293"/>
      <c r="G18293"/>
      <c r="H18293"/>
      <c r="I18293"/>
      <c r="J18293"/>
      <c r="K18293"/>
      <c r="L18293"/>
    </row>
    <row r="18294" spans="2:12" x14ac:dyDescent="0.35">
      <c r="B18294"/>
      <c r="D18294"/>
      <c r="G18294"/>
      <c r="H18294"/>
      <c r="I18294"/>
      <c r="J18294"/>
      <c r="K18294"/>
      <c r="L18294"/>
    </row>
    <row r="18295" spans="2:12" x14ac:dyDescent="0.35">
      <c r="B18295"/>
      <c r="D18295"/>
      <c r="G18295"/>
      <c r="H18295"/>
      <c r="I18295"/>
      <c r="J18295"/>
      <c r="K18295"/>
      <c r="L18295"/>
    </row>
    <row r="18296" spans="2:12" x14ac:dyDescent="0.35">
      <c r="B18296"/>
      <c r="D18296"/>
      <c r="G18296"/>
      <c r="H18296"/>
      <c r="I18296"/>
      <c r="J18296"/>
      <c r="K18296"/>
      <c r="L18296"/>
    </row>
    <row r="18297" spans="2:12" x14ac:dyDescent="0.35">
      <c r="B18297"/>
      <c r="D18297"/>
      <c r="G18297"/>
      <c r="H18297"/>
      <c r="I18297"/>
      <c r="J18297"/>
      <c r="K18297"/>
      <c r="L18297"/>
    </row>
    <row r="18298" spans="2:12" x14ac:dyDescent="0.35">
      <c r="B18298"/>
      <c r="D18298"/>
      <c r="G18298"/>
      <c r="H18298"/>
      <c r="I18298"/>
      <c r="J18298"/>
      <c r="K18298"/>
      <c r="L18298"/>
    </row>
    <row r="18299" spans="2:12" x14ac:dyDescent="0.35">
      <c r="B18299"/>
      <c r="D18299"/>
      <c r="G18299"/>
      <c r="H18299"/>
      <c r="I18299"/>
      <c r="J18299"/>
      <c r="K18299"/>
      <c r="L18299"/>
    </row>
    <row r="18300" spans="2:12" x14ac:dyDescent="0.35">
      <c r="B18300"/>
      <c r="D18300"/>
      <c r="G18300"/>
      <c r="H18300"/>
      <c r="I18300"/>
      <c r="J18300"/>
      <c r="K18300"/>
      <c r="L18300"/>
    </row>
    <row r="18301" spans="2:12" x14ac:dyDescent="0.35">
      <c r="B18301"/>
      <c r="D18301"/>
      <c r="G18301"/>
      <c r="H18301"/>
      <c r="I18301"/>
      <c r="J18301"/>
      <c r="K18301"/>
      <c r="L18301"/>
    </row>
    <row r="18302" spans="2:12" x14ac:dyDescent="0.35">
      <c r="B18302"/>
      <c r="D18302"/>
      <c r="G18302"/>
      <c r="H18302"/>
      <c r="I18302"/>
      <c r="J18302"/>
      <c r="K18302"/>
      <c r="L18302"/>
    </row>
    <row r="18303" spans="2:12" x14ac:dyDescent="0.35">
      <c r="B18303"/>
      <c r="D18303"/>
      <c r="G18303"/>
      <c r="H18303"/>
      <c r="I18303"/>
      <c r="J18303"/>
      <c r="K18303"/>
      <c r="L18303"/>
    </row>
    <row r="18304" spans="2:12" x14ac:dyDescent="0.35">
      <c r="B18304"/>
      <c r="D18304"/>
      <c r="G18304"/>
      <c r="H18304"/>
      <c r="I18304"/>
      <c r="J18304"/>
      <c r="K18304"/>
      <c r="L18304"/>
    </row>
    <row r="18305" spans="2:12" x14ac:dyDescent="0.35">
      <c r="B18305"/>
      <c r="D18305"/>
      <c r="G18305"/>
      <c r="H18305"/>
      <c r="I18305"/>
      <c r="J18305"/>
      <c r="K18305"/>
      <c r="L18305"/>
    </row>
    <row r="18306" spans="2:12" x14ac:dyDescent="0.35">
      <c r="B18306"/>
      <c r="D18306"/>
      <c r="G18306"/>
      <c r="H18306"/>
      <c r="I18306"/>
      <c r="J18306"/>
      <c r="K18306"/>
      <c r="L18306"/>
    </row>
    <row r="18307" spans="2:12" x14ac:dyDescent="0.35">
      <c r="B18307"/>
      <c r="D18307"/>
      <c r="G18307"/>
      <c r="H18307"/>
      <c r="I18307"/>
      <c r="J18307"/>
      <c r="K18307"/>
      <c r="L18307"/>
    </row>
    <row r="18308" spans="2:12" x14ac:dyDescent="0.35">
      <c r="B18308"/>
      <c r="D18308"/>
      <c r="G18308"/>
      <c r="H18308"/>
      <c r="I18308"/>
      <c r="J18308"/>
      <c r="K18308"/>
      <c r="L18308"/>
    </row>
    <row r="18309" spans="2:12" x14ac:dyDescent="0.35">
      <c r="B18309"/>
      <c r="D18309"/>
      <c r="G18309"/>
      <c r="H18309"/>
      <c r="I18309"/>
      <c r="J18309"/>
      <c r="K18309"/>
      <c r="L18309"/>
    </row>
    <row r="18310" spans="2:12" x14ac:dyDescent="0.35">
      <c r="B18310"/>
      <c r="D18310"/>
      <c r="G18310"/>
      <c r="H18310"/>
      <c r="I18310"/>
      <c r="J18310"/>
      <c r="K18310"/>
      <c r="L18310"/>
    </row>
    <row r="18311" spans="2:12" x14ac:dyDescent="0.35">
      <c r="B18311"/>
      <c r="D18311"/>
      <c r="G18311"/>
      <c r="H18311"/>
      <c r="I18311"/>
      <c r="J18311"/>
      <c r="K18311"/>
      <c r="L18311"/>
    </row>
    <row r="18312" spans="2:12" x14ac:dyDescent="0.35">
      <c r="B18312"/>
      <c r="D18312"/>
      <c r="G18312"/>
      <c r="H18312"/>
      <c r="I18312"/>
      <c r="J18312"/>
      <c r="K18312"/>
      <c r="L18312"/>
    </row>
    <row r="18313" spans="2:12" x14ac:dyDescent="0.35">
      <c r="B18313"/>
      <c r="D18313"/>
      <c r="G18313"/>
      <c r="H18313"/>
      <c r="I18313"/>
      <c r="J18313"/>
      <c r="K18313"/>
      <c r="L18313"/>
    </row>
    <row r="18314" spans="2:12" x14ac:dyDescent="0.35">
      <c r="B18314"/>
      <c r="D18314"/>
      <c r="G18314"/>
      <c r="H18314"/>
      <c r="I18314"/>
      <c r="J18314"/>
      <c r="K18314"/>
      <c r="L18314"/>
    </row>
    <row r="18315" spans="2:12" x14ac:dyDescent="0.35">
      <c r="B18315"/>
      <c r="D18315"/>
      <c r="G18315"/>
      <c r="H18315"/>
      <c r="I18315"/>
      <c r="J18315"/>
      <c r="K18315"/>
      <c r="L18315"/>
    </row>
    <row r="18316" spans="2:12" x14ac:dyDescent="0.35">
      <c r="B18316"/>
      <c r="D18316"/>
      <c r="G18316"/>
      <c r="H18316"/>
      <c r="I18316"/>
      <c r="J18316"/>
      <c r="K18316"/>
      <c r="L18316"/>
    </row>
    <row r="18317" spans="2:12" x14ac:dyDescent="0.35">
      <c r="B18317"/>
      <c r="D18317"/>
      <c r="G18317"/>
      <c r="H18317"/>
      <c r="I18317"/>
      <c r="J18317"/>
      <c r="K18317"/>
      <c r="L18317"/>
    </row>
    <row r="18318" spans="2:12" x14ac:dyDescent="0.35">
      <c r="B18318"/>
      <c r="D18318"/>
      <c r="G18318"/>
      <c r="H18318"/>
      <c r="I18318"/>
      <c r="J18318"/>
      <c r="K18318"/>
      <c r="L18318"/>
    </row>
    <row r="18319" spans="2:12" x14ac:dyDescent="0.35">
      <c r="B18319"/>
      <c r="D18319"/>
      <c r="G18319"/>
      <c r="H18319"/>
      <c r="I18319"/>
      <c r="J18319"/>
      <c r="K18319"/>
      <c r="L18319"/>
    </row>
    <row r="18320" spans="2:12" x14ac:dyDescent="0.35">
      <c r="B18320"/>
      <c r="D18320"/>
      <c r="G18320"/>
      <c r="H18320"/>
      <c r="I18320"/>
      <c r="J18320"/>
      <c r="K18320"/>
      <c r="L18320"/>
    </row>
    <row r="18321" spans="2:12" x14ac:dyDescent="0.35">
      <c r="B18321"/>
      <c r="D18321"/>
      <c r="G18321"/>
      <c r="H18321"/>
      <c r="I18321"/>
      <c r="J18321"/>
      <c r="K18321"/>
      <c r="L18321"/>
    </row>
    <row r="18322" spans="2:12" x14ac:dyDescent="0.35">
      <c r="B18322"/>
      <c r="D18322"/>
      <c r="G18322"/>
      <c r="H18322"/>
      <c r="I18322"/>
      <c r="J18322"/>
      <c r="K18322"/>
      <c r="L18322"/>
    </row>
    <row r="18323" spans="2:12" x14ac:dyDescent="0.35">
      <c r="B18323"/>
      <c r="D18323"/>
      <c r="G18323"/>
      <c r="H18323"/>
      <c r="I18323"/>
      <c r="J18323"/>
      <c r="K18323"/>
      <c r="L18323"/>
    </row>
    <row r="18324" spans="2:12" x14ac:dyDescent="0.35">
      <c r="B18324"/>
      <c r="D18324"/>
      <c r="G18324"/>
      <c r="H18324"/>
      <c r="I18324"/>
      <c r="J18324"/>
      <c r="K18324"/>
      <c r="L18324"/>
    </row>
    <row r="18325" spans="2:12" x14ac:dyDescent="0.35">
      <c r="B18325"/>
      <c r="D18325"/>
      <c r="G18325"/>
      <c r="H18325"/>
      <c r="I18325"/>
      <c r="J18325"/>
      <c r="K18325"/>
      <c r="L18325"/>
    </row>
    <row r="18326" spans="2:12" x14ac:dyDescent="0.35">
      <c r="B18326"/>
      <c r="D18326"/>
      <c r="G18326"/>
      <c r="H18326"/>
      <c r="I18326"/>
      <c r="J18326"/>
      <c r="K18326"/>
      <c r="L18326"/>
    </row>
    <row r="18327" spans="2:12" x14ac:dyDescent="0.35">
      <c r="B18327"/>
      <c r="D18327"/>
      <c r="G18327"/>
      <c r="H18327"/>
      <c r="I18327"/>
      <c r="J18327"/>
      <c r="K18327"/>
      <c r="L18327"/>
    </row>
    <row r="18328" spans="2:12" x14ac:dyDescent="0.35">
      <c r="B18328"/>
      <c r="D18328"/>
      <c r="G18328"/>
      <c r="H18328"/>
      <c r="I18328"/>
      <c r="J18328"/>
      <c r="K18328"/>
      <c r="L18328"/>
    </row>
    <row r="18329" spans="2:12" x14ac:dyDescent="0.35">
      <c r="B18329"/>
      <c r="D18329"/>
      <c r="G18329"/>
      <c r="H18329"/>
      <c r="I18329"/>
      <c r="J18329"/>
      <c r="K18329"/>
      <c r="L18329"/>
    </row>
    <row r="18330" spans="2:12" x14ac:dyDescent="0.35">
      <c r="B18330"/>
      <c r="D18330"/>
      <c r="G18330"/>
      <c r="H18330"/>
      <c r="I18330"/>
      <c r="J18330"/>
      <c r="K18330"/>
      <c r="L18330"/>
    </row>
    <row r="18331" spans="2:12" x14ac:dyDescent="0.35">
      <c r="B18331"/>
      <c r="D18331"/>
      <c r="G18331"/>
      <c r="H18331"/>
      <c r="I18331"/>
      <c r="J18331"/>
      <c r="K18331"/>
      <c r="L18331"/>
    </row>
    <row r="18332" spans="2:12" x14ac:dyDescent="0.35">
      <c r="B18332"/>
      <c r="D18332"/>
      <c r="G18332"/>
      <c r="H18332"/>
      <c r="I18332"/>
      <c r="J18332"/>
      <c r="K18332"/>
      <c r="L18332"/>
    </row>
    <row r="18333" spans="2:12" x14ac:dyDescent="0.35">
      <c r="B18333"/>
      <c r="D18333"/>
      <c r="G18333"/>
      <c r="H18333"/>
      <c r="I18333"/>
      <c r="J18333"/>
      <c r="K18333"/>
      <c r="L18333"/>
    </row>
    <row r="18334" spans="2:12" x14ac:dyDescent="0.35">
      <c r="B18334"/>
      <c r="D18334"/>
      <c r="G18334"/>
      <c r="H18334"/>
      <c r="I18334"/>
      <c r="J18334"/>
      <c r="K18334"/>
      <c r="L18334"/>
    </row>
    <row r="18335" spans="2:12" x14ac:dyDescent="0.35">
      <c r="B18335"/>
      <c r="D18335"/>
      <c r="G18335"/>
      <c r="H18335"/>
      <c r="I18335"/>
      <c r="J18335"/>
      <c r="K18335"/>
      <c r="L18335"/>
    </row>
    <row r="18336" spans="2:12" x14ac:dyDescent="0.35">
      <c r="B18336"/>
      <c r="D18336"/>
      <c r="G18336"/>
      <c r="H18336"/>
      <c r="I18336"/>
      <c r="J18336"/>
      <c r="K18336"/>
      <c r="L18336"/>
    </row>
    <row r="18337" spans="2:12" x14ac:dyDescent="0.35">
      <c r="B18337"/>
      <c r="D18337"/>
      <c r="G18337"/>
      <c r="H18337"/>
      <c r="I18337"/>
      <c r="J18337"/>
      <c r="K18337"/>
      <c r="L18337"/>
    </row>
    <row r="18338" spans="2:12" x14ac:dyDescent="0.35">
      <c r="B18338"/>
      <c r="D18338"/>
      <c r="G18338"/>
      <c r="H18338"/>
      <c r="I18338"/>
      <c r="J18338"/>
      <c r="K18338"/>
      <c r="L18338"/>
    </row>
    <row r="18339" spans="2:12" x14ac:dyDescent="0.35">
      <c r="B18339"/>
      <c r="D18339"/>
      <c r="G18339"/>
      <c r="H18339"/>
      <c r="I18339"/>
      <c r="J18339"/>
      <c r="K18339"/>
      <c r="L18339"/>
    </row>
    <row r="18340" spans="2:12" x14ac:dyDescent="0.35">
      <c r="B18340"/>
      <c r="D18340"/>
      <c r="G18340"/>
      <c r="H18340"/>
      <c r="I18340"/>
      <c r="J18340"/>
      <c r="K18340"/>
      <c r="L18340"/>
    </row>
    <row r="18341" spans="2:12" x14ac:dyDescent="0.35">
      <c r="B18341"/>
      <c r="D18341"/>
      <c r="G18341"/>
      <c r="H18341"/>
      <c r="I18341"/>
      <c r="J18341"/>
      <c r="K18341"/>
      <c r="L18341"/>
    </row>
    <row r="18342" spans="2:12" x14ac:dyDescent="0.35">
      <c r="B18342"/>
      <c r="D18342"/>
      <c r="G18342"/>
      <c r="H18342"/>
      <c r="I18342"/>
      <c r="J18342"/>
      <c r="K18342"/>
      <c r="L18342"/>
    </row>
    <row r="18343" spans="2:12" x14ac:dyDescent="0.35">
      <c r="B18343"/>
      <c r="D18343"/>
      <c r="G18343"/>
      <c r="H18343"/>
      <c r="I18343"/>
      <c r="J18343"/>
      <c r="K18343"/>
      <c r="L18343"/>
    </row>
    <row r="18344" spans="2:12" x14ac:dyDescent="0.35">
      <c r="B18344"/>
      <c r="D18344"/>
      <c r="G18344"/>
      <c r="H18344"/>
      <c r="I18344"/>
      <c r="J18344"/>
      <c r="K18344"/>
      <c r="L18344"/>
    </row>
    <row r="18345" spans="2:12" x14ac:dyDescent="0.35">
      <c r="B18345"/>
      <c r="D18345"/>
      <c r="G18345"/>
      <c r="H18345"/>
      <c r="I18345"/>
      <c r="J18345"/>
      <c r="K18345"/>
      <c r="L18345"/>
    </row>
    <row r="18346" spans="2:12" x14ac:dyDescent="0.35">
      <c r="B18346"/>
      <c r="D18346"/>
      <c r="G18346"/>
      <c r="H18346"/>
      <c r="I18346"/>
      <c r="J18346"/>
      <c r="K18346"/>
      <c r="L18346"/>
    </row>
    <row r="18347" spans="2:12" x14ac:dyDescent="0.35">
      <c r="B18347"/>
      <c r="D18347"/>
      <c r="G18347"/>
      <c r="H18347"/>
      <c r="I18347"/>
      <c r="J18347"/>
      <c r="K18347"/>
      <c r="L18347"/>
    </row>
    <row r="18348" spans="2:12" x14ac:dyDescent="0.35">
      <c r="B18348"/>
      <c r="D18348"/>
      <c r="G18348"/>
      <c r="H18348"/>
      <c r="I18348"/>
      <c r="J18348"/>
      <c r="K18348"/>
      <c r="L18348"/>
    </row>
    <row r="18349" spans="2:12" x14ac:dyDescent="0.35">
      <c r="B18349"/>
      <c r="D18349"/>
      <c r="G18349"/>
      <c r="H18349"/>
      <c r="I18349"/>
      <c r="J18349"/>
      <c r="K18349"/>
      <c r="L18349"/>
    </row>
    <row r="18350" spans="2:12" x14ac:dyDescent="0.35">
      <c r="B18350"/>
      <c r="D18350"/>
      <c r="G18350"/>
      <c r="H18350"/>
      <c r="I18350"/>
      <c r="J18350"/>
      <c r="K18350"/>
      <c r="L18350"/>
    </row>
    <row r="18351" spans="2:12" x14ac:dyDescent="0.35">
      <c r="B18351"/>
      <c r="D18351"/>
      <c r="G18351"/>
      <c r="H18351"/>
      <c r="I18351"/>
      <c r="J18351"/>
      <c r="K18351"/>
      <c r="L18351"/>
    </row>
    <row r="18352" spans="2:12" x14ac:dyDescent="0.35">
      <c r="B18352"/>
      <c r="D18352"/>
      <c r="G18352"/>
      <c r="H18352"/>
      <c r="I18352"/>
      <c r="J18352"/>
      <c r="K18352"/>
      <c r="L18352"/>
    </row>
    <row r="18353" spans="2:12" x14ac:dyDescent="0.35">
      <c r="B18353"/>
      <c r="D18353"/>
      <c r="G18353"/>
      <c r="H18353"/>
      <c r="I18353"/>
      <c r="J18353"/>
      <c r="K18353"/>
      <c r="L18353"/>
    </row>
    <row r="18354" spans="2:12" x14ac:dyDescent="0.35">
      <c r="B18354"/>
      <c r="D18354"/>
      <c r="G18354"/>
      <c r="H18354"/>
      <c r="I18354"/>
      <c r="J18354"/>
      <c r="K18354"/>
      <c r="L18354"/>
    </row>
    <row r="18355" spans="2:12" x14ac:dyDescent="0.35">
      <c r="B18355"/>
      <c r="D18355"/>
      <c r="G18355"/>
      <c r="H18355"/>
      <c r="I18355"/>
      <c r="J18355"/>
      <c r="K18355"/>
      <c r="L18355"/>
    </row>
    <row r="18356" spans="2:12" x14ac:dyDescent="0.35">
      <c r="B18356"/>
      <c r="D18356"/>
      <c r="G18356"/>
      <c r="H18356"/>
      <c r="I18356"/>
      <c r="J18356"/>
      <c r="K18356"/>
      <c r="L18356"/>
    </row>
    <row r="18357" spans="2:12" x14ac:dyDescent="0.35">
      <c r="B18357"/>
      <c r="D18357"/>
      <c r="G18357"/>
      <c r="H18357"/>
      <c r="I18357"/>
      <c r="J18357"/>
      <c r="K18357"/>
      <c r="L18357"/>
    </row>
    <row r="18358" spans="2:12" x14ac:dyDescent="0.35">
      <c r="B18358"/>
      <c r="D18358"/>
      <c r="G18358"/>
      <c r="H18358"/>
      <c r="I18358"/>
      <c r="J18358"/>
      <c r="K18358"/>
      <c r="L18358"/>
    </row>
    <row r="18359" spans="2:12" x14ac:dyDescent="0.35">
      <c r="B18359"/>
      <c r="D18359"/>
      <c r="G18359"/>
      <c r="H18359"/>
      <c r="I18359"/>
      <c r="J18359"/>
      <c r="K18359"/>
      <c r="L18359"/>
    </row>
    <row r="18360" spans="2:12" x14ac:dyDescent="0.35">
      <c r="B18360"/>
      <c r="D18360"/>
      <c r="G18360"/>
      <c r="H18360"/>
      <c r="I18360"/>
      <c r="J18360"/>
      <c r="K18360"/>
      <c r="L18360"/>
    </row>
    <row r="18361" spans="2:12" x14ac:dyDescent="0.35">
      <c r="B18361"/>
      <c r="D18361"/>
      <c r="G18361"/>
      <c r="H18361"/>
      <c r="I18361"/>
      <c r="J18361"/>
      <c r="K18361"/>
      <c r="L18361"/>
    </row>
    <row r="18362" spans="2:12" x14ac:dyDescent="0.35">
      <c r="B18362"/>
      <c r="D18362"/>
      <c r="G18362"/>
      <c r="H18362"/>
      <c r="I18362"/>
      <c r="J18362"/>
      <c r="K18362"/>
      <c r="L18362"/>
    </row>
    <row r="18363" spans="2:12" x14ac:dyDescent="0.35">
      <c r="B18363"/>
      <c r="D18363"/>
      <c r="G18363"/>
      <c r="H18363"/>
      <c r="I18363"/>
      <c r="J18363"/>
      <c r="K18363"/>
      <c r="L18363"/>
    </row>
    <row r="18364" spans="2:12" x14ac:dyDescent="0.35">
      <c r="B18364"/>
      <c r="D18364"/>
      <c r="G18364"/>
      <c r="H18364"/>
      <c r="I18364"/>
      <c r="J18364"/>
      <c r="K18364"/>
      <c r="L18364"/>
    </row>
    <row r="18365" spans="2:12" x14ac:dyDescent="0.35">
      <c r="B18365"/>
      <c r="D18365"/>
      <c r="G18365"/>
      <c r="H18365"/>
      <c r="I18365"/>
      <c r="J18365"/>
      <c r="K18365"/>
      <c r="L18365"/>
    </row>
    <row r="18366" spans="2:12" x14ac:dyDescent="0.35">
      <c r="B18366"/>
      <c r="D18366"/>
      <c r="G18366"/>
      <c r="H18366"/>
      <c r="I18366"/>
      <c r="J18366"/>
      <c r="K18366"/>
      <c r="L18366"/>
    </row>
    <row r="18367" spans="2:12" x14ac:dyDescent="0.35">
      <c r="B18367"/>
      <c r="D18367"/>
      <c r="G18367"/>
      <c r="H18367"/>
      <c r="I18367"/>
      <c r="J18367"/>
      <c r="K18367"/>
      <c r="L18367"/>
    </row>
    <row r="18368" spans="2:12" x14ac:dyDescent="0.35">
      <c r="B18368"/>
      <c r="D18368"/>
      <c r="G18368"/>
      <c r="H18368"/>
      <c r="I18368"/>
      <c r="J18368"/>
      <c r="K18368"/>
      <c r="L18368"/>
    </row>
    <row r="18369" spans="2:12" x14ac:dyDescent="0.35">
      <c r="B18369"/>
      <c r="D18369"/>
      <c r="G18369"/>
      <c r="H18369"/>
      <c r="I18369"/>
      <c r="J18369"/>
      <c r="K18369"/>
      <c r="L18369"/>
    </row>
    <row r="18370" spans="2:12" x14ac:dyDescent="0.35">
      <c r="B18370"/>
      <c r="D18370"/>
      <c r="G18370"/>
      <c r="H18370"/>
      <c r="I18370"/>
      <c r="J18370"/>
      <c r="K18370"/>
      <c r="L18370"/>
    </row>
    <row r="18371" spans="2:12" x14ac:dyDescent="0.35">
      <c r="B18371"/>
      <c r="D18371"/>
      <c r="G18371"/>
      <c r="H18371"/>
      <c r="I18371"/>
      <c r="J18371"/>
      <c r="K18371"/>
      <c r="L18371"/>
    </row>
    <row r="18372" spans="2:12" x14ac:dyDescent="0.35">
      <c r="B18372"/>
      <c r="D18372"/>
      <c r="G18372"/>
      <c r="H18372"/>
      <c r="I18372"/>
      <c r="J18372"/>
      <c r="K18372"/>
      <c r="L18372"/>
    </row>
    <row r="18373" spans="2:12" x14ac:dyDescent="0.35">
      <c r="B18373"/>
      <c r="D18373"/>
      <c r="G18373"/>
      <c r="H18373"/>
      <c r="I18373"/>
      <c r="J18373"/>
      <c r="K18373"/>
      <c r="L18373"/>
    </row>
    <row r="18374" spans="2:12" x14ac:dyDescent="0.35">
      <c r="B18374"/>
      <c r="D18374"/>
      <c r="G18374"/>
      <c r="H18374"/>
      <c r="I18374"/>
      <c r="J18374"/>
      <c r="K18374"/>
      <c r="L18374"/>
    </row>
    <row r="18375" spans="2:12" x14ac:dyDescent="0.35">
      <c r="B18375"/>
      <c r="D18375"/>
      <c r="G18375"/>
      <c r="H18375"/>
      <c r="I18375"/>
      <c r="J18375"/>
      <c r="K18375"/>
      <c r="L18375"/>
    </row>
    <row r="18376" spans="2:12" x14ac:dyDescent="0.35">
      <c r="B18376"/>
      <c r="D18376"/>
      <c r="G18376"/>
      <c r="H18376"/>
      <c r="I18376"/>
      <c r="J18376"/>
      <c r="K18376"/>
      <c r="L18376"/>
    </row>
    <row r="18377" spans="2:12" x14ac:dyDescent="0.35">
      <c r="B18377"/>
      <c r="D18377"/>
      <c r="G18377"/>
      <c r="H18377"/>
      <c r="I18377"/>
      <c r="J18377"/>
      <c r="K18377"/>
      <c r="L18377"/>
    </row>
    <row r="18378" spans="2:12" x14ac:dyDescent="0.35">
      <c r="B18378"/>
      <c r="D18378"/>
      <c r="G18378"/>
      <c r="H18378"/>
      <c r="I18378"/>
      <c r="J18378"/>
      <c r="K18378"/>
      <c r="L18378"/>
    </row>
    <row r="18379" spans="2:12" x14ac:dyDescent="0.35">
      <c r="B18379"/>
      <c r="D18379"/>
      <c r="G18379"/>
      <c r="H18379"/>
      <c r="I18379"/>
      <c r="J18379"/>
      <c r="K18379"/>
      <c r="L18379"/>
    </row>
    <row r="18380" spans="2:12" x14ac:dyDescent="0.35">
      <c r="B18380"/>
      <c r="D18380"/>
      <c r="G18380"/>
      <c r="H18380"/>
      <c r="I18380"/>
      <c r="J18380"/>
      <c r="K18380"/>
      <c r="L18380"/>
    </row>
    <row r="18381" spans="2:12" x14ac:dyDescent="0.35">
      <c r="B18381"/>
      <c r="D18381"/>
      <c r="G18381"/>
      <c r="H18381"/>
      <c r="I18381"/>
      <c r="J18381"/>
      <c r="K18381"/>
      <c r="L18381"/>
    </row>
    <row r="18382" spans="2:12" x14ac:dyDescent="0.35">
      <c r="B18382"/>
      <c r="D18382"/>
      <c r="G18382"/>
      <c r="H18382"/>
      <c r="I18382"/>
      <c r="J18382"/>
      <c r="K18382"/>
      <c r="L18382"/>
    </row>
    <row r="18383" spans="2:12" x14ac:dyDescent="0.35">
      <c r="B18383"/>
      <c r="D18383"/>
      <c r="G18383"/>
      <c r="H18383"/>
      <c r="I18383"/>
      <c r="J18383"/>
      <c r="K18383"/>
      <c r="L18383"/>
    </row>
    <row r="18384" spans="2:12" x14ac:dyDescent="0.35">
      <c r="B18384"/>
      <c r="D18384"/>
      <c r="G18384"/>
      <c r="H18384"/>
      <c r="I18384"/>
      <c r="J18384"/>
      <c r="K18384"/>
      <c r="L18384"/>
    </row>
    <row r="18385" spans="2:12" x14ac:dyDescent="0.35">
      <c r="B18385"/>
      <c r="D18385"/>
      <c r="G18385"/>
      <c r="H18385"/>
      <c r="I18385"/>
      <c r="J18385"/>
      <c r="K18385"/>
      <c r="L18385"/>
    </row>
    <row r="18386" spans="2:12" x14ac:dyDescent="0.35">
      <c r="B18386"/>
      <c r="D18386"/>
      <c r="G18386"/>
      <c r="H18386"/>
      <c r="I18386"/>
      <c r="J18386"/>
      <c r="K18386"/>
      <c r="L18386"/>
    </row>
    <row r="18387" spans="2:12" x14ac:dyDescent="0.35">
      <c r="B18387"/>
      <c r="D18387"/>
      <c r="G18387"/>
      <c r="H18387"/>
      <c r="I18387"/>
      <c r="J18387"/>
      <c r="K18387"/>
      <c r="L18387"/>
    </row>
    <row r="18388" spans="2:12" x14ac:dyDescent="0.35">
      <c r="B18388"/>
      <c r="D18388"/>
      <c r="G18388"/>
      <c r="H18388"/>
      <c r="I18388"/>
      <c r="J18388"/>
      <c r="K18388"/>
      <c r="L18388"/>
    </row>
    <row r="18389" spans="2:12" x14ac:dyDescent="0.35">
      <c r="B18389"/>
      <c r="D18389"/>
      <c r="G18389"/>
      <c r="H18389"/>
      <c r="I18389"/>
      <c r="J18389"/>
      <c r="K18389"/>
      <c r="L18389"/>
    </row>
    <row r="18390" spans="2:12" x14ac:dyDescent="0.35">
      <c r="B18390"/>
      <c r="D18390"/>
      <c r="G18390"/>
      <c r="H18390"/>
      <c r="I18390"/>
      <c r="J18390"/>
      <c r="K18390"/>
      <c r="L18390"/>
    </row>
    <row r="18391" spans="2:12" x14ac:dyDescent="0.35">
      <c r="B18391"/>
      <c r="D18391"/>
      <c r="G18391"/>
      <c r="H18391"/>
      <c r="I18391"/>
      <c r="J18391"/>
      <c r="K18391"/>
      <c r="L18391"/>
    </row>
    <row r="18392" spans="2:12" x14ac:dyDescent="0.35">
      <c r="B18392"/>
      <c r="D18392"/>
      <c r="G18392"/>
      <c r="H18392"/>
      <c r="I18392"/>
      <c r="J18392"/>
      <c r="K18392"/>
      <c r="L18392"/>
    </row>
    <row r="18393" spans="2:12" x14ac:dyDescent="0.35">
      <c r="B18393"/>
      <c r="D18393"/>
      <c r="G18393"/>
      <c r="H18393"/>
      <c r="I18393"/>
      <c r="J18393"/>
      <c r="K18393"/>
      <c r="L18393"/>
    </row>
    <row r="18394" spans="2:12" x14ac:dyDescent="0.35">
      <c r="B18394"/>
      <c r="D18394"/>
      <c r="G18394"/>
      <c r="H18394"/>
      <c r="I18394"/>
      <c r="J18394"/>
      <c r="K18394"/>
      <c r="L18394"/>
    </row>
    <row r="18395" spans="2:12" x14ac:dyDescent="0.35">
      <c r="B18395"/>
      <c r="D18395"/>
      <c r="G18395"/>
      <c r="H18395"/>
      <c r="I18395"/>
      <c r="J18395"/>
      <c r="K18395"/>
      <c r="L18395"/>
    </row>
    <row r="18396" spans="2:12" x14ac:dyDescent="0.35">
      <c r="B18396"/>
      <c r="D18396"/>
      <c r="G18396"/>
      <c r="H18396"/>
      <c r="I18396"/>
      <c r="J18396"/>
      <c r="K18396"/>
      <c r="L18396"/>
    </row>
    <row r="18397" spans="2:12" x14ac:dyDescent="0.35">
      <c r="B18397"/>
      <c r="D18397"/>
      <c r="G18397"/>
      <c r="H18397"/>
      <c r="I18397"/>
      <c r="J18397"/>
      <c r="K18397"/>
      <c r="L18397"/>
    </row>
    <row r="18398" spans="2:12" x14ac:dyDescent="0.35">
      <c r="B18398"/>
      <c r="D18398"/>
      <c r="G18398"/>
      <c r="H18398"/>
      <c r="I18398"/>
      <c r="J18398"/>
      <c r="K18398"/>
      <c r="L18398"/>
    </row>
    <row r="18399" spans="2:12" x14ac:dyDescent="0.35">
      <c r="B18399"/>
      <c r="D18399"/>
      <c r="G18399"/>
      <c r="H18399"/>
      <c r="I18399"/>
      <c r="J18399"/>
      <c r="K18399"/>
      <c r="L18399"/>
    </row>
    <row r="18400" spans="2:12" x14ac:dyDescent="0.35">
      <c r="B18400"/>
      <c r="D18400"/>
      <c r="G18400"/>
      <c r="H18400"/>
      <c r="I18400"/>
      <c r="J18400"/>
      <c r="K18400"/>
      <c r="L18400"/>
    </row>
    <row r="18401" spans="2:12" x14ac:dyDescent="0.35">
      <c r="B18401"/>
      <c r="D18401"/>
      <c r="G18401"/>
      <c r="H18401"/>
      <c r="I18401"/>
      <c r="J18401"/>
      <c r="K18401"/>
      <c r="L18401"/>
    </row>
    <row r="18402" spans="2:12" x14ac:dyDescent="0.35">
      <c r="B18402"/>
      <c r="D18402"/>
      <c r="G18402"/>
      <c r="H18402"/>
      <c r="I18402"/>
      <c r="J18402"/>
      <c r="K18402"/>
      <c r="L18402"/>
    </row>
    <row r="18403" spans="2:12" x14ac:dyDescent="0.35">
      <c r="B18403"/>
      <c r="D18403"/>
      <c r="G18403"/>
      <c r="H18403"/>
      <c r="I18403"/>
      <c r="J18403"/>
      <c r="K18403"/>
      <c r="L18403"/>
    </row>
    <row r="18404" spans="2:12" x14ac:dyDescent="0.35">
      <c r="B18404"/>
      <c r="D18404"/>
      <c r="G18404"/>
      <c r="H18404"/>
      <c r="I18404"/>
      <c r="J18404"/>
      <c r="K18404"/>
      <c r="L18404"/>
    </row>
    <row r="18405" spans="2:12" x14ac:dyDescent="0.35">
      <c r="B18405"/>
      <c r="D18405"/>
      <c r="G18405"/>
      <c r="H18405"/>
      <c r="I18405"/>
      <c r="J18405"/>
      <c r="K18405"/>
      <c r="L18405"/>
    </row>
    <row r="18406" spans="2:12" x14ac:dyDescent="0.35">
      <c r="B18406"/>
      <c r="D18406"/>
      <c r="G18406"/>
      <c r="H18406"/>
      <c r="I18406"/>
      <c r="J18406"/>
      <c r="K18406"/>
      <c r="L18406"/>
    </row>
    <row r="18407" spans="2:12" x14ac:dyDescent="0.35">
      <c r="B18407"/>
      <c r="D18407"/>
      <c r="G18407"/>
      <c r="H18407"/>
      <c r="I18407"/>
      <c r="J18407"/>
      <c r="K18407"/>
      <c r="L18407"/>
    </row>
    <row r="18408" spans="2:12" x14ac:dyDescent="0.35">
      <c r="B18408"/>
      <c r="D18408"/>
      <c r="G18408"/>
      <c r="H18408"/>
      <c r="I18408"/>
      <c r="J18408"/>
      <c r="K18408"/>
      <c r="L18408"/>
    </row>
    <row r="18409" spans="2:12" x14ac:dyDescent="0.35">
      <c r="B18409"/>
      <c r="D18409"/>
      <c r="G18409"/>
      <c r="H18409"/>
      <c r="I18409"/>
      <c r="J18409"/>
      <c r="K18409"/>
      <c r="L18409"/>
    </row>
    <row r="18410" spans="2:12" x14ac:dyDescent="0.35">
      <c r="B18410"/>
      <c r="D18410"/>
      <c r="G18410"/>
      <c r="H18410"/>
      <c r="I18410"/>
      <c r="J18410"/>
      <c r="K18410"/>
      <c r="L18410"/>
    </row>
    <row r="18411" spans="2:12" x14ac:dyDescent="0.35">
      <c r="B18411"/>
      <c r="D18411"/>
      <c r="G18411"/>
      <c r="H18411"/>
      <c r="I18411"/>
      <c r="J18411"/>
      <c r="K18411"/>
      <c r="L18411"/>
    </row>
    <row r="18412" spans="2:12" x14ac:dyDescent="0.35">
      <c r="B18412"/>
      <c r="D18412"/>
      <c r="G18412"/>
      <c r="H18412"/>
      <c r="I18412"/>
      <c r="J18412"/>
      <c r="K18412"/>
      <c r="L18412"/>
    </row>
    <row r="18413" spans="2:12" x14ac:dyDescent="0.35">
      <c r="B18413"/>
      <c r="D18413"/>
      <c r="G18413"/>
      <c r="H18413"/>
      <c r="I18413"/>
      <c r="J18413"/>
      <c r="K18413"/>
      <c r="L18413"/>
    </row>
    <row r="18414" spans="2:12" x14ac:dyDescent="0.35">
      <c r="B18414"/>
      <c r="D18414"/>
      <c r="G18414"/>
      <c r="H18414"/>
      <c r="I18414"/>
      <c r="J18414"/>
      <c r="K18414"/>
      <c r="L18414"/>
    </row>
    <row r="18415" spans="2:12" x14ac:dyDescent="0.35">
      <c r="B18415"/>
      <c r="D18415"/>
      <c r="G18415"/>
      <c r="H18415"/>
      <c r="I18415"/>
      <c r="J18415"/>
      <c r="K18415"/>
      <c r="L18415"/>
    </row>
    <row r="18416" spans="2:12" x14ac:dyDescent="0.35">
      <c r="B18416"/>
      <c r="D18416"/>
      <c r="G18416"/>
      <c r="H18416"/>
      <c r="I18416"/>
      <c r="J18416"/>
      <c r="K18416"/>
      <c r="L18416"/>
    </row>
    <row r="18417" spans="2:12" x14ac:dyDescent="0.35">
      <c r="B18417"/>
      <c r="D18417"/>
      <c r="G18417"/>
      <c r="H18417"/>
      <c r="I18417"/>
      <c r="J18417"/>
      <c r="K18417"/>
      <c r="L18417"/>
    </row>
    <row r="18418" spans="2:12" x14ac:dyDescent="0.35">
      <c r="B18418"/>
      <c r="D18418"/>
      <c r="G18418"/>
      <c r="H18418"/>
      <c r="I18418"/>
      <c r="J18418"/>
      <c r="K18418"/>
      <c r="L18418"/>
    </row>
    <row r="18419" spans="2:12" x14ac:dyDescent="0.35">
      <c r="B18419"/>
      <c r="D18419"/>
      <c r="G18419"/>
      <c r="H18419"/>
      <c r="I18419"/>
      <c r="J18419"/>
      <c r="K18419"/>
      <c r="L18419"/>
    </row>
    <row r="18420" spans="2:12" x14ac:dyDescent="0.35">
      <c r="B18420"/>
      <c r="D18420"/>
      <c r="G18420"/>
      <c r="H18420"/>
      <c r="I18420"/>
      <c r="J18420"/>
      <c r="K18420"/>
      <c r="L18420"/>
    </row>
    <row r="18421" spans="2:12" x14ac:dyDescent="0.35">
      <c r="B18421"/>
      <c r="D18421"/>
      <c r="G18421"/>
      <c r="H18421"/>
      <c r="I18421"/>
      <c r="J18421"/>
      <c r="K18421"/>
      <c r="L18421"/>
    </row>
    <row r="18422" spans="2:12" x14ac:dyDescent="0.35">
      <c r="B18422"/>
      <c r="D18422"/>
      <c r="G18422"/>
      <c r="H18422"/>
      <c r="I18422"/>
      <c r="J18422"/>
      <c r="K18422"/>
      <c r="L18422"/>
    </row>
    <row r="18423" spans="2:12" x14ac:dyDescent="0.35">
      <c r="B18423"/>
      <c r="D18423"/>
      <c r="G18423"/>
      <c r="H18423"/>
      <c r="I18423"/>
      <c r="J18423"/>
      <c r="K18423"/>
      <c r="L18423"/>
    </row>
    <row r="18424" spans="2:12" x14ac:dyDescent="0.35">
      <c r="B18424"/>
      <c r="D18424"/>
      <c r="G18424"/>
      <c r="H18424"/>
      <c r="I18424"/>
      <c r="J18424"/>
      <c r="K18424"/>
      <c r="L18424"/>
    </row>
    <row r="18425" spans="2:12" x14ac:dyDescent="0.35">
      <c r="B18425"/>
      <c r="D18425"/>
      <c r="G18425"/>
      <c r="H18425"/>
      <c r="I18425"/>
      <c r="J18425"/>
      <c r="K18425"/>
      <c r="L18425"/>
    </row>
    <row r="18426" spans="2:12" x14ac:dyDescent="0.35">
      <c r="B18426"/>
      <c r="D18426"/>
      <c r="G18426"/>
      <c r="H18426"/>
      <c r="I18426"/>
      <c r="J18426"/>
      <c r="K18426"/>
      <c r="L18426"/>
    </row>
    <row r="18427" spans="2:12" x14ac:dyDescent="0.35">
      <c r="B18427"/>
      <c r="D18427"/>
      <c r="G18427"/>
      <c r="H18427"/>
      <c r="I18427"/>
      <c r="J18427"/>
      <c r="K18427"/>
      <c r="L18427"/>
    </row>
    <row r="18428" spans="2:12" x14ac:dyDescent="0.35">
      <c r="B18428"/>
      <c r="D18428"/>
      <c r="G18428"/>
      <c r="H18428"/>
      <c r="I18428"/>
      <c r="J18428"/>
      <c r="K18428"/>
      <c r="L18428"/>
    </row>
    <row r="18429" spans="2:12" x14ac:dyDescent="0.35">
      <c r="B18429"/>
      <c r="D18429"/>
      <c r="G18429"/>
      <c r="H18429"/>
      <c r="I18429"/>
      <c r="J18429"/>
      <c r="K18429"/>
      <c r="L18429"/>
    </row>
    <row r="18430" spans="2:12" x14ac:dyDescent="0.35">
      <c r="B18430"/>
      <c r="D18430"/>
      <c r="G18430"/>
      <c r="H18430"/>
      <c r="I18430"/>
      <c r="J18430"/>
      <c r="K18430"/>
      <c r="L18430"/>
    </row>
    <row r="18431" spans="2:12" x14ac:dyDescent="0.35">
      <c r="B18431"/>
      <c r="D18431"/>
      <c r="G18431"/>
      <c r="H18431"/>
      <c r="I18431"/>
      <c r="J18431"/>
      <c r="K18431"/>
      <c r="L18431"/>
    </row>
    <row r="18432" spans="2:12" x14ac:dyDescent="0.35">
      <c r="B18432"/>
      <c r="D18432"/>
      <c r="G18432"/>
      <c r="H18432"/>
      <c r="I18432"/>
      <c r="J18432"/>
      <c r="K18432"/>
      <c r="L18432"/>
    </row>
    <row r="18433" spans="2:12" x14ac:dyDescent="0.35">
      <c r="B18433"/>
      <c r="D18433"/>
      <c r="G18433"/>
      <c r="H18433"/>
      <c r="I18433"/>
      <c r="J18433"/>
      <c r="K18433"/>
      <c r="L18433"/>
    </row>
    <row r="18434" spans="2:12" x14ac:dyDescent="0.35">
      <c r="B18434"/>
      <c r="D18434"/>
      <c r="G18434"/>
      <c r="H18434"/>
      <c r="I18434"/>
      <c r="J18434"/>
      <c r="K18434"/>
      <c r="L18434"/>
    </row>
    <row r="18435" spans="2:12" x14ac:dyDescent="0.35">
      <c r="B18435"/>
      <c r="D18435"/>
      <c r="G18435"/>
      <c r="H18435"/>
      <c r="I18435"/>
      <c r="J18435"/>
      <c r="K18435"/>
      <c r="L18435"/>
    </row>
    <row r="18436" spans="2:12" x14ac:dyDescent="0.35">
      <c r="B18436"/>
      <c r="D18436"/>
      <c r="G18436"/>
      <c r="H18436"/>
      <c r="I18436"/>
      <c r="J18436"/>
      <c r="K18436"/>
      <c r="L18436"/>
    </row>
    <row r="18437" spans="2:12" x14ac:dyDescent="0.35">
      <c r="B18437"/>
      <c r="D18437"/>
      <c r="G18437"/>
      <c r="H18437"/>
      <c r="I18437"/>
      <c r="J18437"/>
      <c r="K18437"/>
      <c r="L18437"/>
    </row>
    <row r="18438" spans="2:12" x14ac:dyDescent="0.35">
      <c r="B18438"/>
      <c r="D18438"/>
      <c r="G18438"/>
      <c r="H18438"/>
      <c r="I18438"/>
      <c r="J18438"/>
      <c r="K18438"/>
      <c r="L18438"/>
    </row>
    <row r="18439" spans="2:12" x14ac:dyDescent="0.35">
      <c r="B18439"/>
      <c r="D18439"/>
      <c r="G18439"/>
      <c r="H18439"/>
      <c r="I18439"/>
      <c r="J18439"/>
      <c r="K18439"/>
      <c r="L18439"/>
    </row>
    <row r="18440" spans="2:12" x14ac:dyDescent="0.35">
      <c r="B18440"/>
      <c r="D18440"/>
      <c r="G18440"/>
      <c r="H18440"/>
      <c r="I18440"/>
      <c r="J18440"/>
      <c r="K18440"/>
      <c r="L18440"/>
    </row>
    <row r="18441" spans="2:12" x14ac:dyDescent="0.35">
      <c r="B18441"/>
      <c r="D18441"/>
      <c r="G18441"/>
      <c r="H18441"/>
      <c r="I18441"/>
      <c r="J18441"/>
      <c r="K18441"/>
      <c r="L18441"/>
    </row>
    <row r="18442" spans="2:12" x14ac:dyDescent="0.35">
      <c r="B18442"/>
      <c r="D18442"/>
      <c r="G18442"/>
      <c r="H18442"/>
      <c r="I18442"/>
      <c r="J18442"/>
      <c r="K18442"/>
      <c r="L18442"/>
    </row>
    <row r="18443" spans="2:12" x14ac:dyDescent="0.35">
      <c r="B18443"/>
      <c r="D18443"/>
      <c r="G18443"/>
      <c r="H18443"/>
      <c r="I18443"/>
      <c r="J18443"/>
      <c r="K18443"/>
      <c r="L18443"/>
    </row>
    <row r="18444" spans="2:12" x14ac:dyDescent="0.35">
      <c r="B18444"/>
      <c r="D18444"/>
      <c r="G18444"/>
      <c r="H18444"/>
      <c r="I18444"/>
      <c r="J18444"/>
      <c r="K18444"/>
      <c r="L18444"/>
    </row>
    <row r="18445" spans="2:12" x14ac:dyDescent="0.35">
      <c r="B18445"/>
      <c r="D18445"/>
      <c r="G18445"/>
      <c r="H18445"/>
      <c r="I18445"/>
      <c r="J18445"/>
      <c r="K18445"/>
      <c r="L18445"/>
    </row>
    <row r="18446" spans="2:12" x14ac:dyDescent="0.35">
      <c r="B18446"/>
      <c r="D18446"/>
      <c r="G18446"/>
      <c r="H18446"/>
      <c r="I18446"/>
      <c r="J18446"/>
      <c r="K18446"/>
      <c r="L18446"/>
    </row>
    <row r="18447" spans="2:12" x14ac:dyDescent="0.35">
      <c r="B18447"/>
      <c r="D18447"/>
      <c r="G18447"/>
      <c r="H18447"/>
      <c r="I18447"/>
      <c r="J18447"/>
      <c r="K18447"/>
      <c r="L18447"/>
    </row>
    <row r="18448" spans="2:12" x14ac:dyDescent="0.35">
      <c r="B18448"/>
      <c r="D18448"/>
      <c r="G18448"/>
      <c r="H18448"/>
      <c r="I18448"/>
      <c r="J18448"/>
      <c r="K18448"/>
      <c r="L18448"/>
    </row>
    <row r="18449" spans="2:12" x14ac:dyDescent="0.35">
      <c r="B18449"/>
      <c r="D18449"/>
      <c r="G18449"/>
      <c r="H18449"/>
      <c r="I18449"/>
      <c r="J18449"/>
      <c r="K18449"/>
      <c r="L18449"/>
    </row>
    <row r="18450" spans="2:12" x14ac:dyDescent="0.35">
      <c r="B18450"/>
      <c r="D18450"/>
      <c r="G18450"/>
      <c r="H18450"/>
      <c r="I18450"/>
      <c r="J18450"/>
      <c r="K18450"/>
      <c r="L18450"/>
    </row>
    <row r="18451" spans="2:12" x14ac:dyDescent="0.35">
      <c r="B18451"/>
      <c r="D18451"/>
      <c r="G18451"/>
      <c r="H18451"/>
      <c r="I18451"/>
      <c r="J18451"/>
      <c r="K18451"/>
      <c r="L18451"/>
    </row>
    <row r="18452" spans="2:12" x14ac:dyDescent="0.35">
      <c r="B18452"/>
      <c r="D18452"/>
      <c r="G18452"/>
      <c r="H18452"/>
      <c r="I18452"/>
      <c r="J18452"/>
      <c r="K18452"/>
      <c r="L18452"/>
    </row>
    <row r="18453" spans="2:12" x14ac:dyDescent="0.35">
      <c r="B18453"/>
      <c r="D18453"/>
      <c r="G18453"/>
      <c r="H18453"/>
      <c r="I18453"/>
      <c r="J18453"/>
      <c r="K18453"/>
      <c r="L18453"/>
    </row>
    <row r="18454" spans="2:12" x14ac:dyDescent="0.35">
      <c r="B18454"/>
      <c r="D18454"/>
      <c r="G18454"/>
      <c r="H18454"/>
      <c r="I18454"/>
      <c r="J18454"/>
      <c r="K18454"/>
      <c r="L18454"/>
    </row>
    <row r="18455" spans="2:12" x14ac:dyDescent="0.35">
      <c r="B18455"/>
      <c r="D18455"/>
      <c r="G18455"/>
      <c r="H18455"/>
      <c r="I18455"/>
      <c r="J18455"/>
      <c r="K18455"/>
      <c r="L18455"/>
    </row>
    <row r="18456" spans="2:12" x14ac:dyDescent="0.35">
      <c r="B18456"/>
      <c r="D18456"/>
      <c r="G18456"/>
      <c r="H18456"/>
      <c r="I18456"/>
      <c r="J18456"/>
      <c r="K18456"/>
      <c r="L18456"/>
    </row>
    <row r="18457" spans="2:12" x14ac:dyDescent="0.35">
      <c r="B18457"/>
      <c r="D18457"/>
      <c r="G18457"/>
      <c r="H18457"/>
      <c r="I18457"/>
      <c r="J18457"/>
      <c r="K18457"/>
      <c r="L18457"/>
    </row>
    <row r="18458" spans="2:12" x14ac:dyDescent="0.35">
      <c r="B18458"/>
      <c r="D18458"/>
      <c r="G18458"/>
      <c r="H18458"/>
      <c r="I18458"/>
      <c r="J18458"/>
      <c r="K18458"/>
      <c r="L18458"/>
    </row>
    <row r="18459" spans="2:12" x14ac:dyDescent="0.35">
      <c r="B18459"/>
      <c r="D18459"/>
      <c r="G18459"/>
      <c r="H18459"/>
      <c r="I18459"/>
      <c r="J18459"/>
      <c r="K18459"/>
      <c r="L18459"/>
    </row>
    <row r="18460" spans="2:12" x14ac:dyDescent="0.35">
      <c r="B18460"/>
      <c r="D18460"/>
      <c r="G18460"/>
      <c r="H18460"/>
      <c r="I18460"/>
      <c r="J18460"/>
      <c r="K18460"/>
      <c r="L18460"/>
    </row>
    <row r="18461" spans="2:12" x14ac:dyDescent="0.35">
      <c r="B18461"/>
      <c r="D18461"/>
      <c r="G18461"/>
      <c r="H18461"/>
      <c r="I18461"/>
      <c r="J18461"/>
      <c r="K18461"/>
      <c r="L18461"/>
    </row>
    <row r="18462" spans="2:12" x14ac:dyDescent="0.35">
      <c r="B18462"/>
      <c r="D18462"/>
      <c r="G18462"/>
      <c r="H18462"/>
      <c r="I18462"/>
      <c r="J18462"/>
      <c r="K18462"/>
      <c r="L18462"/>
    </row>
    <row r="18463" spans="2:12" x14ac:dyDescent="0.35">
      <c r="B18463"/>
      <c r="D18463"/>
      <c r="G18463"/>
      <c r="H18463"/>
      <c r="I18463"/>
      <c r="J18463"/>
      <c r="K18463"/>
      <c r="L18463"/>
    </row>
    <row r="18464" spans="2:12" x14ac:dyDescent="0.35">
      <c r="B18464"/>
      <c r="D18464"/>
      <c r="G18464"/>
      <c r="H18464"/>
      <c r="I18464"/>
      <c r="J18464"/>
      <c r="K18464"/>
      <c r="L18464"/>
    </row>
    <row r="18465" spans="2:12" x14ac:dyDescent="0.35">
      <c r="B18465"/>
      <c r="D18465"/>
      <c r="G18465"/>
      <c r="H18465"/>
      <c r="I18465"/>
      <c r="J18465"/>
      <c r="K18465"/>
      <c r="L18465"/>
    </row>
    <row r="18466" spans="2:12" x14ac:dyDescent="0.35">
      <c r="B18466"/>
      <c r="D18466"/>
      <c r="G18466"/>
      <c r="H18466"/>
      <c r="I18466"/>
      <c r="J18466"/>
      <c r="K18466"/>
      <c r="L18466"/>
    </row>
    <row r="18467" spans="2:12" x14ac:dyDescent="0.35">
      <c r="B18467"/>
      <c r="D18467"/>
      <c r="G18467"/>
      <c r="H18467"/>
      <c r="I18467"/>
      <c r="J18467"/>
      <c r="K18467"/>
      <c r="L18467"/>
    </row>
    <row r="18468" spans="2:12" x14ac:dyDescent="0.35">
      <c r="B18468"/>
      <c r="D18468"/>
      <c r="G18468"/>
      <c r="H18468"/>
      <c r="I18468"/>
      <c r="J18468"/>
      <c r="K18468"/>
      <c r="L18468"/>
    </row>
    <row r="18469" spans="2:12" x14ac:dyDescent="0.35">
      <c r="B18469"/>
      <c r="D18469"/>
      <c r="G18469"/>
      <c r="H18469"/>
      <c r="I18469"/>
      <c r="J18469"/>
      <c r="K18469"/>
      <c r="L18469"/>
    </row>
    <row r="18470" spans="2:12" x14ac:dyDescent="0.35">
      <c r="B18470"/>
      <c r="D18470"/>
      <c r="G18470"/>
      <c r="H18470"/>
      <c r="I18470"/>
      <c r="J18470"/>
      <c r="K18470"/>
      <c r="L18470"/>
    </row>
    <row r="18471" spans="2:12" x14ac:dyDescent="0.35">
      <c r="B18471"/>
      <c r="D18471"/>
      <c r="G18471"/>
      <c r="H18471"/>
      <c r="I18471"/>
      <c r="J18471"/>
      <c r="K18471"/>
      <c r="L18471"/>
    </row>
    <row r="18472" spans="2:12" x14ac:dyDescent="0.35">
      <c r="B18472"/>
      <c r="D18472"/>
      <c r="G18472"/>
      <c r="H18472"/>
      <c r="I18472"/>
      <c r="J18472"/>
      <c r="K18472"/>
      <c r="L18472"/>
    </row>
    <row r="18473" spans="2:12" x14ac:dyDescent="0.35">
      <c r="B18473"/>
      <c r="D18473"/>
      <c r="G18473"/>
      <c r="H18473"/>
      <c r="I18473"/>
      <c r="J18473"/>
      <c r="K18473"/>
      <c r="L18473"/>
    </row>
    <row r="18474" spans="2:12" x14ac:dyDescent="0.35">
      <c r="B18474"/>
      <c r="D18474"/>
      <c r="G18474"/>
      <c r="H18474"/>
      <c r="I18474"/>
      <c r="J18474"/>
      <c r="K18474"/>
      <c r="L18474"/>
    </row>
    <row r="18475" spans="2:12" x14ac:dyDescent="0.35">
      <c r="B18475"/>
      <c r="D18475"/>
      <c r="G18475"/>
      <c r="H18475"/>
      <c r="I18475"/>
      <c r="J18475"/>
      <c r="K18475"/>
      <c r="L18475"/>
    </row>
    <row r="18476" spans="2:12" x14ac:dyDescent="0.35">
      <c r="B18476"/>
      <c r="D18476"/>
      <c r="G18476"/>
      <c r="H18476"/>
      <c r="I18476"/>
      <c r="J18476"/>
      <c r="K18476"/>
      <c r="L18476"/>
    </row>
    <row r="18477" spans="2:12" x14ac:dyDescent="0.35">
      <c r="B18477"/>
      <c r="D18477"/>
      <c r="G18477"/>
      <c r="H18477"/>
      <c r="I18477"/>
      <c r="J18477"/>
      <c r="K18477"/>
      <c r="L18477"/>
    </row>
    <row r="18478" spans="2:12" x14ac:dyDescent="0.35">
      <c r="B18478"/>
      <c r="D18478"/>
      <c r="G18478"/>
      <c r="H18478"/>
      <c r="I18478"/>
      <c r="J18478"/>
      <c r="K18478"/>
      <c r="L18478"/>
    </row>
    <row r="18479" spans="2:12" x14ac:dyDescent="0.35">
      <c r="B18479"/>
      <c r="D18479"/>
      <c r="G18479"/>
      <c r="H18479"/>
      <c r="I18479"/>
      <c r="J18479"/>
      <c r="K18479"/>
      <c r="L18479"/>
    </row>
    <row r="18480" spans="2:12" x14ac:dyDescent="0.35">
      <c r="B18480"/>
      <c r="D18480"/>
      <c r="G18480"/>
      <c r="H18480"/>
      <c r="I18480"/>
      <c r="J18480"/>
      <c r="K18480"/>
      <c r="L18480"/>
    </row>
    <row r="18481" spans="2:12" x14ac:dyDescent="0.35">
      <c r="B18481"/>
      <c r="D18481"/>
      <c r="G18481"/>
      <c r="H18481"/>
      <c r="I18481"/>
      <c r="J18481"/>
      <c r="K18481"/>
      <c r="L18481"/>
    </row>
    <row r="18482" spans="2:12" x14ac:dyDescent="0.35">
      <c r="B18482"/>
      <c r="D18482"/>
      <c r="G18482"/>
      <c r="H18482"/>
      <c r="I18482"/>
      <c r="J18482"/>
      <c r="K18482"/>
      <c r="L18482"/>
    </row>
    <row r="18483" spans="2:12" x14ac:dyDescent="0.35">
      <c r="B18483"/>
      <c r="D18483"/>
      <c r="G18483"/>
      <c r="H18483"/>
      <c r="I18483"/>
      <c r="J18483"/>
      <c r="K18483"/>
      <c r="L18483"/>
    </row>
    <row r="18484" spans="2:12" x14ac:dyDescent="0.35">
      <c r="B18484"/>
      <c r="D18484"/>
      <c r="G18484"/>
      <c r="H18484"/>
      <c r="I18484"/>
      <c r="J18484"/>
      <c r="K18484"/>
      <c r="L18484"/>
    </row>
    <row r="18485" spans="2:12" x14ac:dyDescent="0.35">
      <c r="B18485"/>
      <c r="D18485"/>
      <c r="G18485"/>
      <c r="H18485"/>
      <c r="I18485"/>
      <c r="J18485"/>
      <c r="K18485"/>
      <c r="L18485"/>
    </row>
    <row r="18486" spans="2:12" x14ac:dyDescent="0.35">
      <c r="B18486"/>
      <c r="D18486"/>
      <c r="G18486"/>
      <c r="H18486"/>
      <c r="I18486"/>
      <c r="J18486"/>
      <c r="K18486"/>
      <c r="L18486"/>
    </row>
    <row r="18487" spans="2:12" x14ac:dyDescent="0.35">
      <c r="B18487"/>
      <c r="D18487"/>
      <c r="G18487"/>
      <c r="H18487"/>
      <c r="I18487"/>
      <c r="J18487"/>
      <c r="K18487"/>
      <c r="L18487"/>
    </row>
    <row r="18488" spans="2:12" x14ac:dyDescent="0.35">
      <c r="B18488"/>
      <c r="D18488"/>
      <c r="G18488"/>
      <c r="H18488"/>
      <c r="I18488"/>
      <c r="J18488"/>
      <c r="K18488"/>
      <c r="L18488"/>
    </row>
    <row r="18489" spans="2:12" x14ac:dyDescent="0.35">
      <c r="B18489"/>
      <c r="D18489"/>
      <c r="G18489"/>
      <c r="H18489"/>
      <c r="I18489"/>
      <c r="J18489"/>
      <c r="K18489"/>
      <c r="L18489"/>
    </row>
    <row r="18490" spans="2:12" x14ac:dyDescent="0.35">
      <c r="B18490"/>
      <c r="D18490"/>
      <c r="G18490"/>
      <c r="H18490"/>
      <c r="I18490"/>
      <c r="J18490"/>
      <c r="K18490"/>
      <c r="L18490"/>
    </row>
    <row r="18491" spans="2:12" x14ac:dyDescent="0.35">
      <c r="B18491"/>
      <c r="D18491"/>
      <c r="G18491"/>
      <c r="H18491"/>
      <c r="I18491"/>
      <c r="J18491"/>
      <c r="K18491"/>
      <c r="L18491"/>
    </row>
    <row r="18492" spans="2:12" x14ac:dyDescent="0.35">
      <c r="B18492"/>
      <c r="D18492"/>
      <c r="G18492"/>
      <c r="H18492"/>
      <c r="I18492"/>
      <c r="J18492"/>
      <c r="K18492"/>
      <c r="L18492"/>
    </row>
    <row r="18493" spans="2:12" x14ac:dyDescent="0.35">
      <c r="B18493"/>
      <c r="D18493"/>
      <c r="G18493"/>
      <c r="H18493"/>
      <c r="I18493"/>
      <c r="J18493"/>
      <c r="K18493"/>
      <c r="L18493"/>
    </row>
    <row r="18494" spans="2:12" x14ac:dyDescent="0.35">
      <c r="B18494"/>
      <c r="D18494"/>
      <c r="G18494"/>
      <c r="H18494"/>
      <c r="I18494"/>
      <c r="J18494"/>
      <c r="K18494"/>
      <c r="L18494"/>
    </row>
    <row r="18495" spans="2:12" x14ac:dyDescent="0.35">
      <c r="B18495"/>
      <c r="D18495"/>
      <c r="G18495"/>
      <c r="H18495"/>
      <c r="I18495"/>
      <c r="J18495"/>
      <c r="K18495"/>
      <c r="L18495"/>
    </row>
    <row r="18496" spans="2:12" x14ac:dyDescent="0.35">
      <c r="B18496"/>
      <c r="D18496"/>
      <c r="G18496"/>
      <c r="H18496"/>
      <c r="I18496"/>
      <c r="J18496"/>
      <c r="K18496"/>
      <c r="L18496"/>
    </row>
    <row r="18497" spans="2:12" x14ac:dyDescent="0.35">
      <c r="B18497"/>
      <c r="D18497"/>
      <c r="G18497"/>
      <c r="H18497"/>
      <c r="I18497"/>
      <c r="J18497"/>
      <c r="K18497"/>
      <c r="L18497"/>
    </row>
    <row r="18498" spans="2:12" x14ac:dyDescent="0.35">
      <c r="B18498"/>
      <c r="D18498"/>
      <c r="G18498"/>
      <c r="H18498"/>
      <c r="I18498"/>
      <c r="J18498"/>
      <c r="K18498"/>
      <c r="L18498"/>
    </row>
    <row r="18499" spans="2:12" x14ac:dyDescent="0.35">
      <c r="B18499"/>
      <c r="D18499"/>
      <c r="G18499"/>
      <c r="H18499"/>
      <c r="I18499"/>
      <c r="J18499"/>
      <c r="K18499"/>
      <c r="L18499"/>
    </row>
    <row r="18500" spans="2:12" x14ac:dyDescent="0.35">
      <c r="B18500"/>
      <c r="D18500"/>
      <c r="G18500"/>
      <c r="H18500"/>
      <c r="I18500"/>
      <c r="J18500"/>
      <c r="K18500"/>
      <c r="L18500"/>
    </row>
    <row r="18501" spans="2:12" x14ac:dyDescent="0.35">
      <c r="B18501"/>
      <c r="D18501"/>
      <c r="G18501"/>
      <c r="H18501"/>
      <c r="I18501"/>
      <c r="J18501"/>
      <c r="K18501"/>
      <c r="L18501"/>
    </row>
    <row r="18502" spans="2:12" x14ac:dyDescent="0.35">
      <c r="B18502"/>
      <c r="D18502"/>
      <c r="G18502"/>
      <c r="H18502"/>
      <c r="I18502"/>
      <c r="J18502"/>
      <c r="K18502"/>
      <c r="L18502"/>
    </row>
    <row r="18503" spans="2:12" x14ac:dyDescent="0.35">
      <c r="B18503"/>
      <c r="D18503"/>
      <c r="G18503"/>
      <c r="H18503"/>
      <c r="I18503"/>
      <c r="J18503"/>
      <c r="K18503"/>
      <c r="L18503"/>
    </row>
    <row r="18504" spans="2:12" x14ac:dyDescent="0.35">
      <c r="B18504"/>
      <c r="D18504"/>
      <c r="G18504"/>
      <c r="H18504"/>
      <c r="I18504"/>
      <c r="J18504"/>
      <c r="K18504"/>
      <c r="L18504"/>
    </row>
    <row r="18505" spans="2:12" x14ac:dyDescent="0.35">
      <c r="B18505"/>
      <c r="D18505"/>
      <c r="G18505"/>
      <c r="H18505"/>
      <c r="I18505"/>
      <c r="J18505"/>
      <c r="K18505"/>
      <c r="L18505"/>
    </row>
    <row r="18506" spans="2:12" x14ac:dyDescent="0.35">
      <c r="B18506"/>
      <c r="D18506"/>
      <c r="G18506"/>
      <c r="H18506"/>
      <c r="I18506"/>
      <c r="J18506"/>
      <c r="K18506"/>
      <c r="L18506"/>
    </row>
    <row r="18507" spans="2:12" x14ac:dyDescent="0.35">
      <c r="B18507"/>
      <c r="D18507"/>
      <c r="G18507"/>
      <c r="H18507"/>
      <c r="I18507"/>
      <c r="J18507"/>
      <c r="K18507"/>
      <c r="L18507"/>
    </row>
    <row r="18508" spans="2:12" x14ac:dyDescent="0.35">
      <c r="B18508"/>
      <c r="D18508"/>
      <c r="G18508"/>
      <c r="H18508"/>
      <c r="I18508"/>
      <c r="J18508"/>
      <c r="K18508"/>
      <c r="L18508"/>
    </row>
    <row r="18509" spans="2:12" x14ac:dyDescent="0.35">
      <c r="B18509"/>
      <c r="D18509"/>
      <c r="G18509"/>
      <c r="H18509"/>
      <c r="I18509"/>
      <c r="J18509"/>
      <c r="K18509"/>
      <c r="L18509"/>
    </row>
    <row r="18510" spans="2:12" x14ac:dyDescent="0.35">
      <c r="B18510"/>
      <c r="D18510"/>
      <c r="G18510"/>
      <c r="H18510"/>
      <c r="I18510"/>
      <c r="J18510"/>
      <c r="K18510"/>
      <c r="L18510"/>
    </row>
    <row r="18511" spans="2:12" x14ac:dyDescent="0.35">
      <c r="B18511"/>
      <c r="D18511"/>
      <c r="G18511"/>
      <c r="H18511"/>
      <c r="I18511"/>
      <c r="J18511"/>
      <c r="K18511"/>
      <c r="L18511"/>
    </row>
    <row r="18512" spans="2:12" x14ac:dyDescent="0.35">
      <c r="B18512"/>
      <c r="D18512"/>
      <c r="G18512"/>
      <c r="H18512"/>
      <c r="I18512"/>
      <c r="J18512"/>
      <c r="K18512"/>
      <c r="L18512"/>
    </row>
    <row r="18513" spans="2:12" x14ac:dyDescent="0.35">
      <c r="B18513"/>
      <c r="D18513"/>
      <c r="G18513"/>
      <c r="H18513"/>
      <c r="I18513"/>
      <c r="J18513"/>
      <c r="K18513"/>
      <c r="L18513"/>
    </row>
    <row r="18514" spans="2:12" x14ac:dyDescent="0.35">
      <c r="B18514"/>
      <c r="D18514"/>
      <c r="G18514"/>
      <c r="H18514"/>
      <c r="I18514"/>
      <c r="J18514"/>
      <c r="K18514"/>
      <c r="L18514"/>
    </row>
    <row r="18515" spans="2:12" x14ac:dyDescent="0.35">
      <c r="B18515"/>
      <c r="D18515"/>
      <c r="G18515"/>
      <c r="H18515"/>
      <c r="I18515"/>
      <c r="J18515"/>
      <c r="K18515"/>
      <c r="L18515"/>
    </row>
    <row r="18516" spans="2:12" x14ac:dyDescent="0.35">
      <c r="B18516"/>
      <c r="D18516"/>
      <c r="G18516"/>
      <c r="H18516"/>
      <c r="I18516"/>
      <c r="J18516"/>
      <c r="K18516"/>
      <c r="L18516"/>
    </row>
    <row r="18517" spans="2:12" x14ac:dyDescent="0.35">
      <c r="B18517"/>
      <c r="D18517"/>
      <c r="G18517"/>
      <c r="H18517"/>
      <c r="I18517"/>
      <c r="J18517"/>
      <c r="K18517"/>
      <c r="L18517"/>
    </row>
    <row r="18518" spans="2:12" x14ac:dyDescent="0.35">
      <c r="B18518"/>
      <c r="D18518"/>
      <c r="G18518"/>
      <c r="H18518"/>
      <c r="I18518"/>
      <c r="J18518"/>
      <c r="K18518"/>
      <c r="L18518"/>
    </row>
    <row r="18519" spans="2:12" x14ac:dyDescent="0.35">
      <c r="B18519"/>
      <c r="D18519"/>
      <c r="G18519"/>
      <c r="H18519"/>
      <c r="I18519"/>
      <c r="J18519"/>
      <c r="K18519"/>
      <c r="L18519"/>
    </row>
    <row r="18520" spans="2:12" x14ac:dyDescent="0.35">
      <c r="B18520"/>
      <c r="D18520"/>
      <c r="G18520"/>
      <c r="H18520"/>
      <c r="I18520"/>
      <c r="J18520"/>
      <c r="K18520"/>
      <c r="L18520"/>
    </row>
    <row r="18521" spans="2:12" x14ac:dyDescent="0.35">
      <c r="B18521"/>
      <c r="D18521"/>
      <c r="G18521"/>
      <c r="H18521"/>
      <c r="I18521"/>
      <c r="J18521"/>
      <c r="K18521"/>
      <c r="L18521"/>
    </row>
    <row r="18522" spans="2:12" x14ac:dyDescent="0.35">
      <c r="B18522"/>
      <c r="D18522"/>
      <c r="G18522"/>
      <c r="H18522"/>
      <c r="I18522"/>
      <c r="J18522"/>
      <c r="K18522"/>
      <c r="L18522"/>
    </row>
    <row r="18523" spans="2:12" x14ac:dyDescent="0.35">
      <c r="B18523"/>
      <c r="D18523"/>
      <c r="G18523"/>
      <c r="H18523"/>
      <c r="I18523"/>
      <c r="J18523"/>
      <c r="K18523"/>
      <c r="L18523"/>
    </row>
    <row r="18524" spans="2:12" x14ac:dyDescent="0.35">
      <c r="B18524"/>
      <c r="D18524"/>
      <c r="G18524"/>
      <c r="H18524"/>
      <c r="I18524"/>
      <c r="J18524"/>
      <c r="K18524"/>
      <c r="L18524"/>
    </row>
    <row r="18525" spans="2:12" x14ac:dyDescent="0.35">
      <c r="B18525"/>
      <c r="D18525"/>
      <c r="G18525"/>
      <c r="H18525"/>
      <c r="I18525"/>
      <c r="J18525"/>
      <c r="K18525"/>
      <c r="L18525"/>
    </row>
    <row r="18526" spans="2:12" x14ac:dyDescent="0.35">
      <c r="B18526"/>
      <c r="D18526"/>
      <c r="G18526"/>
      <c r="H18526"/>
      <c r="I18526"/>
      <c r="J18526"/>
      <c r="K18526"/>
      <c r="L18526"/>
    </row>
    <row r="18527" spans="2:12" x14ac:dyDescent="0.35">
      <c r="B18527"/>
      <c r="D18527"/>
      <c r="G18527"/>
      <c r="H18527"/>
      <c r="I18527"/>
      <c r="J18527"/>
      <c r="K18527"/>
      <c r="L18527"/>
    </row>
    <row r="18528" spans="2:12" x14ac:dyDescent="0.35">
      <c r="B18528"/>
      <c r="D18528"/>
      <c r="G18528"/>
      <c r="H18528"/>
      <c r="I18528"/>
      <c r="J18528"/>
      <c r="K18528"/>
      <c r="L18528"/>
    </row>
    <row r="18529" spans="2:12" x14ac:dyDescent="0.35">
      <c r="B18529"/>
      <c r="D18529"/>
      <c r="G18529"/>
      <c r="H18529"/>
      <c r="I18529"/>
      <c r="J18529"/>
      <c r="K18529"/>
      <c r="L18529"/>
    </row>
    <row r="18530" spans="2:12" x14ac:dyDescent="0.35">
      <c r="B18530"/>
      <c r="D18530"/>
      <c r="G18530"/>
      <c r="H18530"/>
      <c r="I18530"/>
      <c r="J18530"/>
      <c r="K18530"/>
      <c r="L18530"/>
    </row>
    <row r="18531" spans="2:12" x14ac:dyDescent="0.35">
      <c r="B18531"/>
      <c r="D18531"/>
      <c r="G18531"/>
      <c r="H18531"/>
      <c r="I18531"/>
      <c r="J18531"/>
      <c r="K18531"/>
      <c r="L18531"/>
    </row>
    <row r="18532" spans="2:12" x14ac:dyDescent="0.35">
      <c r="B18532"/>
      <c r="D18532"/>
      <c r="G18532"/>
      <c r="H18532"/>
      <c r="I18532"/>
      <c r="J18532"/>
      <c r="K18532"/>
      <c r="L18532"/>
    </row>
    <row r="18533" spans="2:12" x14ac:dyDescent="0.35">
      <c r="B18533"/>
      <c r="D18533"/>
      <c r="G18533"/>
      <c r="H18533"/>
      <c r="I18533"/>
      <c r="J18533"/>
      <c r="K18533"/>
      <c r="L18533"/>
    </row>
    <row r="18534" spans="2:12" x14ac:dyDescent="0.35">
      <c r="B18534"/>
      <c r="D18534"/>
      <c r="G18534"/>
      <c r="H18534"/>
      <c r="I18534"/>
      <c r="J18534"/>
      <c r="K18534"/>
      <c r="L18534"/>
    </row>
    <row r="18535" spans="2:12" x14ac:dyDescent="0.35">
      <c r="B18535"/>
      <c r="D18535"/>
      <c r="G18535"/>
      <c r="H18535"/>
      <c r="I18535"/>
      <c r="J18535"/>
      <c r="K18535"/>
      <c r="L18535"/>
    </row>
    <row r="18536" spans="2:12" x14ac:dyDescent="0.35">
      <c r="B18536"/>
      <c r="D18536"/>
      <c r="G18536"/>
      <c r="H18536"/>
      <c r="I18536"/>
      <c r="J18536"/>
      <c r="K18536"/>
      <c r="L18536"/>
    </row>
    <row r="18537" spans="2:12" x14ac:dyDescent="0.35">
      <c r="B18537"/>
      <c r="D18537"/>
      <c r="G18537"/>
      <c r="H18537"/>
      <c r="I18537"/>
      <c r="J18537"/>
      <c r="K18537"/>
      <c r="L18537"/>
    </row>
    <row r="18538" spans="2:12" x14ac:dyDescent="0.35">
      <c r="B18538"/>
      <c r="D18538"/>
      <c r="G18538"/>
      <c r="H18538"/>
      <c r="I18538"/>
      <c r="J18538"/>
      <c r="K18538"/>
      <c r="L18538"/>
    </row>
    <row r="18539" spans="2:12" x14ac:dyDescent="0.35">
      <c r="B18539"/>
      <c r="D18539"/>
      <c r="G18539"/>
      <c r="H18539"/>
      <c r="I18539"/>
      <c r="J18539"/>
      <c r="K18539"/>
      <c r="L18539"/>
    </row>
    <row r="18540" spans="2:12" x14ac:dyDescent="0.35">
      <c r="B18540"/>
      <c r="D18540"/>
      <c r="G18540"/>
      <c r="H18540"/>
      <c r="I18540"/>
      <c r="J18540"/>
      <c r="K18540"/>
      <c r="L18540"/>
    </row>
    <row r="18541" spans="2:12" x14ac:dyDescent="0.35">
      <c r="B18541"/>
      <c r="D18541"/>
      <c r="G18541"/>
      <c r="H18541"/>
      <c r="I18541"/>
      <c r="J18541"/>
      <c r="K18541"/>
      <c r="L18541"/>
    </row>
    <row r="18542" spans="2:12" x14ac:dyDescent="0.35">
      <c r="B18542"/>
      <c r="D18542"/>
      <c r="G18542"/>
      <c r="H18542"/>
      <c r="I18542"/>
      <c r="J18542"/>
      <c r="K18542"/>
      <c r="L18542"/>
    </row>
    <row r="18543" spans="2:12" x14ac:dyDescent="0.35">
      <c r="B18543"/>
      <c r="D18543"/>
      <c r="G18543"/>
      <c r="H18543"/>
      <c r="I18543"/>
      <c r="J18543"/>
      <c r="K18543"/>
      <c r="L18543"/>
    </row>
    <row r="18544" spans="2:12" x14ac:dyDescent="0.35">
      <c r="B18544"/>
      <c r="D18544"/>
      <c r="G18544"/>
      <c r="H18544"/>
      <c r="I18544"/>
      <c r="J18544"/>
      <c r="K18544"/>
      <c r="L18544"/>
    </row>
    <row r="18545" spans="2:12" x14ac:dyDescent="0.35">
      <c r="B18545"/>
      <c r="D18545"/>
      <c r="G18545"/>
      <c r="H18545"/>
      <c r="I18545"/>
      <c r="J18545"/>
      <c r="K18545"/>
      <c r="L18545"/>
    </row>
    <row r="18546" spans="2:12" x14ac:dyDescent="0.35">
      <c r="B18546"/>
      <c r="D18546"/>
      <c r="G18546"/>
      <c r="H18546"/>
      <c r="I18546"/>
      <c r="J18546"/>
      <c r="K18546"/>
      <c r="L18546"/>
    </row>
    <row r="18547" spans="2:12" x14ac:dyDescent="0.35">
      <c r="B18547"/>
      <c r="D18547"/>
      <c r="G18547"/>
      <c r="H18547"/>
      <c r="I18547"/>
      <c r="J18547"/>
      <c r="K18547"/>
      <c r="L18547"/>
    </row>
    <row r="18548" spans="2:12" x14ac:dyDescent="0.35">
      <c r="B18548"/>
      <c r="D18548"/>
      <c r="G18548"/>
      <c r="H18548"/>
      <c r="I18548"/>
      <c r="J18548"/>
      <c r="K18548"/>
      <c r="L18548"/>
    </row>
    <row r="18549" spans="2:12" x14ac:dyDescent="0.35">
      <c r="B18549"/>
      <c r="D18549"/>
      <c r="G18549"/>
      <c r="H18549"/>
      <c r="I18549"/>
      <c r="J18549"/>
      <c r="K18549"/>
      <c r="L18549"/>
    </row>
    <row r="18550" spans="2:12" x14ac:dyDescent="0.35">
      <c r="B18550"/>
      <c r="D18550"/>
      <c r="G18550"/>
      <c r="H18550"/>
      <c r="I18550"/>
      <c r="J18550"/>
      <c r="K18550"/>
      <c r="L18550"/>
    </row>
    <row r="18551" spans="2:12" x14ac:dyDescent="0.35">
      <c r="B18551"/>
      <c r="D18551"/>
      <c r="G18551"/>
      <c r="H18551"/>
      <c r="I18551"/>
      <c r="J18551"/>
      <c r="K18551"/>
      <c r="L18551"/>
    </row>
    <row r="18552" spans="2:12" x14ac:dyDescent="0.35">
      <c r="B18552"/>
      <c r="D18552"/>
      <c r="G18552"/>
      <c r="H18552"/>
      <c r="I18552"/>
      <c r="J18552"/>
      <c r="K18552"/>
      <c r="L18552"/>
    </row>
    <row r="18553" spans="2:12" x14ac:dyDescent="0.35">
      <c r="B18553"/>
      <c r="D18553"/>
      <c r="G18553"/>
      <c r="H18553"/>
      <c r="I18553"/>
      <c r="J18553"/>
      <c r="K18553"/>
      <c r="L18553"/>
    </row>
    <row r="18554" spans="2:12" x14ac:dyDescent="0.35">
      <c r="B18554"/>
      <c r="D18554"/>
      <c r="G18554"/>
      <c r="H18554"/>
      <c r="I18554"/>
      <c r="J18554"/>
      <c r="K18554"/>
      <c r="L18554"/>
    </row>
    <row r="18555" spans="2:12" x14ac:dyDescent="0.35">
      <c r="B18555"/>
      <c r="D18555"/>
      <c r="G18555"/>
      <c r="H18555"/>
      <c r="I18555"/>
      <c r="J18555"/>
      <c r="K18555"/>
      <c r="L18555"/>
    </row>
    <row r="18556" spans="2:12" x14ac:dyDescent="0.35">
      <c r="B18556"/>
      <c r="D18556"/>
      <c r="G18556"/>
      <c r="H18556"/>
      <c r="I18556"/>
      <c r="J18556"/>
      <c r="K18556"/>
      <c r="L18556"/>
    </row>
    <row r="18557" spans="2:12" x14ac:dyDescent="0.35">
      <c r="B18557"/>
      <c r="D18557"/>
      <c r="G18557"/>
      <c r="H18557"/>
      <c r="I18557"/>
      <c r="J18557"/>
      <c r="K18557"/>
      <c r="L18557"/>
    </row>
    <row r="18558" spans="2:12" x14ac:dyDescent="0.35">
      <c r="B18558"/>
      <c r="D18558"/>
      <c r="G18558"/>
      <c r="H18558"/>
      <c r="I18558"/>
      <c r="J18558"/>
      <c r="K18558"/>
      <c r="L18558"/>
    </row>
    <row r="18559" spans="2:12" x14ac:dyDescent="0.35">
      <c r="B18559"/>
      <c r="D18559"/>
      <c r="G18559"/>
      <c r="H18559"/>
      <c r="I18559"/>
      <c r="J18559"/>
      <c r="K18559"/>
      <c r="L18559"/>
    </row>
    <row r="18560" spans="2:12" x14ac:dyDescent="0.35">
      <c r="B18560"/>
      <c r="D18560"/>
      <c r="G18560"/>
      <c r="H18560"/>
      <c r="I18560"/>
      <c r="J18560"/>
      <c r="K18560"/>
      <c r="L18560"/>
    </row>
    <row r="18561" spans="2:12" x14ac:dyDescent="0.35">
      <c r="B18561"/>
      <c r="D18561"/>
      <c r="G18561"/>
      <c r="H18561"/>
      <c r="I18561"/>
      <c r="J18561"/>
      <c r="K18561"/>
      <c r="L18561"/>
    </row>
    <row r="18562" spans="2:12" x14ac:dyDescent="0.35">
      <c r="B18562"/>
      <c r="D18562"/>
      <c r="G18562"/>
      <c r="H18562"/>
      <c r="I18562"/>
      <c r="J18562"/>
      <c r="K18562"/>
      <c r="L18562"/>
    </row>
    <row r="18563" spans="2:12" x14ac:dyDescent="0.35">
      <c r="B18563"/>
      <c r="D18563"/>
      <c r="G18563"/>
      <c r="H18563"/>
      <c r="I18563"/>
      <c r="J18563"/>
      <c r="K18563"/>
      <c r="L18563"/>
    </row>
    <row r="18564" spans="2:12" x14ac:dyDescent="0.35">
      <c r="B18564"/>
      <c r="D18564"/>
      <c r="G18564"/>
      <c r="H18564"/>
      <c r="I18564"/>
      <c r="J18564"/>
      <c r="K18564"/>
      <c r="L18564"/>
    </row>
    <row r="18565" spans="2:12" x14ac:dyDescent="0.35">
      <c r="B18565"/>
      <c r="D18565"/>
      <c r="G18565"/>
      <c r="H18565"/>
      <c r="I18565"/>
      <c r="J18565"/>
      <c r="K18565"/>
      <c r="L18565"/>
    </row>
    <row r="18566" spans="2:12" x14ac:dyDescent="0.35">
      <c r="B18566"/>
      <c r="D18566"/>
      <c r="G18566"/>
      <c r="H18566"/>
      <c r="I18566"/>
      <c r="J18566"/>
      <c r="K18566"/>
      <c r="L18566"/>
    </row>
    <row r="18567" spans="2:12" x14ac:dyDescent="0.35">
      <c r="B18567"/>
      <c r="D18567"/>
      <c r="G18567"/>
      <c r="H18567"/>
      <c r="I18567"/>
      <c r="J18567"/>
      <c r="K18567"/>
      <c r="L18567"/>
    </row>
    <row r="18568" spans="2:12" x14ac:dyDescent="0.35">
      <c r="B18568"/>
      <c r="D18568"/>
      <c r="G18568"/>
      <c r="H18568"/>
      <c r="I18568"/>
      <c r="J18568"/>
      <c r="K18568"/>
      <c r="L18568"/>
    </row>
    <row r="18569" spans="2:12" x14ac:dyDescent="0.35">
      <c r="B18569"/>
      <c r="D18569"/>
      <c r="G18569"/>
      <c r="H18569"/>
      <c r="I18569"/>
      <c r="J18569"/>
      <c r="K18569"/>
      <c r="L18569"/>
    </row>
    <row r="18570" spans="2:12" x14ac:dyDescent="0.35">
      <c r="B18570"/>
      <c r="D18570"/>
      <c r="G18570"/>
      <c r="H18570"/>
      <c r="I18570"/>
      <c r="J18570"/>
      <c r="K18570"/>
      <c r="L18570"/>
    </row>
    <row r="18571" spans="2:12" x14ac:dyDescent="0.35">
      <c r="B18571"/>
      <c r="D18571"/>
      <c r="G18571"/>
      <c r="H18571"/>
      <c r="I18571"/>
      <c r="J18571"/>
      <c r="K18571"/>
      <c r="L18571"/>
    </row>
    <row r="18572" spans="2:12" x14ac:dyDescent="0.35">
      <c r="B18572"/>
      <c r="D18572"/>
      <c r="G18572"/>
      <c r="H18572"/>
      <c r="I18572"/>
      <c r="J18572"/>
      <c r="K18572"/>
      <c r="L18572"/>
    </row>
    <row r="18573" spans="2:12" x14ac:dyDescent="0.35">
      <c r="B18573"/>
      <c r="D18573"/>
      <c r="G18573"/>
      <c r="H18573"/>
      <c r="I18573"/>
      <c r="J18573"/>
      <c r="K18573"/>
      <c r="L18573"/>
    </row>
    <row r="18574" spans="2:12" x14ac:dyDescent="0.35">
      <c r="B18574"/>
      <c r="D18574"/>
      <c r="G18574"/>
      <c r="H18574"/>
      <c r="I18574"/>
      <c r="J18574"/>
      <c r="K18574"/>
      <c r="L18574"/>
    </row>
    <row r="18575" spans="2:12" x14ac:dyDescent="0.35">
      <c r="B18575"/>
      <c r="D18575"/>
      <c r="G18575"/>
      <c r="H18575"/>
      <c r="I18575"/>
      <c r="J18575"/>
      <c r="K18575"/>
      <c r="L18575"/>
    </row>
    <row r="18576" spans="2:12" x14ac:dyDescent="0.35">
      <c r="B18576"/>
      <c r="D18576"/>
      <c r="G18576"/>
      <c r="H18576"/>
      <c r="I18576"/>
      <c r="J18576"/>
      <c r="K18576"/>
      <c r="L18576"/>
    </row>
    <row r="18577" spans="2:12" x14ac:dyDescent="0.35">
      <c r="B18577"/>
      <c r="D18577"/>
      <c r="G18577"/>
      <c r="H18577"/>
      <c r="I18577"/>
      <c r="J18577"/>
      <c r="K18577"/>
      <c r="L18577"/>
    </row>
    <row r="18578" spans="2:12" x14ac:dyDescent="0.35">
      <c r="B18578"/>
      <c r="D18578"/>
      <c r="G18578"/>
      <c r="H18578"/>
      <c r="I18578"/>
      <c r="J18578"/>
      <c r="K18578"/>
      <c r="L18578"/>
    </row>
    <row r="18579" spans="2:12" x14ac:dyDescent="0.35">
      <c r="B18579"/>
      <c r="D18579"/>
      <c r="G18579"/>
      <c r="H18579"/>
      <c r="I18579"/>
      <c r="J18579"/>
      <c r="K18579"/>
      <c r="L18579"/>
    </row>
    <row r="18580" spans="2:12" x14ac:dyDescent="0.35">
      <c r="B18580"/>
      <c r="D18580"/>
      <c r="G18580"/>
      <c r="H18580"/>
      <c r="I18580"/>
      <c r="J18580"/>
      <c r="K18580"/>
      <c r="L18580"/>
    </row>
    <row r="18581" spans="2:12" x14ac:dyDescent="0.35">
      <c r="B18581"/>
      <c r="D18581"/>
      <c r="G18581"/>
      <c r="H18581"/>
      <c r="I18581"/>
      <c r="J18581"/>
      <c r="K18581"/>
      <c r="L18581"/>
    </row>
    <row r="18582" spans="2:12" x14ac:dyDescent="0.35">
      <c r="B18582"/>
      <c r="D18582"/>
      <c r="G18582"/>
      <c r="H18582"/>
      <c r="I18582"/>
      <c r="J18582"/>
      <c r="K18582"/>
      <c r="L18582"/>
    </row>
    <row r="18583" spans="2:12" x14ac:dyDescent="0.35">
      <c r="B18583"/>
      <c r="D18583"/>
      <c r="G18583"/>
      <c r="H18583"/>
      <c r="I18583"/>
      <c r="J18583"/>
      <c r="K18583"/>
      <c r="L18583"/>
    </row>
    <row r="18584" spans="2:12" x14ac:dyDescent="0.35">
      <c r="B18584"/>
      <c r="D18584"/>
      <c r="G18584"/>
      <c r="H18584"/>
      <c r="I18584"/>
      <c r="J18584"/>
      <c r="K18584"/>
      <c r="L18584"/>
    </row>
    <row r="18585" spans="2:12" x14ac:dyDescent="0.35">
      <c r="B18585"/>
      <c r="D18585"/>
      <c r="G18585"/>
      <c r="H18585"/>
      <c r="I18585"/>
      <c r="J18585"/>
      <c r="K18585"/>
      <c r="L18585"/>
    </row>
    <row r="18586" spans="2:12" x14ac:dyDescent="0.35">
      <c r="B18586"/>
      <c r="D18586"/>
      <c r="G18586"/>
      <c r="H18586"/>
      <c r="I18586"/>
      <c r="J18586"/>
      <c r="K18586"/>
      <c r="L18586"/>
    </row>
    <row r="18587" spans="2:12" x14ac:dyDescent="0.35">
      <c r="B18587"/>
      <c r="D18587"/>
      <c r="G18587"/>
      <c r="H18587"/>
      <c r="I18587"/>
      <c r="J18587"/>
      <c r="K18587"/>
      <c r="L18587"/>
    </row>
    <row r="18588" spans="2:12" x14ac:dyDescent="0.35">
      <c r="B18588"/>
      <c r="D18588"/>
      <c r="G18588"/>
      <c r="H18588"/>
      <c r="I18588"/>
      <c r="J18588"/>
      <c r="K18588"/>
      <c r="L18588"/>
    </row>
    <row r="18589" spans="2:12" x14ac:dyDescent="0.35">
      <c r="B18589"/>
      <c r="D18589"/>
      <c r="G18589"/>
      <c r="H18589"/>
      <c r="I18589"/>
      <c r="J18589"/>
      <c r="K18589"/>
      <c r="L18589"/>
    </row>
    <row r="18590" spans="2:12" x14ac:dyDescent="0.35">
      <c r="B18590"/>
      <c r="D18590"/>
      <c r="G18590"/>
      <c r="H18590"/>
      <c r="I18590"/>
      <c r="J18590"/>
      <c r="K18590"/>
      <c r="L18590"/>
    </row>
    <row r="18591" spans="2:12" x14ac:dyDescent="0.35">
      <c r="B18591"/>
      <c r="D18591"/>
      <c r="G18591"/>
      <c r="H18591"/>
      <c r="I18591"/>
      <c r="J18591"/>
      <c r="K18591"/>
      <c r="L18591"/>
    </row>
    <row r="18592" spans="2:12" x14ac:dyDescent="0.35">
      <c r="B18592"/>
      <c r="D18592"/>
      <c r="G18592"/>
      <c r="H18592"/>
      <c r="I18592"/>
      <c r="J18592"/>
      <c r="K18592"/>
      <c r="L18592"/>
    </row>
    <row r="18593" spans="2:12" x14ac:dyDescent="0.35">
      <c r="B18593"/>
      <c r="D18593"/>
      <c r="G18593"/>
      <c r="H18593"/>
      <c r="I18593"/>
      <c r="J18593"/>
      <c r="K18593"/>
      <c r="L18593"/>
    </row>
    <row r="18594" spans="2:12" x14ac:dyDescent="0.35">
      <c r="B18594"/>
      <c r="D18594"/>
      <c r="G18594"/>
      <c r="H18594"/>
      <c r="I18594"/>
      <c r="J18594"/>
      <c r="K18594"/>
      <c r="L18594"/>
    </row>
    <row r="18595" spans="2:12" x14ac:dyDescent="0.35">
      <c r="B18595"/>
      <c r="D18595"/>
      <c r="G18595"/>
      <c r="H18595"/>
      <c r="I18595"/>
      <c r="J18595"/>
      <c r="K18595"/>
      <c r="L18595"/>
    </row>
    <row r="18596" spans="2:12" x14ac:dyDescent="0.35">
      <c r="B18596"/>
      <c r="D18596"/>
      <c r="G18596"/>
      <c r="H18596"/>
      <c r="I18596"/>
      <c r="J18596"/>
      <c r="K18596"/>
      <c r="L18596"/>
    </row>
    <row r="18597" spans="2:12" x14ac:dyDescent="0.35">
      <c r="B18597"/>
      <c r="D18597"/>
      <c r="G18597"/>
      <c r="H18597"/>
      <c r="I18597"/>
      <c r="J18597"/>
      <c r="K18597"/>
      <c r="L18597"/>
    </row>
    <row r="18598" spans="2:12" x14ac:dyDescent="0.35">
      <c r="B18598"/>
      <c r="D18598"/>
      <c r="G18598"/>
      <c r="H18598"/>
      <c r="I18598"/>
      <c r="J18598"/>
      <c r="K18598"/>
      <c r="L18598"/>
    </row>
    <row r="18599" spans="2:12" x14ac:dyDescent="0.35">
      <c r="B18599"/>
      <c r="D18599"/>
      <c r="G18599"/>
      <c r="H18599"/>
      <c r="I18599"/>
      <c r="J18599"/>
      <c r="K18599"/>
      <c r="L18599"/>
    </row>
    <row r="18600" spans="2:12" x14ac:dyDescent="0.35">
      <c r="B18600"/>
      <c r="D18600"/>
      <c r="G18600"/>
      <c r="H18600"/>
      <c r="I18600"/>
      <c r="J18600"/>
      <c r="K18600"/>
      <c r="L18600"/>
    </row>
    <row r="18601" spans="2:12" x14ac:dyDescent="0.35">
      <c r="B18601"/>
      <c r="D18601"/>
      <c r="G18601"/>
      <c r="H18601"/>
      <c r="I18601"/>
      <c r="J18601"/>
      <c r="K18601"/>
      <c r="L18601"/>
    </row>
    <row r="18602" spans="2:12" x14ac:dyDescent="0.35">
      <c r="B18602"/>
      <c r="D18602"/>
      <c r="G18602"/>
      <c r="H18602"/>
      <c r="I18602"/>
      <c r="J18602"/>
      <c r="K18602"/>
      <c r="L18602"/>
    </row>
    <row r="18603" spans="2:12" x14ac:dyDescent="0.35">
      <c r="B18603"/>
      <c r="D18603"/>
      <c r="G18603"/>
      <c r="H18603"/>
      <c r="I18603"/>
      <c r="J18603"/>
      <c r="K18603"/>
      <c r="L18603"/>
    </row>
    <row r="18604" spans="2:12" x14ac:dyDescent="0.35">
      <c r="B18604"/>
      <c r="D18604"/>
      <c r="G18604"/>
      <c r="H18604"/>
      <c r="I18604"/>
      <c r="J18604"/>
      <c r="K18604"/>
      <c r="L18604"/>
    </row>
    <row r="18605" spans="2:12" x14ac:dyDescent="0.35">
      <c r="B18605"/>
      <c r="D18605"/>
      <c r="G18605"/>
      <c r="H18605"/>
      <c r="I18605"/>
      <c r="J18605"/>
      <c r="K18605"/>
      <c r="L18605"/>
    </row>
    <row r="18606" spans="2:12" x14ac:dyDescent="0.35">
      <c r="B18606"/>
      <c r="D18606"/>
      <c r="G18606"/>
      <c r="H18606"/>
      <c r="I18606"/>
      <c r="J18606"/>
      <c r="K18606"/>
      <c r="L18606"/>
    </row>
    <row r="18607" spans="2:12" x14ac:dyDescent="0.35">
      <c r="B18607"/>
      <c r="D18607"/>
      <c r="G18607"/>
      <c r="H18607"/>
      <c r="I18607"/>
      <c r="J18607"/>
      <c r="K18607"/>
      <c r="L18607"/>
    </row>
    <row r="18608" spans="2:12" x14ac:dyDescent="0.35">
      <c r="B18608"/>
      <c r="D18608"/>
      <c r="G18608"/>
      <c r="H18608"/>
      <c r="I18608"/>
      <c r="J18608"/>
      <c r="K18608"/>
      <c r="L18608"/>
    </row>
    <row r="18609" spans="2:12" x14ac:dyDescent="0.35">
      <c r="B18609"/>
      <c r="D18609"/>
      <c r="G18609"/>
      <c r="H18609"/>
      <c r="I18609"/>
      <c r="J18609"/>
      <c r="K18609"/>
      <c r="L18609"/>
    </row>
    <row r="18610" spans="2:12" x14ac:dyDescent="0.35">
      <c r="B18610"/>
      <c r="D18610"/>
      <c r="G18610"/>
      <c r="H18610"/>
      <c r="I18610"/>
      <c r="J18610"/>
      <c r="K18610"/>
      <c r="L18610"/>
    </row>
    <row r="18611" spans="2:12" x14ac:dyDescent="0.35">
      <c r="B18611"/>
      <c r="D18611"/>
      <c r="G18611"/>
      <c r="H18611"/>
      <c r="I18611"/>
      <c r="J18611"/>
      <c r="K18611"/>
      <c r="L18611"/>
    </row>
    <row r="18612" spans="2:12" x14ac:dyDescent="0.35">
      <c r="B18612"/>
      <c r="D18612"/>
      <c r="G18612"/>
      <c r="H18612"/>
      <c r="I18612"/>
      <c r="J18612"/>
      <c r="K18612"/>
      <c r="L18612"/>
    </row>
    <row r="18613" spans="2:12" x14ac:dyDescent="0.35">
      <c r="B18613"/>
      <c r="D18613"/>
      <c r="G18613"/>
      <c r="H18613"/>
      <c r="I18613"/>
      <c r="J18613"/>
      <c r="K18613"/>
      <c r="L18613"/>
    </row>
    <row r="18614" spans="2:12" x14ac:dyDescent="0.35">
      <c r="B18614"/>
      <c r="D18614"/>
      <c r="G18614"/>
      <c r="H18614"/>
      <c r="I18614"/>
      <c r="J18614"/>
      <c r="K18614"/>
      <c r="L18614"/>
    </row>
    <row r="18615" spans="2:12" x14ac:dyDescent="0.35">
      <c r="B18615"/>
      <c r="D18615"/>
      <c r="G18615"/>
      <c r="H18615"/>
      <c r="I18615"/>
      <c r="J18615"/>
      <c r="K18615"/>
      <c r="L18615"/>
    </row>
    <row r="18616" spans="2:12" x14ac:dyDescent="0.35">
      <c r="B18616"/>
      <c r="D18616"/>
      <c r="G18616"/>
      <c r="H18616"/>
      <c r="I18616"/>
      <c r="J18616"/>
      <c r="K18616"/>
      <c r="L18616"/>
    </row>
    <row r="18617" spans="2:12" x14ac:dyDescent="0.35">
      <c r="B18617"/>
      <c r="D18617"/>
      <c r="G18617"/>
      <c r="H18617"/>
      <c r="I18617"/>
      <c r="J18617"/>
      <c r="K18617"/>
      <c r="L18617"/>
    </row>
    <row r="18618" spans="2:12" x14ac:dyDescent="0.35">
      <c r="B18618"/>
      <c r="D18618"/>
      <c r="G18618"/>
      <c r="H18618"/>
      <c r="I18618"/>
      <c r="J18618"/>
      <c r="K18618"/>
      <c r="L18618"/>
    </row>
    <row r="18619" spans="2:12" x14ac:dyDescent="0.35">
      <c r="B18619"/>
      <c r="D18619"/>
      <c r="G18619"/>
      <c r="H18619"/>
      <c r="I18619"/>
      <c r="J18619"/>
      <c r="K18619"/>
      <c r="L18619"/>
    </row>
    <row r="18620" spans="2:12" x14ac:dyDescent="0.35">
      <c r="B18620"/>
      <c r="D18620"/>
      <c r="G18620"/>
      <c r="H18620"/>
      <c r="I18620"/>
      <c r="J18620"/>
      <c r="K18620"/>
      <c r="L18620"/>
    </row>
    <row r="18621" spans="2:12" x14ac:dyDescent="0.35">
      <c r="B18621"/>
      <c r="D18621"/>
      <c r="G18621"/>
      <c r="H18621"/>
      <c r="I18621"/>
      <c r="J18621"/>
      <c r="K18621"/>
      <c r="L18621"/>
    </row>
    <row r="18622" spans="2:12" x14ac:dyDescent="0.35">
      <c r="B18622"/>
      <c r="D18622"/>
      <c r="G18622"/>
      <c r="H18622"/>
      <c r="I18622"/>
      <c r="J18622"/>
      <c r="K18622"/>
      <c r="L18622"/>
    </row>
    <row r="18623" spans="2:12" x14ac:dyDescent="0.35">
      <c r="B18623"/>
      <c r="D18623"/>
      <c r="G18623"/>
      <c r="H18623"/>
      <c r="I18623"/>
      <c r="J18623"/>
      <c r="K18623"/>
      <c r="L18623"/>
    </row>
    <row r="18624" spans="2:12" x14ac:dyDescent="0.35">
      <c r="B18624"/>
      <c r="D18624"/>
      <c r="G18624"/>
      <c r="H18624"/>
      <c r="I18624"/>
      <c r="J18624"/>
      <c r="K18624"/>
      <c r="L18624"/>
    </row>
    <row r="18625" spans="2:12" x14ac:dyDescent="0.35">
      <c r="B18625"/>
      <c r="D18625"/>
      <c r="G18625"/>
      <c r="H18625"/>
      <c r="I18625"/>
      <c r="J18625"/>
      <c r="K18625"/>
      <c r="L18625"/>
    </row>
    <row r="18626" spans="2:12" x14ac:dyDescent="0.35">
      <c r="B18626"/>
      <c r="D18626"/>
      <c r="G18626"/>
      <c r="H18626"/>
      <c r="I18626"/>
      <c r="J18626"/>
      <c r="K18626"/>
      <c r="L18626"/>
    </row>
    <row r="18627" spans="2:12" x14ac:dyDescent="0.35">
      <c r="B18627"/>
      <c r="D18627"/>
      <c r="G18627"/>
      <c r="H18627"/>
      <c r="I18627"/>
      <c r="J18627"/>
      <c r="K18627"/>
      <c r="L18627"/>
    </row>
    <row r="18628" spans="2:12" x14ac:dyDescent="0.35">
      <c r="B18628"/>
      <c r="D18628"/>
      <c r="G18628"/>
      <c r="H18628"/>
      <c r="I18628"/>
      <c r="J18628"/>
      <c r="K18628"/>
      <c r="L18628"/>
    </row>
    <row r="18629" spans="2:12" x14ac:dyDescent="0.35">
      <c r="B18629"/>
      <c r="D18629"/>
      <c r="G18629"/>
      <c r="H18629"/>
      <c r="I18629"/>
      <c r="J18629"/>
      <c r="K18629"/>
      <c r="L18629"/>
    </row>
    <row r="18630" spans="2:12" x14ac:dyDescent="0.35">
      <c r="B18630"/>
      <c r="D18630"/>
      <c r="G18630"/>
      <c r="H18630"/>
      <c r="I18630"/>
      <c r="J18630"/>
      <c r="K18630"/>
      <c r="L18630"/>
    </row>
    <row r="18631" spans="2:12" x14ac:dyDescent="0.35">
      <c r="B18631"/>
      <c r="D18631"/>
      <c r="G18631"/>
      <c r="H18631"/>
      <c r="I18631"/>
      <c r="J18631"/>
      <c r="K18631"/>
      <c r="L18631"/>
    </row>
    <row r="18632" spans="2:12" x14ac:dyDescent="0.35">
      <c r="B18632"/>
      <c r="D18632"/>
      <c r="G18632"/>
      <c r="H18632"/>
      <c r="I18632"/>
      <c r="J18632"/>
      <c r="K18632"/>
      <c r="L18632"/>
    </row>
    <row r="18633" spans="2:12" x14ac:dyDescent="0.35">
      <c r="B18633"/>
      <c r="D18633"/>
      <c r="G18633"/>
      <c r="H18633"/>
      <c r="I18633"/>
      <c r="J18633"/>
      <c r="K18633"/>
      <c r="L18633"/>
    </row>
    <row r="18634" spans="2:12" x14ac:dyDescent="0.35">
      <c r="B18634"/>
      <c r="D18634"/>
      <c r="G18634"/>
      <c r="H18634"/>
      <c r="I18634"/>
      <c r="J18634"/>
      <c r="K18634"/>
      <c r="L18634"/>
    </row>
    <row r="18635" spans="2:12" x14ac:dyDescent="0.35">
      <c r="B18635"/>
      <c r="D18635"/>
      <c r="G18635"/>
      <c r="H18635"/>
      <c r="I18635"/>
      <c r="J18635"/>
      <c r="K18635"/>
      <c r="L18635"/>
    </row>
    <row r="18636" spans="2:12" x14ac:dyDescent="0.35">
      <c r="B18636"/>
      <c r="D18636"/>
      <c r="G18636"/>
      <c r="H18636"/>
      <c r="I18636"/>
      <c r="J18636"/>
      <c r="K18636"/>
      <c r="L18636"/>
    </row>
    <row r="18637" spans="2:12" x14ac:dyDescent="0.35">
      <c r="B18637"/>
      <c r="D18637"/>
      <c r="G18637"/>
      <c r="H18637"/>
      <c r="I18637"/>
      <c r="J18637"/>
      <c r="K18637"/>
      <c r="L18637"/>
    </row>
    <row r="18638" spans="2:12" x14ac:dyDescent="0.35">
      <c r="B18638"/>
      <c r="D18638"/>
      <c r="G18638"/>
      <c r="H18638"/>
      <c r="I18638"/>
      <c r="J18638"/>
      <c r="K18638"/>
      <c r="L18638"/>
    </row>
    <row r="18639" spans="2:12" x14ac:dyDescent="0.35">
      <c r="B18639"/>
      <c r="D18639"/>
      <c r="G18639"/>
      <c r="H18639"/>
      <c r="I18639"/>
      <c r="J18639"/>
      <c r="K18639"/>
      <c r="L18639"/>
    </row>
    <row r="18640" spans="2:12" x14ac:dyDescent="0.35">
      <c r="B18640"/>
      <c r="D18640"/>
      <c r="G18640"/>
      <c r="H18640"/>
      <c r="I18640"/>
      <c r="J18640"/>
      <c r="K18640"/>
      <c r="L18640"/>
    </row>
    <row r="18641" spans="2:12" x14ac:dyDescent="0.35">
      <c r="B18641"/>
      <c r="D18641"/>
      <c r="G18641"/>
      <c r="H18641"/>
      <c r="I18641"/>
      <c r="J18641"/>
      <c r="K18641"/>
      <c r="L18641"/>
    </row>
    <row r="18642" spans="2:12" x14ac:dyDescent="0.35">
      <c r="B18642"/>
      <c r="D18642"/>
      <c r="G18642"/>
      <c r="H18642"/>
      <c r="I18642"/>
      <c r="J18642"/>
      <c r="K18642"/>
      <c r="L18642"/>
    </row>
    <row r="18643" spans="2:12" x14ac:dyDescent="0.35">
      <c r="B18643"/>
      <c r="D18643"/>
      <c r="G18643"/>
      <c r="H18643"/>
      <c r="I18643"/>
      <c r="J18643"/>
      <c r="K18643"/>
      <c r="L18643"/>
    </row>
    <row r="18644" spans="2:12" x14ac:dyDescent="0.35">
      <c r="B18644"/>
      <c r="D18644"/>
      <c r="G18644"/>
      <c r="H18644"/>
      <c r="I18644"/>
      <c r="J18644"/>
      <c r="K18644"/>
      <c r="L18644"/>
    </row>
    <row r="18645" spans="2:12" x14ac:dyDescent="0.35">
      <c r="B18645"/>
      <c r="D18645"/>
      <c r="G18645"/>
      <c r="H18645"/>
      <c r="I18645"/>
      <c r="J18645"/>
      <c r="K18645"/>
      <c r="L18645"/>
    </row>
    <row r="18646" spans="2:12" x14ac:dyDescent="0.35">
      <c r="B18646"/>
      <c r="D18646"/>
      <c r="G18646"/>
      <c r="H18646"/>
      <c r="I18646"/>
      <c r="J18646"/>
      <c r="K18646"/>
      <c r="L18646"/>
    </row>
    <row r="18647" spans="2:12" x14ac:dyDescent="0.35">
      <c r="B18647"/>
      <c r="D18647"/>
      <c r="G18647"/>
      <c r="H18647"/>
      <c r="I18647"/>
      <c r="J18647"/>
      <c r="K18647"/>
      <c r="L18647"/>
    </row>
    <row r="18648" spans="2:12" x14ac:dyDescent="0.35">
      <c r="B18648"/>
      <c r="D18648"/>
      <c r="G18648"/>
      <c r="H18648"/>
      <c r="I18648"/>
      <c r="J18648"/>
      <c r="K18648"/>
      <c r="L18648"/>
    </row>
    <row r="18649" spans="2:12" x14ac:dyDescent="0.35">
      <c r="B18649"/>
      <c r="D18649"/>
      <c r="G18649"/>
      <c r="H18649"/>
      <c r="I18649"/>
      <c r="J18649"/>
      <c r="K18649"/>
      <c r="L18649"/>
    </row>
    <row r="18650" spans="2:12" x14ac:dyDescent="0.35">
      <c r="B18650"/>
      <c r="D18650"/>
      <c r="G18650"/>
      <c r="H18650"/>
      <c r="I18650"/>
      <c r="J18650"/>
      <c r="K18650"/>
      <c r="L18650"/>
    </row>
    <row r="18651" spans="2:12" x14ac:dyDescent="0.35">
      <c r="B18651"/>
      <c r="D18651"/>
      <c r="G18651"/>
      <c r="H18651"/>
      <c r="I18651"/>
      <c r="J18651"/>
      <c r="K18651"/>
      <c r="L18651"/>
    </row>
    <row r="18652" spans="2:12" x14ac:dyDescent="0.35">
      <c r="B18652"/>
      <c r="D18652"/>
      <c r="G18652"/>
      <c r="H18652"/>
      <c r="I18652"/>
      <c r="J18652"/>
      <c r="K18652"/>
      <c r="L18652"/>
    </row>
    <row r="18653" spans="2:12" x14ac:dyDescent="0.35">
      <c r="B18653"/>
      <c r="D18653"/>
      <c r="G18653"/>
      <c r="H18653"/>
      <c r="I18653"/>
      <c r="J18653"/>
      <c r="K18653"/>
      <c r="L18653"/>
    </row>
    <row r="18654" spans="2:12" x14ac:dyDescent="0.35">
      <c r="B18654"/>
      <c r="D18654"/>
      <c r="G18654"/>
      <c r="H18654"/>
      <c r="I18654"/>
      <c r="J18654"/>
      <c r="K18654"/>
      <c r="L18654"/>
    </row>
    <row r="18655" spans="2:12" x14ac:dyDescent="0.35">
      <c r="B18655"/>
      <c r="D18655"/>
      <c r="G18655"/>
      <c r="H18655"/>
      <c r="I18655"/>
      <c r="J18655"/>
      <c r="K18655"/>
      <c r="L18655"/>
    </row>
    <row r="18656" spans="2:12" x14ac:dyDescent="0.35">
      <c r="B18656"/>
      <c r="D18656"/>
      <c r="G18656"/>
      <c r="H18656"/>
      <c r="I18656"/>
      <c r="J18656"/>
      <c r="K18656"/>
      <c r="L18656"/>
    </row>
    <row r="18657" spans="2:12" x14ac:dyDescent="0.35">
      <c r="B18657"/>
      <c r="D18657"/>
      <c r="G18657"/>
      <c r="H18657"/>
      <c r="I18657"/>
      <c r="J18657"/>
      <c r="K18657"/>
      <c r="L18657"/>
    </row>
    <row r="18658" spans="2:12" x14ac:dyDescent="0.35">
      <c r="B18658"/>
      <c r="D18658"/>
      <c r="G18658"/>
      <c r="H18658"/>
      <c r="I18658"/>
      <c r="J18658"/>
      <c r="K18658"/>
      <c r="L18658"/>
    </row>
    <row r="18659" spans="2:12" x14ac:dyDescent="0.35">
      <c r="B18659"/>
      <c r="D18659"/>
      <c r="G18659"/>
      <c r="H18659"/>
      <c r="I18659"/>
      <c r="J18659"/>
      <c r="K18659"/>
      <c r="L18659"/>
    </row>
    <row r="18660" spans="2:12" x14ac:dyDescent="0.35">
      <c r="B18660"/>
      <c r="D18660"/>
      <c r="G18660"/>
      <c r="H18660"/>
      <c r="I18660"/>
      <c r="J18660"/>
      <c r="K18660"/>
      <c r="L18660"/>
    </row>
    <row r="18661" spans="2:12" x14ac:dyDescent="0.35">
      <c r="B18661"/>
      <c r="D18661"/>
      <c r="G18661"/>
      <c r="H18661"/>
      <c r="I18661"/>
      <c r="J18661"/>
      <c r="K18661"/>
      <c r="L18661"/>
    </row>
    <row r="18662" spans="2:12" x14ac:dyDescent="0.35">
      <c r="B18662"/>
      <c r="D18662"/>
      <c r="G18662"/>
      <c r="H18662"/>
      <c r="I18662"/>
      <c r="J18662"/>
      <c r="K18662"/>
      <c r="L18662"/>
    </row>
    <row r="18663" spans="2:12" x14ac:dyDescent="0.35">
      <c r="B18663"/>
      <c r="D18663"/>
      <c r="G18663"/>
      <c r="H18663"/>
      <c r="I18663"/>
      <c r="J18663"/>
      <c r="K18663"/>
      <c r="L18663"/>
    </row>
    <row r="18664" spans="2:12" x14ac:dyDescent="0.35">
      <c r="B18664"/>
      <c r="D18664"/>
      <c r="G18664"/>
      <c r="H18664"/>
      <c r="I18664"/>
      <c r="J18664"/>
      <c r="K18664"/>
      <c r="L18664"/>
    </row>
    <row r="18665" spans="2:12" x14ac:dyDescent="0.35">
      <c r="B18665"/>
      <c r="D18665"/>
      <c r="G18665"/>
      <c r="H18665"/>
      <c r="I18665"/>
      <c r="J18665"/>
      <c r="K18665"/>
      <c r="L18665"/>
    </row>
    <row r="18666" spans="2:12" x14ac:dyDescent="0.35">
      <c r="B18666"/>
      <c r="D18666"/>
      <c r="G18666"/>
      <c r="H18666"/>
      <c r="I18666"/>
      <c r="J18666"/>
      <c r="K18666"/>
      <c r="L18666"/>
    </row>
    <row r="18667" spans="2:12" x14ac:dyDescent="0.35">
      <c r="B18667"/>
      <c r="D18667"/>
      <c r="G18667"/>
      <c r="H18667"/>
      <c r="I18667"/>
      <c r="J18667"/>
      <c r="K18667"/>
      <c r="L18667"/>
    </row>
    <row r="18668" spans="2:12" x14ac:dyDescent="0.35">
      <c r="B18668"/>
      <c r="D18668"/>
      <c r="G18668"/>
      <c r="H18668"/>
      <c r="I18668"/>
      <c r="J18668"/>
      <c r="K18668"/>
      <c r="L18668"/>
    </row>
    <row r="18669" spans="2:12" x14ac:dyDescent="0.35">
      <c r="B18669"/>
      <c r="D18669"/>
      <c r="G18669"/>
      <c r="H18669"/>
      <c r="I18669"/>
      <c r="J18669"/>
      <c r="K18669"/>
      <c r="L18669"/>
    </row>
    <row r="18670" spans="2:12" x14ac:dyDescent="0.35">
      <c r="B18670"/>
      <c r="D18670"/>
      <c r="G18670"/>
      <c r="H18670"/>
      <c r="I18670"/>
      <c r="J18670"/>
      <c r="K18670"/>
      <c r="L18670"/>
    </row>
    <row r="18671" spans="2:12" x14ac:dyDescent="0.35">
      <c r="B18671"/>
      <c r="D18671"/>
      <c r="G18671"/>
      <c r="H18671"/>
      <c r="I18671"/>
      <c r="J18671"/>
      <c r="K18671"/>
      <c r="L18671"/>
    </row>
    <row r="18672" spans="2:12" x14ac:dyDescent="0.35">
      <c r="B18672"/>
      <c r="D18672"/>
      <c r="G18672"/>
      <c r="H18672"/>
      <c r="I18672"/>
      <c r="J18672"/>
      <c r="K18672"/>
      <c r="L18672"/>
    </row>
    <row r="18673" spans="2:12" x14ac:dyDescent="0.35">
      <c r="B18673"/>
      <c r="D18673"/>
      <c r="G18673"/>
      <c r="H18673"/>
      <c r="I18673"/>
      <c r="J18673"/>
      <c r="K18673"/>
      <c r="L18673"/>
    </row>
    <row r="18674" spans="2:12" x14ac:dyDescent="0.35">
      <c r="B18674"/>
      <c r="D18674"/>
      <c r="G18674"/>
      <c r="H18674"/>
      <c r="I18674"/>
      <c r="J18674"/>
      <c r="K18674"/>
      <c r="L18674"/>
    </row>
    <row r="18675" spans="2:12" x14ac:dyDescent="0.35">
      <c r="B18675"/>
      <c r="D18675"/>
      <c r="G18675"/>
      <c r="H18675"/>
      <c r="I18675"/>
      <c r="J18675"/>
      <c r="K18675"/>
      <c r="L18675"/>
    </row>
    <row r="18676" spans="2:12" x14ac:dyDescent="0.35">
      <c r="B18676"/>
      <c r="D18676"/>
      <c r="G18676"/>
      <c r="H18676"/>
      <c r="I18676"/>
      <c r="J18676"/>
      <c r="K18676"/>
      <c r="L18676"/>
    </row>
    <row r="18677" spans="2:12" x14ac:dyDescent="0.35">
      <c r="B18677"/>
      <c r="D18677"/>
      <c r="G18677"/>
      <c r="H18677"/>
      <c r="I18677"/>
      <c r="J18677"/>
      <c r="K18677"/>
      <c r="L18677"/>
    </row>
    <row r="18678" spans="2:12" x14ac:dyDescent="0.35">
      <c r="B18678"/>
      <c r="D18678"/>
      <c r="G18678"/>
      <c r="H18678"/>
      <c r="I18678"/>
      <c r="J18678"/>
      <c r="K18678"/>
      <c r="L18678"/>
    </row>
    <row r="18679" spans="2:12" x14ac:dyDescent="0.35">
      <c r="B18679"/>
      <c r="D18679"/>
      <c r="G18679"/>
      <c r="H18679"/>
      <c r="I18679"/>
      <c r="J18679"/>
      <c r="K18679"/>
      <c r="L18679"/>
    </row>
    <row r="18680" spans="2:12" x14ac:dyDescent="0.35">
      <c r="B18680"/>
      <c r="D18680"/>
      <c r="G18680"/>
      <c r="H18680"/>
      <c r="I18680"/>
      <c r="J18680"/>
      <c r="K18680"/>
      <c r="L18680"/>
    </row>
    <row r="18681" spans="2:12" x14ac:dyDescent="0.35">
      <c r="B18681"/>
      <c r="D18681"/>
      <c r="G18681"/>
      <c r="H18681"/>
      <c r="I18681"/>
      <c r="J18681"/>
      <c r="K18681"/>
      <c r="L18681"/>
    </row>
    <row r="18682" spans="2:12" x14ac:dyDescent="0.35">
      <c r="B18682"/>
      <c r="D18682"/>
      <c r="G18682"/>
      <c r="H18682"/>
      <c r="I18682"/>
      <c r="J18682"/>
      <c r="K18682"/>
      <c r="L18682"/>
    </row>
    <row r="18683" spans="2:12" x14ac:dyDescent="0.35">
      <c r="B18683"/>
      <c r="D18683"/>
      <c r="G18683"/>
      <c r="H18683"/>
      <c r="I18683"/>
      <c r="J18683"/>
      <c r="K18683"/>
      <c r="L18683"/>
    </row>
    <row r="18684" spans="2:12" x14ac:dyDescent="0.35">
      <c r="B18684"/>
      <c r="D18684"/>
      <c r="G18684"/>
      <c r="H18684"/>
      <c r="I18684"/>
      <c r="J18684"/>
      <c r="K18684"/>
      <c r="L18684"/>
    </row>
    <row r="18685" spans="2:12" x14ac:dyDescent="0.35">
      <c r="B18685"/>
      <c r="D18685"/>
      <c r="G18685"/>
      <c r="H18685"/>
      <c r="I18685"/>
      <c r="J18685"/>
      <c r="K18685"/>
      <c r="L18685"/>
    </row>
    <row r="18686" spans="2:12" x14ac:dyDescent="0.35">
      <c r="B18686"/>
      <c r="D18686"/>
      <c r="G18686"/>
      <c r="H18686"/>
      <c r="I18686"/>
      <c r="J18686"/>
      <c r="K18686"/>
      <c r="L18686"/>
    </row>
    <row r="18687" spans="2:12" x14ac:dyDescent="0.35">
      <c r="B18687"/>
      <c r="D18687"/>
      <c r="G18687"/>
      <c r="H18687"/>
      <c r="I18687"/>
      <c r="J18687"/>
      <c r="K18687"/>
      <c r="L18687"/>
    </row>
    <row r="18688" spans="2:12" x14ac:dyDescent="0.35">
      <c r="B18688"/>
      <c r="D18688"/>
      <c r="G18688"/>
      <c r="H18688"/>
      <c r="I18688"/>
      <c r="J18688"/>
      <c r="K18688"/>
      <c r="L18688"/>
    </row>
    <row r="18689" spans="2:12" x14ac:dyDescent="0.35">
      <c r="B18689"/>
      <c r="D18689"/>
      <c r="G18689"/>
      <c r="H18689"/>
      <c r="I18689"/>
      <c r="J18689"/>
      <c r="K18689"/>
      <c r="L18689"/>
    </row>
    <row r="18690" spans="2:12" x14ac:dyDescent="0.35">
      <c r="B18690"/>
      <c r="D18690"/>
      <c r="G18690"/>
      <c r="H18690"/>
      <c r="I18690"/>
      <c r="J18690"/>
      <c r="K18690"/>
      <c r="L18690"/>
    </row>
    <row r="18691" spans="2:12" x14ac:dyDescent="0.35">
      <c r="B18691"/>
      <c r="D18691"/>
      <c r="G18691"/>
      <c r="H18691"/>
      <c r="I18691"/>
      <c r="J18691"/>
      <c r="K18691"/>
      <c r="L18691"/>
    </row>
    <row r="18692" spans="2:12" x14ac:dyDescent="0.35">
      <c r="B18692"/>
      <c r="D18692"/>
      <c r="G18692"/>
      <c r="H18692"/>
      <c r="I18692"/>
      <c r="J18692"/>
      <c r="K18692"/>
      <c r="L18692"/>
    </row>
    <row r="18693" spans="2:12" x14ac:dyDescent="0.35">
      <c r="B18693"/>
      <c r="D18693"/>
      <c r="G18693"/>
      <c r="H18693"/>
      <c r="I18693"/>
      <c r="J18693"/>
      <c r="K18693"/>
      <c r="L18693"/>
    </row>
    <row r="18694" spans="2:12" x14ac:dyDescent="0.35">
      <c r="B18694"/>
      <c r="D18694"/>
      <c r="G18694"/>
      <c r="H18694"/>
      <c r="I18694"/>
      <c r="J18694"/>
      <c r="K18694"/>
      <c r="L18694"/>
    </row>
    <row r="18695" spans="2:12" x14ac:dyDescent="0.35">
      <c r="B18695"/>
      <c r="D18695"/>
      <c r="G18695"/>
      <c r="H18695"/>
      <c r="I18695"/>
      <c r="J18695"/>
      <c r="K18695"/>
      <c r="L18695"/>
    </row>
    <row r="18696" spans="2:12" x14ac:dyDescent="0.35">
      <c r="B18696"/>
      <c r="D18696"/>
      <c r="G18696"/>
      <c r="H18696"/>
      <c r="I18696"/>
      <c r="J18696"/>
      <c r="K18696"/>
      <c r="L18696"/>
    </row>
    <row r="18697" spans="2:12" x14ac:dyDescent="0.35">
      <c r="B18697"/>
      <c r="D18697"/>
      <c r="G18697"/>
      <c r="H18697"/>
      <c r="I18697"/>
      <c r="J18697"/>
      <c r="K18697"/>
      <c r="L18697"/>
    </row>
    <row r="18698" spans="2:12" x14ac:dyDescent="0.35">
      <c r="B18698"/>
      <c r="D18698"/>
      <c r="G18698"/>
      <c r="H18698"/>
      <c r="I18698"/>
      <c r="J18698"/>
      <c r="K18698"/>
      <c r="L18698"/>
    </row>
    <row r="18699" spans="2:12" x14ac:dyDescent="0.35">
      <c r="B18699"/>
      <c r="D18699"/>
      <c r="G18699"/>
      <c r="H18699"/>
      <c r="I18699"/>
      <c r="J18699"/>
      <c r="K18699"/>
      <c r="L18699"/>
    </row>
    <row r="18700" spans="2:12" x14ac:dyDescent="0.35">
      <c r="B18700"/>
      <c r="D18700"/>
      <c r="G18700"/>
      <c r="H18700"/>
      <c r="I18700"/>
      <c r="J18700"/>
      <c r="K18700"/>
      <c r="L18700"/>
    </row>
    <row r="18701" spans="2:12" x14ac:dyDescent="0.35">
      <c r="B18701"/>
      <c r="D18701"/>
      <c r="G18701"/>
      <c r="H18701"/>
      <c r="I18701"/>
      <c r="J18701"/>
      <c r="K18701"/>
      <c r="L18701"/>
    </row>
    <row r="18702" spans="2:12" x14ac:dyDescent="0.35">
      <c r="B18702"/>
      <c r="D18702"/>
      <c r="G18702"/>
      <c r="H18702"/>
      <c r="I18702"/>
      <c r="J18702"/>
      <c r="K18702"/>
      <c r="L18702"/>
    </row>
    <row r="18703" spans="2:12" x14ac:dyDescent="0.35">
      <c r="B18703"/>
      <c r="D18703"/>
      <c r="G18703"/>
      <c r="H18703"/>
      <c r="I18703"/>
      <c r="J18703"/>
      <c r="K18703"/>
      <c r="L18703"/>
    </row>
    <row r="18704" spans="2:12" x14ac:dyDescent="0.35">
      <c r="B18704"/>
      <c r="D18704"/>
      <c r="G18704"/>
      <c r="H18704"/>
      <c r="I18704"/>
      <c r="J18704"/>
      <c r="K18704"/>
      <c r="L18704"/>
    </row>
    <row r="18705" spans="2:12" x14ac:dyDescent="0.35">
      <c r="B18705"/>
      <c r="D18705"/>
      <c r="G18705"/>
      <c r="H18705"/>
      <c r="I18705"/>
      <c r="J18705"/>
      <c r="K18705"/>
      <c r="L18705"/>
    </row>
    <row r="18706" spans="2:12" x14ac:dyDescent="0.35">
      <c r="B18706"/>
      <c r="D18706"/>
      <c r="G18706"/>
      <c r="H18706"/>
      <c r="I18706"/>
      <c r="J18706"/>
      <c r="K18706"/>
      <c r="L18706"/>
    </row>
    <row r="18707" spans="2:12" x14ac:dyDescent="0.35">
      <c r="B18707"/>
      <c r="D18707"/>
      <c r="G18707"/>
      <c r="H18707"/>
      <c r="I18707"/>
      <c r="J18707"/>
      <c r="K18707"/>
      <c r="L18707"/>
    </row>
    <row r="18708" spans="2:12" x14ac:dyDescent="0.35">
      <c r="B18708"/>
      <c r="D18708"/>
      <c r="G18708"/>
      <c r="H18708"/>
      <c r="I18708"/>
      <c r="J18708"/>
      <c r="K18708"/>
      <c r="L18708"/>
    </row>
    <row r="18709" spans="2:12" x14ac:dyDescent="0.35">
      <c r="B18709"/>
      <c r="D18709"/>
      <c r="G18709"/>
      <c r="H18709"/>
      <c r="I18709"/>
      <c r="J18709"/>
      <c r="K18709"/>
      <c r="L18709"/>
    </row>
    <row r="18710" spans="2:12" x14ac:dyDescent="0.35">
      <c r="B18710"/>
      <c r="D18710"/>
      <c r="G18710"/>
      <c r="H18710"/>
      <c r="I18710"/>
      <c r="J18710"/>
      <c r="K18710"/>
      <c r="L18710"/>
    </row>
    <row r="18711" spans="2:12" x14ac:dyDescent="0.35">
      <c r="B18711"/>
      <c r="D18711"/>
      <c r="G18711"/>
      <c r="H18711"/>
      <c r="I18711"/>
      <c r="J18711"/>
      <c r="K18711"/>
      <c r="L18711"/>
    </row>
    <row r="18712" spans="2:12" x14ac:dyDescent="0.35">
      <c r="B18712"/>
      <c r="D18712"/>
      <c r="G18712"/>
      <c r="H18712"/>
      <c r="I18712"/>
      <c r="J18712"/>
      <c r="K18712"/>
      <c r="L18712"/>
    </row>
    <row r="18713" spans="2:12" x14ac:dyDescent="0.35">
      <c r="B18713"/>
      <c r="D18713"/>
      <c r="G18713"/>
      <c r="H18713"/>
      <c r="I18713"/>
      <c r="J18713"/>
      <c r="K18713"/>
      <c r="L18713"/>
    </row>
    <row r="18714" spans="2:12" x14ac:dyDescent="0.35">
      <c r="B18714"/>
      <c r="D18714"/>
      <c r="G18714"/>
      <c r="H18714"/>
      <c r="I18714"/>
      <c r="J18714"/>
      <c r="K18714"/>
      <c r="L18714"/>
    </row>
    <row r="18715" spans="2:12" x14ac:dyDescent="0.35">
      <c r="B18715"/>
      <c r="D18715"/>
      <c r="G18715"/>
      <c r="H18715"/>
      <c r="I18715"/>
      <c r="J18715"/>
      <c r="K18715"/>
      <c r="L18715"/>
    </row>
    <row r="18716" spans="2:12" x14ac:dyDescent="0.35">
      <c r="B18716"/>
      <c r="D18716"/>
      <c r="G18716"/>
      <c r="H18716"/>
      <c r="I18716"/>
      <c r="J18716"/>
      <c r="K18716"/>
      <c r="L18716"/>
    </row>
    <row r="18717" spans="2:12" x14ac:dyDescent="0.35">
      <c r="B18717"/>
      <c r="D18717"/>
      <c r="G18717"/>
      <c r="H18717"/>
      <c r="I18717"/>
      <c r="J18717"/>
      <c r="K18717"/>
      <c r="L18717"/>
    </row>
    <row r="18718" spans="2:12" x14ac:dyDescent="0.35">
      <c r="B18718"/>
      <c r="D18718"/>
      <c r="G18718"/>
      <c r="H18718"/>
      <c r="I18718"/>
      <c r="J18718"/>
      <c r="K18718"/>
      <c r="L18718"/>
    </row>
    <row r="18719" spans="2:12" x14ac:dyDescent="0.35">
      <c r="B18719"/>
      <c r="D18719"/>
      <c r="G18719"/>
      <c r="H18719"/>
      <c r="I18719"/>
      <c r="J18719"/>
      <c r="K18719"/>
      <c r="L18719"/>
    </row>
    <row r="18720" spans="2:12" x14ac:dyDescent="0.35">
      <c r="B18720"/>
      <c r="D18720"/>
      <c r="G18720"/>
      <c r="H18720"/>
      <c r="I18720"/>
      <c r="J18720"/>
      <c r="K18720"/>
      <c r="L18720"/>
    </row>
    <row r="18721" spans="2:12" x14ac:dyDescent="0.35">
      <c r="B18721"/>
      <c r="D18721"/>
      <c r="G18721"/>
      <c r="H18721"/>
      <c r="I18721"/>
      <c r="J18721"/>
      <c r="K18721"/>
      <c r="L18721"/>
    </row>
    <row r="18722" spans="2:12" x14ac:dyDescent="0.35">
      <c r="B18722"/>
      <c r="D18722"/>
      <c r="G18722"/>
      <c r="H18722"/>
      <c r="I18722"/>
      <c r="J18722"/>
      <c r="K18722"/>
      <c r="L18722"/>
    </row>
    <row r="18723" spans="2:12" x14ac:dyDescent="0.35">
      <c r="B18723"/>
      <c r="D18723"/>
      <c r="G18723"/>
      <c r="H18723"/>
      <c r="I18723"/>
      <c r="J18723"/>
      <c r="K18723"/>
      <c r="L18723"/>
    </row>
    <row r="18724" spans="2:12" x14ac:dyDescent="0.35">
      <c r="B18724"/>
      <c r="D18724"/>
      <c r="G18724"/>
      <c r="H18724"/>
      <c r="I18724"/>
      <c r="J18724"/>
      <c r="K18724"/>
      <c r="L18724"/>
    </row>
    <row r="18725" spans="2:12" x14ac:dyDescent="0.35">
      <c r="B18725"/>
      <c r="D18725"/>
      <c r="G18725"/>
      <c r="H18725"/>
      <c r="I18725"/>
      <c r="J18725"/>
      <c r="K18725"/>
      <c r="L18725"/>
    </row>
    <row r="18726" spans="2:12" x14ac:dyDescent="0.35">
      <c r="B18726"/>
      <c r="D18726"/>
      <c r="G18726"/>
      <c r="H18726"/>
      <c r="I18726"/>
      <c r="J18726"/>
      <c r="K18726"/>
      <c r="L18726"/>
    </row>
    <row r="18727" spans="2:12" x14ac:dyDescent="0.35">
      <c r="B18727"/>
      <c r="D18727"/>
      <c r="G18727"/>
      <c r="H18727"/>
      <c r="I18727"/>
      <c r="J18727"/>
      <c r="K18727"/>
      <c r="L18727"/>
    </row>
    <row r="18728" spans="2:12" x14ac:dyDescent="0.35">
      <c r="B18728"/>
      <c r="D18728"/>
      <c r="G18728"/>
      <c r="H18728"/>
      <c r="I18728"/>
      <c r="J18728"/>
      <c r="K18728"/>
      <c r="L18728"/>
    </row>
    <row r="18729" spans="2:12" x14ac:dyDescent="0.35">
      <c r="B18729"/>
      <c r="D18729"/>
      <c r="G18729"/>
      <c r="H18729"/>
      <c r="I18729"/>
      <c r="J18729"/>
      <c r="K18729"/>
      <c r="L18729"/>
    </row>
    <row r="18730" spans="2:12" x14ac:dyDescent="0.35">
      <c r="B18730"/>
      <c r="D18730"/>
      <c r="G18730"/>
      <c r="H18730"/>
      <c r="I18730"/>
      <c r="J18730"/>
      <c r="K18730"/>
      <c r="L18730"/>
    </row>
    <row r="18731" spans="2:12" x14ac:dyDescent="0.35">
      <c r="B18731"/>
      <c r="D18731"/>
      <c r="G18731"/>
      <c r="H18731"/>
      <c r="I18731"/>
      <c r="J18731"/>
      <c r="K18731"/>
      <c r="L18731"/>
    </row>
    <row r="18732" spans="2:12" x14ac:dyDescent="0.35">
      <c r="B18732"/>
      <c r="D18732"/>
      <c r="G18732"/>
      <c r="H18732"/>
      <c r="I18732"/>
      <c r="J18732"/>
      <c r="K18732"/>
      <c r="L18732"/>
    </row>
    <row r="18733" spans="2:12" x14ac:dyDescent="0.35">
      <c r="B18733"/>
      <c r="D18733"/>
      <c r="G18733"/>
      <c r="H18733"/>
      <c r="I18733"/>
      <c r="J18733"/>
      <c r="K18733"/>
      <c r="L18733"/>
    </row>
    <row r="18734" spans="2:12" x14ac:dyDescent="0.35">
      <c r="B18734"/>
      <c r="D18734"/>
      <c r="G18734"/>
      <c r="H18734"/>
      <c r="I18734"/>
      <c r="J18734"/>
      <c r="K18734"/>
      <c r="L18734"/>
    </row>
    <row r="18735" spans="2:12" x14ac:dyDescent="0.35">
      <c r="B18735"/>
      <c r="D18735"/>
      <c r="G18735"/>
      <c r="H18735"/>
      <c r="I18735"/>
      <c r="J18735"/>
      <c r="K18735"/>
      <c r="L18735"/>
    </row>
    <row r="18736" spans="2:12" x14ac:dyDescent="0.35">
      <c r="B18736"/>
      <c r="D18736"/>
      <c r="G18736"/>
      <c r="H18736"/>
      <c r="I18736"/>
      <c r="J18736"/>
      <c r="K18736"/>
      <c r="L18736"/>
    </row>
    <row r="18737" spans="2:12" x14ac:dyDescent="0.35">
      <c r="B18737"/>
      <c r="D18737"/>
      <c r="G18737"/>
      <c r="H18737"/>
      <c r="I18737"/>
      <c r="J18737"/>
      <c r="K18737"/>
      <c r="L18737"/>
    </row>
    <row r="18738" spans="2:12" x14ac:dyDescent="0.35">
      <c r="B18738"/>
      <c r="D18738"/>
      <c r="G18738"/>
      <c r="H18738"/>
      <c r="I18738"/>
      <c r="J18738"/>
      <c r="K18738"/>
      <c r="L18738"/>
    </row>
    <row r="18739" spans="2:12" x14ac:dyDescent="0.35">
      <c r="B18739"/>
      <c r="D18739"/>
      <c r="G18739"/>
      <c r="H18739"/>
      <c r="I18739"/>
      <c r="J18739"/>
      <c r="K18739"/>
      <c r="L18739"/>
    </row>
    <row r="18740" spans="2:12" x14ac:dyDescent="0.35">
      <c r="B18740"/>
      <c r="D18740"/>
      <c r="G18740"/>
      <c r="H18740"/>
      <c r="I18740"/>
      <c r="J18740"/>
      <c r="K18740"/>
      <c r="L18740"/>
    </row>
    <row r="18741" spans="2:12" x14ac:dyDescent="0.35">
      <c r="B18741"/>
      <c r="D18741"/>
      <c r="G18741"/>
      <c r="H18741"/>
      <c r="I18741"/>
      <c r="J18741"/>
      <c r="K18741"/>
      <c r="L18741"/>
    </row>
    <row r="18742" spans="2:12" x14ac:dyDescent="0.35">
      <c r="B18742"/>
      <c r="D18742"/>
      <c r="G18742"/>
      <c r="H18742"/>
      <c r="I18742"/>
      <c r="J18742"/>
      <c r="K18742"/>
      <c r="L18742"/>
    </row>
    <row r="18743" spans="2:12" x14ac:dyDescent="0.35">
      <c r="B18743"/>
      <c r="D18743"/>
      <c r="G18743"/>
      <c r="H18743"/>
      <c r="I18743"/>
      <c r="J18743"/>
      <c r="K18743"/>
      <c r="L18743"/>
    </row>
    <row r="18744" spans="2:12" x14ac:dyDescent="0.35">
      <c r="B18744"/>
      <c r="D18744"/>
      <c r="G18744"/>
      <c r="H18744"/>
      <c r="I18744"/>
      <c r="J18744"/>
      <c r="K18744"/>
      <c r="L18744"/>
    </row>
    <row r="18745" spans="2:12" x14ac:dyDescent="0.35">
      <c r="B18745"/>
      <c r="D18745"/>
      <c r="G18745"/>
      <c r="H18745"/>
      <c r="I18745"/>
      <c r="J18745"/>
      <c r="K18745"/>
      <c r="L18745"/>
    </row>
    <row r="18746" spans="2:12" x14ac:dyDescent="0.35">
      <c r="B18746"/>
      <c r="D18746"/>
      <c r="G18746"/>
      <c r="H18746"/>
      <c r="I18746"/>
      <c r="J18746"/>
      <c r="K18746"/>
      <c r="L18746"/>
    </row>
    <row r="18747" spans="2:12" x14ac:dyDescent="0.35">
      <c r="B18747"/>
      <c r="D18747"/>
      <c r="G18747"/>
      <c r="H18747"/>
      <c r="I18747"/>
      <c r="J18747"/>
      <c r="K18747"/>
      <c r="L18747"/>
    </row>
    <row r="18748" spans="2:12" x14ac:dyDescent="0.35">
      <c r="B18748"/>
      <c r="D18748"/>
      <c r="G18748"/>
      <c r="H18748"/>
      <c r="I18748"/>
      <c r="J18748"/>
      <c r="K18748"/>
      <c r="L18748"/>
    </row>
    <row r="18749" spans="2:12" x14ac:dyDescent="0.35">
      <c r="B18749"/>
      <c r="D18749"/>
      <c r="G18749"/>
      <c r="H18749"/>
      <c r="I18749"/>
      <c r="J18749"/>
      <c r="K18749"/>
      <c r="L18749"/>
    </row>
    <row r="18750" spans="2:12" x14ac:dyDescent="0.35">
      <c r="B18750"/>
      <c r="D18750"/>
      <c r="G18750"/>
      <c r="H18750"/>
      <c r="I18750"/>
      <c r="J18750"/>
      <c r="K18750"/>
      <c r="L18750"/>
    </row>
    <row r="18751" spans="2:12" x14ac:dyDescent="0.35">
      <c r="B18751"/>
      <c r="D18751"/>
      <c r="G18751"/>
      <c r="H18751"/>
      <c r="I18751"/>
      <c r="J18751"/>
      <c r="K18751"/>
      <c r="L18751"/>
    </row>
    <row r="18752" spans="2:12" x14ac:dyDescent="0.35">
      <c r="B18752"/>
      <c r="D18752"/>
      <c r="G18752"/>
      <c r="H18752"/>
      <c r="I18752"/>
      <c r="J18752"/>
      <c r="K18752"/>
      <c r="L18752"/>
    </row>
    <row r="18753" spans="2:12" x14ac:dyDescent="0.35">
      <c r="B18753"/>
      <c r="D18753"/>
      <c r="G18753"/>
      <c r="H18753"/>
      <c r="I18753"/>
      <c r="J18753"/>
      <c r="K18753"/>
      <c r="L18753"/>
    </row>
    <row r="18754" spans="2:12" x14ac:dyDescent="0.35">
      <c r="B18754"/>
      <c r="D18754"/>
      <c r="G18754"/>
      <c r="H18754"/>
      <c r="I18754"/>
      <c r="J18754"/>
      <c r="K18754"/>
      <c r="L18754"/>
    </row>
    <row r="18755" spans="2:12" x14ac:dyDescent="0.35">
      <c r="B18755"/>
      <c r="D18755"/>
      <c r="G18755"/>
      <c r="H18755"/>
      <c r="I18755"/>
      <c r="J18755"/>
      <c r="K18755"/>
      <c r="L18755"/>
    </row>
    <row r="18756" spans="2:12" x14ac:dyDescent="0.35">
      <c r="B18756"/>
      <c r="D18756"/>
      <c r="G18756"/>
      <c r="H18756"/>
      <c r="I18756"/>
      <c r="J18756"/>
      <c r="K18756"/>
      <c r="L18756"/>
    </row>
    <row r="18757" spans="2:12" x14ac:dyDescent="0.35">
      <c r="B18757"/>
      <c r="D18757"/>
      <c r="G18757"/>
      <c r="H18757"/>
      <c r="I18757"/>
      <c r="J18757"/>
      <c r="K18757"/>
      <c r="L18757"/>
    </row>
    <row r="18758" spans="2:12" x14ac:dyDescent="0.35">
      <c r="B18758"/>
      <c r="D18758"/>
      <c r="G18758"/>
      <c r="H18758"/>
      <c r="I18758"/>
      <c r="J18758"/>
      <c r="K18758"/>
      <c r="L18758"/>
    </row>
    <row r="18759" spans="2:12" x14ac:dyDescent="0.35">
      <c r="B18759"/>
      <c r="D18759"/>
      <c r="G18759"/>
      <c r="H18759"/>
      <c r="I18759"/>
      <c r="J18759"/>
      <c r="K18759"/>
      <c r="L18759"/>
    </row>
    <row r="18760" spans="2:12" x14ac:dyDescent="0.35">
      <c r="B18760"/>
      <c r="D18760"/>
      <c r="G18760"/>
      <c r="H18760"/>
      <c r="I18760"/>
      <c r="J18760"/>
      <c r="K18760"/>
      <c r="L18760"/>
    </row>
    <row r="18761" spans="2:12" x14ac:dyDescent="0.35">
      <c r="B18761"/>
      <c r="D18761"/>
      <c r="G18761"/>
      <c r="H18761"/>
      <c r="I18761"/>
      <c r="J18761"/>
      <c r="K18761"/>
      <c r="L18761"/>
    </row>
    <row r="18762" spans="2:12" x14ac:dyDescent="0.35">
      <c r="B18762"/>
      <c r="D18762"/>
      <c r="G18762"/>
      <c r="H18762"/>
      <c r="I18762"/>
      <c r="J18762"/>
      <c r="K18762"/>
      <c r="L18762"/>
    </row>
    <row r="18763" spans="2:12" x14ac:dyDescent="0.35">
      <c r="B18763"/>
      <c r="D18763"/>
      <c r="G18763"/>
      <c r="H18763"/>
      <c r="I18763"/>
      <c r="J18763"/>
      <c r="K18763"/>
      <c r="L18763"/>
    </row>
    <row r="18764" spans="2:12" x14ac:dyDescent="0.35">
      <c r="B18764"/>
      <c r="D18764"/>
      <c r="G18764"/>
      <c r="H18764"/>
      <c r="I18764"/>
      <c r="J18764"/>
      <c r="K18764"/>
      <c r="L18764"/>
    </row>
    <row r="18765" spans="2:12" x14ac:dyDescent="0.35">
      <c r="B18765"/>
      <c r="D18765"/>
      <c r="G18765"/>
      <c r="H18765"/>
      <c r="I18765"/>
      <c r="J18765"/>
      <c r="K18765"/>
      <c r="L18765"/>
    </row>
    <row r="18766" spans="2:12" x14ac:dyDescent="0.35">
      <c r="B18766"/>
      <c r="D18766"/>
      <c r="G18766"/>
      <c r="H18766"/>
      <c r="I18766"/>
      <c r="J18766"/>
      <c r="K18766"/>
      <c r="L18766"/>
    </row>
    <row r="18767" spans="2:12" x14ac:dyDescent="0.35">
      <c r="B18767"/>
      <c r="D18767"/>
      <c r="G18767"/>
      <c r="H18767"/>
      <c r="I18767"/>
      <c r="J18767"/>
      <c r="K18767"/>
      <c r="L18767"/>
    </row>
    <row r="18768" spans="2:12" x14ac:dyDescent="0.35">
      <c r="B18768"/>
      <c r="D18768"/>
      <c r="G18768"/>
      <c r="H18768"/>
      <c r="I18768"/>
      <c r="J18768"/>
      <c r="K18768"/>
      <c r="L18768"/>
    </row>
    <row r="18769" spans="2:12" x14ac:dyDescent="0.35">
      <c r="B18769"/>
      <c r="D18769"/>
      <c r="G18769"/>
      <c r="H18769"/>
      <c r="I18769"/>
      <c r="J18769"/>
      <c r="K18769"/>
      <c r="L18769"/>
    </row>
    <row r="18770" spans="2:12" x14ac:dyDescent="0.35">
      <c r="B18770"/>
      <c r="D18770"/>
      <c r="G18770"/>
      <c r="H18770"/>
      <c r="I18770"/>
      <c r="J18770"/>
      <c r="K18770"/>
      <c r="L18770"/>
    </row>
    <row r="18771" spans="2:12" x14ac:dyDescent="0.35">
      <c r="B18771"/>
      <c r="D18771"/>
      <c r="G18771"/>
      <c r="H18771"/>
      <c r="I18771"/>
      <c r="J18771"/>
      <c r="K18771"/>
      <c r="L18771"/>
    </row>
    <row r="18772" spans="2:12" x14ac:dyDescent="0.35">
      <c r="B18772"/>
      <c r="D18772"/>
      <c r="G18772"/>
      <c r="H18772"/>
      <c r="I18772"/>
      <c r="J18772"/>
      <c r="K18772"/>
      <c r="L18772"/>
    </row>
    <row r="18773" spans="2:12" x14ac:dyDescent="0.35">
      <c r="B18773"/>
      <c r="D18773"/>
      <c r="G18773"/>
      <c r="H18773"/>
      <c r="I18773"/>
      <c r="J18773"/>
      <c r="K18773"/>
      <c r="L18773"/>
    </row>
    <row r="18774" spans="2:12" x14ac:dyDescent="0.35">
      <c r="B18774"/>
      <c r="D18774"/>
      <c r="G18774"/>
      <c r="H18774"/>
      <c r="I18774"/>
      <c r="J18774"/>
      <c r="K18774"/>
      <c r="L18774"/>
    </row>
    <row r="18775" spans="2:12" x14ac:dyDescent="0.35">
      <c r="B18775"/>
      <c r="D18775"/>
      <c r="G18775"/>
      <c r="H18775"/>
      <c r="I18775"/>
      <c r="J18775"/>
      <c r="K18775"/>
      <c r="L18775"/>
    </row>
    <row r="18776" spans="2:12" x14ac:dyDescent="0.35">
      <c r="B18776"/>
      <c r="D18776"/>
      <c r="G18776"/>
      <c r="H18776"/>
      <c r="I18776"/>
      <c r="J18776"/>
      <c r="K18776"/>
      <c r="L18776"/>
    </row>
    <row r="18777" spans="2:12" x14ac:dyDescent="0.35">
      <c r="B18777"/>
      <c r="D18777"/>
      <c r="G18777"/>
      <c r="H18777"/>
      <c r="I18777"/>
      <c r="J18777"/>
      <c r="K18777"/>
      <c r="L18777"/>
    </row>
    <row r="18778" spans="2:12" x14ac:dyDescent="0.35">
      <c r="B18778"/>
      <c r="D18778"/>
      <c r="G18778"/>
      <c r="H18778"/>
      <c r="I18778"/>
      <c r="J18778"/>
      <c r="K18778"/>
      <c r="L18778"/>
    </row>
    <row r="18779" spans="2:12" x14ac:dyDescent="0.35">
      <c r="B18779"/>
      <c r="D18779"/>
      <c r="G18779"/>
      <c r="H18779"/>
      <c r="I18779"/>
      <c r="J18779"/>
      <c r="K18779"/>
      <c r="L18779"/>
    </row>
    <row r="18780" spans="2:12" x14ac:dyDescent="0.35">
      <c r="B18780"/>
      <c r="D18780"/>
      <c r="G18780"/>
      <c r="H18780"/>
      <c r="I18780"/>
      <c r="J18780"/>
      <c r="K18780"/>
      <c r="L18780"/>
    </row>
    <row r="18781" spans="2:12" x14ac:dyDescent="0.35">
      <c r="B18781"/>
      <c r="D18781"/>
      <c r="G18781"/>
      <c r="H18781"/>
      <c r="I18781"/>
      <c r="J18781"/>
      <c r="K18781"/>
      <c r="L18781"/>
    </row>
    <row r="18782" spans="2:12" x14ac:dyDescent="0.35">
      <c r="B18782"/>
      <c r="D18782"/>
      <c r="G18782"/>
      <c r="H18782"/>
      <c r="I18782"/>
      <c r="J18782"/>
      <c r="K18782"/>
      <c r="L18782"/>
    </row>
    <row r="18783" spans="2:12" x14ac:dyDescent="0.35">
      <c r="B18783"/>
      <c r="D18783"/>
      <c r="G18783"/>
      <c r="H18783"/>
      <c r="I18783"/>
      <c r="J18783"/>
      <c r="K18783"/>
      <c r="L18783"/>
    </row>
    <row r="18784" spans="2:12" x14ac:dyDescent="0.35">
      <c r="B18784"/>
      <c r="D18784"/>
      <c r="G18784"/>
      <c r="H18784"/>
      <c r="I18784"/>
      <c r="J18784"/>
      <c r="K18784"/>
      <c r="L18784"/>
    </row>
    <row r="18785" spans="2:12" x14ac:dyDescent="0.35">
      <c r="B18785"/>
      <c r="D18785"/>
      <c r="G18785"/>
      <c r="H18785"/>
      <c r="I18785"/>
      <c r="J18785"/>
      <c r="K18785"/>
      <c r="L18785"/>
    </row>
    <row r="18786" spans="2:12" x14ac:dyDescent="0.35">
      <c r="B18786"/>
      <c r="D18786"/>
      <c r="G18786"/>
      <c r="H18786"/>
      <c r="I18786"/>
      <c r="J18786"/>
      <c r="K18786"/>
      <c r="L18786"/>
    </row>
    <row r="18787" spans="2:12" x14ac:dyDescent="0.35">
      <c r="B18787"/>
      <c r="D18787"/>
      <c r="G18787"/>
      <c r="H18787"/>
      <c r="I18787"/>
      <c r="J18787"/>
      <c r="K18787"/>
      <c r="L18787"/>
    </row>
    <row r="18788" spans="2:12" x14ac:dyDescent="0.35">
      <c r="B18788"/>
      <c r="D18788"/>
      <c r="G18788"/>
      <c r="H18788"/>
      <c r="I18788"/>
      <c r="J18788"/>
      <c r="K18788"/>
      <c r="L18788"/>
    </row>
    <row r="18789" spans="2:12" x14ac:dyDescent="0.35">
      <c r="B18789"/>
      <c r="D18789"/>
      <c r="G18789"/>
      <c r="H18789"/>
      <c r="I18789"/>
      <c r="J18789"/>
      <c r="K18789"/>
      <c r="L18789"/>
    </row>
    <row r="18790" spans="2:12" x14ac:dyDescent="0.35">
      <c r="B18790"/>
      <c r="D18790"/>
      <c r="G18790"/>
      <c r="H18790"/>
      <c r="I18790"/>
      <c r="J18790"/>
      <c r="K18790"/>
      <c r="L18790"/>
    </row>
    <row r="18791" spans="2:12" x14ac:dyDescent="0.35">
      <c r="B18791"/>
      <c r="D18791"/>
      <c r="G18791"/>
      <c r="H18791"/>
      <c r="I18791"/>
      <c r="J18791"/>
      <c r="K18791"/>
      <c r="L18791"/>
    </row>
    <row r="18792" spans="2:12" x14ac:dyDescent="0.35">
      <c r="B18792"/>
      <c r="D18792"/>
      <c r="G18792"/>
      <c r="H18792"/>
      <c r="I18792"/>
      <c r="J18792"/>
      <c r="K18792"/>
      <c r="L18792"/>
    </row>
    <row r="18793" spans="2:12" x14ac:dyDescent="0.35">
      <c r="B18793"/>
      <c r="D18793"/>
      <c r="G18793"/>
      <c r="H18793"/>
      <c r="I18793"/>
      <c r="J18793"/>
      <c r="K18793"/>
      <c r="L18793"/>
    </row>
    <row r="18794" spans="2:12" x14ac:dyDescent="0.35">
      <c r="B18794"/>
      <c r="D18794"/>
      <c r="G18794"/>
      <c r="H18794"/>
      <c r="I18794"/>
      <c r="J18794"/>
      <c r="K18794"/>
      <c r="L18794"/>
    </row>
    <row r="18795" spans="2:12" x14ac:dyDescent="0.35">
      <c r="B18795"/>
      <c r="D18795"/>
      <c r="G18795"/>
      <c r="H18795"/>
      <c r="I18795"/>
      <c r="J18795"/>
      <c r="K18795"/>
      <c r="L18795"/>
    </row>
    <row r="18796" spans="2:12" x14ac:dyDescent="0.35">
      <c r="B18796"/>
      <c r="D18796"/>
      <c r="G18796"/>
      <c r="H18796"/>
      <c r="I18796"/>
      <c r="J18796"/>
      <c r="K18796"/>
      <c r="L18796"/>
    </row>
    <row r="18797" spans="2:12" x14ac:dyDescent="0.35">
      <c r="B18797"/>
      <c r="D18797"/>
      <c r="G18797"/>
      <c r="H18797"/>
      <c r="I18797"/>
      <c r="J18797"/>
      <c r="K18797"/>
      <c r="L18797"/>
    </row>
    <row r="18798" spans="2:12" x14ac:dyDescent="0.35">
      <c r="B18798"/>
      <c r="D18798"/>
      <c r="G18798"/>
      <c r="H18798"/>
      <c r="I18798"/>
      <c r="J18798"/>
      <c r="K18798"/>
      <c r="L18798"/>
    </row>
    <row r="18799" spans="2:12" x14ac:dyDescent="0.35">
      <c r="B18799"/>
      <c r="D18799"/>
      <c r="G18799"/>
      <c r="H18799"/>
      <c r="I18799"/>
      <c r="J18799"/>
      <c r="K18799"/>
      <c r="L18799"/>
    </row>
    <row r="18800" spans="2:12" x14ac:dyDescent="0.35">
      <c r="B18800"/>
      <c r="D18800"/>
      <c r="G18800"/>
      <c r="H18800"/>
      <c r="I18800"/>
      <c r="J18800"/>
      <c r="K18800"/>
      <c r="L18800"/>
    </row>
    <row r="18801" spans="2:12" x14ac:dyDescent="0.35">
      <c r="B18801"/>
      <c r="D18801"/>
      <c r="G18801"/>
      <c r="H18801"/>
      <c r="I18801"/>
      <c r="J18801"/>
      <c r="K18801"/>
      <c r="L18801"/>
    </row>
    <row r="18802" spans="2:12" x14ac:dyDescent="0.35">
      <c r="B18802"/>
      <c r="D18802"/>
      <c r="G18802"/>
      <c r="H18802"/>
      <c r="I18802"/>
      <c r="J18802"/>
      <c r="K18802"/>
      <c r="L18802"/>
    </row>
    <row r="18803" spans="2:12" x14ac:dyDescent="0.35">
      <c r="B18803"/>
      <c r="D18803"/>
      <c r="G18803"/>
      <c r="H18803"/>
      <c r="I18803"/>
      <c r="J18803"/>
      <c r="K18803"/>
      <c r="L18803"/>
    </row>
    <row r="18804" spans="2:12" x14ac:dyDescent="0.35">
      <c r="B18804"/>
      <c r="D18804"/>
      <c r="G18804"/>
      <c r="H18804"/>
      <c r="I18804"/>
      <c r="J18804"/>
      <c r="K18804"/>
      <c r="L18804"/>
    </row>
    <row r="18805" spans="2:12" x14ac:dyDescent="0.35">
      <c r="B18805"/>
      <c r="D18805"/>
      <c r="G18805"/>
      <c r="H18805"/>
      <c r="I18805"/>
      <c r="J18805"/>
      <c r="K18805"/>
      <c r="L18805"/>
    </row>
    <row r="18806" spans="2:12" x14ac:dyDescent="0.35">
      <c r="B18806"/>
      <c r="D18806"/>
      <c r="G18806"/>
      <c r="H18806"/>
      <c r="I18806"/>
      <c r="J18806"/>
      <c r="K18806"/>
      <c r="L18806"/>
    </row>
    <row r="18807" spans="2:12" x14ac:dyDescent="0.35">
      <c r="B18807"/>
      <c r="D18807"/>
      <c r="G18807"/>
      <c r="H18807"/>
      <c r="I18807"/>
      <c r="J18807"/>
      <c r="K18807"/>
      <c r="L18807"/>
    </row>
    <row r="18808" spans="2:12" x14ac:dyDescent="0.35">
      <c r="B18808"/>
      <c r="D18808"/>
      <c r="G18808"/>
      <c r="H18808"/>
      <c r="I18808"/>
      <c r="J18808"/>
      <c r="K18808"/>
      <c r="L18808"/>
    </row>
    <row r="18809" spans="2:12" x14ac:dyDescent="0.35">
      <c r="B18809"/>
      <c r="D18809"/>
      <c r="G18809"/>
      <c r="H18809"/>
      <c r="I18809"/>
      <c r="J18809"/>
      <c r="K18809"/>
      <c r="L18809"/>
    </row>
    <row r="18810" spans="2:12" x14ac:dyDescent="0.35">
      <c r="B18810"/>
      <c r="D18810"/>
      <c r="G18810"/>
      <c r="H18810"/>
      <c r="I18810"/>
      <c r="J18810"/>
      <c r="K18810"/>
      <c r="L18810"/>
    </row>
    <row r="18811" spans="2:12" x14ac:dyDescent="0.35">
      <c r="B18811"/>
      <c r="D18811"/>
      <c r="G18811"/>
      <c r="H18811"/>
      <c r="I18811"/>
      <c r="J18811"/>
      <c r="K18811"/>
      <c r="L18811"/>
    </row>
    <row r="18812" spans="2:12" x14ac:dyDescent="0.35">
      <c r="B18812"/>
      <c r="D18812"/>
      <c r="G18812"/>
      <c r="H18812"/>
      <c r="I18812"/>
      <c r="J18812"/>
      <c r="K18812"/>
      <c r="L18812"/>
    </row>
    <row r="18813" spans="2:12" x14ac:dyDescent="0.35">
      <c r="B18813"/>
      <c r="D18813"/>
      <c r="G18813"/>
      <c r="H18813"/>
      <c r="I18813"/>
      <c r="J18813"/>
      <c r="K18813"/>
      <c r="L18813"/>
    </row>
    <row r="18814" spans="2:12" x14ac:dyDescent="0.35">
      <c r="B18814"/>
      <c r="D18814"/>
      <c r="G18814"/>
      <c r="H18814"/>
      <c r="I18814"/>
      <c r="J18814"/>
      <c r="K18814"/>
      <c r="L18814"/>
    </row>
    <row r="18815" spans="2:12" x14ac:dyDescent="0.35">
      <c r="B18815"/>
      <c r="D18815"/>
      <c r="G18815"/>
      <c r="H18815"/>
      <c r="I18815"/>
      <c r="J18815"/>
      <c r="K18815"/>
      <c r="L18815"/>
    </row>
    <row r="18816" spans="2:12" x14ac:dyDescent="0.35">
      <c r="B18816"/>
      <c r="D18816"/>
      <c r="G18816"/>
      <c r="H18816"/>
      <c r="I18816"/>
      <c r="J18816"/>
      <c r="K18816"/>
      <c r="L18816"/>
    </row>
    <row r="18817" spans="2:12" x14ac:dyDescent="0.35">
      <c r="B18817"/>
      <c r="D18817"/>
      <c r="G18817"/>
      <c r="H18817"/>
      <c r="I18817"/>
      <c r="J18817"/>
      <c r="K18817"/>
      <c r="L18817"/>
    </row>
    <row r="18818" spans="2:12" x14ac:dyDescent="0.35">
      <c r="B18818"/>
      <c r="D18818"/>
      <c r="G18818"/>
      <c r="H18818"/>
      <c r="I18818"/>
      <c r="J18818"/>
      <c r="K18818"/>
      <c r="L18818"/>
    </row>
    <row r="18819" spans="2:12" x14ac:dyDescent="0.35">
      <c r="B18819"/>
      <c r="D18819"/>
      <c r="G18819"/>
      <c r="H18819"/>
      <c r="I18819"/>
      <c r="J18819"/>
      <c r="K18819"/>
      <c r="L18819"/>
    </row>
    <row r="18820" spans="2:12" x14ac:dyDescent="0.35">
      <c r="B18820"/>
      <c r="D18820"/>
      <c r="G18820"/>
      <c r="H18820"/>
      <c r="I18820"/>
      <c r="J18820"/>
      <c r="K18820"/>
      <c r="L18820"/>
    </row>
    <row r="18821" spans="2:12" x14ac:dyDescent="0.35">
      <c r="B18821"/>
      <c r="D18821"/>
      <c r="G18821"/>
      <c r="H18821"/>
      <c r="I18821"/>
      <c r="J18821"/>
      <c r="K18821"/>
      <c r="L18821"/>
    </row>
    <row r="18822" spans="2:12" x14ac:dyDescent="0.35">
      <c r="B18822"/>
      <c r="D18822"/>
      <c r="G18822"/>
      <c r="H18822"/>
      <c r="I18822"/>
      <c r="J18822"/>
      <c r="K18822"/>
      <c r="L18822"/>
    </row>
    <row r="18823" spans="2:12" x14ac:dyDescent="0.35">
      <c r="B18823"/>
      <c r="D18823"/>
      <c r="G18823"/>
      <c r="H18823"/>
      <c r="I18823"/>
      <c r="J18823"/>
      <c r="K18823"/>
      <c r="L18823"/>
    </row>
    <row r="18824" spans="2:12" x14ac:dyDescent="0.35">
      <c r="B18824"/>
      <c r="D18824"/>
      <c r="G18824"/>
      <c r="H18824"/>
      <c r="I18824"/>
      <c r="J18824"/>
      <c r="K18824"/>
      <c r="L18824"/>
    </row>
    <row r="18825" spans="2:12" x14ac:dyDescent="0.35">
      <c r="B18825"/>
      <c r="D18825"/>
      <c r="G18825"/>
      <c r="H18825"/>
      <c r="I18825"/>
      <c r="J18825"/>
      <c r="K18825"/>
      <c r="L18825"/>
    </row>
    <row r="18826" spans="2:12" x14ac:dyDescent="0.35">
      <c r="B18826"/>
      <c r="D18826"/>
      <c r="G18826"/>
      <c r="H18826"/>
      <c r="I18826"/>
      <c r="J18826"/>
      <c r="K18826"/>
      <c r="L18826"/>
    </row>
    <row r="18827" spans="2:12" x14ac:dyDescent="0.35">
      <c r="B18827"/>
      <c r="D18827"/>
      <c r="G18827"/>
      <c r="H18827"/>
      <c r="I18827"/>
      <c r="J18827"/>
      <c r="K18827"/>
      <c r="L18827"/>
    </row>
    <row r="18828" spans="2:12" x14ac:dyDescent="0.35">
      <c r="B18828"/>
      <c r="D18828"/>
      <c r="G18828"/>
      <c r="H18828"/>
      <c r="I18828"/>
      <c r="J18828"/>
      <c r="K18828"/>
      <c r="L18828"/>
    </row>
    <row r="18829" spans="2:12" x14ac:dyDescent="0.35">
      <c r="B18829"/>
      <c r="D18829"/>
      <c r="G18829"/>
      <c r="H18829"/>
      <c r="I18829"/>
      <c r="J18829"/>
      <c r="K18829"/>
      <c r="L18829"/>
    </row>
    <row r="18830" spans="2:12" x14ac:dyDescent="0.35">
      <c r="B18830"/>
      <c r="D18830"/>
      <c r="G18830"/>
      <c r="H18830"/>
      <c r="I18830"/>
      <c r="J18830"/>
      <c r="K18830"/>
      <c r="L18830"/>
    </row>
    <row r="18831" spans="2:12" x14ac:dyDescent="0.35">
      <c r="B18831"/>
      <c r="D18831"/>
      <c r="G18831"/>
      <c r="H18831"/>
      <c r="I18831"/>
      <c r="J18831"/>
      <c r="K18831"/>
      <c r="L18831"/>
    </row>
    <row r="18832" spans="2:12" x14ac:dyDescent="0.35">
      <c r="B18832"/>
      <c r="D18832"/>
      <c r="G18832"/>
      <c r="H18832"/>
      <c r="I18832"/>
      <c r="J18832"/>
      <c r="K18832"/>
      <c r="L18832"/>
    </row>
    <row r="18833" spans="2:12" x14ac:dyDescent="0.35">
      <c r="B18833"/>
      <c r="D18833"/>
      <c r="G18833"/>
      <c r="H18833"/>
      <c r="I18833"/>
      <c r="J18833"/>
      <c r="K18833"/>
      <c r="L18833"/>
    </row>
    <row r="18834" spans="2:12" x14ac:dyDescent="0.35">
      <c r="B18834"/>
      <c r="D18834"/>
      <c r="G18834"/>
      <c r="H18834"/>
      <c r="I18834"/>
      <c r="J18834"/>
      <c r="K18834"/>
      <c r="L18834"/>
    </row>
    <row r="18835" spans="2:12" x14ac:dyDescent="0.35">
      <c r="B18835"/>
      <c r="D18835"/>
      <c r="G18835"/>
      <c r="H18835"/>
      <c r="I18835"/>
      <c r="J18835"/>
      <c r="K18835"/>
      <c r="L18835"/>
    </row>
    <row r="18836" spans="2:12" x14ac:dyDescent="0.35">
      <c r="B18836"/>
      <c r="D18836"/>
      <c r="G18836"/>
      <c r="H18836"/>
      <c r="I18836"/>
      <c r="J18836"/>
      <c r="K18836"/>
      <c r="L18836"/>
    </row>
    <row r="18837" spans="2:12" x14ac:dyDescent="0.35">
      <c r="B18837"/>
      <c r="D18837"/>
      <c r="G18837"/>
      <c r="H18837"/>
      <c r="I18837"/>
      <c r="J18837"/>
      <c r="K18837"/>
      <c r="L18837"/>
    </row>
    <row r="18838" spans="2:12" x14ac:dyDescent="0.35">
      <c r="B18838"/>
      <c r="D18838"/>
      <c r="G18838"/>
      <c r="H18838"/>
      <c r="I18838"/>
      <c r="J18838"/>
      <c r="K18838"/>
      <c r="L18838"/>
    </row>
    <row r="18839" spans="2:12" x14ac:dyDescent="0.35">
      <c r="B18839"/>
      <c r="D18839"/>
      <c r="G18839"/>
      <c r="H18839"/>
      <c r="I18839"/>
      <c r="J18839"/>
      <c r="K18839"/>
      <c r="L18839"/>
    </row>
    <row r="18840" spans="2:12" x14ac:dyDescent="0.35">
      <c r="B18840"/>
      <c r="D18840"/>
      <c r="G18840"/>
      <c r="H18840"/>
      <c r="I18840"/>
      <c r="J18840"/>
      <c r="K18840"/>
      <c r="L18840"/>
    </row>
    <row r="18841" spans="2:12" x14ac:dyDescent="0.35">
      <c r="B18841"/>
      <c r="D18841"/>
      <c r="G18841"/>
      <c r="H18841"/>
      <c r="I18841"/>
      <c r="J18841"/>
      <c r="K18841"/>
      <c r="L18841"/>
    </row>
    <row r="18842" spans="2:12" x14ac:dyDescent="0.35">
      <c r="B18842"/>
      <c r="D18842"/>
      <c r="G18842"/>
      <c r="H18842"/>
      <c r="I18842"/>
      <c r="J18842"/>
      <c r="K18842"/>
      <c r="L18842"/>
    </row>
    <row r="18843" spans="2:12" x14ac:dyDescent="0.35">
      <c r="B18843"/>
      <c r="D18843"/>
      <c r="G18843"/>
      <c r="H18843"/>
      <c r="I18843"/>
      <c r="J18843"/>
      <c r="K18843"/>
      <c r="L18843"/>
    </row>
    <row r="18844" spans="2:12" x14ac:dyDescent="0.35">
      <c r="B18844"/>
      <c r="D18844"/>
      <c r="G18844"/>
      <c r="H18844"/>
      <c r="I18844"/>
      <c r="J18844"/>
      <c r="K18844"/>
      <c r="L18844"/>
    </row>
    <row r="18845" spans="2:12" x14ac:dyDescent="0.35">
      <c r="B18845"/>
      <c r="D18845"/>
      <c r="G18845"/>
      <c r="H18845"/>
      <c r="I18845"/>
      <c r="J18845"/>
      <c r="K18845"/>
      <c r="L18845"/>
    </row>
    <row r="18846" spans="2:12" x14ac:dyDescent="0.35">
      <c r="B18846"/>
      <c r="D18846"/>
      <c r="G18846"/>
      <c r="H18846"/>
      <c r="I18846"/>
      <c r="J18846"/>
      <c r="K18846"/>
      <c r="L18846"/>
    </row>
    <row r="18847" spans="2:12" x14ac:dyDescent="0.35">
      <c r="B18847"/>
      <c r="D18847"/>
      <c r="G18847"/>
      <c r="H18847"/>
      <c r="I18847"/>
      <c r="J18847"/>
      <c r="K18847"/>
      <c r="L18847"/>
    </row>
    <row r="18848" spans="2:12" x14ac:dyDescent="0.35">
      <c r="B18848"/>
      <c r="D18848"/>
      <c r="G18848"/>
      <c r="H18848"/>
      <c r="I18848"/>
      <c r="J18848"/>
      <c r="K18848"/>
      <c r="L18848"/>
    </row>
    <row r="18849" spans="2:12" x14ac:dyDescent="0.35">
      <c r="B18849"/>
      <c r="D18849"/>
      <c r="G18849"/>
      <c r="H18849"/>
      <c r="I18849"/>
      <c r="J18849"/>
      <c r="K18849"/>
      <c r="L18849"/>
    </row>
    <row r="18850" spans="2:12" x14ac:dyDescent="0.35">
      <c r="B18850"/>
      <c r="D18850"/>
      <c r="G18850"/>
      <c r="H18850"/>
      <c r="I18850"/>
      <c r="J18850"/>
      <c r="K18850"/>
      <c r="L18850"/>
    </row>
    <row r="18851" spans="2:12" x14ac:dyDescent="0.35">
      <c r="B18851"/>
      <c r="D18851"/>
      <c r="G18851"/>
      <c r="H18851"/>
      <c r="I18851"/>
      <c r="J18851"/>
      <c r="K18851"/>
      <c r="L18851"/>
    </row>
    <row r="18852" spans="2:12" x14ac:dyDescent="0.35">
      <c r="B18852"/>
      <c r="D18852"/>
      <c r="G18852"/>
      <c r="H18852"/>
      <c r="I18852"/>
      <c r="J18852"/>
      <c r="K18852"/>
      <c r="L18852"/>
    </row>
    <row r="18853" spans="2:12" x14ac:dyDescent="0.35">
      <c r="B18853"/>
      <c r="D18853"/>
      <c r="G18853"/>
      <c r="H18853"/>
      <c r="I18853"/>
      <c r="J18853"/>
      <c r="K18853"/>
      <c r="L18853"/>
    </row>
    <row r="18854" spans="2:12" x14ac:dyDescent="0.35">
      <c r="B18854"/>
      <c r="D18854"/>
      <c r="G18854"/>
      <c r="H18854"/>
      <c r="I18854"/>
      <c r="J18854"/>
      <c r="K18854"/>
      <c r="L18854"/>
    </row>
    <row r="18855" spans="2:12" x14ac:dyDescent="0.35">
      <c r="B18855"/>
      <c r="D18855"/>
      <c r="G18855"/>
      <c r="H18855"/>
      <c r="I18855"/>
      <c r="J18855"/>
      <c r="K18855"/>
      <c r="L18855"/>
    </row>
    <row r="18856" spans="2:12" x14ac:dyDescent="0.35">
      <c r="B18856"/>
      <c r="D18856"/>
      <c r="G18856"/>
      <c r="H18856"/>
      <c r="I18856"/>
      <c r="J18856"/>
      <c r="K18856"/>
      <c r="L18856"/>
    </row>
    <row r="18857" spans="2:12" x14ac:dyDescent="0.35">
      <c r="B18857"/>
      <c r="D18857"/>
      <c r="G18857"/>
      <c r="H18857"/>
      <c r="I18857"/>
      <c r="J18857"/>
      <c r="K18857"/>
      <c r="L18857"/>
    </row>
    <row r="18858" spans="2:12" x14ac:dyDescent="0.35">
      <c r="B18858"/>
      <c r="D18858"/>
      <c r="G18858"/>
      <c r="H18858"/>
      <c r="I18858"/>
      <c r="J18858"/>
      <c r="K18858"/>
      <c r="L18858"/>
    </row>
    <row r="18859" spans="2:12" x14ac:dyDescent="0.35">
      <c r="B18859"/>
      <c r="D18859"/>
      <c r="G18859"/>
      <c r="H18859"/>
      <c r="I18859"/>
      <c r="J18859"/>
      <c r="K18859"/>
      <c r="L18859"/>
    </row>
    <row r="18860" spans="2:12" x14ac:dyDescent="0.35">
      <c r="B18860"/>
      <c r="D18860"/>
      <c r="G18860"/>
      <c r="H18860"/>
      <c r="I18860"/>
      <c r="J18860"/>
      <c r="K18860"/>
      <c r="L18860"/>
    </row>
    <row r="18861" spans="2:12" x14ac:dyDescent="0.35">
      <c r="B18861"/>
      <c r="D18861"/>
      <c r="G18861"/>
      <c r="H18861"/>
      <c r="I18861"/>
      <c r="J18861"/>
      <c r="K18861"/>
      <c r="L18861"/>
    </row>
    <row r="18862" spans="2:12" x14ac:dyDescent="0.35">
      <c r="B18862"/>
      <c r="D18862"/>
      <c r="G18862"/>
      <c r="H18862"/>
      <c r="I18862"/>
      <c r="J18862"/>
      <c r="K18862"/>
      <c r="L18862"/>
    </row>
    <row r="18863" spans="2:12" x14ac:dyDescent="0.35">
      <c r="B18863"/>
      <c r="D18863"/>
      <c r="G18863"/>
      <c r="H18863"/>
      <c r="I18863"/>
      <c r="J18863"/>
      <c r="K18863"/>
      <c r="L18863"/>
    </row>
    <row r="18864" spans="2:12" x14ac:dyDescent="0.35">
      <c r="B18864"/>
      <c r="D18864"/>
      <c r="G18864"/>
      <c r="H18864"/>
      <c r="I18864"/>
      <c r="J18864"/>
      <c r="K18864"/>
      <c r="L18864"/>
    </row>
    <row r="18865" spans="2:12" x14ac:dyDescent="0.35">
      <c r="B18865"/>
      <c r="D18865"/>
      <c r="G18865"/>
      <c r="H18865"/>
      <c r="I18865"/>
      <c r="J18865"/>
      <c r="K18865"/>
      <c r="L18865"/>
    </row>
    <row r="18866" spans="2:12" x14ac:dyDescent="0.35">
      <c r="B18866"/>
      <c r="D18866"/>
      <c r="G18866"/>
      <c r="H18866"/>
      <c r="I18866"/>
      <c r="J18866"/>
      <c r="K18866"/>
      <c r="L18866"/>
    </row>
    <row r="18867" spans="2:12" x14ac:dyDescent="0.35">
      <c r="B18867"/>
      <c r="D18867"/>
      <c r="G18867"/>
      <c r="H18867"/>
      <c r="I18867"/>
      <c r="J18867"/>
      <c r="K18867"/>
      <c r="L18867"/>
    </row>
    <row r="18868" spans="2:12" x14ac:dyDescent="0.35">
      <c r="B18868"/>
      <c r="D18868"/>
      <c r="G18868"/>
      <c r="H18868"/>
      <c r="I18868"/>
      <c r="J18868"/>
      <c r="K18868"/>
      <c r="L18868"/>
    </row>
    <row r="18869" spans="2:12" x14ac:dyDescent="0.35">
      <c r="B18869"/>
      <c r="D18869"/>
      <c r="G18869"/>
      <c r="H18869"/>
      <c r="I18869"/>
      <c r="J18869"/>
      <c r="K18869"/>
      <c r="L18869"/>
    </row>
    <row r="18870" spans="2:12" x14ac:dyDescent="0.35">
      <c r="B18870"/>
      <c r="D18870"/>
      <c r="G18870"/>
      <c r="H18870"/>
      <c r="I18870"/>
      <c r="J18870"/>
      <c r="K18870"/>
      <c r="L18870"/>
    </row>
    <row r="18871" spans="2:12" x14ac:dyDescent="0.35">
      <c r="B18871"/>
      <c r="D18871"/>
      <c r="G18871"/>
      <c r="H18871"/>
      <c r="I18871"/>
      <c r="J18871"/>
      <c r="K18871"/>
      <c r="L18871"/>
    </row>
    <row r="18872" spans="2:12" x14ac:dyDescent="0.35">
      <c r="B18872"/>
      <c r="D18872"/>
      <c r="G18872"/>
      <c r="H18872"/>
      <c r="I18872"/>
      <c r="J18872"/>
      <c r="K18872"/>
      <c r="L18872"/>
    </row>
    <row r="18873" spans="2:12" x14ac:dyDescent="0.35">
      <c r="B18873"/>
      <c r="D18873"/>
      <c r="G18873"/>
      <c r="H18873"/>
      <c r="I18873"/>
      <c r="J18873"/>
      <c r="K18873"/>
      <c r="L18873"/>
    </row>
    <row r="18874" spans="2:12" x14ac:dyDescent="0.35">
      <c r="B18874"/>
      <c r="D18874"/>
      <c r="G18874"/>
      <c r="H18874"/>
      <c r="I18874"/>
      <c r="J18874"/>
      <c r="K18874"/>
      <c r="L18874"/>
    </row>
    <row r="18875" spans="2:12" x14ac:dyDescent="0.35">
      <c r="B18875"/>
      <c r="D18875"/>
      <c r="G18875"/>
      <c r="H18875"/>
      <c r="I18875"/>
      <c r="J18875"/>
      <c r="K18875"/>
      <c r="L18875"/>
    </row>
    <row r="18876" spans="2:12" x14ac:dyDescent="0.35">
      <c r="B18876"/>
      <c r="D18876"/>
      <c r="G18876"/>
      <c r="H18876"/>
      <c r="I18876"/>
      <c r="J18876"/>
      <c r="K18876"/>
      <c r="L18876"/>
    </row>
    <row r="18877" spans="2:12" x14ac:dyDescent="0.35">
      <c r="B18877"/>
      <c r="D18877"/>
      <c r="G18877"/>
      <c r="H18877"/>
      <c r="I18877"/>
      <c r="J18877"/>
      <c r="K18877"/>
      <c r="L18877"/>
    </row>
    <row r="18878" spans="2:12" x14ac:dyDescent="0.35">
      <c r="B18878"/>
      <c r="D18878"/>
      <c r="G18878"/>
      <c r="H18878"/>
      <c r="I18878"/>
      <c r="J18878"/>
      <c r="K18878"/>
      <c r="L18878"/>
    </row>
    <row r="18879" spans="2:12" x14ac:dyDescent="0.35">
      <c r="B18879"/>
      <c r="D18879"/>
      <c r="G18879"/>
      <c r="H18879"/>
      <c r="I18879"/>
      <c r="J18879"/>
      <c r="K18879"/>
      <c r="L18879"/>
    </row>
    <row r="18880" spans="2:12" x14ac:dyDescent="0.35">
      <c r="B18880"/>
      <c r="D18880"/>
      <c r="G18880"/>
      <c r="H18880"/>
      <c r="I18880"/>
      <c r="J18880"/>
      <c r="K18880"/>
      <c r="L18880"/>
    </row>
    <row r="18881" spans="2:12" x14ac:dyDescent="0.35">
      <c r="B18881"/>
      <c r="D18881"/>
      <c r="G18881"/>
      <c r="H18881"/>
      <c r="I18881"/>
      <c r="J18881"/>
      <c r="K18881"/>
      <c r="L18881"/>
    </row>
    <row r="18882" spans="2:12" x14ac:dyDescent="0.35">
      <c r="B18882"/>
      <c r="D18882"/>
      <c r="G18882"/>
      <c r="H18882"/>
      <c r="I18882"/>
      <c r="J18882"/>
      <c r="K18882"/>
      <c r="L18882"/>
    </row>
    <row r="18883" spans="2:12" x14ac:dyDescent="0.35">
      <c r="B18883"/>
      <c r="D18883"/>
      <c r="G18883"/>
      <c r="H18883"/>
      <c r="I18883"/>
      <c r="J18883"/>
      <c r="K18883"/>
      <c r="L18883"/>
    </row>
    <row r="18884" spans="2:12" x14ac:dyDescent="0.35">
      <c r="B18884"/>
      <c r="D18884"/>
      <c r="G18884"/>
      <c r="H18884"/>
      <c r="I18884"/>
      <c r="J18884"/>
      <c r="K18884"/>
      <c r="L18884"/>
    </row>
    <row r="18885" spans="2:12" x14ac:dyDescent="0.35">
      <c r="B18885"/>
      <c r="D18885"/>
      <c r="G18885"/>
      <c r="H18885"/>
      <c r="I18885"/>
      <c r="J18885"/>
      <c r="K18885"/>
      <c r="L18885"/>
    </row>
    <row r="18886" spans="2:12" x14ac:dyDescent="0.35">
      <c r="B18886"/>
      <c r="D18886"/>
      <c r="G18886"/>
      <c r="H18886"/>
      <c r="I18886"/>
      <c r="J18886"/>
      <c r="K18886"/>
      <c r="L18886"/>
    </row>
    <row r="18887" spans="2:12" x14ac:dyDescent="0.35">
      <c r="B18887"/>
      <c r="D18887"/>
      <c r="G18887"/>
      <c r="H18887"/>
      <c r="I18887"/>
      <c r="J18887"/>
      <c r="K18887"/>
      <c r="L18887"/>
    </row>
    <row r="18888" spans="2:12" x14ac:dyDescent="0.35">
      <c r="B18888"/>
      <c r="D18888"/>
      <c r="G18888"/>
      <c r="H18888"/>
      <c r="I18888"/>
      <c r="J18888"/>
      <c r="K18888"/>
      <c r="L18888"/>
    </row>
    <row r="18889" spans="2:12" x14ac:dyDescent="0.35">
      <c r="B18889"/>
      <c r="D18889"/>
      <c r="G18889"/>
      <c r="H18889"/>
      <c r="I18889"/>
      <c r="J18889"/>
      <c r="K18889"/>
      <c r="L18889"/>
    </row>
    <row r="18890" spans="2:12" x14ac:dyDescent="0.35">
      <c r="B18890"/>
      <c r="D18890"/>
      <c r="G18890"/>
      <c r="H18890"/>
      <c r="I18890"/>
      <c r="J18890"/>
      <c r="K18890"/>
      <c r="L18890"/>
    </row>
    <row r="18891" spans="2:12" x14ac:dyDescent="0.35">
      <c r="B18891"/>
      <c r="D18891"/>
      <c r="G18891"/>
      <c r="H18891"/>
      <c r="I18891"/>
      <c r="J18891"/>
      <c r="K18891"/>
      <c r="L18891"/>
    </row>
    <row r="18892" spans="2:12" x14ac:dyDescent="0.35">
      <c r="B18892"/>
      <c r="D18892"/>
      <c r="G18892"/>
      <c r="H18892"/>
      <c r="I18892"/>
      <c r="J18892"/>
      <c r="K18892"/>
      <c r="L18892"/>
    </row>
    <row r="18893" spans="2:12" x14ac:dyDescent="0.35">
      <c r="B18893"/>
      <c r="D18893"/>
      <c r="G18893"/>
      <c r="H18893"/>
      <c r="I18893"/>
      <c r="J18893"/>
      <c r="K18893"/>
      <c r="L18893"/>
    </row>
    <row r="18894" spans="2:12" x14ac:dyDescent="0.35">
      <c r="B18894"/>
      <c r="D18894"/>
      <c r="G18894"/>
      <c r="H18894"/>
      <c r="I18894"/>
      <c r="J18894"/>
      <c r="K18894"/>
      <c r="L18894"/>
    </row>
    <row r="18895" spans="2:12" x14ac:dyDescent="0.35">
      <c r="B18895"/>
      <c r="D18895"/>
      <c r="G18895"/>
      <c r="H18895"/>
      <c r="I18895"/>
      <c r="J18895"/>
      <c r="K18895"/>
      <c r="L18895"/>
    </row>
    <row r="18896" spans="2:12" x14ac:dyDescent="0.35">
      <c r="B18896"/>
      <c r="D18896"/>
      <c r="G18896"/>
      <c r="H18896"/>
      <c r="I18896"/>
      <c r="J18896"/>
      <c r="K18896"/>
      <c r="L18896"/>
    </row>
    <row r="18897" spans="2:12" x14ac:dyDescent="0.35">
      <c r="B18897"/>
      <c r="D18897"/>
      <c r="G18897"/>
      <c r="H18897"/>
      <c r="I18897"/>
      <c r="J18897"/>
      <c r="K18897"/>
      <c r="L18897"/>
    </row>
    <row r="18898" spans="2:12" x14ac:dyDescent="0.35">
      <c r="B18898"/>
      <c r="D18898"/>
      <c r="G18898"/>
      <c r="H18898"/>
      <c r="I18898"/>
      <c r="J18898"/>
      <c r="K18898"/>
      <c r="L18898"/>
    </row>
    <row r="18899" spans="2:12" x14ac:dyDescent="0.35">
      <c r="B18899"/>
      <c r="D18899"/>
      <c r="G18899"/>
      <c r="H18899"/>
      <c r="I18899"/>
      <c r="J18899"/>
      <c r="K18899"/>
      <c r="L18899"/>
    </row>
    <row r="18900" spans="2:12" x14ac:dyDescent="0.35">
      <c r="B18900"/>
      <c r="D18900"/>
      <c r="G18900"/>
      <c r="H18900"/>
      <c r="I18900"/>
      <c r="J18900"/>
      <c r="K18900"/>
      <c r="L18900"/>
    </row>
    <row r="18901" spans="2:12" x14ac:dyDescent="0.35">
      <c r="B18901"/>
      <c r="D18901"/>
      <c r="G18901"/>
      <c r="H18901"/>
      <c r="I18901"/>
      <c r="J18901"/>
      <c r="K18901"/>
      <c r="L18901"/>
    </row>
    <row r="18902" spans="2:12" x14ac:dyDescent="0.35">
      <c r="B18902"/>
      <c r="D18902"/>
      <c r="G18902"/>
      <c r="H18902"/>
      <c r="I18902"/>
      <c r="J18902"/>
      <c r="K18902"/>
      <c r="L18902"/>
    </row>
    <row r="18903" spans="2:12" x14ac:dyDescent="0.35">
      <c r="B18903"/>
      <c r="D18903"/>
      <c r="G18903"/>
      <c r="H18903"/>
      <c r="I18903"/>
      <c r="J18903"/>
      <c r="K18903"/>
      <c r="L18903"/>
    </row>
    <row r="18904" spans="2:12" x14ac:dyDescent="0.35">
      <c r="B18904"/>
      <c r="D18904"/>
      <c r="G18904"/>
      <c r="H18904"/>
      <c r="I18904"/>
      <c r="J18904"/>
      <c r="K18904"/>
      <c r="L18904"/>
    </row>
    <row r="18905" spans="2:12" x14ac:dyDescent="0.35">
      <c r="B18905"/>
      <c r="D18905"/>
      <c r="G18905"/>
      <c r="H18905"/>
      <c r="I18905"/>
      <c r="J18905"/>
      <c r="K18905"/>
      <c r="L18905"/>
    </row>
    <row r="18906" spans="2:12" x14ac:dyDescent="0.35">
      <c r="B18906"/>
      <c r="D18906"/>
      <c r="G18906"/>
      <c r="H18906"/>
      <c r="I18906"/>
      <c r="J18906"/>
      <c r="K18906"/>
      <c r="L18906"/>
    </row>
    <row r="18907" spans="2:12" x14ac:dyDescent="0.35">
      <c r="B18907"/>
      <c r="D18907"/>
      <c r="G18907"/>
      <c r="H18907"/>
      <c r="I18907"/>
      <c r="J18907"/>
      <c r="K18907"/>
      <c r="L18907"/>
    </row>
    <row r="18908" spans="2:12" x14ac:dyDescent="0.35">
      <c r="B18908"/>
      <c r="D18908"/>
      <c r="G18908"/>
      <c r="H18908"/>
      <c r="I18908"/>
      <c r="J18908"/>
      <c r="K18908"/>
      <c r="L18908"/>
    </row>
    <row r="18909" spans="2:12" x14ac:dyDescent="0.35">
      <c r="B18909"/>
      <c r="D18909"/>
      <c r="G18909"/>
      <c r="H18909"/>
      <c r="I18909"/>
      <c r="J18909"/>
      <c r="K18909"/>
      <c r="L18909"/>
    </row>
    <row r="18910" spans="2:12" x14ac:dyDescent="0.35">
      <c r="B18910"/>
      <c r="D18910"/>
      <c r="G18910"/>
      <c r="H18910"/>
      <c r="I18910"/>
      <c r="J18910"/>
      <c r="K18910"/>
      <c r="L18910"/>
    </row>
    <row r="18911" spans="2:12" x14ac:dyDescent="0.35">
      <c r="B18911"/>
      <c r="D18911"/>
      <c r="G18911"/>
      <c r="H18911"/>
      <c r="I18911"/>
      <c r="J18911"/>
      <c r="K18911"/>
      <c r="L18911"/>
    </row>
    <row r="18912" spans="2:12" x14ac:dyDescent="0.35">
      <c r="B18912"/>
      <c r="D18912"/>
      <c r="G18912"/>
      <c r="H18912"/>
      <c r="I18912"/>
      <c r="J18912"/>
      <c r="K18912"/>
      <c r="L18912"/>
    </row>
    <row r="18913" spans="2:12" x14ac:dyDescent="0.35">
      <c r="B18913"/>
      <c r="D18913"/>
      <c r="G18913"/>
      <c r="H18913"/>
      <c r="I18913"/>
      <c r="J18913"/>
      <c r="K18913"/>
      <c r="L18913"/>
    </row>
    <row r="18914" spans="2:12" x14ac:dyDescent="0.35">
      <c r="B18914"/>
      <c r="D18914"/>
      <c r="G18914"/>
      <c r="H18914"/>
      <c r="I18914"/>
      <c r="J18914"/>
      <c r="K18914"/>
      <c r="L18914"/>
    </row>
    <row r="18915" spans="2:12" x14ac:dyDescent="0.35">
      <c r="B18915"/>
      <c r="D18915"/>
      <c r="G18915"/>
      <c r="H18915"/>
      <c r="I18915"/>
      <c r="J18915"/>
      <c r="K18915"/>
      <c r="L18915"/>
    </row>
    <row r="18916" spans="2:12" x14ac:dyDescent="0.35">
      <c r="B18916"/>
      <c r="D18916"/>
      <c r="G18916"/>
      <c r="H18916"/>
      <c r="I18916"/>
      <c r="J18916"/>
      <c r="K18916"/>
      <c r="L18916"/>
    </row>
    <row r="18917" spans="2:12" x14ac:dyDescent="0.35">
      <c r="B18917"/>
      <c r="D18917"/>
      <c r="G18917"/>
      <c r="H18917"/>
      <c r="I18917"/>
      <c r="J18917"/>
      <c r="K18917"/>
      <c r="L18917"/>
    </row>
    <row r="18918" spans="2:12" x14ac:dyDescent="0.35">
      <c r="B18918"/>
      <c r="D18918"/>
      <c r="G18918"/>
      <c r="H18918"/>
      <c r="I18918"/>
      <c r="J18918"/>
      <c r="K18918"/>
      <c r="L18918"/>
    </row>
    <row r="18919" spans="2:12" x14ac:dyDescent="0.35">
      <c r="B18919"/>
      <c r="D18919"/>
      <c r="G18919"/>
      <c r="H18919"/>
      <c r="I18919"/>
      <c r="J18919"/>
      <c r="K18919"/>
      <c r="L18919"/>
    </row>
    <row r="18920" spans="2:12" x14ac:dyDescent="0.35">
      <c r="B18920"/>
      <c r="D18920"/>
      <c r="G18920"/>
      <c r="H18920"/>
      <c r="I18920"/>
      <c r="J18920"/>
      <c r="K18920"/>
      <c r="L18920"/>
    </row>
    <row r="18921" spans="2:12" x14ac:dyDescent="0.35">
      <c r="B18921"/>
      <c r="D18921"/>
      <c r="G18921"/>
      <c r="H18921"/>
      <c r="I18921"/>
      <c r="J18921"/>
      <c r="K18921"/>
      <c r="L18921"/>
    </row>
    <row r="18922" spans="2:12" x14ac:dyDescent="0.35">
      <c r="B18922"/>
      <c r="D18922"/>
      <c r="G18922"/>
      <c r="H18922"/>
      <c r="I18922"/>
      <c r="J18922"/>
      <c r="K18922"/>
      <c r="L18922"/>
    </row>
    <row r="18923" spans="2:12" x14ac:dyDescent="0.35">
      <c r="B18923"/>
      <c r="D18923"/>
      <c r="G18923"/>
      <c r="H18923"/>
      <c r="I18923"/>
      <c r="J18923"/>
      <c r="K18923"/>
      <c r="L18923"/>
    </row>
    <row r="18924" spans="2:12" x14ac:dyDescent="0.35">
      <c r="B18924"/>
      <c r="D18924"/>
      <c r="G18924"/>
      <c r="H18924"/>
      <c r="I18924"/>
      <c r="J18924"/>
      <c r="K18924"/>
      <c r="L18924"/>
    </row>
    <row r="18925" spans="2:12" x14ac:dyDescent="0.35">
      <c r="B18925"/>
      <c r="D18925"/>
      <c r="G18925"/>
      <c r="H18925"/>
      <c r="I18925"/>
      <c r="J18925"/>
      <c r="K18925"/>
      <c r="L18925"/>
    </row>
    <row r="18926" spans="2:12" x14ac:dyDescent="0.35">
      <c r="B18926"/>
      <c r="D18926"/>
      <c r="G18926"/>
      <c r="H18926"/>
      <c r="I18926"/>
      <c r="J18926"/>
      <c r="K18926"/>
      <c r="L18926"/>
    </row>
    <row r="18927" spans="2:12" x14ac:dyDescent="0.35">
      <c r="B18927"/>
      <c r="D18927"/>
      <c r="G18927"/>
      <c r="H18927"/>
      <c r="I18927"/>
      <c r="J18927"/>
      <c r="K18927"/>
      <c r="L18927"/>
    </row>
    <row r="18928" spans="2:12" x14ac:dyDescent="0.35">
      <c r="B18928"/>
      <c r="D18928"/>
      <c r="G18928"/>
      <c r="H18928"/>
      <c r="I18928"/>
      <c r="J18928"/>
      <c r="K18928"/>
      <c r="L18928"/>
    </row>
    <row r="18929" spans="2:12" x14ac:dyDescent="0.35">
      <c r="B18929"/>
      <c r="D18929"/>
      <c r="G18929"/>
      <c r="H18929"/>
      <c r="I18929"/>
      <c r="J18929"/>
      <c r="K18929"/>
      <c r="L18929"/>
    </row>
    <row r="18930" spans="2:12" x14ac:dyDescent="0.35">
      <c r="B18930"/>
      <c r="D18930"/>
      <c r="G18930"/>
      <c r="H18930"/>
      <c r="I18930"/>
      <c r="J18930"/>
      <c r="K18930"/>
      <c r="L18930"/>
    </row>
    <row r="18931" spans="2:12" x14ac:dyDescent="0.35">
      <c r="B18931"/>
      <c r="D18931"/>
      <c r="G18931"/>
      <c r="H18931"/>
      <c r="I18931"/>
      <c r="J18931"/>
      <c r="K18931"/>
      <c r="L18931"/>
    </row>
    <row r="18932" spans="2:12" x14ac:dyDescent="0.35">
      <c r="B18932"/>
      <c r="D18932"/>
      <c r="G18932"/>
      <c r="H18932"/>
      <c r="I18932"/>
      <c r="J18932"/>
      <c r="K18932"/>
      <c r="L18932"/>
    </row>
    <row r="18933" spans="2:12" x14ac:dyDescent="0.35">
      <c r="B18933"/>
      <c r="D18933"/>
      <c r="G18933"/>
      <c r="H18933"/>
      <c r="I18933"/>
      <c r="J18933"/>
      <c r="K18933"/>
      <c r="L18933"/>
    </row>
    <row r="18934" spans="2:12" x14ac:dyDescent="0.35">
      <c r="B18934"/>
      <c r="D18934"/>
      <c r="G18934"/>
      <c r="H18934"/>
      <c r="I18934"/>
      <c r="J18934"/>
      <c r="K18934"/>
      <c r="L18934"/>
    </row>
    <row r="18935" spans="2:12" x14ac:dyDescent="0.35">
      <c r="B18935"/>
      <c r="D18935"/>
      <c r="G18935"/>
      <c r="H18935"/>
      <c r="I18935"/>
      <c r="J18935"/>
      <c r="K18935"/>
      <c r="L18935"/>
    </row>
    <row r="18936" spans="2:12" x14ac:dyDescent="0.35">
      <c r="B18936"/>
      <c r="D18936"/>
      <c r="G18936"/>
      <c r="H18936"/>
      <c r="I18936"/>
      <c r="J18936"/>
      <c r="K18936"/>
      <c r="L18936"/>
    </row>
    <row r="18937" spans="2:12" x14ac:dyDescent="0.35">
      <c r="B18937"/>
      <c r="D18937"/>
      <c r="G18937"/>
      <c r="H18937"/>
      <c r="I18937"/>
      <c r="J18937"/>
      <c r="K18937"/>
      <c r="L18937"/>
    </row>
    <row r="18938" spans="2:12" x14ac:dyDescent="0.35">
      <c r="B18938"/>
      <c r="D18938"/>
      <c r="G18938"/>
      <c r="H18938"/>
      <c r="I18938"/>
      <c r="J18938"/>
      <c r="K18938"/>
      <c r="L18938"/>
    </row>
    <row r="18939" spans="2:12" x14ac:dyDescent="0.35">
      <c r="B18939"/>
      <c r="D18939"/>
      <c r="G18939"/>
      <c r="H18939"/>
      <c r="I18939"/>
      <c r="J18939"/>
      <c r="K18939"/>
      <c r="L18939"/>
    </row>
    <row r="18940" spans="2:12" x14ac:dyDescent="0.35">
      <c r="B18940"/>
      <c r="D18940"/>
      <c r="G18940"/>
      <c r="H18940"/>
      <c r="I18940"/>
      <c r="J18940"/>
      <c r="K18940"/>
      <c r="L18940"/>
    </row>
    <row r="18941" spans="2:12" x14ac:dyDescent="0.35">
      <c r="B18941"/>
      <c r="D18941"/>
      <c r="G18941"/>
      <c r="H18941"/>
      <c r="I18941"/>
      <c r="J18941"/>
      <c r="K18941"/>
      <c r="L18941"/>
    </row>
    <row r="18942" spans="2:12" x14ac:dyDescent="0.35">
      <c r="B18942"/>
      <c r="D18942"/>
      <c r="G18942"/>
      <c r="H18942"/>
      <c r="I18942"/>
      <c r="J18942"/>
      <c r="K18942"/>
      <c r="L18942"/>
    </row>
    <row r="18943" spans="2:12" x14ac:dyDescent="0.35">
      <c r="B18943"/>
      <c r="D18943"/>
      <c r="G18943"/>
      <c r="H18943"/>
      <c r="I18943"/>
      <c r="J18943"/>
      <c r="K18943"/>
      <c r="L18943"/>
    </row>
    <row r="18944" spans="2:12" x14ac:dyDescent="0.35">
      <c r="B18944"/>
      <c r="D18944"/>
      <c r="G18944"/>
      <c r="H18944"/>
      <c r="I18944"/>
      <c r="J18944"/>
      <c r="K18944"/>
      <c r="L18944"/>
    </row>
    <row r="18945" spans="2:12" x14ac:dyDescent="0.35">
      <c r="B18945"/>
      <c r="D18945"/>
      <c r="G18945"/>
      <c r="H18945"/>
      <c r="I18945"/>
      <c r="J18945"/>
      <c r="K18945"/>
      <c r="L18945"/>
    </row>
    <row r="18946" spans="2:12" x14ac:dyDescent="0.35">
      <c r="B18946"/>
      <c r="D18946"/>
      <c r="G18946"/>
      <c r="H18946"/>
      <c r="I18946"/>
      <c r="J18946"/>
      <c r="K18946"/>
      <c r="L18946"/>
    </row>
    <row r="18947" spans="2:12" x14ac:dyDescent="0.35">
      <c r="B18947"/>
      <c r="D18947"/>
      <c r="G18947"/>
      <c r="H18947"/>
      <c r="I18947"/>
      <c r="J18947"/>
      <c r="K18947"/>
      <c r="L18947"/>
    </row>
    <row r="18948" spans="2:12" x14ac:dyDescent="0.35">
      <c r="B18948"/>
      <c r="D18948"/>
      <c r="G18948"/>
      <c r="H18948"/>
      <c r="I18948"/>
      <c r="J18948"/>
      <c r="K18948"/>
      <c r="L18948"/>
    </row>
    <row r="18949" spans="2:12" x14ac:dyDescent="0.35">
      <c r="B18949"/>
      <c r="D18949"/>
      <c r="G18949"/>
      <c r="H18949"/>
      <c r="I18949"/>
      <c r="J18949"/>
      <c r="K18949"/>
      <c r="L18949"/>
    </row>
    <row r="18950" spans="2:12" x14ac:dyDescent="0.35">
      <c r="B18950"/>
      <c r="D18950"/>
      <c r="G18950"/>
      <c r="H18950"/>
      <c r="I18950"/>
      <c r="J18950"/>
      <c r="K18950"/>
      <c r="L18950"/>
    </row>
    <row r="18951" spans="2:12" x14ac:dyDescent="0.35">
      <c r="B18951"/>
      <c r="D18951"/>
      <c r="G18951"/>
      <c r="H18951"/>
      <c r="I18951"/>
      <c r="J18951"/>
      <c r="K18951"/>
      <c r="L18951"/>
    </row>
    <row r="18952" spans="2:12" x14ac:dyDescent="0.35">
      <c r="B18952"/>
      <c r="D18952"/>
      <c r="G18952"/>
      <c r="H18952"/>
      <c r="I18952"/>
      <c r="J18952"/>
      <c r="K18952"/>
      <c r="L18952"/>
    </row>
    <row r="18953" spans="2:12" x14ac:dyDescent="0.35">
      <c r="B18953"/>
      <c r="D18953"/>
      <c r="G18953"/>
      <c r="H18953"/>
      <c r="I18953"/>
      <c r="J18953"/>
      <c r="K18953"/>
      <c r="L18953"/>
    </row>
    <row r="18954" spans="2:12" x14ac:dyDescent="0.35">
      <c r="B18954"/>
      <c r="D18954"/>
      <c r="G18954"/>
      <c r="H18954"/>
      <c r="I18954"/>
      <c r="J18954"/>
      <c r="K18954"/>
      <c r="L18954"/>
    </row>
    <row r="18955" spans="2:12" x14ac:dyDescent="0.35">
      <c r="B18955"/>
      <c r="D18955"/>
      <c r="G18955"/>
      <c r="H18955"/>
      <c r="I18955"/>
      <c r="J18955"/>
      <c r="K18955"/>
      <c r="L18955"/>
    </row>
    <row r="18956" spans="2:12" x14ac:dyDescent="0.35">
      <c r="B18956"/>
      <c r="D18956"/>
      <c r="G18956"/>
      <c r="H18956"/>
      <c r="I18956"/>
      <c r="J18956"/>
      <c r="K18956"/>
      <c r="L18956"/>
    </row>
    <row r="18957" spans="2:12" x14ac:dyDescent="0.35">
      <c r="B18957"/>
      <c r="D18957"/>
      <c r="G18957"/>
      <c r="H18957"/>
      <c r="I18957"/>
      <c r="J18957"/>
      <c r="K18957"/>
      <c r="L18957"/>
    </row>
    <row r="18958" spans="2:12" x14ac:dyDescent="0.35">
      <c r="B18958"/>
      <c r="D18958"/>
      <c r="G18958"/>
      <c r="H18958"/>
      <c r="I18958"/>
      <c r="J18958"/>
      <c r="K18958"/>
      <c r="L18958"/>
    </row>
    <row r="18959" spans="2:12" x14ac:dyDescent="0.35">
      <c r="B18959"/>
      <c r="D18959"/>
      <c r="G18959"/>
      <c r="H18959"/>
      <c r="I18959"/>
      <c r="J18959"/>
      <c r="K18959"/>
      <c r="L18959"/>
    </row>
    <row r="18960" spans="2:12" x14ac:dyDescent="0.35">
      <c r="B18960"/>
      <c r="D18960"/>
      <c r="G18960"/>
      <c r="H18960"/>
      <c r="I18960"/>
      <c r="J18960"/>
      <c r="K18960"/>
      <c r="L18960"/>
    </row>
    <row r="18961" spans="2:12" x14ac:dyDescent="0.35">
      <c r="B18961"/>
      <c r="D18961"/>
      <c r="G18961"/>
      <c r="H18961"/>
      <c r="I18961"/>
      <c r="J18961"/>
      <c r="K18961"/>
      <c r="L18961"/>
    </row>
    <row r="18962" spans="2:12" x14ac:dyDescent="0.35">
      <c r="B18962"/>
      <c r="D18962"/>
      <c r="G18962"/>
      <c r="H18962"/>
      <c r="I18962"/>
      <c r="J18962"/>
      <c r="K18962"/>
      <c r="L18962"/>
    </row>
    <row r="18963" spans="2:12" x14ac:dyDescent="0.35">
      <c r="B18963"/>
      <c r="D18963"/>
      <c r="G18963"/>
      <c r="H18963"/>
      <c r="I18963"/>
      <c r="J18963"/>
      <c r="K18963"/>
      <c r="L18963"/>
    </row>
    <row r="18964" spans="2:12" x14ac:dyDescent="0.35">
      <c r="B18964"/>
      <c r="D18964"/>
      <c r="G18964"/>
      <c r="H18964"/>
      <c r="I18964"/>
      <c r="J18964"/>
      <c r="K18964"/>
      <c r="L18964"/>
    </row>
    <row r="18965" spans="2:12" x14ac:dyDescent="0.35">
      <c r="B18965"/>
      <c r="D18965"/>
      <c r="G18965"/>
      <c r="H18965"/>
      <c r="I18965"/>
      <c r="J18965"/>
      <c r="K18965"/>
      <c r="L18965"/>
    </row>
    <row r="18966" spans="2:12" x14ac:dyDescent="0.35">
      <c r="B18966"/>
      <c r="D18966"/>
      <c r="G18966"/>
      <c r="H18966"/>
      <c r="I18966"/>
      <c r="J18966"/>
      <c r="K18966"/>
      <c r="L18966"/>
    </row>
    <row r="18967" spans="2:12" x14ac:dyDescent="0.35">
      <c r="B18967"/>
      <c r="D18967"/>
      <c r="G18967"/>
      <c r="H18967"/>
      <c r="I18967"/>
      <c r="J18967"/>
      <c r="K18967"/>
      <c r="L18967"/>
    </row>
    <row r="18968" spans="2:12" x14ac:dyDescent="0.35">
      <c r="B18968"/>
      <c r="D18968"/>
      <c r="G18968"/>
      <c r="H18968"/>
      <c r="I18968"/>
      <c r="J18968"/>
      <c r="K18968"/>
      <c r="L18968"/>
    </row>
    <row r="18969" spans="2:12" x14ac:dyDescent="0.35">
      <c r="B18969"/>
      <c r="D18969"/>
      <c r="G18969"/>
      <c r="H18969"/>
      <c r="I18969"/>
      <c r="J18969"/>
      <c r="K18969"/>
      <c r="L18969"/>
    </row>
    <row r="18970" spans="2:12" x14ac:dyDescent="0.35">
      <c r="B18970"/>
      <c r="D18970"/>
      <c r="G18970"/>
      <c r="H18970"/>
      <c r="I18970"/>
      <c r="J18970"/>
      <c r="K18970"/>
      <c r="L18970"/>
    </row>
    <row r="18971" spans="2:12" x14ac:dyDescent="0.35">
      <c r="B18971"/>
      <c r="D18971"/>
      <c r="G18971"/>
      <c r="H18971"/>
      <c r="I18971"/>
      <c r="J18971"/>
      <c r="K18971"/>
      <c r="L18971"/>
    </row>
    <row r="18972" spans="2:12" x14ac:dyDescent="0.35">
      <c r="B18972"/>
      <c r="D18972"/>
      <c r="G18972"/>
      <c r="H18972"/>
      <c r="I18972"/>
      <c r="J18972"/>
      <c r="K18972"/>
      <c r="L18972"/>
    </row>
    <row r="18973" spans="2:12" x14ac:dyDescent="0.35">
      <c r="B18973"/>
      <c r="D18973"/>
      <c r="G18973"/>
      <c r="H18973"/>
      <c r="I18973"/>
      <c r="J18973"/>
      <c r="K18973"/>
      <c r="L18973"/>
    </row>
    <row r="18974" spans="2:12" x14ac:dyDescent="0.35">
      <c r="B18974"/>
      <c r="D18974"/>
      <c r="G18974"/>
      <c r="H18974"/>
      <c r="I18974"/>
      <c r="J18974"/>
      <c r="K18974"/>
      <c r="L18974"/>
    </row>
    <row r="18975" spans="2:12" x14ac:dyDescent="0.35">
      <c r="B18975"/>
      <c r="D18975"/>
      <c r="G18975"/>
      <c r="H18975"/>
      <c r="I18975"/>
      <c r="J18975"/>
      <c r="K18975"/>
      <c r="L18975"/>
    </row>
    <row r="18976" spans="2:12" x14ac:dyDescent="0.35">
      <c r="B18976"/>
      <c r="D18976"/>
      <c r="G18976"/>
      <c r="H18976"/>
      <c r="I18976"/>
      <c r="J18976"/>
      <c r="K18976"/>
      <c r="L18976"/>
    </row>
    <row r="18977" spans="2:12" x14ac:dyDescent="0.35">
      <c r="B18977"/>
      <c r="D18977"/>
      <c r="G18977"/>
      <c r="H18977"/>
      <c r="I18977"/>
      <c r="J18977"/>
      <c r="K18977"/>
      <c r="L18977"/>
    </row>
    <row r="18978" spans="2:12" x14ac:dyDescent="0.35">
      <c r="B18978"/>
      <c r="D18978"/>
      <c r="G18978"/>
      <c r="H18978"/>
      <c r="I18978"/>
      <c r="J18978"/>
      <c r="K18978"/>
      <c r="L18978"/>
    </row>
    <row r="18979" spans="2:12" x14ac:dyDescent="0.35">
      <c r="B18979"/>
      <c r="D18979"/>
      <c r="G18979"/>
      <c r="H18979"/>
      <c r="I18979"/>
      <c r="J18979"/>
      <c r="K18979"/>
      <c r="L18979"/>
    </row>
    <row r="18980" spans="2:12" x14ac:dyDescent="0.35">
      <c r="B18980"/>
      <c r="D18980"/>
      <c r="G18980"/>
      <c r="H18980"/>
      <c r="I18980"/>
      <c r="J18980"/>
      <c r="K18980"/>
      <c r="L18980"/>
    </row>
    <row r="18981" spans="2:12" x14ac:dyDescent="0.35">
      <c r="B18981"/>
      <c r="D18981"/>
      <c r="G18981"/>
      <c r="H18981"/>
      <c r="I18981"/>
      <c r="J18981"/>
      <c r="K18981"/>
      <c r="L18981"/>
    </row>
    <row r="18982" spans="2:12" x14ac:dyDescent="0.35">
      <c r="B18982"/>
      <c r="D18982"/>
      <c r="G18982"/>
      <c r="H18982"/>
      <c r="I18982"/>
      <c r="J18982"/>
      <c r="K18982"/>
      <c r="L18982"/>
    </row>
    <row r="18983" spans="2:12" x14ac:dyDescent="0.35">
      <c r="B18983"/>
      <c r="D18983"/>
      <c r="G18983"/>
      <c r="H18983"/>
      <c r="I18983"/>
      <c r="J18983"/>
      <c r="K18983"/>
      <c r="L18983"/>
    </row>
    <row r="18984" spans="2:12" x14ac:dyDescent="0.35">
      <c r="B18984"/>
      <c r="D18984"/>
      <c r="G18984"/>
      <c r="H18984"/>
      <c r="I18984"/>
      <c r="J18984"/>
      <c r="K18984"/>
      <c r="L18984"/>
    </row>
    <row r="18985" spans="2:12" x14ac:dyDescent="0.35">
      <c r="B18985"/>
      <c r="D18985"/>
      <c r="G18985"/>
      <c r="H18985"/>
      <c r="I18985"/>
      <c r="J18985"/>
      <c r="K18985"/>
      <c r="L18985"/>
    </row>
    <row r="18986" spans="2:12" x14ac:dyDescent="0.35">
      <c r="B18986"/>
      <c r="D18986"/>
      <c r="G18986"/>
      <c r="H18986"/>
      <c r="I18986"/>
      <c r="J18986"/>
      <c r="K18986"/>
      <c r="L18986"/>
    </row>
    <row r="18987" spans="2:12" x14ac:dyDescent="0.35">
      <c r="B18987"/>
      <c r="D18987"/>
      <c r="G18987"/>
      <c r="H18987"/>
      <c r="I18987"/>
      <c r="J18987"/>
      <c r="K18987"/>
      <c r="L18987"/>
    </row>
    <row r="18988" spans="2:12" x14ac:dyDescent="0.35">
      <c r="B18988"/>
      <c r="D18988"/>
      <c r="G18988"/>
      <c r="H18988"/>
      <c r="I18988"/>
      <c r="J18988"/>
      <c r="K18988"/>
      <c r="L18988"/>
    </row>
    <row r="18989" spans="2:12" x14ac:dyDescent="0.35">
      <c r="B18989"/>
      <c r="D18989"/>
      <c r="G18989"/>
      <c r="H18989"/>
      <c r="I18989"/>
      <c r="J18989"/>
      <c r="K18989"/>
      <c r="L18989"/>
    </row>
    <row r="18990" spans="2:12" x14ac:dyDescent="0.35">
      <c r="B18990"/>
      <c r="D18990"/>
      <c r="G18990"/>
      <c r="H18990"/>
      <c r="I18990"/>
      <c r="J18990"/>
      <c r="K18990"/>
      <c r="L18990"/>
    </row>
    <row r="18991" spans="2:12" x14ac:dyDescent="0.35">
      <c r="B18991"/>
      <c r="D18991"/>
      <c r="G18991"/>
      <c r="H18991"/>
      <c r="I18991"/>
      <c r="J18991"/>
      <c r="K18991"/>
      <c r="L18991"/>
    </row>
    <row r="18992" spans="2:12" x14ac:dyDescent="0.35">
      <c r="B18992"/>
      <c r="D18992"/>
      <c r="G18992"/>
      <c r="H18992"/>
      <c r="I18992"/>
      <c r="J18992"/>
      <c r="K18992"/>
      <c r="L18992"/>
    </row>
    <row r="18993" spans="2:12" x14ac:dyDescent="0.35">
      <c r="B18993"/>
      <c r="D18993"/>
      <c r="G18993"/>
      <c r="H18993"/>
      <c r="I18993"/>
      <c r="J18993"/>
      <c r="K18993"/>
      <c r="L18993"/>
    </row>
    <row r="18994" spans="2:12" x14ac:dyDescent="0.35">
      <c r="B18994"/>
      <c r="D18994"/>
      <c r="G18994"/>
      <c r="H18994"/>
      <c r="I18994"/>
      <c r="J18994"/>
      <c r="K18994"/>
      <c r="L18994"/>
    </row>
    <row r="18995" spans="2:12" x14ac:dyDescent="0.35">
      <c r="B18995"/>
      <c r="D18995"/>
      <c r="G18995"/>
      <c r="H18995"/>
      <c r="I18995"/>
      <c r="J18995"/>
      <c r="K18995"/>
      <c r="L18995"/>
    </row>
    <row r="18996" spans="2:12" x14ac:dyDescent="0.35">
      <c r="B18996"/>
      <c r="D18996"/>
      <c r="G18996"/>
      <c r="H18996"/>
      <c r="I18996"/>
      <c r="J18996"/>
      <c r="K18996"/>
      <c r="L18996"/>
    </row>
    <row r="18997" spans="2:12" x14ac:dyDescent="0.35">
      <c r="B18997"/>
      <c r="D18997"/>
      <c r="G18997"/>
      <c r="H18997"/>
      <c r="I18997"/>
      <c r="J18997"/>
      <c r="K18997"/>
      <c r="L18997"/>
    </row>
    <row r="18998" spans="2:12" x14ac:dyDescent="0.35">
      <c r="B18998"/>
      <c r="D18998"/>
      <c r="G18998"/>
      <c r="H18998"/>
      <c r="I18998"/>
      <c r="J18998"/>
      <c r="K18998"/>
      <c r="L18998"/>
    </row>
    <row r="18999" spans="2:12" x14ac:dyDescent="0.35">
      <c r="B18999"/>
      <c r="D18999"/>
      <c r="G18999"/>
      <c r="H18999"/>
      <c r="I18999"/>
      <c r="J18999"/>
      <c r="K18999"/>
      <c r="L18999"/>
    </row>
    <row r="19000" spans="2:12" x14ac:dyDescent="0.35">
      <c r="B19000"/>
      <c r="D19000"/>
      <c r="G19000"/>
      <c r="H19000"/>
      <c r="I19000"/>
      <c r="J19000"/>
      <c r="K19000"/>
      <c r="L19000"/>
    </row>
    <row r="19001" spans="2:12" x14ac:dyDescent="0.35">
      <c r="B19001"/>
      <c r="D19001"/>
      <c r="G19001"/>
      <c r="H19001"/>
      <c r="I19001"/>
      <c r="J19001"/>
      <c r="K19001"/>
      <c r="L19001"/>
    </row>
    <row r="19002" spans="2:12" x14ac:dyDescent="0.35">
      <c r="B19002"/>
      <c r="D19002"/>
      <c r="G19002"/>
      <c r="H19002"/>
      <c r="I19002"/>
      <c r="J19002"/>
      <c r="K19002"/>
      <c r="L19002"/>
    </row>
    <row r="19003" spans="2:12" x14ac:dyDescent="0.35">
      <c r="B19003"/>
      <c r="D19003"/>
      <c r="G19003"/>
      <c r="H19003"/>
      <c r="I19003"/>
      <c r="J19003"/>
      <c r="K19003"/>
      <c r="L19003"/>
    </row>
    <row r="19004" spans="2:12" x14ac:dyDescent="0.35">
      <c r="B19004"/>
      <c r="D19004"/>
      <c r="G19004"/>
      <c r="H19004"/>
      <c r="I19004"/>
      <c r="J19004"/>
      <c r="K19004"/>
      <c r="L19004"/>
    </row>
    <row r="19005" spans="2:12" x14ac:dyDescent="0.35">
      <c r="B19005"/>
      <c r="D19005"/>
      <c r="G19005"/>
      <c r="H19005"/>
      <c r="I19005"/>
      <c r="J19005"/>
      <c r="K19005"/>
      <c r="L19005"/>
    </row>
    <row r="19006" spans="2:12" x14ac:dyDescent="0.35">
      <c r="B19006"/>
      <c r="D19006"/>
      <c r="G19006"/>
      <c r="H19006"/>
      <c r="I19006"/>
      <c r="J19006"/>
      <c r="K19006"/>
      <c r="L19006"/>
    </row>
    <row r="19007" spans="2:12" x14ac:dyDescent="0.35">
      <c r="B19007"/>
      <c r="D19007"/>
      <c r="G19007"/>
      <c r="H19007"/>
      <c r="I19007"/>
      <c r="J19007"/>
      <c r="K19007"/>
      <c r="L19007"/>
    </row>
    <row r="19008" spans="2:12" x14ac:dyDescent="0.35">
      <c r="B19008"/>
      <c r="D19008"/>
      <c r="G19008"/>
      <c r="H19008"/>
      <c r="I19008"/>
      <c r="J19008"/>
      <c r="K19008"/>
      <c r="L19008"/>
    </row>
    <row r="19009" spans="2:12" x14ac:dyDescent="0.35">
      <c r="B19009"/>
      <c r="D19009"/>
      <c r="G19009"/>
      <c r="H19009"/>
      <c r="I19009"/>
      <c r="J19009"/>
      <c r="K19009"/>
      <c r="L19009"/>
    </row>
    <row r="19010" spans="2:12" x14ac:dyDescent="0.35">
      <c r="B19010"/>
      <c r="D19010"/>
      <c r="G19010"/>
      <c r="H19010"/>
      <c r="I19010"/>
      <c r="J19010"/>
      <c r="K19010"/>
      <c r="L19010"/>
    </row>
    <row r="19011" spans="2:12" x14ac:dyDescent="0.35">
      <c r="B19011"/>
      <c r="D19011"/>
      <c r="G19011"/>
      <c r="H19011"/>
      <c r="I19011"/>
      <c r="J19011"/>
      <c r="K19011"/>
      <c r="L19011"/>
    </row>
    <row r="19012" spans="2:12" x14ac:dyDescent="0.35">
      <c r="B19012"/>
      <c r="D19012"/>
      <c r="G19012"/>
      <c r="H19012"/>
      <c r="I19012"/>
      <c r="J19012"/>
      <c r="K19012"/>
      <c r="L19012"/>
    </row>
    <row r="19013" spans="2:12" x14ac:dyDescent="0.35">
      <c r="B19013"/>
      <c r="D19013"/>
      <c r="G19013"/>
      <c r="H19013"/>
      <c r="I19013"/>
      <c r="J19013"/>
      <c r="K19013"/>
      <c r="L19013"/>
    </row>
    <row r="19014" spans="2:12" x14ac:dyDescent="0.35">
      <c r="B19014"/>
      <c r="D19014"/>
      <c r="G19014"/>
      <c r="H19014"/>
      <c r="I19014"/>
      <c r="J19014"/>
      <c r="K19014"/>
      <c r="L19014"/>
    </row>
    <row r="19015" spans="2:12" x14ac:dyDescent="0.35">
      <c r="B19015"/>
      <c r="D19015"/>
      <c r="G19015"/>
      <c r="H19015"/>
      <c r="I19015"/>
      <c r="J19015"/>
      <c r="K19015"/>
      <c r="L19015"/>
    </row>
    <row r="19016" spans="2:12" x14ac:dyDescent="0.35">
      <c r="B19016"/>
      <c r="D19016"/>
      <c r="G19016"/>
      <c r="H19016"/>
      <c r="I19016"/>
      <c r="J19016"/>
      <c r="K19016"/>
      <c r="L19016"/>
    </row>
    <row r="19017" spans="2:12" x14ac:dyDescent="0.35">
      <c r="B19017"/>
      <c r="D19017"/>
      <c r="G19017"/>
      <c r="H19017"/>
      <c r="I19017"/>
      <c r="J19017"/>
      <c r="K19017"/>
      <c r="L19017"/>
    </row>
    <row r="19018" spans="2:12" x14ac:dyDescent="0.35">
      <c r="B19018"/>
      <c r="D19018"/>
      <c r="G19018"/>
      <c r="H19018"/>
      <c r="I19018"/>
      <c r="J19018"/>
      <c r="K19018"/>
      <c r="L19018"/>
    </row>
    <row r="19019" spans="2:12" x14ac:dyDescent="0.35">
      <c r="B19019"/>
      <c r="D19019"/>
      <c r="G19019"/>
      <c r="H19019"/>
      <c r="I19019"/>
      <c r="J19019"/>
      <c r="K19019"/>
      <c r="L19019"/>
    </row>
    <row r="19020" spans="2:12" x14ac:dyDescent="0.35">
      <c r="B19020"/>
      <c r="D19020"/>
      <c r="G19020"/>
      <c r="H19020"/>
      <c r="I19020"/>
      <c r="J19020"/>
      <c r="K19020"/>
      <c r="L19020"/>
    </row>
    <row r="19021" spans="2:12" x14ac:dyDescent="0.35">
      <c r="B19021"/>
      <c r="D19021"/>
      <c r="G19021"/>
      <c r="H19021"/>
      <c r="I19021"/>
      <c r="J19021"/>
      <c r="K19021"/>
      <c r="L19021"/>
    </row>
    <row r="19022" spans="2:12" x14ac:dyDescent="0.35">
      <c r="B19022"/>
      <c r="D19022"/>
      <c r="G19022"/>
      <c r="H19022"/>
      <c r="I19022"/>
      <c r="J19022"/>
      <c r="K19022"/>
      <c r="L19022"/>
    </row>
    <row r="19023" spans="2:12" x14ac:dyDescent="0.35">
      <c r="B19023"/>
      <c r="D19023"/>
      <c r="G19023"/>
      <c r="H19023"/>
      <c r="I19023"/>
      <c r="J19023"/>
      <c r="K19023"/>
      <c r="L19023"/>
    </row>
    <row r="19024" spans="2:12" x14ac:dyDescent="0.35">
      <c r="B19024"/>
      <c r="D19024"/>
      <c r="G19024"/>
      <c r="H19024"/>
      <c r="I19024"/>
      <c r="J19024"/>
      <c r="K19024"/>
      <c r="L19024"/>
    </row>
    <row r="19025" spans="2:12" x14ac:dyDescent="0.35">
      <c r="B19025"/>
      <c r="D19025"/>
      <c r="G19025"/>
      <c r="H19025"/>
      <c r="I19025"/>
      <c r="J19025"/>
      <c r="K19025"/>
      <c r="L19025"/>
    </row>
    <row r="19026" spans="2:12" x14ac:dyDescent="0.35">
      <c r="B19026"/>
      <c r="D19026"/>
      <c r="G19026"/>
      <c r="H19026"/>
      <c r="I19026"/>
      <c r="J19026"/>
      <c r="K19026"/>
      <c r="L19026"/>
    </row>
    <row r="19027" spans="2:12" x14ac:dyDescent="0.35">
      <c r="B19027"/>
      <c r="D19027"/>
      <c r="G19027"/>
      <c r="H19027"/>
      <c r="I19027"/>
      <c r="J19027"/>
      <c r="K19027"/>
      <c r="L19027"/>
    </row>
    <row r="19028" spans="2:12" x14ac:dyDescent="0.35">
      <c r="B19028"/>
      <c r="D19028"/>
      <c r="G19028"/>
      <c r="H19028"/>
      <c r="I19028"/>
      <c r="J19028"/>
      <c r="K19028"/>
      <c r="L19028"/>
    </row>
    <row r="19029" spans="2:12" x14ac:dyDescent="0.35">
      <c r="B19029"/>
      <c r="D19029"/>
      <c r="G19029"/>
      <c r="H19029"/>
      <c r="I19029"/>
      <c r="J19029"/>
      <c r="K19029"/>
      <c r="L19029"/>
    </row>
    <row r="19030" spans="2:12" x14ac:dyDescent="0.35">
      <c r="B19030"/>
      <c r="D19030"/>
      <c r="G19030"/>
      <c r="H19030"/>
      <c r="I19030"/>
      <c r="J19030"/>
      <c r="K19030"/>
      <c r="L19030"/>
    </row>
    <row r="19031" spans="2:12" x14ac:dyDescent="0.35">
      <c r="B19031"/>
      <c r="D19031"/>
      <c r="G19031"/>
      <c r="H19031"/>
      <c r="I19031"/>
      <c r="J19031"/>
      <c r="K19031"/>
      <c r="L19031"/>
    </row>
    <row r="19032" spans="2:12" x14ac:dyDescent="0.35">
      <c r="B19032"/>
      <c r="D19032"/>
      <c r="G19032"/>
      <c r="H19032"/>
      <c r="I19032"/>
      <c r="J19032"/>
      <c r="K19032"/>
      <c r="L19032"/>
    </row>
    <row r="19033" spans="2:12" x14ac:dyDescent="0.35">
      <c r="B19033"/>
      <c r="D19033"/>
      <c r="G19033"/>
      <c r="H19033"/>
      <c r="I19033"/>
      <c r="J19033"/>
      <c r="K19033"/>
      <c r="L19033"/>
    </row>
    <row r="19034" spans="2:12" x14ac:dyDescent="0.35">
      <c r="B19034"/>
      <c r="D19034"/>
      <c r="G19034"/>
      <c r="H19034"/>
      <c r="I19034"/>
      <c r="J19034"/>
      <c r="K19034"/>
      <c r="L19034"/>
    </row>
    <row r="19035" spans="2:12" x14ac:dyDescent="0.35">
      <c r="B19035"/>
      <c r="D19035"/>
      <c r="G19035"/>
      <c r="H19035"/>
      <c r="I19035"/>
      <c r="J19035"/>
      <c r="K19035"/>
      <c r="L19035"/>
    </row>
    <row r="19036" spans="2:12" x14ac:dyDescent="0.35">
      <c r="B19036"/>
      <c r="D19036"/>
      <c r="G19036"/>
      <c r="H19036"/>
      <c r="I19036"/>
      <c r="J19036"/>
      <c r="K19036"/>
      <c r="L19036"/>
    </row>
    <row r="19037" spans="2:12" x14ac:dyDescent="0.35">
      <c r="B19037"/>
      <c r="D19037"/>
      <c r="G19037"/>
      <c r="H19037"/>
      <c r="I19037"/>
      <c r="J19037"/>
      <c r="K19037"/>
      <c r="L19037"/>
    </row>
    <row r="19038" spans="2:12" x14ac:dyDescent="0.35">
      <c r="B19038"/>
      <c r="D19038"/>
      <c r="G19038"/>
      <c r="H19038"/>
      <c r="I19038"/>
      <c r="J19038"/>
      <c r="K19038"/>
      <c r="L19038"/>
    </row>
    <row r="19039" spans="2:12" x14ac:dyDescent="0.35">
      <c r="B19039"/>
      <c r="D19039"/>
      <c r="G19039"/>
      <c r="H19039"/>
      <c r="I19039"/>
      <c r="J19039"/>
      <c r="K19039"/>
      <c r="L19039"/>
    </row>
    <row r="19040" spans="2:12" x14ac:dyDescent="0.35">
      <c r="B19040"/>
      <c r="D19040"/>
      <c r="G19040"/>
      <c r="H19040"/>
      <c r="I19040"/>
      <c r="J19040"/>
      <c r="K19040"/>
      <c r="L19040"/>
    </row>
    <row r="19041" spans="2:12" x14ac:dyDescent="0.35">
      <c r="B19041"/>
      <c r="D19041"/>
      <c r="G19041"/>
      <c r="H19041"/>
      <c r="I19041"/>
      <c r="J19041"/>
      <c r="K19041"/>
      <c r="L19041"/>
    </row>
    <row r="19042" spans="2:12" x14ac:dyDescent="0.35">
      <c r="B19042"/>
      <c r="D19042"/>
      <c r="G19042"/>
      <c r="H19042"/>
      <c r="I19042"/>
      <c r="J19042"/>
      <c r="K19042"/>
      <c r="L19042"/>
    </row>
    <row r="19043" spans="2:12" x14ac:dyDescent="0.35">
      <c r="B19043"/>
      <c r="D19043"/>
      <c r="G19043"/>
      <c r="H19043"/>
      <c r="I19043"/>
      <c r="J19043"/>
      <c r="K19043"/>
      <c r="L19043"/>
    </row>
    <row r="19044" spans="2:12" x14ac:dyDescent="0.35">
      <c r="B19044"/>
      <c r="D19044"/>
      <c r="G19044"/>
      <c r="H19044"/>
      <c r="I19044"/>
      <c r="J19044"/>
      <c r="K19044"/>
      <c r="L19044"/>
    </row>
    <row r="19045" spans="2:12" x14ac:dyDescent="0.35">
      <c r="B19045"/>
      <c r="D19045"/>
      <c r="G19045"/>
      <c r="H19045"/>
      <c r="I19045"/>
      <c r="J19045"/>
      <c r="K19045"/>
      <c r="L19045"/>
    </row>
    <row r="19046" spans="2:12" x14ac:dyDescent="0.35">
      <c r="B19046"/>
      <c r="D19046"/>
      <c r="G19046"/>
      <c r="H19046"/>
      <c r="I19046"/>
      <c r="J19046"/>
      <c r="K19046"/>
      <c r="L19046"/>
    </row>
    <row r="19047" spans="2:12" x14ac:dyDescent="0.35">
      <c r="B19047"/>
      <c r="D19047"/>
      <c r="G19047"/>
      <c r="H19047"/>
      <c r="I19047"/>
      <c r="J19047"/>
      <c r="K19047"/>
      <c r="L19047"/>
    </row>
    <row r="19048" spans="2:12" x14ac:dyDescent="0.35">
      <c r="B19048"/>
      <c r="D19048"/>
      <c r="G19048"/>
      <c r="H19048"/>
      <c r="I19048"/>
      <c r="J19048"/>
      <c r="K19048"/>
      <c r="L19048"/>
    </row>
    <row r="19049" spans="2:12" x14ac:dyDescent="0.35">
      <c r="B19049"/>
      <c r="D19049"/>
      <c r="G19049"/>
      <c r="H19049"/>
      <c r="I19049"/>
      <c r="J19049"/>
      <c r="K19049"/>
      <c r="L19049"/>
    </row>
    <row r="19050" spans="2:12" x14ac:dyDescent="0.35">
      <c r="B19050"/>
      <c r="D19050"/>
      <c r="G19050"/>
      <c r="H19050"/>
      <c r="I19050"/>
      <c r="J19050"/>
      <c r="K19050"/>
      <c r="L19050"/>
    </row>
    <row r="19051" spans="2:12" x14ac:dyDescent="0.35">
      <c r="B19051"/>
      <c r="D19051"/>
      <c r="G19051"/>
      <c r="H19051"/>
      <c r="I19051"/>
      <c r="J19051"/>
      <c r="K19051"/>
      <c r="L19051"/>
    </row>
    <row r="19052" spans="2:12" x14ac:dyDescent="0.35">
      <c r="B19052"/>
      <c r="D19052"/>
      <c r="G19052"/>
      <c r="H19052"/>
      <c r="I19052"/>
      <c r="J19052"/>
      <c r="K19052"/>
      <c r="L19052"/>
    </row>
    <row r="19053" spans="2:12" x14ac:dyDescent="0.35">
      <c r="B19053"/>
      <c r="D19053"/>
      <c r="G19053"/>
      <c r="H19053"/>
      <c r="I19053"/>
      <c r="J19053"/>
      <c r="K19053"/>
      <c r="L19053"/>
    </row>
    <row r="19054" spans="2:12" x14ac:dyDescent="0.35">
      <c r="B19054"/>
      <c r="D19054"/>
      <c r="G19054"/>
      <c r="H19054"/>
      <c r="I19054"/>
      <c r="J19054"/>
      <c r="K19054"/>
      <c r="L19054"/>
    </row>
    <row r="19055" spans="2:12" x14ac:dyDescent="0.35">
      <c r="B19055"/>
      <c r="D19055"/>
      <c r="G19055"/>
      <c r="H19055"/>
      <c r="I19055"/>
      <c r="J19055"/>
      <c r="K19055"/>
      <c r="L19055"/>
    </row>
    <row r="19056" spans="2:12" x14ac:dyDescent="0.35">
      <c r="B19056"/>
      <c r="D19056"/>
      <c r="G19056"/>
      <c r="H19056"/>
      <c r="I19056"/>
      <c r="J19056"/>
      <c r="K19056"/>
      <c r="L19056"/>
    </row>
    <row r="19057" spans="2:12" x14ac:dyDescent="0.35">
      <c r="B19057"/>
      <c r="D19057"/>
      <c r="G19057"/>
      <c r="H19057"/>
      <c r="I19057"/>
      <c r="J19057"/>
      <c r="K19057"/>
      <c r="L19057"/>
    </row>
    <row r="19058" spans="2:12" x14ac:dyDescent="0.35">
      <c r="B19058"/>
      <c r="D19058"/>
      <c r="G19058"/>
      <c r="H19058"/>
      <c r="I19058"/>
      <c r="J19058"/>
      <c r="K19058"/>
      <c r="L19058"/>
    </row>
    <row r="19059" spans="2:12" x14ac:dyDescent="0.35">
      <c r="B19059"/>
      <c r="D19059"/>
      <c r="G19059"/>
      <c r="H19059"/>
      <c r="I19059"/>
      <c r="J19059"/>
      <c r="K19059"/>
      <c r="L19059"/>
    </row>
    <row r="19060" spans="2:12" x14ac:dyDescent="0.35">
      <c r="B19060"/>
      <c r="D19060"/>
      <c r="G19060"/>
      <c r="H19060"/>
      <c r="I19060"/>
      <c r="J19060"/>
      <c r="K19060"/>
      <c r="L19060"/>
    </row>
    <row r="19061" spans="2:12" x14ac:dyDescent="0.35">
      <c r="B19061"/>
      <c r="D19061"/>
      <c r="G19061"/>
      <c r="H19061"/>
      <c r="I19061"/>
      <c r="J19061"/>
      <c r="K19061"/>
      <c r="L19061"/>
    </row>
    <row r="19062" spans="2:12" x14ac:dyDescent="0.35">
      <c r="B19062"/>
      <c r="D19062"/>
      <c r="G19062"/>
      <c r="H19062"/>
      <c r="I19062"/>
      <c r="J19062"/>
      <c r="K19062"/>
      <c r="L19062"/>
    </row>
    <row r="19063" spans="2:12" x14ac:dyDescent="0.35">
      <c r="B19063"/>
      <c r="D19063"/>
      <c r="G19063"/>
      <c r="H19063"/>
      <c r="I19063"/>
      <c r="J19063"/>
      <c r="K19063"/>
      <c r="L19063"/>
    </row>
    <row r="19064" spans="2:12" x14ac:dyDescent="0.35">
      <c r="B19064"/>
      <c r="D19064"/>
      <c r="G19064"/>
      <c r="H19064"/>
      <c r="I19064"/>
      <c r="J19064"/>
      <c r="K19064"/>
      <c r="L19064"/>
    </row>
    <row r="19065" spans="2:12" x14ac:dyDescent="0.35">
      <c r="B19065"/>
      <c r="D19065"/>
      <c r="G19065"/>
      <c r="H19065"/>
      <c r="I19065"/>
      <c r="J19065"/>
      <c r="K19065"/>
      <c r="L19065"/>
    </row>
    <row r="19066" spans="2:12" x14ac:dyDescent="0.35">
      <c r="B19066"/>
      <c r="D19066"/>
      <c r="G19066"/>
      <c r="H19066"/>
      <c r="I19066"/>
      <c r="J19066"/>
      <c r="K19066"/>
      <c r="L19066"/>
    </row>
    <row r="19067" spans="2:12" x14ac:dyDescent="0.35">
      <c r="B19067"/>
      <c r="D19067"/>
      <c r="G19067"/>
      <c r="H19067"/>
      <c r="I19067"/>
      <c r="J19067"/>
      <c r="K19067"/>
      <c r="L19067"/>
    </row>
    <row r="19068" spans="2:12" x14ac:dyDescent="0.35">
      <c r="B19068"/>
      <c r="D19068"/>
      <c r="G19068"/>
      <c r="H19068"/>
      <c r="I19068"/>
      <c r="J19068"/>
      <c r="K19068"/>
      <c r="L19068"/>
    </row>
    <row r="19069" spans="2:12" x14ac:dyDescent="0.35">
      <c r="B19069"/>
      <c r="D19069"/>
      <c r="G19069"/>
      <c r="H19069"/>
      <c r="I19069"/>
      <c r="J19069"/>
      <c r="K19069"/>
      <c r="L19069"/>
    </row>
    <row r="19070" spans="2:12" x14ac:dyDescent="0.35">
      <c r="B19070"/>
      <c r="D19070"/>
      <c r="G19070"/>
      <c r="H19070"/>
      <c r="I19070"/>
      <c r="J19070"/>
      <c r="K19070"/>
      <c r="L19070"/>
    </row>
    <row r="19071" spans="2:12" x14ac:dyDescent="0.35">
      <c r="B19071"/>
      <c r="D19071"/>
      <c r="G19071"/>
      <c r="H19071"/>
      <c r="I19071"/>
      <c r="J19071"/>
      <c r="K19071"/>
      <c r="L19071"/>
    </row>
    <row r="19072" spans="2:12" x14ac:dyDescent="0.35">
      <c r="B19072"/>
      <c r="D19072"/>
      <c r="G19072"/>
      <c r="H19072"/>
      <c r="I19072"/>
      <c r="J19072"/>
      <c r="K19072"/>
      <c r="L19072"/>
    </row>
    <row r="19073" spans="2:12" x14ac:dyDescent="0.35">
      <c r="B19073"/>
      <c r="D19073"/>
      <c r="G19073"/>
      <c r="H19073"/>
      <c r="I19073"/>
      <c r="J19073"/>
      <c r="K19073"/>
      <c r="L19073"/>
    </row>
    <row r="19074" spans="2:12" x14ac:dyDescent="0.35">
      <c r="B19074"/>
      <c r="D19074"/>
      <c r="G19074"/>
      <c r="H19074"/>
      <c r="I19074"/>
      <c r="J19074"/>
      <c r="K19074"/>
      <c r="L19074"/>
    </row>
    <row r="19075" spans="2:12" x14ac:dyDescent="0.35">
      <c r="B19075"/>
      <c r="D19075"/>
      <c r="G19075"/>
      <c r="H19075"/>
      <c r="I19075"/>
      <c r="J19075"/>
      <c r="K19075"/>
      <c r="L19075"/>
    </row>
    <row r="19076" spans="2:12" x14ac:dyDescent="0.35">
      <c r="B19076"/>
      <c r="D19076"/>
      <c r="G19076"/>
      <c r="H19076"/>
      <c r="I19076"/>
      <c r="J19076"/>
      <c r="K19076"/>
      <c r="L19076"/>
    </row>
    <row r="19077" spans="2:12" x14ac:dyDescent="0.35">
      <c r="B19077"/>
      <c r="D19077"/>
      <c r="G19077"/>
      <c r="H19077"/>
      <c r="I19077"/>
      <c r="J19077"/>
      <c r="K19077"/>
      <c r="L19077"/>
    </row>
    <row r="19078" spans="2:12" x14ac:dyDescent="0.35">
      <c r="B19078"/>
      <c r="D19078"/>
      <c r="G19078"/>
      <c r="H19078"/>
      <c r="I19078"/>
      <c r="J19078"/>
      <c r="K19078"/>
      <c r="L19078"/>
    </row>
    <row r="19079" spans="2:12" x14ac:dyDescent="0.35">
      <c r="B19079"/>
      <c r="D19079"/>
      <c r="G19079"/>
      <c r="H19079"/>
      <c r="I19079"/>
      <c r="J19079"/>
      <c r="K19079"/>
      <c r="L19079"/>
    </row>
    <row r="19080" spans="2:12" x14ac:dyDescent="0.35">
      <c r="B19080"/>
      <c r="D19080"/>
      <c r="G19080"/>
      <c r="H19080"/>
      <c r="I19080"/>
      <c r="J19080"/>
      <c r="K19080"/>
      <c r="L19080"/>
    </row>
    <row r="19081" spans="2:12" x14ac:dyDescent="0.35">
      <c r="B19081"/>
      <c r="D19081"/>
      <c r="G19081"/>
      <c r="H19081"/>
      <c r="I19081"/>
      <c r="J19081"/>
      <c r="K19081"/>
      <c r="L19081"/>
    </row>
    <row r="19082" spans="2:12" x14ac:dyDescent="0.35">
      <c r="B19082"/>
      <c r="D19082"/>
      <c r="G19082"/>
      <c r="H19082"/>
      <c r="I19082"/>
      <c r="J19082"/>
      <c r="K19082"/>
      <c r="L19082"/>
    </row>
    <row r="19083" spans="2:12" x14ac:dyDescent="0.35">
      <c r="B19083"/>
      <c r="D19083"/>
      <c r="G19083"/>
      <c r="H19083"/>
      <c r="I19083"/>
      <c r="J19083"/>
      <c r="K19083"/>
      <c r="L19083"/>
    </row>
    <row r="19084" spans="2:12" x14ac:dyDescent="0.35">
      <c r="B19084"/>
      <c r="D19084"/>
      <c r="G19084"/>
      <c r="H19084"/>
      <c r="I19084"/>
      <c r="J19084"/>
      <c r="K19084"/>
      <c r="L19084"/>
    </row>
    <row r="19085" spans="2:12" x14ac:dyDescent="0.35">
      <c r="B19085"/>
      <c r="D19085"/>
      <c r="G19085"/>
      <c r="H19085"/>
      <c r="I19085"/>
      <c r="J19085"/>
      <c r="K19085"/>
      <c r="L19085"/>
    </row>
    <row r="19086" spans="2:12" x14ac:dyDescent="0.35">
      <c r="B19086"/>
      <c r="D19086"/>
      <c r="G19086"/>
      <c r="H19086"/>
      <c r="I19086"/>
      <c r="J19086"/>
      <c r="K19086"/>
      <c r="L19086"/>
    </row>
    <row r="19087" spans="2:12" x14ac:dyDescent="0.35">
      <c r="B19087"/>
      <c r="D19087"/>
      <c r="G19087"/>
      <c r="H19087"/>
      <c r="I19087"/>
      <c r="J19087"/>
      <c r="K19087"/>
      <c r="L19087"/>
    </row>
    <row r="19088" spans="2:12" x14ac:dyDescent="0.35">
      <c r="B19088"/>
      <c r="D19088"/>
      <c r="G19088"/>
      <c r="H19088"/>
      <c r="I19088"/>
      <c r="J19088"/>
      <c r="K19088"/>
      <c r="L19088"/>
    </row>
    <row r="19089" spans="2:12" x14ac:dyDescent="0.35">
      <c r="B19089"/>
      <c r="D19089"/>
      <c r="G19089"/>
      <c r="H19089"/>
      <c r="I19089"/>
      <c r="J19089"/>
      <c r="K19089"/>
      <c r="L19089"/>
    </row>
    <row r="19090" spans="2:12" x14ac:dyDescent="0.35">
      <c r="B19090"/>
      <c r="D19090"/>
      <c r="G19090"/>
      <c r="H19090"/>
      <c r="I19090"/>
      <c r="J19090"/>
      <c r="K19090"/>
      <c r="L19090"/>
    </row>
    <row r="19091" spans="2:12" x14ac:dyDescent="0.35">
      <c r="B19091"/>
      <c r="D19091"/>
      <c r="G19091"/>
      <c r="H19091"/>
      <c r="I19091"/>
      <c r="J19091"/>
      <c r="K19091"/>
      <c r="L19091"/>
    </row>
    <row r="19092" spans="2:12" x14ac:dyDescent="0.35">
      <c r="B19092"/>
      <c r="D19092"/>
      <c r="G19092"/>
      <c r="H19092"/>
      <c r="I19092"/>
      <c r="J19092"/>
      <c r="K19092"/>
      <c r="L19092"/>
    </row>
    <row r="19093" spans="2:12" x14ac:dyDescent="0.35">
      <c r="B19093"/>
      <c r="D19093"/>
      <c r="G19093"/>
      <c r="H19093"/>
      <c r="I19093"/>
      <c r="J19093"/>
      <c r="K19093"/>
      <c r="L19093"/>
    </row>
    <row r="19094" spans="2:12" x14ac:dyDescent="0.35">
      <c r="B19094"/>
      <c r="D19094"/>
      <c r="G19094"/>
      <c r="H19094"/>
      <c r="I19094"/>
      <c r="J19094"/>
      <c r="K19094"/>
      <c r="L19094"/>
    </row>
    <row r="19095" spans="2:12" x14ac:dyDescent="0.35">
      <c r="B19095"/>
      <c r="D19095"/>
      <c r="G19095"/>
      <c r="H19095"/>
      <c r="I19095"/>
      <c r="J19095"/>
      <c r="K19095"/>
      <c r="L19095"/>
    </row>
    <row r="19096" spans="2:12" x14ac:dyDescent="0.35">
      <c r="B19096"/>
      <c r="D19096"/>
      <c r="G19096"/>
      <c r="H19096"/>
      <c r="I19096"/>
      <c r="J19096"/>
      <c r="K19096"/>
      <c r="L19096"/>
    </row>
    <row r="19097" spans="2:12" x14ac:dyDescent="0.35">
      <c r="B19097"/>
      <c r="D19097"/>
      <c r="G19097"/>
      <c r="H19097"/>
      <c r="I19097"/>
      <c r="J19097"/>
      <c r="K19097"/>
      <c r="L19097"/>
    </row>
    <row r="19098" spans="2:12" x14ac:dyDescent="0.35">
      <c r="B19098"/>
      <c r="D19098"/>
      <c r="G19098"/>
      <c r="H19098"/>
      <c r="I19098"/>
      <c r="J19098"/>
      <c r="K19098"/>
      <c r="L19098"/>
    </row>
    <row r="19099" spans="2:12" x14ac:dyDescent="0.35">
      <c r="B19099"/>
      <c r="D19099"/>
      <c r="G19099"/>
      <c r="H19099"/>
      <c r="I19099"/>
      <c r="J19099"/>
      <c r="K19099"/>
      <c r="L19099"/>
    </row>
    <row r="19100" spans="2:12" x14ac:dyDescent="0.35">
      <c r="B19100"/>
      <c r="D19100"/>
      <c r="G19100"/>
      <c r="H19100"/>
      <c r="I19100"/>
      <c r="J19100"/>
      <c r="K19100"/>
      <c r="L19100"/>
    </row>
    <row r="19101" spans="2:12" x14ac:dyDescent="0.35">
      <c r="B19101"/>
      <c r="D19101"/>
      <c r="G19101"/>
      <c r="H19101"/>
      <c r="I19101"/>
      <c r="J19101"/>
      <c r="K19101"/>
      <c r="L19101"/>
    </row>
    <row r="19102" spans="2:12" x14ac:dyDescent="0.35">
      <c r="B19102"/>
      <c r="D19102"/>
      <c r="G19102"/>
      <c r="H19102"/>
      <c r="I19102"/>
      <c r="J19102"/>
      <c r="K19102"/>
      <c r="L19102"/>
    </row>
    <row r="19103" spans="2:12" x14ac:dyDescent="0.35">
      <c r="B19103"/>
      <c r="D19103"/>
      <c r="G19103"/>
      <c r="H19103"/>
      <c r="I19103"/>
      <c r="J19103"/>
      <c r="K19103"/>
      <c r="L19103"/>
    </row>
    <row r="19104" spans="2:12" x14ac:dyDescent="0.35">
      <c r="B19104"/>
      <c r="D19104"/>
      <c r="G19104"/>
      <c r="H19104"/>
      <c r="I19104"/>
      <c r="J19104"/>
      <c r="K19104"/>
      <c r="L19104"/>
    </row>
    <row r="19105" spans="2:12" x14ac:dyDescent="0.35">
      <c r="B19105"/>
      <c r="D19105"/>
      <c r="G19105"/>
      <c r="H19105"/>
      <c r="I19105"/>
      <c r="J19105"/>
      <c r="K19105"/>
      <c r="L19105"/>
    </row>
    <row r="19106" spans="2:12" x14ac:dyDescent="0.35">
      <c r="B19106"/>
      <c r="D19106"/>
      <c r="G19106"/>
      <c r="H19106"/>
      <c r="I19106"/>
      <c r="J19106"/>
      <c r="K19106"/>
      <c r="L19106"/>
    </row>
    <row r="19107" spans="2:12" x14ac:dyDescent="0.35">
      <c r="B19107"/>
      <c r="D19107"/>
      <c r="G19107"/>
      <c r="H19107"/>
      <c r="I19107"/>
      <c r="J19107"/>
      <c r="K19107"/>
      <c r="L19107"/>
    </row>
    <row r="19108" spans="2:12" x14ac:dyDescent="0.35">
      <c r="B19108"/>
      <c r="D19108"/>
      <c r="G19108"/>
      <c r="H19108"/>
      <c r="I19108"/>
      <c r="J19108"/>
      <c r="K19108"/>
      <c r="L19108"/>
    </row>
    <row r="19109" spans="2:12" x14ac:dyDescent="0.35">
      <c r="B19109"/>
      <c r="D19109"/>
      <c r="G19109"/>
      <c r="H19109"/>
      <c r="I19109"/>
      <c r="J19109"/>
      <c r="K19109"/>
      <c r="L19109"/>
    </row>
    <row r="19110" spans="2:12" x14ac:dyDescent="0.35">
      <c r="B19110"/>
      <c r="D19110"/>
      <c r="G19110"/>
      <c r="H19110"/>
      <c r="I19110"/>
      <c r="J19110"/>
      <c r="K19110"/>
      <c r="L19110"/>
    </row>
    <row r="19111" spans="2:12" x14ac:dyDescent="0.35">
      <c r="B19111"/>
      <c r="D19111"/>
      <c r="G19111"/>
      <c r="H19111"/>
      <c r="I19111"/>
      <c r="J19111"/>
      <c r="K19111"/>
      <c r="L19111"/>
    </row>
    <row r="19112" spans="2:12" x14ac:dyDescent="0.35">
      <c r="B19112"/>
      <c r="D19112"/>
      <c r="G19112"/>
      <c r="H19112"/>
      <c r="I19112"/>
      <c r="J19112"/>
      <c r="K19112"/>
      <c r="L19112"/>
    </row>
    <row r="19113" spans="2:12" x14ac:dyDescent="0.35">
      <c r="B19113"/>
      <c r="D19113"/>
      <c r="G19113"/>
      <c r="H19113"/>
      <c r="I19113"/>
      <c r="J19113"/>
      <c r="K19113"/>
      <c r="L19113"/>
    </row>
    <row r="19114" spans="2:12" x14ac:dyDescent="0.35">
      <c r="B19114"/>
      <c r="D19114"/>
      <c r="G19114"/>
      <c r="H19114"/>
      <c r="I19114"/>
      <c r="J19114"/>
      <c r="K19114"/>
      <c r="L19114"/>
    </row>
    <row r="19115" spans="2:12" x14ac:dyDescent="0.35">
      <c r="B19115"/>
      <c r="D19115"/>
      <c r="G19115"/>
      <c r="H19115"/>
      <c r="I19115"/>
      <c r="J19115"/>
      <c r="K19115"/>
      <c r="L19115"/>
    </row>
    <row r="19116" spans="2:12" x14ac:dyDescent="0.35">
      <c r="B19116"/>
      <c r="D19116"/>
      <c r="G19116"/>
      <c r="H19116"/>
      <c r="I19116"/>
      <c r="J19116"/>
      <c r="K19116"/>
      <c r="L19116"/>
    </row>
    <row r="19117" spans="2:12" x14ac:dyDescent="0.35">
      <c r="B19117"/>
      <c r="D19117"/>
      <c r="G19117"/>
      <c r="H19117"/>
      <c r="I19117"/>
      <c r="J19117"/>
      <c r="K19117"/>
      <c r="L19117"/>
    </row>
    <row r="19118" spans="2:12" x14ac:dyDescent="0.35">
      <c r="B19118"/>
      <c r="D19118"/>
      <c r="G19118"/>
      <c r="H19118"/>
      <c r="I19118"/>
      <c r="J19118"/>
      <c r="K19118"/>
      <c r="L19118"/>
    </row>
    <row r="19119" spans="2:12" x14ac:dyDescent="0.35">
      <c r="B19119"/>
      <c r="D19119"/>
      <c r="G19119"/>
      <c r="H19119"/>
      <c r="I19119"/>
      <c r="J19119"/>
      <c r="K19119"/>
      <c r="L19119"/>
    </row>
    <row r="19120" spans="2:12" x14ac:dyDescent="0.35">
      <c r="B19120"/>
      <c r="D19120"/>
      <c r="G19120"/>
      <c r="H19120"/>
      <c r="I19120"/>
      <c r="J19120"/>
      <c r="K19120"/>
      <c r="L19120"/>
    </row>
    <row r="19121" spans="2:12" x14ac:dyDescent="0.35">
      <c r="B19121"/>
      <c r="D19121"/>
      <c r="G19121"/>
      <c r="H19121"/>
      <c r="I19121"/>
      <c r="J19121"/>
      <c r="K19121"/>
      <c r="L19121"/>
    </row>
    <row r="19122" spans="2:12" x14ac:dyDescent="0.35">
      <c r="B19122"/>
      <c r="D19122"/>
      <c r="G19122"/>
      <c r="H19122"/>
      <c r="I19122"/>
      <c r="J19122"/>
      <c r="K19122"/>
      <c r="L19122"/>
    </row>
    <row r="19123" spans="2:12" x14ac:dyDescent="0.35">
      <c r="B19123"/>
      <c r="D19123"/>
      <c r="G19123"/>
      <c r="H19123"/>
      <c r="I19123"/>
      <c r="J19123"/>
      <c r="K19123"/>
      <c r="L19123"/>
    </row>
    <row r="19124" spans="2:12" x14ac:dyDescent="0.35">
      <c r="B19124"/>
      <c r="D19124"/>
      <c r="G19124"/>
      <c r="H19124"/>
      <c r="I19124"/>
      <c r="J19124"/>
      <c r="K19124"/>
      <c r="L19124"/>
    </row>
    <row r="19125" spans="2:12" x14ac:dyDescent="0.35">
      <c r="B19125"/>
      <c r="D19125"/>
      <c r="G19125"/>
      <c r="H19125"/>
      <c r="I19125"/>
      <c r="J19125"/>
      <c r="K19125"/>
      <c r="L19125"/>
    </row>
    <row r="19126" spans="2:12" x14ac:dyDescent="0.35">
      <c r="B19126"/>
      <c r="D19126"/>
      <c r="G19126"/>
      <c r="H19126"/>
      <c r="I19126"/>
      <c r="J19126"/>
      <c r="K19126"/>
      <c r="L19126"/>
    </row>
    <row r="19127" spans="2:12" x14ac:dyDescent="0.35">
      <c r="B19127"/>
      <c r="D19127"/>
      <c r="G19127"/>
      <c r="H19127"/>
      <c r="I19127"/>
      <c r="J19127"/>
      <c r="K19127"/>
      <c r="L19127"/>
    </row>
    <row r="19128" spans="2:12" x14ac:dyDescent="0.35">
      <c r="B19128"/>
      <c r="D19128"/>
      <c r="G19128"/>
      <c r="H19128"/>
      <c r="I19128"/>
      <c r="J19128"/>
      <c r="K19128"/>
      <c r="L19128"/>
    </row>
    <row r="19129" spans="2:12" x14ac:dyDescent="0.35">
      <c r="B19129"/>
      <c r="D19129"/>
      <c r="G19129"/>
      <c r="H19129"/>
      <c r="I19129"/>
      <c r="J19129"/>
      <c r="K19129"/>
      <c r="L19129"/>
    </row>
    <row r="19130" spans="2:12" x14ac:dyDescent="0.35">
      <c r="B19130"/>
      <c r="D19130"/>
      <c r="G19130"/>
      <c r="H19130"/>
      <c r="I19130"/>
      <c r="J19130"/>
      <c r="K19130"/>
      <c r="L19130"/>
    </row>
    <row r="19131" spans="2:12" x14ac:dyDescent="0.35">
      <c r="B19131"/>
      <c r="D19131"/>
      <c r="G19131"/>
      <c r="H19131"/>
      <c r="I19131"/>
      <c r="J19131"/>
      <c r="K19131"/>
      <c r="L19131"/>
    </row>
    <row r="19132" spans="2:12" x14ac:dyDescent="0.35">
      <c r="B19132"/>
      <c r="D19132"/>
      <c r="G19132"/>
      <c r="H19132"/>
      <c r="I19132"/>
      <c r="J19132"/>
      <c r="K19132"/>
      <c r="L19132"/>
    </row>
    <row r="19133" spans="2:12" x14ac:dyDescent="0.35">
      <c r="B19133"/>
      <c r="D19133"/>
      <c r="G19133"/>
      <c r="H19133"/>
      <c r="I19133"/>
      <c r="J19133"/>
      <c r="K19133"/>
      <c r="L19133"/>
    </row>
    <row r="19134" spans="2:12" x14ac:dyDescent="0.35">
      <c r="B19134"/>
      <c r="D19134"/>
      <c r="G19134"/>
      <c r="H19134"/>
      <c r="I19134"/>
      <c r="J19134"/>
      <c r="K19134"/>
      <c r="L19134"/>
    </row>
    <row r="19135" spans="2:12" x14ac:dyDescent="0.35">
      <c r="B19135"/>
      <c r="D19135"/>
      <c r="G19135"/>
      <c r="H19135"/>
      <c r="I19135"/>
      <c r="J19135"/>
      <c r="K19135"/>
      <c r="L19135"/>
    </row>
    <row r="19136" spans="2:12" x14ac:dyDescent="0.35">
      <c r="B19136"/>
      <c r="D19136"/>
      <c r="G19136"/>
      <c r="H19136"/>
      <c r="I19136"/>
      <c r="J19136"/>
      <c r="K19136"/>
      <c r="L19136"/>
    </row>
    <row r="19137" spans="2:12" x14ac:dyDescent="0.35">
      <c r="B19137"/>
      <c r="D19137"/>
      <c r="G19137"/>
      <c r="H19137"/>
      <c r="I19137"/>
      <c r="J19137"/>
      <c r="K19137"/>
      <c r="L19137"/>
    </row>
    <row r="19138" spans="2:12" x14ac:dyDescent="0.35">
      <c r="B19138"/>
      <c r="D19138"/>
      <c r="G19138"/>
      <c r="H19138"/>
      <c r="I19138"/>
      <c r="J19138"/>
      <c r="K19138"/>
      <c r="L19138"/>
    </row>
    <row r="19139" spans="2:12" x14ac:dyDescent="0.35">
      <c r="B19139"/>
      <c r="D19139"/>
      <c r="G19139"/>
      <c r="H19139"/>
      <c r="I19139"/>
      <c r="J19139"/>
      <c r="K19139"/>
      <c r="L19139"/>
    </row>
    <row r="19140" spans="2:12" x14ac:dyDescent="0.35">
      <c r="B19140"/>
      <c r="D19140"/>
      <c r="G19140"/>
      <c r="H19140"/>
      <c r="I19140"/>
      <c r="J19140"/>
      <c r="K19140"/>
      <c r="L19140"/>
    </row>
    <row r="19141" spans="2:12" x14ac:dyDescent="0.35">
      <c r="B19141"/>
      <c r="D19141"/>
      <c r="G19141"/>
      <c r="H19141"/>
      <c r="I19141"/>
      <c r="J19141"/>
      <c r="K19141"/>
      <c r="L19141"/>
    </row>
    <row r="19142" spans="2:12" x14ac:dyDescent="0.35">
      <c r="B19142"/>
      <c r="D19142"/>
      <c r="G19142"/>
      <c r="H19142"/>
      <c r="I19142"/>
      <c r="J19142"/>
      <c r="K19142"/>
      <c r="L19142"/>
    </row>
    <row r="19143" spans="2:12" x14ac:dyDescent="0.35">
      <c r="B19143"/>
      <c r="D19143"/>
      <c r="G19143"/>
      <c r="H19143"/>
      <c r="I19143"/>
      <c r="J19143"/>
      <c r="K19143"/>
      <c r="L19143"/>
    </row>
    <row r="19144" spans="2:12" x14ac:dyDescent="0.35">
      <c r="B19144"/>
      <c r="D19144"/>
      <c r="G19144"/>
      <c r="H19144"/>
      <c r="I19144"/>
      <c r="J19144"/>
      <c r="K19144"/>
      <c r="L19144"/>
    </row>
    <row r="19145" spans="2:12" x14ac:dyDescent="0.35">
      <c r="B19145"/>
      <c r="D19145"/>
      <c r="G19145"/>
      <c r="H19145"/>
      <c r="I19145"/>
      <c r="J19145"/>
      <c r="K19145"/>
      <c r="L19145"/>
    </row>
    <row r="19146" spans="2:12" x14ac:dyDescent="0.35">
      <c r="B19146"/>
      <c r="D19146"/>
      <c r="G19146"/>
      <c r="H19146"/>
      <c r="I19146"/>
      <c r="J19146"/>
      <c r="K19146"/>
      <c r="L19146"/>
    </row>
    <row r="19147" spans="2:12" x14ac:dyDescent="0.35">
      <c r="B19147"/>
      <c r="D19147"/>
      <c r="G19147"/>
      <c r="H19147"/>
      <c r="I19147"/>
      <c r="J19147"/>
      <c r="K19147"/>
      <c r="L19147"/>
    </row>
    <row r="19148" spans="2:12" x14ac:dyDescent="0.35">
      <c r="B19148"/>
      <c r="D19148"/>
      <c r="G19148"/>
      <c r="H19148"/>
      <c r="I19148"/>
      <c r="J19148"/>
      <c r="K19148"/>
      <c r="L19148"/>
    </row>
    <row r="19149" spans="2:12" x14ac:dyDescent="0.35">
      <c r="B19149"/>
      <c r="D19149"/>
      <c r="G19149"/>
      <c r="H19149"/>
      <c r="I19149"/>
      <c r="J19149"/>
      <c r="K19149"/>
      <c r="L19149"/>
    </row>
    <row r="19150" spans="2:12" x14ac:dyDescent="0.35">
      <c r="B19150"/>
      <c r="D19150"/>
      <c r="G19150"/>
      <c r="H19150"/>
      <c r="I19150"/>
      <c r="J19150"/>
      <c r="K19150"/>
      <c r="L19150"/>
    </row>
    <row r="19151" spans="2:12" x14ac:dyDescent="0.35">
      <c r="B19151"/>
      <c r="D19151"/>
      <c r="G19151"/>
      <c r="H19151"/>
      <c r="I19151"/>
      <c r="J19151"/>
      <c r="K19151"/>
      <c r="L19151"/>
    </row>
    <row r="19152" spans="2:12" x14ac:dyDescent="0.35">
      <c r="B19152"/>
      <c r="D19152"/>
      <c r="G19152"/>
      <c r="H19152"/>
      <c r="I19152"/>
      <c r="J19152"/>
      <c r="K19152"/>
      <c r="L19152"/>
    </row>
    <row r="19153" spans="2:12" x14ac:dyDescent="0.35">
      <c r="B19153"/>
      <c r="D19153"/>
      <c r="G19153"/>
      <c r="H19153"/>
      <c r="I19153"/>
      <c r="J19153"/>
      <c r="K19153"/>
      <c r="L19153"/>
    </row>
    <row r="19154" spans="2:12" x14ac:dyDescent="0.35">
      <c r="B19154"/>
      <c r="D19154"/>
      <c r="G19154"/>
      <c r="H19154"/>
      <c r="I19154"/>
      <c r="J19154"/>
      <c r="K19154"/>
      <c r="L19154"/>
    </row>
    <row r="19155" spans="2:12" x14ac:dyDescent="0.35">
      <c r="B19155"/>
      <c r="D19155"/>
      <c r="G19155"/>
      <c r="H19155"/>
      <c r="I19155"/>
      <c r="J19155"/>
      <c r="K19155"/>
      <c r="L19155"/>
    </row>
    <row r="19156" spans="2:12" x14ac:dyDescent="0.35">
      <c r="B19156"/>
      <c r="D19156"/>
      <c r="G19156"/>
      <c r="H19156"/>
      <c r="I19156"/>
      <c r="J19156"/>
      <c r="K19156"/>
      <c r="L19156"/>
    </row>
    <row r="19157" spans="2:12" x14ac:dyDescent="0.35">
      <c r="B19157"/>
      <c r="D19157"/>
      <c r="G19157"/>
      <c r="H19157"/>
      <c r="I19157"/>
      <c r="J19157"/>
      <c r="K19157"/>
      <c r="L19157"/>
    </row>
    <row r="19158" spans="2:12" x14ac:dyDescent="0.35">
      <c r="B19158"/>
      <c r="D19158"/>
      <c r="G19158"/>
      <c r="H19158"/>
      <c r="I19158"/>
      <c r="J19158"/>
      <c r="K19158"/>
      <c r="L19158"/>
    </row>
    <row r="19159" spans="2:12" x14ac:dyDescent="0.35">
      <c r="B19159"/>
      <c r="D19159"/>
      <c r="G19159"/>
      <c r="H19159"/>
      <c r="I19159"/>
      <c r="J19159"/>
      <c r="K19159"/>
      <c r="L19159"/>
    </row>
    <row r="19160" spans="2:12" x14ac:dyDescent="0.35">
      <c r="B19160"/>
      <c r="D19160"/>
      <c r="G19160"/>
      <c r="H19160"/>
      <c r="I19160"/>
      <c r="J19160"/>
      <c r="K19160"/>
      <c r="L19160"/>
    </row>
    <row r="19161" spans="2:12" x14ac:dyDescent="0.35">
      <c r="B19161"/>
      <c r="D19161"/>
      <c r="G19161"/>
      <c r="H19161"/>
      <c r="I19161"/>
      <c r="J19161"/>
      <c r="K19161"/>
      <c r="L19161"/>
    </row>
    <row r="19162" spans="2:12" x14ac:dyDescent="0.35">
      <c r="B19162"/>
      <c r="D19162"/>
      <c r="G19162"/>
      <c r="H19162"/>
      <c r="I19162"/>
      <c r="J19162"/>
      <c r="K19162"/>
      <c r="L19162"/>
    </row>
    <row r="19163" spans="2:12" x14ac:dyDescent="0.35">
      <c r="B19163"/>
      <c r="D19163"/>
      <c r="G19163"/>
      <c r="H19163"/>
      <c r="I19163"/>
      <c r="J19163"/>
      <c r="K19163"/>
      <c r="L19163"/>
    </row>
    <row r="19164" spans="2:12" x14ac:dyDescent="0.35">
      <c r="B19164"/>
      <c r="D19164"/>
      <c r="G19164"/>
      <c r="H19164"/>
      <c r="I19164"/>
      <c r="J19164"/>
      <c r="K19164"/>
      <c r="L19164"/>
    </row>
    <row r="19165" spans="2:12" x14ac:dyDescent="0.35">
      <c r="B19165"/>
      <c r="D19165"/>
      <c r="G19165"/>
      <c r="H19165"/>
      <c r="I19165"/>
      <c r="J19165"/>
      <c r="K19165"/>
      <c r="L19165"/>
    </row>
    <row r="19166" spans="2:12" x14ac:dyDescent="0.35">
      <c r="B19166"/>
      <c r="D19166"/>
      <c r="G19166"/>
      <c r="H19166"/>
      <c r="I19166"/>
      <c r="J19166"/>
      <c r="K19166"/>
      <c r="L19166"/>
    </row>
    <row r="19167" spans="2:12" x14ac:dyDescent="0.35">
      <c r="B19167"/>
      <c r="D19167"/>
      <c r="G19167"/>
      <c r="H19167"/>
      <c r="I19167"/>
      <c r="J19167"/>
      <c r="K19167"/>
      <c r="L19167"/>
    </row>
    <row r="19168" spans="2:12" x14ac:dyDescent="0.35">
      <c r="B19168"/>
      <c r="D19168"/>
      <c r="G19168"/>
      <c r="H19168"/>
      <c r="I19168"/>
      <c r="J19168"/>
      <c r="K19168"/>
      <c r="L19168"/>
    </row>
    <row r="19169" spans="2:12" x14ac:dyDescent="0.35">
      <c r="B19169"/>
      <c r="D19169"/>
      <c r="G19169"/>
      <c r="H19169"/>
      <c r="I19169"/>
      <c r="J19169"/>
      <c r="K19169"/>
      <c r="L19169"/>
    </row>
    <row r="19170" spans="2:12" x14ac:dyDescent="0.35">
      <c r="B19170"/>
      <c r="D19170"/>
      <c r="G19170"/>
      <c r="H19170"/>
      <c r="I19170"/>
      <c r="J19170"/>
      <c r="K19170"/>
      <c r="L19170"/>
    </row>
    <row r="19171" spans="2:12" x14ac:dyDescent="0.35">
      <c r="B19171"/>
      <c r="D19171"/>
      <c r="G19171"/>
      <c r="H19171"/>
      <c r="I19171"/>
      <c r="J19171"/>
      <c r="K19171"/>
      <c r="L19171"/>
    </row>
    <row r="19172" spans="2:12" x14ac:dyDescent="0.35">
      <c r="B19172"/>
      <c r="D19172"/>
      <c r="G19172"/>
      <c r="H19172"/>
      <c r="I19172"/>
      <c r="J19172"/>
      <c r="K19172"/>
      <c r="L19172"/>
    </row>
    <row r="19173" spans="2:12" x14ac:dyDescent="0.35">
      <c r="B19173"/>
      <c r="D19173"/>
      <c r="G19173"/>
      <c r="H19173"/>
      <c r="I19173"/>
      <c r="J19173"/>
      <c r="K19173"/>
      <c r="L19173"/>
    </row>
    <row r="19174" spans="2:12" x14ac:dyDescent="0.35">
      <c r="B19174"/>
      <c r="D19174"/>
      <c r="G19174"/>
      <c r="H19174"/>
      <c r="I19174"/>
      <c r="J19174"/>
      <c r="K19174"/>
      <c r="L19174"/>
    </row>
    <row r="19175" spans="2:12" x14ac:dyDescent="0.35">
      <c r="B19175"/>
      <c r="D19175"/>
      <c r="G19175"/>
      <c r="H19175"/>
      <c r="I19175"/>
      <c r="J19175"/>
      <c r="K19175"/>
      <c r="L19175"/>
    </row>
    <row r="19176" spans="2:12" x14ac:dyDescent="0.35">
      <c r="B19176"/>
      <c r="D19176"/>
      <c r="G19176"/>
      <c r="H19176"/>
      <c r="I19176"/>
      <c r="J19176"/>
      <c r="K19176"/>
      <c r="L19176"/>
    </row>
    <row r="19177" spans="2:12" x14ac:dyDescent="0.35">
      <c r="B19177"/>
      <c r="D19177"/>
      <c r="G19177"/>
      <c r="H19177"/>
      <c r="I19177"/>
      <c r="J19177"/>
      <c r="K19177"/>
      <c r="L19177"/>
    </row>
    <row r="19178" spans="2:12" x14ac:dyDescent="0.35">
      <c r="B19178"/>
      <c r="D19178"/>
      <c r="G19178"/>
      <c r="H19178"/>
      <c r="I19178"/>
      <c r="J19178"/>
      <c r="K19178"/>
      <c r="L19178"/>
    </row>
    <row r="19179" spans="2:12" x14ac:dyDescent="0.35">
      <c r="B19179"/>
      <c r="D19179"/>
      <c r="G19179"/>
      <c r="H19179"/>
      <c r="I19179"/>
      <c r="J19179"/>
      <c r="K19179"/>
      <c r="L19179"/>
    </row>
    <row r="19180" spans="2:12" x14ac:dyDescent="0.35">
      <c r="B19180"/>
      <c r="D19180"/>
      <c r="G19180"/>
      <c r="H19180"/>
      <c r="I19180"/>
      <c r="J19180"/>
      <c r="K19180"/>
      <c r="L19180"/>
    </row>
    <row r="19181" spans="2:12" x14ac:dyDescent="0.35">
      <c r="B19181"/>
      <c r="D19181"/>
      <c r="G19181"/>
      <c r="H19181"/>
      <c r="I19181"/>
      <c r="J19181"/>
      <c r="K19181"/>
      <c r="L19181"/>
    </row>
    <row r="19182" spans="2:12" x14ac:dyDescent="0.35">
      <c r="B19182"/>
      <c r="D19182"/>
      <c r="G19182"/>
      <c r="H19182"/>
      <c r="I19182"/>
      <c r="J19182"/>
      <c r="K19182"/>
      <c r="L19182"/>
    </row>
    <row r="19183" spans="2:12" x14ac:dyDescent="0.35">
      <c r="B19183"/>
      <c r="D19183"/>
      <c r="G19183"/>
      <c r="H19183"/>
      <c r="I19183"/>
      <c r="J19183"/>
      <c r="K19183"/>
      <c r="L19183"/>
    </row>
    <row r="19184" spans="2:12" x14ac:dyDescent="0.35">
      <c r="B19184"/>
      <c r="D19184"/>
      <c r="G19184"/>
      <c r="H19184"/>
      <c r="I19184"/>
      <c r="J19184"/>
      <c r="K19184"/>
      <c r="L19184"/>
    </row>
    <row r="19185" spans="2:12" x14ac:dyDescent="0.35">
      <c r="B19185"/>
      <c r="D19185"/>
      <c r="G19185"/>
      <c r="H19185"/>
      <c r="I19185"/>
      <c r="J19185"/>
      <c r="K19185"/>
      <c r="L19185"/>
    </row>
    <row r="19186" spans="2:12" x14ac:dyDescent="0.35">
      <c r="B19186"/>
      <c r="D19186"/>
      <c r="G19186"/>
      <c r="H19186"/>
      <c r="I19186"/>
      <c r="J19186"/>
      <c r="K19186"/>
      <c r="L19186"/>
    </row>
    <row r="19187" spans="2:12" x14ac:dyDescent="0.35">
      <c r="B19187"/>
      <c r="D19187"/>
      <c r="G19187"/>
      <c r="H19187"/>
      <c r="I19187"/>
      <c r="J19187"/>
      <c r="K19187"/>
      <c r="L19187"/>
    </row>
    <row r="19188" spans="2:12" x14ac:dyDescent="0.35">
      <c r="B19188"/>
      <c r="D19188"/>
      <c r="G19188"/>
      <c r="H19188"/>
      <c r="I19188"/>
      <c r="J19188"/>
      <c r="K19188"/>
      <c r="L19188"/>
    </row>
    <row r="19189" spans="2:12" x14ac:dyDescent="0.35">
      <c r="B19189"/>
      <c r="D19189"/>
      <c r="G19189"/>
      <c r="H19189"/>
      <c r="I19189"/>
      <c r="J19189"/>
      <c r="K19189"/>
      <c r="L19189"/>
    </row>
    <row r="19190" spans="2:12" x14ac:dyDescent="0.35">
      <c r="B19190"/>
      <c r="D19190"/>
      <c r="G19190"/>
      <c r="H19190"/>
      <c r="I19190"/>
      <c r="J19190"/>
      <c r="K19190"/>
      <c r="L19190"/>
    </row>
    <row r="19191" spans="2:12" x14ac:dyDescent="0.35">
      <c r="B19191"/>
      <c r="D19191"/>
      <c r="G19191"/>
      <c r="H19191"/>
      <c r="I19191"/>
      <c r="J19191"/>
      <c r="K19191"/>
      <c r="L19191"/>
    </row>
    <row r="19192" spans="2:12" x14ac:dyDescent="0.35">
      <c r="B19192"/>
      <c r="D19192"/>
      <c r="G19192"/>
      <c r="H19192"/>
      <c r="I19192"/>
      <c r="J19192"/>
      <c r="K19192"/>
      <c r="L19192"/>
    </row>
    <row r="19193" spans="2:12" x14ac:dyDescent="0.35">
      <c r="B19193"/>
      <c r="D19193"/>
      <c r="G19193"/>
      <c r="H19193"/>
      <c r="I19193"/>
      <c r="J19193"/>
      <c r="K19193"/>
      <c r="L19193"/>
    </row>
    <row r="19194" spans="2:12" x14ac:dyDescent="0.35">
      <c r="B19194"/>
      <c r="D19194"/>
      <c r="G19194"/>
      <c r="H19194"/>
      <c r="I19194"/>
      <c r="J19194"/>
      <c r="K19194"/>
      <c r="L19194"/>
    </row>
    <row r="19195" spans="2:12" x14ac:dyDescent="0.35">
      <c r="B19195"/>
      <c r="D19195"/>
      <c r="G19195"/>
      <c r="H19195"/>
      <c r="I19195"/>
      <c r="J19195"/>
      <c r="K19195"/>
      <c r="L19195"/>
    </row>
    <row r="19196" spans="2:12" x14ac:dyDescent="0.35">
      <c r="B19196"/>
      <c r="D19196"/>
      <c r="G19196"/>
      <c r="H19196"/>
      <c r="I19196"/>
      <c r="J19196"/>
      <c r="K19196"/>
      <c r="L19196"/>
    </row>
    <row r="19197" spans="2:12" x14ac:dyDescent="0.35">
      <c r="B19197"/>
      <c r="D19197"/>
      <c r="G19197"/>
      <c r="H19197"/>
      <c r="I19197"/>
      <c r="J19197"/>
      <c r="K19197"/>
      <c r="L19197"/>
    </row>
    <row r="19198" spans="2:12" x14ac:dyDescent="0.35">
      <c r="B19198"/>
      <c r="D19198"/>
      <c r="G19198"/>
      <c r="H19198"/>
      <c r="I19198"/>
      <c r="J19198"/>
      <c r="K19198"/>
      <c r="L19198"/>
    </row>
    <row r="19199" spans="2:12" x14ac:dyDescent="0.35">
      <c r="B19199"/>
      <c r="D19199"/>
      <c r="G19199"/>
      <c r="H19199"/>
      <c r="I19199"/>
      <c r="J19199"/>
      <c r="K19199"/>
      <c r="L19199"/>
    </row>
    <row r="19200" spans="2:12" x14ac:dyDescent="0.35">
      <c r="B19200"/>
      <c r="D19200"/>
      <c r="G19200"/>
      <c r="H19200"/>
      <c r="I19200"/>
      <c r="J19200"/>
      <c r="K19200"/>
      <c r="L19200"/>
    </row>
    <row r="19201" spans="2:12" x14ac:dyDescent="0.35">
      <c r="B19201"/>
      <c r="D19201"/>
      <c r="G19201"/>
      <c r="H19201"/>
      <c r="I19201"/>
      <c r="J19201"/>
      <c r="K19201"/>
      <c r="L19201"/>
    </row>
    <row r="19202" spans="2:12" x14ac:dyDescent="0.35">
      <c r="B19202"/>
      <c r="D19202"/>
      <c r="G19202"/>
      <c r="H19202"/>
      <c r="I19202"/>
      <c r="J19202"/>
      <c r="K19202"/>
      <c r="L19202"/>
    </row>
    <row r="19203" spans="2:12" x14ac:dyDescent="0.35">
      <c r="B19203"/>
      <c r="D19203"/>
      <c r="G19203"/>
      <c r="H19203"/>
      <c r="I19203"/>
      <c r="J19203"/>
      <c r="K19203"/>
      <c r="L19203"/>
    </row>
    <row r="19204" spans="2:12" x14ac:dyDescent="0.35">
      <c r="B19204"/>
      <c r="D19204"/>
      <c r="G19204"/>
      <c r="H19204"/>
      <c r="I19204"/>
      <c r="J19204"/>
      <c r="K19204"/>
      <c r="L19204"/>
    </row>
    <row r="19205" spans="2:12" x14ac:dyDescent="0.35">
      <c r="B19205"/>
      <c r="D19205"/>
      <c r="G19205"/>
      <c r="H19205"/>
      <c r="I19205"/>
      <c r="J19205"/>
      <c r="K19205"/>
      <c r="L19205"/>
    </row>
    <row r="19206" spans="2:12" x14ac:dyDescent="0.35">
      <c r="B19206"/>
      <c r="D19206"/>
      <c r="G19206"/>
      <c r="H19206"/>
      <c r="I19206"/>
      <c r="J19206"/>
      <c r="K19206"/>
      <c r="L19206"/>
    </row>
    <row r="19207" spans="2:12" x14ac:dyDescent="0.35">
      <c r="B19207"/>
      <c r="D19207"/>
      <c r="G19207"/>
      <c r="H19207"/>
      <c r="I19207"/>
      <c r="J19207"/>
      <c r="K19207"/>
      <c r="L19207"/>
    </row>
    <row r="19208" spans="2:12" x14ac:dyDescent="0.35">
      <c r="B19208"/>
      <c r="D19208"/>
      <c r="G19208"/>
      <c r="H19208"/>
      <c r="I19208"/>
      <c r="J19208"/>
      <c r="K19208"/>
      <c r="L19208"/>
    </row>
    <row r="19209" spans="2:12" x14ac:dyDescent="0.35">
      <c r="B19209"/>
      <c r="D19209"/>
      <c r="G19209"/>
      <c r="H19209"/>
      <c r="I19209"/>
      <c r="J19209"/>
      <c r="K19209"/>
      <c r="L19209"/>
    </row>
    <row r="19210" spans="2:12" x14ac:dyDescent="0.35">
      <c r="B19210"/>
      <c r="D19210"/>
      <c r="G19210"/>
      <c r="H19210"/>
      <c r="I19210"/>
      <c r="J19210"/>
      <c r="K19210"/>
      <c r="L19210"/>
    </row>
    <row r="19211" spans="2:12" x14ac:dyDescent="0.35">
      <c r="B19211"/>
      <c r="D19211"/>
      <c r="G19211"/>
      <c r="H19211"/>
      <c r="I19211"/>
      <c r="J19211"/>
      <c r="K19211"/>
      <c r="L19211"/>
    </row>
    <row r="19212" spans="2:12" x14ac:dyDescent="0.35">
      <c r="B19212"/>
      <c r="D19212"/>
      <c r="G19212"/>
      <c r="H19212"/>
      <c r="I19212"/>
      <c r="J19212"/>
      <c r="K19212"/>
      <c r="L19212"/>
    </row>
    <row r="19213" spans="2:12" x14ac:dyDescent="0.35">
      <c r="B19213"/>
      <c r="D19213"/>
      <c r="G19213"/>
      <c r="H19213"/>
      <c r="I19213"/>
      <c r="J19213"/>
      <c r="K19213"/>
      <c r="L19213"/>
    </row>
    <row r="19214" spans="2:12" x14ac:dyDescent="0.35">
      <c r="B19214"/>
      <c r="D19214"/>
      <c r="G19214"/>
      <c r="H19214"/>
      <c r="I19214"/>
      <c r="J19214"/>
      <c r="K19214"/>
      <c r="L19214"/>
    </row>
    <row r="19215" spans="2:12" x14ac:dyDescent="0.35">
      <c r="B19215"/>
      <c r="D19215"/>
      <c r="G19215"/>
      <c r="H19215"/>
      <c r="I19215"/>
      <c r="J19215"/>
      <c r="K19215"/>
      <c r="L19215"/>
    </row>
    <row r="19216" spans="2:12" x14ac:dyDescent="0.35">
      <c r="B19216"/>
      <c r="D19216"/>
      <c r="G19216"/>
      <c r="H19216"/>
      <c r="I19216"/>
      <c r="J19216"/>
      <c r="K19216"/>
      <c r="L19216"/>
    </row>
    <row r="19217" spans="2:12" x14ac:dyDescent="0.35">
      <c r="B19217"/>
      <c r="D19217"/>
      <c r="G19217"/>
      <c r="H19217"/>
      <c r="I19217"/>
      <c r="J19217"/>
      <c r="K19217"/>
      <c r="L19217"/>
    </row>
    <row r="19218" spans="2:12" x14ac:dyDescent="0.35">
      <c r="B19218"/>
      <c r="D19218"/>
      <c r="G19218"/>
      <c r="H19218"/>
      <c r="I19218"/>
      <c r="J19218"/>
      <c r="K19218"/>
      <c r="L19218"/>
    </row>
    <row r="19219" spans="2:12" x14ac:dyDescent="0.35">
      <c r="B19219"/>
      <c r="D19219"/>
      <c r="G19219"/>
      <c r="H19219"/>
      <c r="I19219"/>
      <c r="J19219"/>
      <c r="K19219"/>
      <c r="L19219"/>
    </row>
    <row r="19220" spans="2:12" x14ac:dyDescent="0.35">
      <c r="B19220"/>
      <c r="D19220"/>
      <c r="G19220"/>
      <c r="H19220"/>
      <c r="I19220"/>
      <c r="J19220"/>
      <c r="K19220"/>
      <c r="L19220"/>
    </row>
    <row r="19221" spans="2:12" x14ac:dyDescent="0.35">
      <c r="B19221"/>
      <c r="D19221"/>
      <c r="G19221"/>
      <c r="H19221"/>
      <c r="I19221"/>
      <c r="J19221"/>
      <c r="K19221"/>
      <c r="L19221"/>
    </row>
    <row r="19222" spans="2:12" x14ac:dyDescent="0.35">
      <c r="B19222"/>
      <c r="D19222"/>
      <c r="G19222"/>
      <c r="H19222"/>
      <c r="I19222"/>
      <c r="J19222"/>
      <c r="K19222"/>
      <c r="L19222"/>
    </row>
    <row r="19223" spans="2:12" x14ac:dyDescent="0.35">
      <c r="B19223"/>
      <c r="D19223"/>
      <c r="G19223"/>
      <c r="H19223"/>
      <c r="I19223"/>
      <c r="J19223"/>
      <c r="K19223"/>
      <c r="L19223"/>
    </row>
    <row r="19224" spans="2:12" x14ac:dyDescent="0.35">
      <c r="B19224"/>
      <c r="D19224"/>
      <c r="G19224"/>
      <c r="H19224"/>
      <c r="I19224"/>
      <c r="J19224"/>
      <c r="K19224"/>
      <c r="L19224"/>
    </row>
    <row r="19225" spans="2:12" x14ac:dyDescent="0.35">
      <c r="B19225"/>
      <c r="D19225"/>
      <c r="G19225"/>
      <c r="H19225"/>
      <c r="I19225"/>
      <c r="J19225"/>
      <c r="K19225"/>
      <c r="L19225"/>
    </row>
    <row r="19226" spans="2:12" x14ac:dyDescent="0.35">
      <c r="B19226"/>
      <c r="D19226"/>
      <c r="G19226"/>
      <c r="H19226"/>
      <c r="I19226"/>
      <c r="J19226"/>
      <c r="K19226"/>
      <c r="L19226"/>
    </row>
    <row r="19227" spans="2:12" x14ac:dyDescent="0.35">
      <c r="B19227"/>
      <c r="D19227"/>
      <c r="G19227"/>
      <c r="H19227"/>
      <c r="I19227"/>
      <c r="J19227"/>
      <c r="K19227"/>
      <c r="L19227"/>
    </row>
    <row r="19228" spans="2:12" x14ac:dyDescent="0.35">
      <c r="B19228"/>
      <c r="D19228"/>
      <c r="G19228"/>
      <c r="H19228"/>
      <c r="I19228"/>
      <c r="J19228"/>
      <c r="K19228"/>
      <c r="L19228"/>
    </row>
    <row r="19229" spans="2:12" x14ac:dyDescent="0.35">
      <c r="B19229"/>
      <c r="D19229"/>
      <c r="G19229"/>
      <c r="H19229"/>
      <c r="I19229"/>
      <c r="J19229"/>
      <c r="K19229"/>
      <c r="L19229"/>
    </row>
    <row r="19230" spans="2:12" x14ac:dyDescent="0.35">
      <c r="B19230"/>
      <c r="D19230"/>
      <c r="G19230"/>
      <c r="H19230"/>
      <c r="I19230"/>
      <c r="J19230"/>
      <c r="K19230"/>
      <c r="L19230"/>
    </row>
    <row r="19231" spans="2:12" x14ac:dyDescent="0.35">
      <c r="B19231"/>
      <c r="D19231"/>
      <c r="G19231"/>
      <c r="H19231"/>
      <c r="I19231"/>
      <c r="J19231"/>
      <c r="K19231"/>
      <c r="L19231"/>
    </row>
    <row r="19232" spans="2:12" x14ac:dyDescent="0.35">
      <c r="B19232"/>
      <c r="D19232"/>
      <c r="G19232"/>
      <c r="H19232"/>
      <c r="I19232"/>
      <c r="J19232"/>
      <c r="K19232"/>
      <c r="L19232"/>
    </row>
    <row r="19233" spans="2:12" x14ac:dyDescent="0.35">
      <c r="B19233"/>
      <c r="D19233"/>
      <c r="G19233"/>
      <c r="H19233"/>
      <c r="I19233"/>
      <c r="J19233"/>
      <c r="K19233"/>
      <c r="L19233"/>
    </row>
    <row r="19234" spans="2:12" x14ac:dyDescent="0.35">
      <c r="B19234"/>
      <c r="D19234"/>
      <c r="G19234"/>
      <c r="H19234"/>
      <c r="I19234"/>
      <c r="J19234"/>
      <c r="K19234"/>
      <c r="L19234"/>
    </row>
    <row r="19235" spans="2:12" x14ac:dyDescent="0.35">
      <c r="B19235"/>
      <c r="D19235"/>
      <c r="G19235"/>
      <c r="H19235"/>
      <c r="I19235"/>
      <c r="J19235"/>
      <c r="K19235"/>
      <c r="L19235"/>
    </row>
    <row r="19236" spans="2:12" x14ac:dyDescent="0.35">
      <c r="B19236"/>
      <c r="D19236"/>
      <c r="G19236"/>
      <c r="H19236"/>
      <c r="I19236"/>
      <c r="J19236"/>
      <c r="K19236"/>
      <c r="L19236"/>
    </row>
    <row r="19237" spans="2:12" x14ac:dyDescent="0.35">
      <c r="B19237"/>
      <c r="D19237"/>
      <c r="G19237"/>
      <c r="H19237"/>
      <c r="I19237"/>
      <c r="J19237"/>
      <c r="K19237"/>
      <c r="L19237"/>
    </row>
    <row r="19238" spans="2:12" x14ac:dyDescent="0.35">
      <c r="B19238"/>
      <c r="D19238"/>
      <c r="G19238"/>
      <c r="H19238"/>
      <c r="I19238"/>
      <c r="J19238"/>
      <c r="K19238"/>
      <c r="L19238"/>
    </row>
    <row r="19239" spans="2:12" x14ac:dyDescent="0.35">
      <c r="B19239"/>
      <c r="D19239"/>
      <c r="G19239"/>
      <c r="H19239"/>
      <c r="I19239"/>
      <c r="J19239"/>
      <c r="K19239"/>
      <c r="L19239"/>
    </row>
    <row r="19240" spans="2:12" x14ac:dyDescent="0.35">
      <c r="B19240"/>
      <c r="D19240"/>
      <c r="G19240"/>
      <c r="H19240"/>
      <c r="I19240"/>
      <c r="J19240"/>
      <c r="K19240"/>
      <c r="L19240"/>
    </row>
    <row r="19241" spans="2:12" x14ac:dyDescent="0.35">
      <c r="B19241"/>
      <c r="D19241"/>
      <c r="G19241"/>
      <c r="H19241"/>
      <c r="I19241"/>
      <c r="J19241"/>
      <c r="K19241"/>
      <c r="L19241"/>
    </row>
    <row r="19242" spans="2:12" x14ac:dyDescent="0.35">
      <c r="B19242"/>
      <c r="D19242"/>
      <c r="G19242"/>
      <c r="H19242"/>
      <c r="I19242"/>
      <c r="J19242"/>
      <c r="K19242"/>
      <c r="L19242"/>
    </row>
    <row r="19243" spans="2:12" x14ac:dyDescent="0.35">
      <c r="B19243"/>
      <c r="D19243"/>
      <c r="G19243"/>
      <c r="H19243"/>
      <c r="I19243"/>
      <c r="J19243"/>
      <c r="K19243"/>
      <c r="L19243"/>
    </row>
    <row r="19244" spans="2:12" x14ac:dyDescent="0.35">
      <c r="B19244"/>
      <c r="D19244"/>
      <c r="G19244"/>
      <c r="H19244"/>
      <c r="I19244"/>
      <c r="J19244"/>
      <c r="K19244"/>
      <c r="L19244"/>
    </row>
    <row r="19245" spans="2:12" x14ac:dyDescent="0.35">
      <c r="B19245"/>
      <c r="D19245"/>
      <c r="G19245"/>
      <c r="H19245"/>
      <c r="I19245"/>
      <c r="J19245"/>
      <c r="K19245"/>
      <c r="L19245"/>
    </row>
    <row r="19246" spans="2:12" x14ac:dyDescent="0.35">
      <c r="B19246"/>
      <c r="D19246"/>
      <c r="G19246"/>
      <c r="H19246"/>
      <c r="I19246"/>
      <c r="J19246"/>
      <c r="K19246"/>
      <c r="L19246"/>
    </row>
    <row r="19247" spans="2:12" x14ac:dyDescent="0.35">
      <c r="B19247"/>
      <c r="D19247"/>
      <c r="G19247"/>
      <c r="H19247"/>
      <c r="I19247"/>
      <c r="J19247"/>
      <c r="K19247"/>
      <c r="L19247"/>
    </row>
    <row r="19248" spans="2:12" x14ac:dyDescent="0.35">
      <c r="B19248"/>
      <c r="D19248"/>
      <c r="G19248"/>
      <c r="H19248"/>
      <c r="I19248"/>
      <c r="J19248"/>
      <c r="K19248"/>
      <c r="L19248"/>
    </row>
    <row r="19249" spans="2:12" x14ac:dyDescent="0.35">
      <c r="B19249"/>
      <c r="D19249"/>
      <c r="G19249"/>
      <c r="H19249"/>
      <c r="I19249"/>
      <c r="J19249"/>
      <c r="K19249"/>
      <c r="L19249"/>
    </row>
    <row r="19250" spans="2:12" x14ac:dyDescent="0.35">
      <c r="B19250"/>
      <c r="D19250"/>
      <c r="G19250"/>
      <c r="H19250"/>
      <c r="I19250"/>
      <c r="J19250"/>
      <c r="K19250"/>
      <c r="L19250"/>
    </row>
    <row r="19251" spans="2:12" x14ac:dyDescent="0.35">
      <c r="B19251"/>
      <c r="D19251"/>
      <c r="G19251"/>
      <c r="H19251"/>
      <c r="I19251"/>
      <c r="J19251"/>
      <c r="K19251"/>
      <c r="L19251"/>
    </row>
    <row r="19252" spans="2:12" x14ac:dyDescent="0.35">
      <c r="B19252"/>
      <c r="D19252"/>
      <c r="G19252"/>
      <c r="H19252"/>
      <c r="I19252"/>
      <c r="J19252"/>
      <c r="K19252"/>
      <c r="L19252"/>
    </row>
    <row r="19253" spans="2:12" x14ac:dyDescent="0.35">
      <c r="B19253"/>
      <c r="D19253"/>
      <c r="G19253"/>
      <c r="H19253"/>
      <c r="I19253"/>
      <c r="J19253"/>
      <c r="K19253"/>
      <c r="L19253"/>
    </row>
    <row r="19254" spans="2:12" x14ac:dyDescent="0.35">
      <c r="B19254"/>
      <c r="D19254"/>
      <c r="G19254"/>
      <c r="H19254"/>
      <c r="I19254"/>
      <c r="J19254"/>
      <c r="K19254"/>
      <c r="L19254"/>
    </row>
    <row r="19255" spans="2:12" x14ac:dyDescent="0.35">
      <c r="B19255"/>
      <c r="D19255"/>
      <c r="G19255"/>
      <c r="H19255"/>
      <c r="I19255"/>
      <c r="J19255"/>
      <c r="K19255"/>
      <c r="L19255"/>
    </row>
    <row r="19256" spans="2:12" x14ac:dyDescent="0.35">
      <c r="B19256"/>
      <c r="D19256"/>
      <c r="G19256"/>
      <c r="H19256"/>
      <c r="I19256"/>
      <c r="J19256"/>
      <c r="K19256"/>
      <c r="L19256"/>
    </row>
    <row r="19257" spans="2:12" x14ac:dyDescent="0.35">
      <c r="B19257"/>
      <c r="D19257"/>
      <c r="G19257"/>
      <c r="H19257"/>
      <c r="I19257"/>
      <c r="J19257"/>
      <c r="K19257"/>
      <c r="L19257"/>
    </row>
    <row r="19258" spans="2:12" x14ac:dyDescent="0.35">
      <c r="B19258"/>
      <c r="D19258"/>
      <c r="G19258"/>
      <c r="H19258"/>
      <c r="I19258"/>
      <c r="J19258"/>
      <c r="K19258"/>
      <c r="L19258"/>
    </row>
    <row r="19259" spans="2:12" x14ac:dyDescent="0.35">
      <c r="B19259"/>
      <c r="D19259"/>
      <c r="G19259"/>
      <c r="H19259"/>
      <c r="I19259"/>
      <c r="J19259"/>
      <c r="K19259"/>
      <c r="L19259"/>
    </row>
    <row r="19260" spans="2:12" x14ac:dyDescent="0.35">
      <c r="B19260"/>
      <c r="D19260"/>
      <c r="G19260"/>
      <c r="H19260"/>
      <c r="I19260"/>
      <c r="J19260"/>
      <c r="K19260"/>
      <c r="L19260"/>
    </row>
    <row r="19261" spans="2:12" x14ac:dyDescent="0.35">
      <c r="B19261"/>
      <c r="D19261"/>
      <c r="G19261"/>
      <c r="H19261"/>
      <c r="I19261"/>
      <c r="J19261"/>
      <c r="K19261"/>
      <c r="L19261"/>
    </row>
    <row r="19262" spans="2:12" x14ac:dyDescent="0.35">
      <c r="B19262"/>
      <c r="D19262"/>
      <c r="G19262"/>
      <c r="H19262"/>
      <c r="I19262"/>
      <c r="J19262"/>
      <c r="K19262"/>
      <c r="L19262"/>
    </row>
    <row r="19263" spans="2:12" x14ac:dyDescent="0.35">
      <c r="B19263"/>
      <c r="D19263"/>
      <c r="G19263"/>
      <c r="H19263"/>
      <c r="I19263"/>
      <c r="J19263"/>
      <c r="K19263"/>
      <c r="L19263"/>
    </row>
    <row r="19264" spans="2:12" x14ac:dyDescent="0.35">
      <c r="B19264"/>
      <c r="D19264"/>
      <c r="G19264"/>
      <c r="H19264"/>
      <c r="I19264"/>
      <c r="J19264"/>
      <c r="K19264"/>
      <c r="L19264"/>
    </row>
    <row r="19265" spans="2:12" x14ac:dyDescent="0.35">
      <c r="B19265"/>
      <c r="D19265"/>
      <c r="G19265"/>
      <c r="H19265"/>
      <c r="I19265"/>
      <c r="J19265"/>
      <c r="K19265"/>
      <c r="L19265"/>
    </row>
    <row r="19266" spans="2:12" x14ac:dyDescent="0.35">
      <c r="B19266"/>
      <c r="D19266"/>
      <c r="G19266"/>
      <c r="H19266"/>
      <c r="I19266"/>
      <c r="J19266"/>
      <c r="K19266"/>
      <c r="L19266"/>
    </row>
    <row r="19267" spans="2:12" x14ac:dyDescent="0.35">
      <c r="B19267"/>
      <c r="D19267"/>
      <c r="G19267"/>
      <c r="H19267"/>
      <c r="I19267"/>
      <c r="J19267"/>
      <c r="K19267"/>
      <c r="L19267"/>
    </row>
    <row r="19268" spans="2:12" x14ac:dyDescent="0.35">
      <c r="B19268"/>
      <c r="D19268"/>
      <c r="G19268"/>
      <c r="H19268"/>
      <c r="I19268"/>
      <c r="J19268"/>
      <c r="K19268"/>
      <c r="L19268"/>
    </row>
    <row r="19269" spans="2:12" x14ac:dyDescent="0.35">
      <c r="B19269"/>
      <c r="D19269"/>
      <c r="G19269"/>
      <c r="H19269"/>
      <c r="I19269"/>
      <c r="J19269"/>
      <c r="K19269"/>
      <c r="L19269"/>
    </row>
    <row r="19270" spans="2:12" x14ac:dyDescent="0.35">
      <c r="B19270"/>
      <c r="D19270"/>
      <c r="G19270"/>
      <c r="H19270"/>
      <c r="I19270"/>
      <c r="J19270"/>
      <c r="K19270"/>
      <c r="L19270"/>
    </row>
    <row r="19271" spans="2:12" x14ac:dyDescent="0.35">
      <c r="B19271"/>
      <c r="D19271"/>
      <c r="G19271"/>
      <c r="H19271"/>
      <c r="I19271"/>
      <c r="J19271"/>
      <c r="K19271"/>
      <c r="L19271"/>
    </row>
    <row r="19272" spans="2:12" x14ac:dyDescent="0.35">
      <c r="B19272"/>
      <c r="D19272"/>
      <c r="G19272"/>
      <c r="H19272"/>
      <c r="I19272"/>
      <c r="J19272"/>
      <c r="K19272"/>
      <c r="L19272"/>
    </row>
    <row r="19273" spans="2:12" x14ac:dyDescent="0.35">
      <c r="B19273"/>
      <c r="D19273"/>
      <c r="G19273"/>
      <c r="H19273"/>
      <c r="I19273"/>
      <c r="J19273"/>
      <c r="K19273"/>
      <c r="L19273"/>
    </row>
    <row r="19274" spans="2:12" x14ac:dyDescent="0.35">
      <c r="B19274"/>
      <c r="D19274"/>
      <c r="G19274"/>
      <c r="H19274"/>
      <c r="I19274"/>
      <c r="J19274"/>
      <c r="K19274"/>
      <c r="L19274"/>
    </row>
    <row r="19275" spans="2:12" x14ac:dyDescent="0.35">
      <c r="B19275"/>
      <c r="D19275"/>
      <c r="G19275"/>
      <c r="H19275"/>
      <c r="I19275"/>
      <c r="J19275"/>
      <c r="K19275"/>
      <c r="L19275"/>
    </row>
    <row r="19276" spans="2:12" x14ac:dyDescent="0.35">
      <c r="B19276"/>
      <c r="D19276"/>
      <c r="G19276"/>
      <c r="H19276"/>
      <c r="I19276"/>
      <c r="J19276"/>
      <c r="K19276"/>
      <c r="L19276"/>
    </row>
    <row r="19277" spans="2:12" x14ac:dyDescent="0.35">
      <c r="B19277"/>
      <c r="D19277"/>
      <c r="G19277"/>
      <c r="H19277"/>
      <c r="I19277"/>
      <c r="J19277"/>
      <c r="K19277"/>
      <c r="L19277"/>
    </row>
    <row r="19278" spans="2:12" x14ac:dyDescent="0.35">
      <c r="B19278"/>
      <c r="D19278"/>
      <c r="G19278"/>
      <c r="H19278"/>
      <c r="I19278"/>
      <c r="J19278"/>
      <c r="K19278"/>
      <c r="L19278"/>
    </row>
    <row r="19279" spans="2:12" x14ac:dyDescent="0.35">
      <c r="B19279"/>
      <c r="D19279"/>
      <c r="G19279"/>
      <c r="H19279"/>
      <c r="I19279"/>
      <c r="J19279"/>
      <c r="K19279"/>
      <c r="L19279"/>
    </row>
    <row r="19280" spans="2:12" x14ac:dyDescent="0.35">
      <c r="B19280"/>
      <c r="D19280"/>
      <c r="G19280"/>
      <c r="H19280"/>
      <c r="I19280"/>
      <c r="J19280"/>
      <c r="K19280"/>
      <c r="L19280"/>
    </row>
    <row r="19281" spans="2:12" x14ac:dyDescent="0.35">
      <c r="B19281"/>
      <c r="D19281"/>
      <c r="G19281"/>
      <c r="H19281"/>
      <c r="I19281"/>
      <c r="J19281"/>
      <c r="K19281"/>
      <c r="L19281"/>
    </row>
    <row r="19282" spans="2:12" x14ac:dyDescent="0.35">
      <c r="B19282"/>
      <c r="D19282"/>
      <c r="G19282"/>
      <c r="H19282"/>
      <c r="I19282"/>
      <c r="J19282"/>
      <c r="K19282"/>
      <c r="L19282"/>
    </row>
    <row r="19283" spans="2:12" x14ac:dyDescent="0.35">
      <c r="B19283"/>
      <c r="D19283"/>
      <c r="G19283"/>
      <c r="H19283"/>
      <c r="I19283"/>
      <c r="J19283"/>
      <c r="K19283"/>
      <c r="L19283"/>
    </row>
    <row r="19284" spans="2:12" x14ac:dyDescent="0.35">
      <c r="B19284"/>
      <c r="D19284"/>
      <c r="G19284"/>
      <c r="H19284"/>
      <c r="I19284"/>
      <c r="J19284"/>
      <c r="K19284"/>
      <c r="L19284"/>
    </row>
    <row r="19285" spans="2:12" x14ac:dyDescent="0.35">
      <c r="B19285"/>
      <c r="D19285"/>
      <c r="G19285"/>
      <c r="H19285"/>
      <c r="I19285"/>
      <c r="J19285"/>
      <c r="K19285"/>
      <c r="L19285"/>
    </row>
    <row r="19286" spans="2:12" x14ac:dyDescent="0.35">
      <c r="B19286"/>
      <c r="D19286"/>
      <c r="G19286"/>
      <c r="H19286"/>
      <c r="I19286"/>
      <c r="J19286"/>
      <c r="K19286"/>
      <c r="L19286"/>
    </row>
    <row r="19287" spans="2:12" x14ac:dyDescent="0.35">
      <c r="B19287"/>
      <c r="D19287"/>
      <c r="G19287"/>
      <c r="H19287"/>
      <c r="I19287"/>
      <c r="J19287"/>
      <c r="K19287"/>
      <c r="L19287"/>
    </row>
    <row r="19288" spans="2:12" x14ac:dyDescent="0.35">
      <c r="B19288"/>
      <c r="D19288"/>
      <c r="G19288"/>
      <c r="H19288"/>
      <c r="I19288"/>
      <c r="J19288"/>
      <c r="K19288"/>
      <c r="L19288"/>
    </row>
    <row r="19289" spans="2:12" x14ac:dyDescent="0.35">
      <c r="B19289"/>
      <c r="D19289"/>
      <c r="G19289"/>
      <c r="H19289"/>
      <c r="I19289"/>
      <c r="J19289"/>
      <c r="K19289"/>
      <c r="L19289"/>
    </row>
    <row r="19290" spans="2:12" x14ac:dyDescent="0.35">
      <c r="B19290"/>
      <c r="D19290"/>
      <c r="G19290"/>
      <c r="H19290"/>
      <c r="I19290"/>
      <c r="J19290"/>
      <c r="K19290"/>
      <c r="L19290"/>
    </row>
    <row r="19291" spans="2:12" x14ac:dyDescent="0.35">
      <c r="B19291"/>
      <c r="D19291"/>
      <c r="G19291"/>
      <c r="H19291"/>
      <c r="I19291"/>
      <c r="J19291"/>
      <c r="K19291"/>
      <c r="L19291"/>
    </row>
    <row r="19292" spans="2:12" x14ac:dyDescent="0.35">
      <c r="B19292"/>
      <c r="D19292"/>
      <c r="G19292"/>
      <c r="H19292"/>
      <c r="I19292"/>
      <c r="J19292"/>
      <c r="K19292"/>
      <c r="L19292"/>
    </row>
    <row r="19293" spans="2:12" x14ac:dyDescent="0.35">
      <c r="B19293"/>
      <c r="D19293"/>
      <c r="G19293"/>
      <c r="H19293"/>
      <c r="I19293"/>
      <c r="J19293"/>
      <c r="K19293"/>
      <c r="L19293"/>
    </row>
    <row r="19294" spans="2:12" x14ac:dyDescent="0.35">
      <c r="B19294"/>
      <c r="D19294"/>
      <c r="G19294"/>
      <c r="H19294"/>
      <c r="I19294"/>
      <c r="J19294"/>
      <c r="K19294"/>
      <c r="L19294"/>
    </row>
    <row r="19295" spans="2:12" x14ac:dyDescent="0.35">
      <c r="B19295"/>
      <c r="D19295"/>
      <c r="G19295"/>
      <c r="H19295"/>
      <c r="I19295"/>
      <c r="J19295"/>
      <c r="K19295"/>
      <c r="L19295"/>
    </row>
    <row r="19296" spans="2:12" x14ac:dyDescent="0.35">
      <c r="B19296"/>
      <c r="D19296"/>
      <c r="G19296"/>
      <c r="H19296"/>
      <c r="I19296"/>
      <c r="J19296"/>
      <c r="K19296"/>
      <c r="L19296"/>
    </row>
    <row r="19297" spans="2:12" x14ac:dyDescent="0.35">
      <c r="B19297"/>
      <c r="D19297"/>
      <c r="G19297"/>
      <c r="H19297"/>
      <c r="I19297"/>
      <c r="J19297"/>
      <c r="K19297"/>
      <c r="L19297"/>
    </row>
    <row r="19298" spans="2:12" x14ac:dyDescent="0.35">
      <c r="B19298"/>
      <c r="D19298"/>
      <c r="G19298"/>
      <c r="H19298"/>
      <c r="I19298"/>
      <c r="J19298"/>
      <c r="K19298"/>
      <c r="L19298"/>
    </row>
    <row r="19299" spans="2:12" x14ac:dyDescent="0.35">
      <c r="B19299"/>
      <c r="D19299"/>
      <c r="G19299"/>
      <c r="H19299"/>
      <c r="I19299"/>
      <c r="J19299"/>
      <c r="K19299"/>
      <c r="L19299"/>
    </row>
    <row r="19300" spans="2:12" x14ac:dyDescent="0.35">
      <c r="B19300"/>
      <c r="D19300"/>
      <c r="G19300"/>
      <c r="H19300"/>
      <c r="I19300"/>
      <c r="J19300"/>
      <c r="K19300"/>
      <c r="L19300"/>
    </row>
    <row r="19301" spans="2:12" x14ac:dyDescent="0.35">
      <c r="B19301"/>
      <c r="D19301"/>
      <c r="G19301"/>
      <c r="H19301"/>
      <c r="I19301"/>
      <c r="J19301"/>
      <c r="K19301"/>
      <c r="L19301"/>
    </row>
    <row r="19302" spans="2:12" x14ac:dyDescent="0.35">
      <c r="B19302"/>
      <c r="D19302"/>
      <c r="G19302"/>
      <c r="H19302"/>
      <c r="I19302"/>
      <c r="J19302"/>
      <c r="K19302"/>
      <c r="L19302"/>
    </row>
    <row r="19303" spans="2:12" x14ac:dyDescent="0.35">
      <c r="B19303"/>
      <c r="D19303"/>
      <c r="G19303"/>
      <c r="H19303"/>
      <c r="I19303"/>
      <c r="J19303"/>
      <c r="K19303"/>
      <c r="L19303"/>
    </row>
    <row r="19304" spans="2:12" x14ac:dyDescent="0.35">
      <c r="B19304"/>
      <c r="D19304"/>
      <c r="G19304"/>
      <c r="H19304"/>
      <c r="I19304"/>
      <c r="J19304"/>
      <c r="K19304"/>
      <c r="L19304"/>
    </row>
    <row r="19305" spans="2:12" x14ac:dyDescent="0.35">
      <c r="B19305"/>
      <c r="D19305"/>
      <c r="G19305"/>
      <c r="H19305"/>
      <c r="I19305"/>
      <c r="J19305"/>
      <c r="K19305"/>
      <c r="L19305"/>
    </row>
    <row r="19306" spans="2:12" x14ac:dyDescent="0.35">
      <c r="B19306"/>
      <c r="D19306"/>
      <c r="G19306"/>
      <c r="H19306"/>
      <c r="I19306"/>
      <c r="J19306"/>
      <c r="K19306"/>
      <c r="L19306"/>
    </row>
    <row r="19307" spans="2:12" x14ac:dyDescent="0.35">
      <c r="B19307"/>
      <c r="D19307"/>
      <c r="G19307"/>
      <c r="H19307"/>
      <c r="I19307"/>
      <c r="J19307"/>
      <c r="K19307"/>
      <c r="L19307"/>
    </row>
    <row r="19308" spans="2:12" x14ac:dyDescent="0.35">
      <c r="B19308"/>
      <c r="D19308"/>
      <c r="G19308"/>
      <c r="H19308"/>
      <c r="I19308"/>
      <c r="J19308"/>
      <c r="K19308"/>
      <c r="L19308"/>
    </row>
    <row r="19309" spans="2:12" x14ac:dyDescent="0.35">
      <c r="B19309"/>
      <c r="D19309"/>
      <c r="G19309"/>
      <c r="H19309"/>
      <c r="I19309"/>
      <c r="J19309"/>
      <c r="K19309"/>
      <c r="L19309"/>
    </row>
    <row r="19310" spans="2:12" x14ac:dyDescent="0.35">
      <c r="B19310"/>
      <c r="D19310"/>
      <c r="G19310"/>
      <c r="H19310"/>
      <c r="I19310"/>
      <c r="J19310"/>
      <c r="K19310"/>
      <c r="L19310"/>
    </row>
    <row r="19311" spans="2:12" x14ac:dyDescent="0.35">
      <c r="B19311"/>
      <c r="D19311"/>
      <c r="G19311"/>
      <c r="H19311"/>
      <c r="I19311"/>
      <c r="J19311"/>
      <c r="K19311"/>
      <c r="L19311"/>
    </row>
    <row r="19312" spans="2:12" x14ac:dyDescent="0.35">
      <c r="B19312"/>
      <c r="D19312"/>
      <c r="G19312"/>
      <c r="H19312"/>
      <c r="I19312"/>
      <c r="J19312"/>
      <c r="K19312"/>
      <c r="L19312"/>
    </row>
    <row r="19313" spans="2:12" x14ac:dyDescent="0.35">
      <c r="B19313"/>
      <c r="D19313"/>
      <c r="G19313"/>
      <c r="H19313"/>
      <c r="I19313"/>
      <c r="J19313"/>
      <c r="K19313"/>
      <c r="L19313"/>
    </row>
    <row r="19314" spans="2:12" x14ac:dyDescent="0.35">
      <c r="B19314"/>
      <c r="D19314"/>
      <c r="G19314"/>
      <c r="H19314"/>
      <c r="I19314"/>
      <c r="J19314"/>
      <c r="K19314"/>
      <c r="L19314"/>
    </row>
    <row r="19315" spans="2:12" x14ac:dyDescent="0.35">
      <c r="B19315"/>
      <c r="D19315"/>
      <c r="G19315"/>
      <c r="H19315"/>
      <c r="I19315"/>
      <c r="J19315"/>
      <c r="K19315"/>
      <c r="L19315"/>
    </row>
    <row r="19316" spans="2:12" x14ac:dyDescent="0.35">
      <c r="B19316"/>
      <c r="D19316"/>
      <c r="G19316"/>
      <c r="H19316"/>
      <c r="I19316"/>
      <c r="J19316"/>
      <c r="K19316"/>
      <c r="L19316"/>
    </row>
    <row r="19317" spans="2:12" x14ac:dyDescent="0.35">
      <c r="B19317"/>
      <c r="D19317"/>
      <c r="G19317"/>
      <c r="H19317"/>
      <c r="I19317"/>
      <c r="J19317"/>
      <c r="K19317"/>
      <c r="L19317"/>
    </row>
    <row r="19318" spans="2:12" x14ac:dyDescent="0.35">
      <c r="B19318"/>
      <c r="D19318"/>
      <c r="G19318"/>
      <c r="H19318"/>
      <c r="I19318"/>
      <c r="J19318"/>
      <c r="K19318"/>
      <c r="L19318"/>
    </row>
    <row r="19319" spans="2:12" x14ac:dyDescent="0.35">
      <c r="B19319"/>
      <c r="D19319"/>
      <c r="G19319"/>
      <c r="H19319"/>
      <c r="I19319"/>
      <c r="J19319"/>
      <c r="K19319"/>
      <c r="L19319"/>
    </row>
    <row r="19320" spans="2:12" x14ac:dyDescent="0.35">
      <c r="B19320"/>
      <c r="D19320"/>
      <c r="G19320"/>
      <c r="H19320"/>
      <c r="I19320"/>
      <c r="J19320"/>
      <c r="K19320"/>
      <c r="L19320"/>
    </row>
    <row r="19321" spans="2:12" x14ac:dyDescent="0.35">
      <c r="B19321"/>
      <c r="D19321"/>
      <c r="G19321"/>
      <c r="H19321"/>
      <c r="I19321"/>
      <c r="J19321"/>
      <c r="K19321"/>
      <c r="L19321"/>
    </row>
    <row r="19322" spans="2:12" x14ac:dyDescent="0.35">
      <c r="B19322"/>
      <c r="D19322"/>
      <c r="G19322"/>
      <c r="H19322"/>
      <c r="I19322"/>
      <c r="J19322"/>
      <c r="K19322"/>
      <c r="L19322"/>
    </row>
    <row r="19323" spans="2:12" x14ac:dyDescent="0.35">
      <c r="B19323"/>
      <c r="D19323"/>
      <c r="G19323"/>
      <c r="H19323"/>
      <c r="I19323"/>
      <c r="J19323"/>
      <c r="K19323"/>
      <c r="L19323"/>
    </row>
    <row r="19324" spans="2:12" x14ac:dyDescent="0.35">
      <c r="B19324"/>
      <c r="D19324"/>
      <c r="G19324"/>
      <c r="H19324"/>
      <c r="I19324"/>
      <c r="J19324"/>
      <c r="K19324"/>
      <c r="L19324"/>
    </row>
    <row r="19325" spans="2:12" x14ac:dyDescent="0.35">
      <c r="B19325"/>
      <c r="D19325"/>
      <c r="G19325"/>
      <c r="H19325"/>
      <c r="I19325"/>
      <c r="J19325"/>
      <c r="K19325"/>
      <c r="L19325"/>
    </row>
    <row r="19326" spans="2:12" x14ac:dyDescent="0.35">
      <c r="B19326"/>
      <c r="D19326"/>
      <c r="G19326"/>
      <c r="H19326"/>
      <c r="I19326"/>
      <c r="J19326"/>
      <c r="K19326"/>
      <c r="L19326"/>
    </row>
    <row r="19327" spans="2:12" x14ac:dyDescent="0.35">
      <c r="B19327"/>
      <c r="D19327"/>
      <c r="G19327"/>
      <c r="H19327"/>
      <c r="I19327"/>
      <c r="J19327"/>
      <c r="K19327"/>
      <c r="L19327"/>
    </row>
    <row r="19328" spans="2:12" x14ac:dyDescent="0.35">
      <c r="B19328"/>
      <c r="D19328"/>
      <c r="G19328"/>
      <c r="H19328"/>
      <c r="I19328"/>
      <c r="J19328"/>
      <c r="K19328"/>
      <c r="L19328"/>
    </row>
    <row r="19329" spans="2:12" x14ac:dyDescent="0.35">
      <c r="B19329"/>
      <c r="D19329"/>
      <c r="G19329"/>
      <c r="H19329"/>
      <c r="I19329"/>
      <c r="J19329"/>
      <c r="K19329"/>
      <c r="L19329"/>
    </row>
    <row r="19330" spans="2:12" x14ac:dyDescent="0.35">
      <c r="B19330"/>
      <c r="D19330"/>
      <c r="G19330"/>
      <c r="H19330"/>
      <c r="I19330"/>
      <c r="J19330"/>
      <c r="K19330"/>
      <c r="L19330"/>
    </row>
    <row r="19331" spans="2:12" x14ac:dyDescent="0.35">
      <c r="B19331"/>
      <c r="D19331"/>
      <c r="G19331"/>
      <c r="H19331"/>
      <c r="I19331"/>
      <c r="J19331"/>
      <c r="K19331"/>
      <c r="L19331"/>
    </row>
    <row r="19332" spans="2:12" x14ac:dyDescent="0.35">
      <c r="B19332"/>
      <c r="D19332"/>
      <c r="G19332"/>
      <c r="H19332"/>
      <c r="I19332"/>
      <c r="J19332"/>
      <c r="K19332"/>
      <c r="L19332"/>
    </row>
    <row r="19333" spans="2:12" x14ac:dyDescent="0.35">
      <c r="B19333"/>
      <c r="D19333"/>
      <c r="G19333"/>
      <c r="H19333"/>
      <c r="I19333"/>
      <c r="J19333"/>
      <c r="K19333"/>
      <c r="L19333"/>
    </row>
    <row r="19334" spans="2:12" x14ac:dyDescent="0.35">
      <c r="B19334"/>
      <c r="D19334"/>
      <c r="G19334"/>
      <c r="H19334"/>
      <c r="I19334"/>
      <c r="J19334"/>
      <c r="K19334"/>
      <c r="L19334"/>
    </row>
    <row r="19335" spans="2:12" x14ac:dyDescent="0.35">
      <c r="B19335"/>
      <c r="D19335"/>
      <c r="G19335"/>
      <c r="H19335"/>
      <c r="I19335"/>
      <c r="J19335"/>
      <c r="K19335"/>
      <c r="L19335"/>
    </row>
    <row r="19336" spans="2:12" x14ac:dyDescent="0.35">
      <c r="B19336"/>
      <c r="D19336"/>
      <c r="G19336"/>
      <c r="H19336"/>
      <c r="I19336"/>
      <c r="J19336"/>
      <c r="K19336"/>
      <c r="L19336"/>
    </row>
    <row r="19337" spans="2:12" x14ac:dyDescent="0.35">
      <c r="B19337"/>
      <c r="D19337"/>
      <c r="G19337"/>
      <c r="H19337"/>
      <c r="I19337"/>
      <c r="J19337"/>
      <c r="K19337"/>
      <c r="L19337"/>
    </row>
    <row r="19338" spans="2:12" x14ac:dyDescent="0.35">
      <c r="B19338"/>
      <c r="D19338"/>
      <c r="G19338"/>
      <c r="H19338"/>
      <c r="I19338"/>
      <c r="J19338"/>
      <c r="K19338"/>
      <c r="L19338"/>
    </row>
    <row r="19339" spans="2:12" x14ac:dyDescent="0.35">
      <c r="B19339"/>
      <c r="D19339"/>
      <c r="G19339"/>
      <c r="H19339"/>
      <c r="I19339"/>
      <c r="J19339"/>
      <c r="K19339"/>
      <c r="L19339"/>
    </row>
    <row r="19340" spans="2:12" x14ac:dyDescent="0.35">
      <c r="B19340"/>
      <c r="D19340"/>
      <c r="G19340"/>
      <c r="H19340"/>
      <c r="I19340"/>
      <c r="J19340"/>
      <c r="K19340"/>
      <c r="L19340"/>
    </row>
    <row r="19341" spans="2:12" x14ac:dyDescent="0.35">
      <c r="B19341"/>
      <c r="D19341"/>
      <c r="G19341"/>
      <c r="H19341"/>
      <c r="I19341"/>
      <c r="J19341"/>
      <c r="K19341"/>
      <c r="L19341"/>
    </row>
    <row r="19342" spans="2:12" x14ac:dyDescent="0.35">
      <c r="B19342"/>
      <c r="D19342"/>
      <c r="G19342"/>
      <c r="H19342"/>
      <c r="I19342"/>
      <c r="J19342"/>
      <c r="K19342"/>
      <c r="L19342"/>
    </row>
    <row r="19343" spans="2:12" x14ac:dyDescent="0.35">
      <c r="B19343"/>
      <c r="D19343"/>
      <c r="G19343"/>
      <c r="H19343"/>
      <c r="I19343"/>
      <c r="J19343"/>
      <c r="K19343"/>
      <c r="L19343"/>
    </row>
    <row r="19344" spans="2:12" x14ac:dyDescent="0.35">
      <c r="B19344"/>
      <c r="D19344"/>
      <c r="G19344"/>
      <c r="H19344"/>
      <c r="I19344"/>
      <c r="J19344"/>
      <c r="K19344"/>
      <c r="L19344"/>
    </row>
    <row r="19345" spans="2:12" x14ac:dyDescent="0.35">
      <c r="B19345"/>
      <c r="D19345"/>
      <c r="G19345"/>
      <c r="H19345"/>
      <c r="I19345"/>
      <c r="J19345"/>
      <c r="K19345"/>
      <c r="L19345"/>
    </row>
    <row r="19346" spans="2:12" x14ac:dyDescent="0.35">
      <c r="B19346"/>
      <c r="D19346"/>
      <c r="G19346"/>
      <c r="H19346"/>
      <c r="I19346"/>
      <c r="J19346"/>
      <c r="K19346"/>
      <c r="L19346"/>
    </row>
    <row r="19347" spans="2:12" x14ac:dyDescent="0.35">
      <c r="B19347"/>
      <c r="D19347"/>
      <c r="G19347"/>
      <c r="H19347"/>
      <c r="I19347"/>
      <c r="J19347"/>
      <c r="K19347"/>
      <c r="L19347"/>
    </row>
    <row r="19348" spans="2:12" x14ac:dyDescent="0.35">
      <c r="B19348"/>
      <c r="D19348"/>
      <c r="G19348"/>
      <c r="H19348"/>
      <c r="I19348"/>
      <c r="J19348"/>
      <c r="K19348"/>
      <c r="L19348"/>
    </row>
    <row r="19349" spans="2:12" x14ac:dyDescent="0.35">
      <c r="B19349"/>
      <c r="D19349"/>
      <c r="G19349"/>
      <c r="H19349"/>
      <c r="I19349"/>
      <c r="J19349"/>
      <c r="K19349"/>
      <c r="L19349"/>
    </row>
    <row r="19350" spans="2:12" x14ac:dyDescent="0.35">
      <c r="B19350"/>
      <c r="D19350"/>
      <c r="G19350"/>
      <c r="H19350"/>
      <c r="I19350"/>
      <c r="J19350"/>
      <c r="K19350"/>
      <c r="L19350"/>
    </row>
    <row r="19351" spans="2:12" x14ac:dyDescent="0.35">
      <c r="B19351"/>
      <c r="D19351"/>
      <c r="G19351"/>
      <c r="H19351"/>
      <c r="I19351"/>
      <c r="J19351"/>
      <c r="K19351"/>
      <c r="L19351"/>
    </row>
    <row r="19352" spans="2:12" x14ac:dyDescent="0.35">
      <c r="B19352"/>
      <c r="D19352"/>
      <c r="G19352"/>
      <c r="H19352"/>
      <c r="I19352"/>
      <c r="J19352"/>
      <c r="K19352"/>
      <c r="L19352"/>
    </row>
    <row r="19353" spans="2:12" x14ac:dyDescent="0.35">
      <c r="B19353"/>
      <c r="D19353"/>
      <c r="G19353"/>
      <c r="H19353"/>
      <c r="I19353"/>
      <c r="J19353"/>
      <c r="K19353"/>
      <c r="L19353"/>
    </row>
    <row r="19354" spans="2:12" x14ac:dyDescent="0.35">
      <c r="B19354"/>
      <c r="D19354"/>
      <c r="G19354"/>
      <c r="H19354"/>
      <c r="I19354"/>
      <c r="J19354"/>
      <c r="K19354"/>
      <c r="L19354"/>
    </row>
    <row r="19355" spans="2:12" x14ac:dyDescent="0.35">
      <c r="B19355"/>
      <c r="D19355"/>
      <c r="G19355"/>
      <c r="H19355"/>
      <c r="I19355"/>
      <c r="J19355"/>
      <c r="K19355"/>
      <c r="L19355"/>
    </row>
    <row r="19356" spans="2:12" x14ac:dyDescent="0.35">
      <c r="B19356"/>
      <c r="D19356"/>
      <c r="G19356"/>
      <c r="H19356"/>
      <c r="I19356"/>
      <c r="J19356"/>
      <c r="K19356"/>
      <c r="L19356"/>
    </row>
    <row r="19357" spans="2:12" x14ac:dyDescent="0.35">
      <c r="B19357"/>
      <c r="D19357"/>
      <c r="G19357"/>
      <c r="H19357"/>
      <c r="I19357"/>
      <c r="J19357"/>
      <c r="K19357"/>
      <c r="L19357"/>
    </row>
    <row r="19358" spans="2:12" x14ac:dyDescent="0.35">
      <c r="B19358"/>
      <c r="D19358"/>
      <c r="G19358"/>
      <c r="H19358"/>
      <c r="I19358"/>
      <c r="J19358"/>
      <c r="K19358"/>
      <c r="L19358"/>
    </row>
    <row r="19359" spans="2:12" x14ac:dyDescent="0.35">
      <c r="B19359"/>
      <c r="D19359"/>
      <c r="G19359"/>
      <c r="H19359"/>
      <c r="I19359"/>
      <c r="J19359"/>
      <c r="K19359"/>
      <c r="L19359"/>
    </row>
    <row r="19360" spans="2:12" x14ac:dyDescent="0.35">
      <c r="B19360"/>
      <c r="D19360"/>
      <c r="G19360"/>
      <c r="H19360"/>
      <c r="I19360"/>
      <c r="J19360"/>
      <c r="K19360"/>
      <c r="L19360"/>
    </row>
    <row r="19361" spans="2:12" x14ac:dyDescent="0.35">
      <c r="B19361"/>
      <c r="D19361"/>
      <c r="G19361"/>
      <c r="H19361"/>
      <c r="I19361"/>
      <c r="J19361"/>
      <c r="K19361"/>
      <c r="L19361"/>
    </row>
    <row r="19362" spans="2:12" x14ac:dyDescent="0.35">
      <c r="B19362"/>
      <c r="D19362"/>
      <c r="G19362"/>
      <c r="H19362"/>
      <c r="I19362"/>
      <c r="J19362"/>
      <c r="K19362"/>
      <c r="L19362"/>
    </row>
    <row r="19363" spans="2:12" x14ac:dyDescent="0.35">
      <c r="B19363"/>
      <c r="D19363"/>
      <c r="G19363"/>
      <c r="H19363"/>
      <c r="I19363"/>
      <c r="J19363"/>
      <c r="K19363"/>
      <c r="L19363"/>
    </row>
    <row r="19364" spans="2:12" x14ac:dyDescent="0.35">
      <c r="B19364"/>
      <c r="D19364"/>
      <c r="G19364"/>
      <c r="H19364"/>
      <c r="I19364"/>
      <c r="J19364"/>
      <c r="K19364"/>
      <c r="L19364"/>
    </row>
    <row r="19365" spans="2:12" x14ac:dyDescent="0.35">
      <c r="B19365"/>
      <c r="D19365"/>
      <c r="G19365"/>
      <c r="H19365"/>
      <c r="I19365"/>
      <c r="J19365"/>
      <c r="K19365"/>
      <c r="L19365"/>
    </row>
    <row r="19366" spans="2:12" x14ac:dyDescent="0.35">
      <c r="B19366"/>
      <c r="D19366"/>
      <c r="G19366"/>
      <c r="H19366"/>
      <c r="I19366"/>
      <c r="J19366"/>
      <c r="K19366"/>
      <c r="L19366"/>
    </row>
    <row r="19367" spans="2:12" x14ac:dyDescent="0.35">
      <c r="B19367"/>
      <c r="D19367"/>
      <c r="G19367"/>
      <c r="H19367"/>
      <c r="I19367"/>
      <c r="J19367"/>
      <c r="K19367"/>
      <c r="L19367"/>
    </row>
    <row r="19368" spans="2:12" x14ac:dyDescent="0.35">
      <c r="B19368"/>
      <c r="D19368"/>
      <c r="G19368"/>
      <c r="H19368"/>
      <c r="I19368"/>
      <c r="J19368"/>
      <c r="K19368"/>
      <c r="L19368"/>
    </row>
    <row r="19369" spans="2:12" x14ac:dyDescent="0.35">
      <c r="B19369"/>
      <c r="D19369"/>
      <c r="G19369"/>
      <c r="H19369"/>
      <c r="I19369"/>
      <c r="J19369"/>
      <c r="K19369"/>
      <c r="L19369"/>
    </row>
    <row r="19370" spans="2:12" x14ac:dyDescent="0.35">
      <c r="B19370"/>
      <c r="D19370"/>
      <c r="G19370"/>
      <c r="H19370"/>
      <c r="I19370"/>
      <c r="J19370"/>
      <c r="K19370"/>
      <c r="L19370"/>
    </row>
    <row r="19371" spans="2:12" x14ac:dyDescent="0.35">
      <c r="B19371"/>
      <c r="D19371"/>
      <c r="G19371"/>
      <c r="H19371"/>
      <c r="I19371"/>
      <c r="J19371"/>
      <c r="K19371"/>
      <c r="L19371"/>
    </row>
    <row r="19372" spans="2:12" x14ac:dyDescent="0.35">
      <c r="B19372"/>
      <c r="D19372"/>
      <c r="G19372"/>
      <c r="H19372"/>
      <c r="I19372"/>
      <c r="J19372"/>
      <c r="K19372"/>
      <c r="L19372"/>
    </row>
    <row r="19373" spans="2:12" x14ac:dyDescent="0.35">
      <c r="B19373"/>
      <c r="D19373"/>
      <c r="G19373"/>
      <c r="H19373"/>
      <c r="I19373"/>
      <c r="J19373"/>
      <c r="K19373"/>
      <c r="L19373"/>
    </row>
    <row r="19374" spans="2:12" x14ac:dyDescent="0.35">
      <c r="B19374"/>
      <c r="D19374"/>
      <c r="G19374"/>
      <c r="H19374"/>
      <c r="I19374"/>
      <c r="J19374"/>
      <c r="K19374"/>
      <c r="L19374"/>
    </row>
    <row r="19375" spans="2:12" x14ac:dyDescent="0.35">
      <c r="B19375"/>
      <c r="D19375"/>
      <c r="G19375"/>
      <c r="H19375"/>
      <c r="I19375"/>
      <c r="J19375"/>
      <c r="K19375"/>
      <c r="L19375"/>
    </row>
    <row r="19376" spans="2:12" x14ac:dyDescent="0.35">
      <c r="B19376"/>
      <c r="D19376"/>
      <c r="G19376"/>
      <c r="H19376"/>
      <c r="I19376"/>
      <c r="J19376"/>
      <c r="K19376"/>
      <c r="L19376"/>
    </row>
    <row r="19377" spans="2:12" x14ac:dyDescent="0.35">
      <c r="B19377"/>
      <c r="D19377"/>
      <c r="G19377"/>
      <c r="H19377"/>
      <c r="I19377"/>
      <c r="J19377"/>
      <c r="K19377"/>
      <c r="L19377"/>
    </row>
    <row r="19378" spans="2:12" x14ac:dyDescent="0.35">
      <c r="B19378"/>
      <c r="D19378"/>
      <c r="G19378"/>
      <c r="H19378"/>
      <c r="I19378"/>
      <c r="J19378"/>
      <c r="K19378"/>
      <c r="L19378"/>
    </row>
    <row r="19379" spans="2:12" x14ac:dyDescent="0.35">
      <c r="B19379"/>
      <c r="D19379"/>
      <c r="G19379"/>
      <c r="H19379"/>
      <c r="I19379"/>
      <c r="J19379"/>
      <c r="K19379"/>
      <c r="L19379"/>
    </row>
    <row r="19380" spans="2:12" x14ac:dyDescent="0.35">
      <c r="B19380"/>
      <c r="D19380"/>
      <c r="G19380"/>
      <c r="H19380"/>
      <c r="I19380"/>
      <c r="J19380"/>
      <c r="K19380"/>
      <c r="L19380"/>
    </row>
    <row r="19381" spans="2:12" x14ac:dyDescent="0.35">
      <c r="B19381"/>
      <c r="D19381"/>
      <c r="G19381"/>
      <c r="H19381"/>
      <c r="I19381"/>
      <c r="J19381"/>
      <c r="K19381"/>
      <c r="L19381"/>
    </row>
    <row r="19382" spans="2:12" x14ac:dyDescent="0.35">
      <c r="B19382"/>
      <c r="D19382"/>
      <c r="G19382"/>
      <c r="H19382"/>
      <c r="I19382"/>
      <c r="J19382"/>
      <c r="K19382"/>
      <c r="L19382"/>
    </row>
    <row r="19383" spans="2:12" x14ac:dyDescent="0.35">
      <c r="B19383"/>
      <c r="D19383"/>
      <c r="G19383"/>
      <c r="H19383"/>
      <c r="I19383"/>
      <c r="J19383"/>
      <c r="K19383"/>
      <c r="L19383"/>
    </row>
    <row r="19384" spans="2:12" x14ac:dyDescent="0.35">
      <c r="B19384"/>
      <c r="D19384"/>
      <c r="G19384"/>
      <c r="H19384"/>
      <c r="I19384"/>
      <c r="J19384"/>
      <c r="K19384"/>
      <c r="L19384"/>
    </row>
    <row r="19385" spans="2:12" x14ac:dyDescent="0.35">
      <c r="B19385"/>
      <c r="D19385"/>
      <c r="G19385"/>
      <c r="H19385"/>
      <c r="I19385"/>
      <c r="J19385"/>
      <c r="K19385"/>
      <c r="L19385"/>
    </row>
    <row r="19386" spans="2:12" x14ac:dyDescent="0.35">
      <c r="B19386"/>
      <c r="D19386"/>
      <c r="G19386"/>
      <c r="H19386"/>
      <c r="I19386"/>
      <c r="J19386"/>
      <c r="K19386"/>
      <c r="L19386"/>
    </row>
    <row r="19387" spans="2:12" x14ac:dyDescent="0.35">
      <c r="B19387"/>
      <c r="D19387"/>
      <c r="G19387"/>
      <c r="H19387"/>
      <c r="I19387"/>
      <c r="J19387"/>
      <c r="K19387"/>
      <c r="L19387"/>
    </row>
    <row r="19388" spans="2:12" x14ac:dyDescent="0.35">
      <c r="B19388"/>
      <c r="D19388"/>
      <c r="G19388"/>
      <c r="H19388"/>
      <c r="I19388"/>
      <c r="J19388"/>
      <c r="K19388"/>
      <c r="L19388"/>
    </row>
    <row r="19389" spans="2:12" x14ac:dyDescent="0.35">
      <c r="B19389"/>
      <c r="D19389"/>
      <c r="G19389"/>
      <c r="H19389"/>
      <c r="I19389"/>
      <c r="J19389"/>
      <c r="K19389"/>
      <c r="L19389"/>
    </row>
    <row r="19390" spans="2:12" x14ac:dyDescent="0.35">
      <c r="B19390"/>
      <c r="D19390"/>
      <c r="G19390"/>
      <c r="H19390"/>
      <c r="I19390"/>
      <c r="J19390"/>
      <c r="K19390"/>
      <c r="L19390"/>
    </row>
    <row r="19391" spans="2:12" x14ac:dyDescent="0.35">
      <c r="B19391"/>
      <c r="D19391"/>
      <c r="G19391"/>
      <c r="H19391"/>
      <c r="I19391"/>
      <c r="J19391"/>
      <c r="K19391"/>
      <c r="L19391"/>
    </row>
    <row r="19392" spans="2:12" x14ac:dyDescent="0.35">
      <c r="B19392"/>
      <c r="D19392"/>
      <c r="G19392"/>
      <c r="H19392"/>
      <c r="I19392"/>
      <c r="J19392"/>
      <c r="K19392"/>
      <c r="L19392"/>
    </row>
    <row r="19393" spans="2:12" x14ac:dyDescent="0.35">
      <c r="B19393"/>
      <c r="D19393"/>
      <c r="G19393"/>
      <c r="H19393"/>
      <c r="I19393"/>
      <c r="J19393"/>
      <c r="K19393"/>
      <c r="L19393"/>
    </row>
    <row r="19394" spans="2:12" x14ac:dyDescent="0.35">
      <c r="B19394"/>
      <c r="D19394"/>
      <c r="G19394"/>
      <c r="H19394"/>
      <c r="I19394"/>
      <c r="J19394"/>
      <c r="K19394"/>
      <c r="L19394"/>
    </row>
    <row r="19395" spans="2:12" x14ac:dyDescent="0.35">
      <c r="B19395"/>
      <c r="D19395"/>
      <c r="G19395"/>
      <c r="H19395"/>
      <c r="I19395"/>
      <c r="J19395"/>
      <c r="K19395"/>
      <c r="L19395"/>
    </row>
    <row r="19396" spans="2:12" x14ac:dyDescent="0.35">
      <c r="B19396"/>
      <c r="D19396"/>
      <c r="G19396"/>
      <c r="H19396"/>
      <c r="I19396"/>
      <c r="J19396"/>
      <c r="K19396"/>
      <c r="L19396"/>
    </row>
    <row r="19397" spans="2:12" x14ac:dyDescent="0.35">
      <c r="B19397"/>
      <c r="D19397"/>
      <c r="G19397"/>
      <c r="H19397"/>
      <c r="I19397"/>
      <c r="J19397"/>
      <c r="K19397"/>
      <c r="L19397"/>
    </row>
    <row r="19398" spans="2:12" x14ac:dyDescent="0.35">
      <c r="B19398"/>
      <c r="D19398"/>
      <c r="G19398"/>
      <c r="H19398"/>
      <c r="I19398"/>
      <c r="J19398"/>
      <c r="K19398"/>
      <c r="L19398"/>
    </row>
    <row r="19399" spans="2:12" x14ac:dyDescent="0.35">
      <c r="B19399"/>
      <c r="D19399"/>
      <c r="G19399"/>
      <c r="H19399"/>
      <c r="I19399"/>
      <c r="J19399"/>
      <c r="K19399"/>
      <c r="L19399"/>
    </row>
    <row r="19400" spans="2:12" x14ac:dyDescent="0.35">
      <c r="B19400"/>
      <c r="D19400"/>
      <c r="G19400"/>
      <c r="H19400"/>
      <c r="I19400"/>
      <c r="J19400"/>
      <c r="K19400"/>
      <c r="L19400"/>
    </row>
    <row r="19401" spans="2:12" x14ac:dyDescent="0.35">
      <c r="B19401"/>
      <c r="D19401"/>
      <c r="G19401"/>
      <c r="H19401"/>
      <c r="I19401"/>
      <c r="J19401"/>
      <c r="K19401"/>
      <c r="L19401"/>
    </row>
    <row r="19402" spans="2:12" x14ac:dyDescent="0.35">
      <c r="B19402"/>
      <c r="D19402"/>
      <c r="G19402"/>
      <c r="H19402"/>
      <c r="I19402"/>
      <c r="J19402"/>
      <c r="K19402"/>
      <c r="L19402"/>
    </row>
    <row r="19403" spans="2:12" x14ac:dyDescent="0.35">
      <c r="B19403"/>
      <c r="D19403"/>
      <c r="G19403"/>
      <c r="H19403"/>
      <c r="I19403"/>
      <c r="J19403"/>
      <c r="K19403"/>
      <c r="L19403"/>
    </row>
    <row r="19404" spans="2:12" x14ac:dyDescent="0.35">
      <c r="B19404"/>
      <c r="D19404"/>
      <c r="G19404"/>
      <c r="H19404"/>
      <c r="I19404"/>
      <c r="J19404"/>
      <c r="K19404"/>
      <c r="L19404"/>
    </row>
    <row r="19405" spans="2:12" x14ac:dyDescent="0.35">
      <c r="B19405"/>
      <c r="D19405"/>
      <c r="G19405"/>
      <c r="H19405"/>
      <c r="I19405"/>
      <c r="J19405"/>
      <c r="K19405"/>
      <c r="L19405"/>
    </row>
    <row r="19406" spans="2:12" x14ac:dyDescent="0.35">
      <c r="B19406"/>
      <c r="D19406"/>
      <c r="G19406"/>
      <c r="H19406"/>
      <c r="I19406"/>
      <c r="J19406"/>
      <c r="K19406"/>
      <c r="L19406"/>
    </row>
    <row r="19407" spans="2:12" x14ac:dyDescent="0.35">
      <c r="B19407"/>
      <c r="D19407"/>
      <c r="G19407"/>
      <c r="H19407"/>
      <c r="I19407"/>
      <c r="J19407"/>
      <c r="K19407"/>
      <c r="L19407"/>
    </row>
    <row r="19408" spans="2:12" x14ac:dyDescent="0.35">
      <c r="B19408"/>
      <c r="D19408"/>
      <c r="G19408"/>
      <c r="H19408"/>
      <c r="I19408"/>
      <c r="J19408"/>
      <c r="K19408"/>
      <c r="L19408"/>
    </row>
    <row r="19409" spans="2:12" x14ac:dyDescent="0.35">
      <c r="B19409"/>
      <c r="D19409"/>
      <c r="G19409"/>
      <c r="H19409"/>
      <c r="I19409"/>
      <c r="J19409"/>
      <c r="K19409"/>
      <c r="L19409"/>
    </row>
    <row r="19410" spans="2:12" x14ac:dyDescent="0.35">
      <c r="B19410"/>
      <c r="D19410"/>
      <c r="G19410"/>
      <c r="H19410"/>
      <c r="I19410"/>
      <c r="J19410"/>
      <c r="K19410"/>
      <c r="L19410"/>
    </row>
    <row r="19411" spans="2:12" x14ac:dyDescent="0.35">
      <c r="B19411"/>
      <c r="D19411"/>
      <c r="G19411"/>
      <c r="H19411"/>
      <c r="I19411"/>
      <c r="J19411"/>
      <c r="K19411"/>
      <c r="L19411"/>
    </row>
    <row r="19412" spans="2:12" x14ac:dyDescent="0.35">
      <c r="B19412"/>
      <c r="D19412"/>
      <c r="G19412"/>
      <c r="H19412"/>
      <c r="I19412"/>
      <c r="J19412"/>
      <c r="K19412"/>
      <c r="L19412"/>
    </row>
    <row r="19413" spans="2:12" x14ac:dyDescent="0.35">
      <c r="B19413"/>
      <c r="D19413"/>
      <c r="G19413"/>
      <c r="H19413"/>
      <c r="I19413"/>
      <c r="J19413"/>
      <c r="K19413"/>
      <c r="L19413"/>
    </row>
    <row r="19414" spans="2:12" x14ac:dyDescent="0.35">
      <c r="B19414"/>
      <c r="D19414"/>
      <c r="G19414"/>
      <c r="H19414"/>
      <c r="I19414"/>
      <c r="J19414"/>
      <c r="K19414"/>
      <c r="L19414"/>
    </row>
    <row r="19415" spans="2:12" x14ac:dyDescent="0.35">
      <c r="B19415"/>
      <c r="D19415"/>
      <c r="G19415"/>
      <c r="H19415"/>
      <c r="I19415"/>
      <c r="J19415"/>
      <c r="K19415"/>
      <c r="L19415"/>
    </row>
    <row r="19416" spans="2:12" x14ac:dyDescent="0.35">
      <c r="B19416"/>
      <c r="D19416"/>
      <c r="G19416"/>
      <c r="H19416"/>
      <c r="I19416"/>
      <c r="J19416"/>
      <c r="K19416"/>
      <c r="L19416"/>
    </row>
    <row r="19417" spans="2:12" x14ac:dyDescent="0.35">
      <c r="B19417"/>
      <c r="D19417"/>
      <c r="G19417"/>
      <c r="H19417"/>
      <c r="I19417"/>
      <c r="J19417"/>
      <c r="K19417"/>
      <c r="L19417"/>
    </row>
    <row r="19418" spans="2:12" x14ac:dyDescent="0.35">
      <c r="B19418"/>
      <c r="D19418"/>
      <c r="G19418"/>
      <c r="H19418"/>
      <c r="I19418"/>
      <c r="J19418"/>
      <c r="K19418"/>
      <c r="L19418"/>
    </row>
    <row r="19419" spans="2:12" x14ac:dyDescent="0.35">
      <c r="B19419"/>
      <c r="D19419"/>
      <c r="G19419"/>
      <c r="H19419"/>
      <c r="I19419"/>
      <c r="J19419"/>
      <c r="K19419"/>
      <c r="L19419"/>
    </row>
    <row r="19420" spans="2:12" x14ac:dyDescent="0.35">
      <c r="B19420"/>
      <c r="D19420"/>
      <c r="G19420"/>
      <c r="H19420"/>
      <c r="I19420"/>
      <c r="J19420"/>
      <c r="K19420"/>
      <c r="L19420"/>
    </row>
    <row r="19421" spans="2:12" x14ac:dyDescent="0.35">
      <c r="B19421"/>
      <c r="D19421"/>
      <c r="G19421"/>
      <c r="H19421"/>
      <c r="I19421"/>
      <c r="J19421"/>
      <c r="K19421"/>
      <c r="L19421"/>
    </row>
    <row r="19422" spans="2:12" x14ac:dyDescent="0.35">
      <c r="B19422"/>
      <c r="D19422"/>
      <c r="G19422"/>
      <c r="H19422"/>
      <c r="I19422"/>
      <c r="J19422"/>
      <c r="K19422"/>
      <c r="L19422"/>
    </row>
    <row r="19423" spans="2:12" x14ac:dyDescent="0.35">
      <c r="B19423"/>
      <c r="D19423"/>
      <c r="G19423"/>
      <c r="H19423"/>
      <c r="I19423"/>
      <c r="J19423"/>
      <c r="K19423"/>
      <c r="L19423"/>
    </row>
    <row r="19424" spans="2:12" x14ac:dyDescent="0.35">
      <c r="B19424"/>
      <c r="D19424"/>
      <c r="G19424"/>
      <c r="H19424"/>
      <c r="I19424"/>
      <c r="J19424"/>
      <c r="K19424"/>
      <c r="L19424"/>
    </row>
    <row r="19425" spans="2:12" x14ac:dyDescent="0.35">
      <c r="B19425"/>
      <c r="D19425"/>
      <c r="G19425"/>
      <c r="H19425"/>
      <c r="I19425"/>
      <c r="J19425"/>
      <c r="K19425"/>
      <c r="L19425"/>
    </row>
    <row r="19426" spans="2:12" x14ac:dyDescent="0.35">
      <c r="B19426"/>
      <c r="D19426"/>
      <c r="G19426"/>
      <c r="H19426"/>
      <c r="I19426"/>
      <c r="J19426"/>
      <c r="K19426"/>
      <c r="L19426"/>
    </row>
    <row r="19427" spans="2:12" x14ac:dyDescent="0.35">
      <c r="B19427"/>
      <c r="D19427"/>
      <c r="G19427"/>
      <c r="H19427"/>
      <c r="I19427"/>
      <c r="J19427"/>
      <c r="K19427"/>
      <c r="L19427"/>
    </row>
    <row r="19428" spans="2:12" x14ac:dyDescent="0.35">
      <c r="B19428"/>
      <c r="D19428"/>
      <c r="G19428"/>
      <c r="H19428"/>
      <c r="I19428"/>
      <c r="J19428"/>
      <c r="K19428"/>
      <c r="L19428"/>
    </row>
    <row r="19429" spans="2:12" x14ac:dyDescent="0.35">
      <c r="B19429"/>
      <c r="D19429"/>
      <c r="G19429"/>
      <c r="H19429"/>
      <c r="I19429"/>
      <c r="J19429"/>
      <c r="K19429"/>
      <c r="L19429"/>
    </row>
    <row r="19430" spans="2:12" x14ac:dyDescent="0.35">
      <c r="B19430"/>
      <c r="D19430"/>
      <c r="G19430"/>
      <c r="H19430"/>
      <c r="I19430"/>
      <c r="J19430"/>
      <c r="K19430"/>
      <c r="L19430"/>
    </row>
    <row r="19431" spans="2:12" x14ac:dyDescent="0.35">
      <c r="B19431"/>
      <c r="D19431"/>
      <c r="G19431"/>
      <c r="H19431"/>
      <c r="I19431"/>
      <c r="J19431"/>
      <c r="K19431"/>
      <c r="L19431"/>
    </row>
    <row r="19432" spans="2:12" x14ac:dyDescent="0.35">
      <c r="B19432"/>
      <c r="D19432"/>
      <c r="G19432"/>
      <c r="H19432"/>
      <c r="I19432"/>
      <c r="J19432"/>
      <c r="K19432"/>
      <c r="L19432"/>
    </row>
    <row r="19433" spans="2:12" x14ac:dyDescent="0.35">
      <c r="B19433"/>
      <c r="D19433"/>
      <c r="G19433"/>
      <c r="H19433"/>
      <c r="I19433"/>
      <c r="J19433"/>
      <c r="K19433"/>
      <c r="L19433"/>
    </row>
    <row r="19434" spans="2:12" x14ac:dyDescent="0.35">
      <c r="B19434"/>
      <c r="D19434"/>
      <c r="G19434"/>
      <c r="H19434"/>
      <c r="I19434"/>
      <c r="J19434"/>
      <c r="K19434"/>
      <c r="L19434"/>
    </row>
    <row r="19435" spans="2:12" x14ac:dyDescent="0.35">
      <c r="B19435"/>
      <c r="D19435"/>
      <c r="G19435"/>
      <c r="H19435"/>
      <c r="I19435"/>
      <c r="J19435"/>
      <c r="K19435"/>
      <c r="L19435"/>
    </row>
    <row r="19436" spans="2:12" x14ac:dyDescent="0.35">
      <c r="B19436"/>
      <c r="D19436"/>
      <c r="G19436"/>
      <c r="H19436"/>
      <c r="I19436"/>
      <c r="J19436"/>
      <c r="K19436"/>
      <c r="L19436"/>
    </row>
    <row r="19437" spans="2:12" x14ac:dyDescent="0.35">
      <c r="B19437"/>
      <c r="D19437"/>
      <c r="G19437"/>
      <c r="H19437"/>
      <c r="I19437"/>
      <c r="J19437"/>
      <c r="K19437"/>
      <c r="L19437"/>
    </row>
    <row r="19438" spans="2:12" x14ac:dyDescent="0.35">
      <c r="B19438"/>
      <c r="D19438"/>
      <c r="G19438"/>
      <c r="H19438"/>
      <c r="I19438"/>
      <c r="J19438"/>
      <c r="K19438"/>
      <c r="L19438"/>
    </row>
    <row r="19439" spans="2:12" x14ac:dyDescent="0.35">
      <c r="B19439"/>
      <c r="D19439"/>
      <c r="G19439"/>
      <c r="H19439"/>
      <c r="I19439"/>
      <c r="J19439"/>
      <c r="K19439"/>
      <c r="L19439"/>
    </row>
    <row r="19440" spans="2:12" x14ac:dyDescent="0.35">
      <c r="B19440"/>
      <c r="D19440"/>
      <c r="G19440"/>
      <c r="H19440"/>
      <c r="I19440"/>
      <c r="J19440"/>
      <c r="K19440"/>
      <c r="L19440"/>
    </row>
    <row r="19441" spans="2:12" x14ac:dyDescent="0.35">
      <c r="B19441"/>
      <c r="D19441"/>
      <c r="G19441"/>
      <c r="H19441"/>
      <c r="I19441"/>
      <c r="J19441"/>
      <c r="K19441"/>
      <c r="L19441"/>
    </row>
    <row r="19442" spans="2:12" x14ac:dyDescent="0.35">
      <c r="B19442"/>
      <c r="D19442"/>
      <c r="G19442"/>
      <c r="H19442"/>
      <c r="I19442"/>
      <c r="J19442"/>
      <c r="K19442"/>
      <c r="L19442"/>
    </row>
    <row r="19443" spans="2:12" x14ac:dyDescent="0.35">
      <c r="B19443"/>
      <c r="D19443"/>
      <c r="G19443"/>
      <c r="H19443"/>
      <c r="I19443"/>
      <c r="J19443"/>
      <c r="K19443"/>
      <c r="L19443"/>
    </row>
    <row r="19444" spans="2:12" x14ac:dyDescent="0.35">
      <c r="B19444"/>
      <c r="D19444"/>
      <c r="G19444"/>
      <c r="H19444"/>
      <c r="I19444"/>
      <c r="J19444"/>
      <c r="K19444"/>
      <c r="L19444"/>
    </row>
    <row r="19445" spans="2:12" x14ac:dyDescent="0.35">
      <c r="B19445"/>
      <c r="D19445"/>
      <c r="G19445"/>
      <c r="H19445"/>
      <c r="I19445"/>
      <c r="J19445"/>
      <c r="K19445"/>
      <c r="L19445"/>
    </row>
    <row r="19446" spans="2:12" x14ac:dyDescent="0.35">
      <c r="B19446"/>
      <c r="D19446"/>
      <c r="G19446"/>
      <c r="H19446"/>
      <c r="I19446"/>
      <c r="J19446"/>
      <c r="K19446"/>
      <c r="L19446"/>
    </row>
    <row r="19447" spans="2:12" x14ac:dyDescent="0.35">
      <c r="B19447"/>
      <c r="D19447"/>
      <c r="G19447"/>
      <c r="H19447"/>
      <c r="I19447"/>
      <c r="J19447"/>
      <c r="K19447"/>
      <c r="L19447"/>
    </row>
    <row r="19448" spans="2:12" x14ac:dyDescent="0.35">
      <c r="B19448"/>
      <c r="D19448"/>
      <c r="G19448"/>
      <c r="H19448"/>
      <c r="I19448"/>
      <c r="J19448"/>
      <c r="K19448"/>
      <c r="L19448"/>
    </row>
    <row r="19449" spans="2:12" x14ac:dyDescent="0.35">
      <c r="B19449"/>
      <c r="D19449"/>
      <c r="G19449"/>
      <c r="H19449"/>
      <c r="I19449"/>
      <c r="J19449"/>
      <c r="K19449"/>
      <c r="L19449"/>
    </row>
    <row r="19450" spans="2:12" x14ac:dyDescent="0.35">
      <c r="B19450"/>
      <c r="D19450"/>
      <c r="G19450"/>
      <c r="H19450"/>
      <c r="I19450"/>
      <c r="J19450"/>
      <c r="K19450"/>
      <c r="L19450"/>
    </row>
    <row r="19451" spans="2:12" x14ac:dyDescent="0.35">
      <c r="B19451"/>
      <c r="D19451"/>
      <c r="G19451"/>
      <c r="H19451"/>
      <c r="I19451"/>
      <c r="J19451"/>
      <c r="K19451"/>
      <c r="L19451"/>
    </row>
    <row r="19452" spans="2:12" x14ac:dyDescent="0.35">
      <c r="B19452"/>
      <c r="D19452"/>
      <c r="G19452"/>
      <c r="H19452"/>
      <c r="I19452"/>
      <c r="J19452"/>
      <c r="K19452"/>
      <c r="L19452"/>
    </row>
    <row r="19453" spans="2:12" x14ac:dyDescent="0.35">
      <c r="B19453"/>
      <c r="D19453"/>
      <c r="G19453"/>
      <c r="H19453"/>
      <c r="I19453"/>
      <c r="J19453"/>
      <c r="K19453"/>
      <c r="L19453"/>
    </row>
    <row r="19454" spans="2:12" x14ac:dyDescent="0.35">
      <c r="B19454"/>
      <c r="D19454"/>
      <c r="G19454"/>
      <c r="H19454"/>
      <c r="I19454"/>
      <c r="J19454"/>
      <c r="K19454"/>
      <c r="L19454"/>
    </row>
    <row r="19455" spans="2:12" x14ac:dyDescent="0.35">
      <c r="B19455"/>
      <c r="D19455"/>
      <c r="G19455"/>
      <c r="H19455"/>
      <c r="I19455"/>
      <c r="J19455"/>
      <c r="K19455"/>
      <c r="L19455"/>
    </row>
    <row r="19456" spans="2:12" x14ac:dyDescent="0.35">
      <c r="B19456"/>
      <c r="D19456"/>
      <c r="G19456"/>
      <c r="H19456"/>
      <c r="I19456"/>
      <c r="J19456"/>
      <c r="K19456"/>
      <c r="L19456"/>
    </row>
    <row r="19457" spans="2:12" x14ac:dyDescent="0.35">
      <c r="B19457"/>
      <c r="D19457"/>
      <c r="G19457"/>
      <c r="H19457"/>
      <c r="I19457"/>
      <c r="J19457"/>
      <c r="K19457"/>
      <c r="L19457"/>
    </row>
    <row r="19458" spans="2:12" x14ac:dyDescent="0.35">
      <c r="B19458"/>
      <c r="D19458"/>
      <c r="G19458"/>
      <c r="H19458"/>
      <c r="I19458"/>
      <c r="J19458"/>
      <c r="K19458"/>
      <c r="L19458"/>
    </row>
    <row r="19459" spans="2:12" x14ac:dyDescent="0.35">
      <c r="B19459"/>
      <c r="D19459"/>
      <c r="G19459"/>
      <c r="H19459"/>
      <c r="I19459"/>
      <c r="J19459"/>
      <c r="K19459"/>
      <c r="L19459"/>
    </row>
    <row r="19460" spans="2:12" x14ac:dyDescent="0.35">
      <c r="B19460"/>
      <c r="D19460"/>
      <c r="G19460"/>
      <c r="H19460"/>
      <c r="I19460"/>
      <c r="J19460"/>
      <c r="K19460"/>
      <c r="L19460"/>
    </row>
    <row r="19461" spans="2:12" x14ac:dyDescent="0.35">
      <c r="B19461"/>
      <c r="D19461"/>
      <c r="G19461"/>
      <c r="H19461"/>
      <c r="I19461"/>
      <c r="J19461"/>
      <c r="K19461"/>
      <c r="L19461"/>
    </row>
    <row r="19462" spans="2:12" x14ac:dyDescent="0.35">
      <c r="B19462"/>
      <c r="D19462"/>
      <c r="G19462"/>
      <c r="H19462"/>
      <c r="I19462"/>
      <c r="J19462"/>
      <c r="K19462"/>
      <c r="L19462"/>
    </row>
    <row r="19463" spans="2:12" x14ac:dyDescent="0.35">
      <c r="B19463"/>
      <c r="D19463"/>
      <c r="G19463"/>
      <c r="H19463"/>
      <c r="I19463"/>
      <c r="J19463"/>
      <c r="K19463"/>
      <c r="L19463"/>
    </row>
    <row r="19464" spans="2:12" x14ac:dyDescent="0.35">
      <c r="B19464"/>
      <c r="D19464"/>
      <c r="G19464"/>
      <c r="H19464"/>
      <c r="I19464"/>
      <c r="J19464"/>
      <c r="K19464"/>
      <c r="L19464"/>
    </row>
    <row r="19465" spans="2:12" x14ac:dyDescent="0.35">
      <c r="B19465"/>
      <c r="D19465"/>
      <c r="G19465"/>
      <c r="H19465"/>
      <c r="I19465"/>
      <c r="J19465"/>
      <c r="K19465"/>
      <c r="L19465"/>
    </row>
    <row r="19466" spans="2:12" x14ac:dyDescent="0.35">
      <c r="B19466"/>
      <c r="D19466"/>
      <c r="G19466"/>
      <c r="H19466"/>
      <c r="I19466"/>
      <c r="J19466"/>
      <c r="K19466"/>
      <c r="L19466"/>
    </row>
    <row r="19467" spans="2:12" x14ac:dyDescent="0.35">
      <c r="B19467"/>
      <c r="D19467"/>
      <c r="G19467"/>
      <c r="H19467"/>
      <c r="I19467"/>
      <c r="J19467"/>
      <c r="K19467"/>
      <c r="L19467"/>
    </row>
    <row r="19468" spans="2:12" x14ac:dyDescent="0.35">
      <c r="B19468"/>
      <c r="D19468"/>
      <c r="G19468"/>
      <c r="H19468"/>
      <c r="I19468"/>
      <c r="J19468"/>
      <c r="K19468"/>
      <c r="L19468"/>
    </row>
    <row r="19469" spans="2:12" x14ac:dyDescent="0.35">
      <c r="B19469"/>
      <c r="D19469"/>
      <c r="G19469"/>
      <c r="H19469"/>
      <c r="I19469"/>
      <c r="J19469"/>
      <c r="K19469"/>
      <c r="L19469"/>
    </row>
    <row r="19470" spans="2:12" x14ac:dyDescent="0.35">
      <c r="B19470"/>
      <c r="D19470"/>
      <c r="G19470"/>
      <c r="H19470"/>
      <c r="I19470"/>
      <c r="J19470"/>
      <c r="K19470"/>
      <c r="L19470"/>
    </row>
    <row r="19471" spans="2:12" x14ac:dyDescent="0.35">
      <c r="B19471"/>
      <c r="D19471"/>
      <c r="G19471"/>
      <c r="H19471"/>
      <c r="I19471"/>
      <c r="J19471"/>
      <c r="K19471"/>
      <c r="L19471"/>
    </row>
    <row r="19472" spans="2:12" x14ac:dyDescent="0.35">
      <c r="B19472"/>
      <c r="D19472"/>
      <c r="G19472"/>
      <c r="H19472"/>
      <c r="I19472"/>
      <c r="J19472"/>
      <c r="K19472"/>
      <c r="L19472"/>
    </row>
    <row r="19473" spans="2:12" x14ac:dyDescent="0.35">
      <c r="B19473"/>
      <c r="D19473"/>
      <c r="G19473"/>
      <c r="H19473"/>
      <c r="I19473"/>
      <c r="J19473"/>
      <c r="K19473"/>
      <c r="L19473"/>
    </row>
    <row r="19474" spans="2:12" x14ac:dyDescent="0.35">
      <c r="B19474"/>
      <c r="D19474"/>
      <c r="G19474"/>
      <c r="H19474"/>
      <c r="I19474"/>
      <c r="J19474"/>
      <c r="K19474"/>
      <c r="L19474"/>
    </row>
    <row r="19475" spans="2:12" x14ac:dyDescent="0.35">
      <c r="B19475"/>
      <c r="D19475"/>
      <c r="G19475"/>
      <c r="H19475"/>
      <c r="I19475"/>
      <c r="J19475"/>
      <c r="K19475"/>
      <c r="L19475"/>
    </row>
    <row r="19476" spans="2:12" x14ac:dyDescent="0.35">
      <c r="B19476"/>
      <c r="D19476"/>
      <c r="G19476"/>
      <c r="H19476"/>
      <c r="I19476"/>
      <c r="J19476"/>
      <c r="K19476"/>
      <c r="L19476"/>
    </row>
    <row r="19477" spans="2:12" x14ac:dyDescent="0.35">
      <c r="B19477"/>
      <c r="D19477"/>
      <c r="G19477"/>
      <c r="H19477"/>
      <c r="I19477"/>
      <c r="J19477"/>
      <c r="K19477"/>
      <c r="L19477"/>
    </row>
    <row r="19478" spans="2:12" x14ac:dyDescent="0.35">
      <c r="B19478"/>
      <c r="D19478"/>
      <c r="G19478"/>
      <c r="H19478"/>
      <c r="I19478"/>
      <c r="J19478"/>
      <c r="K19478"/>
      <c r="L19478"/>
    </row>
    <row r="19479" spans="2:12" x14ac:dyDescent="0.35">
      <c r="B19479"/>
      <c r="D19479"/>
      <c r="G19479"/>
      <c r="H19479"/>
      <c r="I19479"/>
      <c r="J19479"/>
      <c r="K19479"/>
      <c r="L19479"/>
    </row>
    <row r="19480" spans="2:12" x14ac:dyDescent="0.35">
      <c r="B19480"/>
      <c r="D19480"/>
      <c r="G19480"/>
      <c r="H19480"/>
      <c r="I19480"/>
      <c r="J19480"/>
      <c r="K19480"/>
      <c r="L19480"/>
    </row>
    <row r="19481" spans="2:12" x14ac:dyDescent="0.35">
      <c r="B19481"/>
      <c r="D19481"/>
      <c r="G19481"/>
      <c r="H19481"/>
      <c r="I19481"/>
      <c r="J19481"/>
      <c r="K19481"/>
      <c r="L19481"/>
    </row>
    <row r="19482" spans="2:12" x14ac:dyDescent="0.35">
      <c r="B19482"/>
      <c r="D19482"/>
      <c r="G19482"/>
      <c r="H19482"/>
      <c r="I19482"/>
      <c r="J19482"/>
      <c r="K19482"/>
      <c r="L19482"/>
    </row>
    <row r="19483" spans="2:12" x14ac:dyDescent="0.35">
      <c r="B19483"/>
      <c r="D19483"/>
      <c r="G19483"/>
      <c r="H19483"/>
      <c r="I19483"/>
      <c r="J19483"/>
      <c r="K19483"/>
      <c r="L19483"/>
    </row>
    <row r="19484" spans="2:12" x14ac:dyDescent="0.35">
      <c r="B19484"/>
      <c r="D19484"/>
      <c r="G19484"/>
      <c r="H19484"/>
      <c r="I19484"/>
      <c r="J19484"/>
      <c r="K19484"/>
      <c r="L19484"/>
    </row>
    <row r="19485" spans="2:12" x14ac:dyDescent="0.35">
      <c r="B19485"/>
      <c r="D19485"/>
      <c r="G19485"/>
      <c r="H19485"/>
      <c r="I19485"/>
      <c r="J19485"/>
      <c r="K19485"/>
      <c r="L19485"/>
    </row>
    <row r="19486" spans="2:12" x14ac:dyDescent="0.35">
      <c r="B19486"/>
      <c r="D19486"/>
      <c r="G19486"/>
      <c r="H19486"/>
      <c r="I19486"/>
      <c r="J19486"/>
      <c r="K19486"/>
      <c r="L19486"/>
    </row>
    <row r="19487" spans="2:12" x14ac:dyDescent="0.35">
      <c r="B19487"/>
      <c r="D19487"/>
      <c r="G19487"/>
      <c r="H19487"/>
      <c r="I19487"/>
      <c r="J19487"/>
      <c r="K19487"/>
      <c r="L19487"/>
    </row>
    <row r="19488" spans="2:12" x14ac:dyDescent="0.35">
      <c r="B19488"/>
      <c r="D19488"/>
      <c r="G19488"/>
      <c r="H19488"/>
      <c r="I19488"/>
      <c r="J19488"/>
      <c r="K19488"/>
      <c r="L19488"/>
    </row>
    <row r="19489" spans="2:12" x14ac:dyDescent="0.35">
      <c r="B19489"/>
      <c r="D19489"/>
      <c r="G19489"/>
      <c r="H19489"/>
      <c r="I19489"/>
      <c r="J19489"/>
      <c r="K19489"/>
      <c r="L19489"/>
    </row>
    <row r="19490" spans="2:12" x14ac:dyDescent="0.35">
      <c r="B19490"/>
      <c r="D19490"/>
      <c r="G19490"/>
      <c r="H19490"/>
      <c r="I19490"/>
      <c r="J19490"/>
      <c r="K19490"/>
      <c r="L19490"/>
    </row>
    <row r="19491" spans="2:12" x14ac:dyDescent="0.35">
      <c r="B19491"/>
      <c r="D19491"/>
      <c r="G19491"/>
      <c r="H19491"/>
      <c r="I19491"/>
      <c r="J19491"/>
      <c r="K19491"/>
      <c r="L19491"/>
    </row>
    <row r="19492" spans="2:12" x14ac:dyDescent="0.35">
      <c r="B19492"/>
      <c r="D19492"/>
      <c r="G19492"/>
      <c r="H19492"/>
      <c r="I19492"/>
      <c r="J19492"/>
      <c r="K19492"/>
      <c r="L19492"/>
    </row>
    <row r="19493" spans="2:12" x14ac:dyDescent="0.35">
      <c r="B19493"/>
      <c r="D19493"/>
      <c r="G19493"/>
      <c r="H19493"/>
      <c r="I19493"/>
      <c r="J19493"/>
      <c r="K19493"/>
      <c r="L19493"/>
    </row>
    <row r="19494" spans="2:12" x14ac:dyDescent="0.35">
      <c r="B19494"/>
      <c r="D19494"/>
      <c r="G19494"/>
      <c r="H19494"/>
      <c r="I19494"/>
      <c r="J19494"/>
      <c r="K19494"/>
      <c r="L19494"/>
    </row>
    <row r="19495" spans="2:12" x14ac:dyDescent="0.35">
      <c r="B19495"/>
      <c r="D19495"/>
      <c r="G19495"/>
      <c r="H19495"/>
      <c r="I19495"/>
      <c r="J19495"/>
      <c r="K19495"/>
      <c r="L19495"/>
    </row>
    <row r="19496" spans="2:12" x14ac:dyDescent="0.35">
      <c r="B19496"/>
      <c r="D19496"/>
      <c r="G19496"/>
      <c r="H19496"/>
      <c r="I19496"/>
      <c r="J19496"/>
      <c r="K19496"/>
      <c r="L19496"/>
    </row>
    <row r="19497" spans="2:12" x14ac:dyDescent="0.35">
      <c r="B19497"/>
      <c r="D19497"/>
      <c r="G19497"/>
      <c r="H19497"/>
      <c r="I19497"/>
      <c r="J19497"/>
      <c r="K19497"/>
      <c r="L19497"/>
    </row>
    <row r="19498" spans="2:12" x14ac:dyDescent="0.35">
      <c r="B19498"/>
      <c r="D19498"/>
      <c r="G19498"/>
      <c r="H19498"/>
      <c r="I19498"/>
      <c r="J19498"/>
      <c r="K19498"/>
      <c r="L19498"/>
    </row>
    <row r="19499" spans="2:12" x14ac:dyDescent="0.35">
      <c r="B19499"/>
      <c r="D19499"/>
      <c r="G19499"/>
      <c r="H19499"/>
      <c r="I19499"/>
      <c r="J19499"/>
      <c r="K19499"/>
      <c r="L19499"/>
    </row>
    <row r="19500" spans="2:12" x14ac:dyDescent="0.35">
      <c r="B19500"/>
      <c r="D19500"/>
      <c r="G19500"/>
      <c r="H19500"/>
      <c r="I19500"/>
      <c r="J19500"/>
      <c r="K19500"/>
      <c r="L19500"/>
    </row>
    <row r="19501" spans="2:12" x14ac:dyDescent="0.35">
      <c r="B19501"/>
      <c r="D19501"/>
      <c r="G19501"/>
      <c r="H19501"/>
      <c r="I19501"/>
      <c r="J19501"/>
      <c r="K19501"/>
      <c r="L19501"/>
    </row>
    <row r="19502" spans="2:12" x14ac:dyDescent="0.35">
      <c r="B19502"/>
      <c r="D19502"/>
      <c r="G19502"/>
      <c r="H19502"/>
      <c r="I19502"/>
      <c r="J19502"/>
      <c r="K19502"/>
      <c r="L19502"/>
    </row>
    <row r="19503" spans="2:12" x14ac:dyDescent="0.35">
      <c r="B19503"/>
      <c r="D19503"/>
      <c r="G19503"/>
      <c r="H19503"/>
      <c r="I19503"/>
      <c r="J19503"/>
      <c r="K19503"/>
      <c r="L19503"/>
    </row>
    <row r="19504" spans="2:12" x14ac:dyDescent="0.35">
      <c r="B19504"/>
      <c r="D19504"/>
      <c r="G19504"/>
      <c r="H19504"/>
      <c r="I19504"/>
      <c r="J19504"/>
      <c r="K19504"/>
      <c r="L19504"/>
    </row>
    <row r="19505" spans="2:12" x14ac:dyDescent="0.35">
      <c r="B19505"/>
      <c r="D19505"/>
      <c r="G19505"/>
      <c r="H19505"/>
      <c r="I19505"/>
      <c r="J19505"/>
      <c r="K19505"/>
      <c r="L19505"/>
    </row>
    <row r="19506" spans="2:12" x14ac:dyDescent="0.35">
      <c r="B19506"/>
      <c r="D19506"/>
      <c r="G19506"/>
      <c r="H19506"/>
      <c r="I19506"/>
      <c r="J19506"/>
      <c r="K19506"/>
      <c r="L19506"/>
    </row>
    <row r="19507" spans="2:12" x14ac:dyDescent="0.35">
      <c r="B19507"/>
      <c r="D19507"/>
      <c r="G19507"/>
      <c r="H19507"/>
      <c r="I19507"/>
      <c r="J19507"/>
      <c r="K19507"/>
      <c r="L19507"/>
    </row>
    <row r="19508" spans="2:12" x14ac:dyDescent="0.35">
      <c r="B19508"/>
      <c r="D19508"/>
      <c r="G19508"/>
      <c r="H19508"/>
      <c r="I19508"/>
      <c r="J19508"/>
      <c r="K19508"/>
      <c r="L19508"/>
    </row>
    <row r="19509" spans="2:12" x14ac:dyDescent="0.35">
      <c r="B19509"/>
      <c r="D19509"/>
      <c r="G19509"/>
      <c r="H19509"/>
      <c r="I19509"/>
      <c r="J19509"/>
      <c r="K19509"/>
      <c r="L19509"/>
    </row>
    <row r="19510" spans="2:12" x14ac:dyDescent="0.35">
      <c r="B19510"/>
      <c r="D19510"/>
      <c r="G19510"/>
      <c r="H19510"/>
      <c r="I19510"/>
      <c r="J19510"/>
      <c r="K19510"/>
      <c r="L19510"/>
    </row>
    <row r="19511" spans="2:12" x14ac:dyDescent="0.35">
      <c r="B19511"/>
      <c r="D19511"/>
      <c r="G19511"/>
      <c r="H19511"/>
      <c r="I19511"/>
      <c r="J19511"/>
      <c r="K19511"/>
      <c r="L19511"/>
    </row>
    <row r="19512" spans="2:12" x14ac:dyDescent="0.35">
      <c r="B19512"/>
      <c r="D19512"/>
      <c r="G19512"/>
      <c r="H19512"/>
      <c r="I19512"/>
      <c r="J19512"/>
      <c r="K19512"/>
      <c r="L19512"/>
    </row>
    <row r="19513" spans="2:12" x14ac:dyDescent="0.35">
      <c r="B19513"/>
      <c r="D19513"/>
      <c r="G19513"/>
      <c r="H19513"/>
      <c r="I19513"/>
      <c r="J19513"/>
      <c r="K19513"/>
      <c r="L19513"/>
    </row>
    <row r="19514" spans="2:12" x14ac:dyDescent="0.35">
      <c r="B19514"/>
      <c r="D19514"/>
      <c r="G19514"/>
      <c r="H19514"/>
      <c r="I19514"/>
      <c r="J19514"/>
      <c r="K19514"/>
      <c r="L19514"/>
    </row>
    <row r="19515" spans="2:12" x14ac:dyDescent="0.35">
      <c r="B19515"/>
      <c r="D19515"/>
      <c r="G19515"/>
      <c r="H19515"/>
      <c r="I19515"/>
      <c r="J19515"/>
      <c r="K19515"/>
      <c r="L19515"/>
    </row>
    <row r="19516" spans="2:12" x14ac:dyDescent="0.35">
      <c r="B19516"/>
      <c r="D19516"/>
      <c r="G19516"/>
      <c r="H19516"/>
      <c r="I19516"/>
      <c r="J19516"/>
      <c r="K19516"/>
      <c r="L19516"/>
    </row>
    <row r="19517" spans="2:12" x14ac:dyDescent="0.35">
      <c r="B19517"/>
      <c r="D19517"/>
      <c r="G19517"/>
      <c r="H19517"/>
      <c r="I19517"/>
      <c r="J19517"/>
      <c r="K19517"/>
      <c r="L19517"/>
    </row>
    <row r="19518" spans="2:12" x14ac:dyDescent="0.35">
      <c r="B19518"/>
      <c r="D19518"/>
      <c r="G19518"/>
      <c r="H19518"/>
      <c r="I19518"/>
      <c r="J19518"/>
      <c r="K19518"/>
      <c r="L19518"/>
    </row>
    <row r="19519" spans="2:12" x14ac:dyDescent="0.35">
      <c r="B19519"/>
      <c r="D19519"/>
      <c r="G19519"/>
      <c r="H19519"/>
      <c r="I19519"/>
      <c r="J19519"/>
      <c r="K19519"/>
      <c r="L19519"/>
    </row>
    <row r="19520" spans="2:12" x14ac:dyDescent="0.35">
      <c r="B19520"/>
      <c r="D19520"/>
      <c r="G19520"/>
      <c r="H19520"/>
      <c r="I19520"/>
      <c r="J19520"/>
      <c r="K19520"/>
      <c r="L19520"/>
    </row>
    <row r="19521" spans="2:12" x14ac:dyDescent="0.35">
      <c r="B19521"/>
      <c r="D19521"/>
      <c r="G19521"/>
      <c r="H19521"/>
      <c r="I19521"/>
      <c r="J19521"/>
      <c r="K19521"/>
      <c r="L19521"/>
    </row>
    <row r="19522" spans="2:12" x14ac:dyDescent="0.35">
      <c r="B19522"/>
      <c r="D19522"/>
      <c r="G19522"/>
      <c r="H19522"/>
      <c r="I19522"/>
      <c r="J19522"/>
      <c r="K19522"/>
      <c r="L19522"/>
    </row>
    <row r="19523" spans="2:12" x14ac:dyDescent="0.35">
      <c r="B19523"/>
      <c r="D19523"/>
      <c r="G19523"/>
      <c r="H19523"/>
      <c r="I19523"/>
      <c r="J19523"/>
      <c r="K19523"/>
      <c r="L19523"/>
    </row>
    <row r="19524" spans="2:12" x14ac:dyDescent="0.35">
      <c r="B19524"/>
      <c r="D19524"/>
      <c r="G19524"/>
      <c r="H19524"/>
      <c r="I19524"/>
      <c r="J19524"/>
      <c r="K19524"/>
      <c r="L19524"/>
    </row>
    <row r="19525" spans="2:12" x14ac:dyDescent="0.35">
      <c r="B19525"/>
      <c r="D19525"/>
      <c r="G19525"/>
      <c r="H19525"/>
      <c r="I19525"/>
      <c r="J19525"/>
      <c r="K19525"/>
      <c r="L19525"/>
    </row>
    <row r="19526" spans="2:12" x14ac:dyDescent="0.35">
      <c r="B19526"/>
      <c r="D19526"/>
      <c r="G19526"/>
      <c r="H19526"/>
      <c r="I19526"/>
      <c r="J19526"/>
      <c r="K19526"/>
      <c r="L19526"/>
    </row>
    <row r="19527" spans="2:12" x14ac:dyDescent="0.35">
      <c r="B19527"/>
      <c r="D19527"/>
      <c r="G19527"/>
      <c r="H19527"/>
      <c r="I19527"/>
      <c r="J19527"/>
      <c r="K19527"/>
      <c r="L19527"/>
    </row>
    <row r="19528" spans="2:12" x14ac:dyDescent="0.35">
      <c r="B19528"/>
      <c r="D19528"/>
      <c r="G19528"/>
      <c r="H19528"/>
      <c r="I19528"/>
      <c r="J19528"/>
      <c r="K19528"/>
      <c r="L19528"/>
    </row>
    <row r="19529" spans="2:12" x14ac:dyDescent="0.35">
      <c r="B19529"/>
      <c r="D19529"/>
      <c r="G19529"/>
      <c r="H19529"/>
      <c r="I19529"/>
      <c r="J19529"/>
      <c r="K19529"/>
      <c r="L19529"/>
    </row>
    <row r="19530" spans="2:12" x14ac:dyDescent="0.35">
      <c r="B19530"/>
      <c r="D19530"/>
      <c r="G19530"/>
      <c r="H19530"/>
      <c r="I19530"/>
      <c r="J19530"/>
      <c r="K19530"/>
      <c r="L19530"/>
    </row>
    <row r="19531" spans="2:12" x14ac:dyDescent="0.35">
      <c r="B19531"/>
      <c r="D19531"/>
      <c r="G19531"/>
      <c r="H19531"/>
      <c r="I19531"/>
      <c r="J19531"/>
      <c r="K19531"/>
      <c r="L19531"/>
    </row>
    <row r="19532" spans="2:12" x14ac:dyDescent="0.35">
      <c r="B19532"/>
      <c r="D19532"/>
      <c r="G19532"/>
      <c r="H19532"/>
      <c r="I19532"/>
      <c r="J19532"/>
      <c r="K19532"/>
      <c r="L19532"/>
    </row>
    <row r="19533" spans="2:12" x14ac:dyDescent="0.35">
      <c r="B19533"/>
      <c r="D19533"/>
      <c r="G19533"/>
      <c r="H19533"/>
      <c r="I19533"/>
      <c r="J19533"/>
      <c r="K19533"/>
      <c r="L19533"/>
    </row>
    <row r="19534" spans="2:12" x14ac:dyDescent="0.35">
      <c r="B19534"/>
      <c r="D19534"/>
      <c r="G19534"/>
      <c r="H19534"/>
      <c r="I19534"/>
      <c r="J19534"/>
      <c r="K19534"/>
      <c r="L19534"/>
    </row>
    <row r="19535" spans="2:12" x14ac:dyDescent="0.35">
      <c r="B19535"/>
      <c r="D19535"/>
      <c r="G19535"/>
      <c r="H19535"/>
      <c r="I19535"/>
      <c r="J19535"/>
      <c r="K19535"/>
      <c r="L19535"/>
    </row>
    <row r="19536" spans="2:12" x14ac:dyDescent="0.35">
      <c r="B19536"/>
      <c r="D19536"/>
      <c r="G19536"/>
      <c r="H19536"/>
      <c r="I19536"/>
      <c r="J19536"/>
      <c r="K19536"/>
      <c r="L19536"/>
    </row>
    <row r="19537" spans="2:12" x14ac:dyDescent="0.35">
      <c r="B19537"/>
      <c r="D19537"/>
      <c r="G19537"/>
      <c r="H19537"/>
      <c r="I19537"/>
      <c r="J19537"/>
      <c r="K19537"/>
      <c r="L19537"/>
    </row>
    <row r="19538" spans="2:12" x14ac:dyDescent="0.35">
      <c r="B19538"/>
      <c r="D19538"/>
      <c r="G19538"/>
      <c r="H19538"/>
      <c r="I19538"/>
      <c r="J19538"/>
      <c r="K19538"/>
      <c r="L19538"/>
    </row>
    <row r="19539" spans="2:12" x14ac:dyDescent="0.35">
      <c r="B19539"/>
      <c r="D19539"/>
      <c r="G19539"/>
      <c r="H19539"/>
      <c r="I19539"/>
      <c r="J19539"/>
      <c r="K19539"/>
      <c r="L19539"/>
    </row>
    <row r="19540" spans="2:12" x14ac:dyDescent="0.35">
      <c r="B19540"/>
      <c r="D19540"/>
      <c r="G19540"/>
      <c r="H19540"/>
      <c r="I19540"/>
      <c r="J19540"/>
      <c r="K19540"/>
      <c r="L19540"/>
    </row>
    <row r="19541" spans="2:12" x14ac:dyDescent="0.35">
      <c r="B19541"/>
      <c r="D19541"/>
      <c r="G19541"/>
      <c r="H19541"/>
      <c r="I19541"/>
      <c r="J19541"/>
      <c r="K19541"/>
      <c r="L19541"/>
    </row>
    <row r="19542" spans="2:12" x14ac:dyDescent="0.35">
      <c r="B19542"/>
      <c r="D19542"/>
      <c r="G19542"/>
      <c r="H19542"/>
      <c r="I19542"/>
      <c r="J19542"/>
      <c r="K19542"/>
      <c r="L19542"/>
    </row>
    <row r="19543" spans="2:12" x14ac:dyDescent="0.35">
      <c r="B19543"/>
      <c r="D19543"/>
      <c r="G19543"/>
      <c r="H19543"/>
      <c r="I19543"/>
      <c r="J19543"/>
      <c r="K19543"/>
      <c r="L19543"/>
    </row>
    <row r="19544" spans="2:12" x14ac:dyDescent="0.35">
      <c r="B19544"/>
      <c r="D19544"/>
      <c r="G19544"/>
      <c r="H19544"/>
      <c r="I19544"/>
      <c r="J19544"/>
      <c r="K19544"/>
      <c r="L19544"/>
    </row>
    <row r="19545" spans="2:12" x14ac:dyDescent="0.35">
      <c r="B19545"/>
      <c r="D19545"/>
      <c r="G19545"/>
      <c r="H19545"/>
      <c r="I19545"/>
      <c r="J19545"/>
      <c r="K19545"/>
      <c r="L19545"/>
    </row>
    <row r="19546" spans="2:12" x14ac:dyDescent="0.35">
      <c r="B19546"/>
      <c r="D19546"/>
      <c r="G19546"/>
      <c r="H19546"/>
      <c r="I19546"/>
      <c r="J19546"/>
      <c r="K19546"/>
      <c r="L19546"/>
    </row>
    <row r="19547" spans="2:12" x14ac:dyDescent="0.35">
      <c r="B19547"/>
      <c r="D19547"/>
      <c r="G19547"/>
      <c r="H19547"/>
      <c r="I19547"/>
      <c r="J19547"/>
      <c r="K19547"/>
      <c r="L19547"/>
    </row>
    <row r="19548" spans="2:12" x14ac:dyDescent="0.35">
      <c r="B19548"/>
      <c r="D19548"/>
      <c r="G19548"/>
      <c r="H19548"/>
      <c r="I19548"/>
      <c r="J19548"/>
      <c r="K19548"/>
      <c r="L19548"/>
    </row>
    <row r="19549" spans="2:12" x14ac:dyDescent="0.35">
      <c r="B19549"/>
      <c r="D19549"/>
      <c r="G19549"/>
      <c r="H19549"/>
      <c r="I19549"/>
      <c r="J19549"/>
      <c r="K19549"/>
      <c r="L19549"/>
    </row>
    <row r="19550" spans="2:12" x14ac:dyDescent="0.35">
      <c r="B19550"/>
      <c r="D19550"/>
      <c r="G19550"/>
      <c r="H19550"/>
      <c r="I19550"/>
      <c r="J19550"/>
      <c r="K19550"/>
      <c r="L19550"/>
    </row>
    <row r="19551" spans="2:12" x14ac:dyDescent="0.35">
      <c r="B19551"/>
      <c r="D19551"/>
      <c r="G19551"/>
      <c r="H19551"/>
      <c r="I19551"/>
      <c r="J19551"/>
      <c r="K19551"/>
      <c r="L19551"/>
    </row>
    <row r="19552" spans="2:12" x14ac:dyDescent="0.35">
      <c r="B19552"/>
      <c r="D19552"/>
      <c r="G19552"/>
      <c r="H19552"/>
      <c r="I19552"/>
      <c r="J19552"/>
      <c r="K19552"/>
      <c r="L19552"/>
    </row>
    <row r="19553" spans="2:12" x14ac:dyDescent="0.35">
      <c r="B19553"/>
      <c r="D19553"/>
      <c r="G19553"/>
      <c r="H19553"/>
      <c r="I19553"/>
      <c r="J19553"/>
      <c r="K19553"/>
      <c r="L19553"/>
    </row>
    <row r="19554" spans="2:12" x14ac:dyDescent="0.35">
      <c r="B19554"/>
      <c r="D19554"/>
      <c r="G19554"/>
      <c r="H19554"/>
      <c r="I19554"/>
      <c r="J19554"/>
      <c r="K19554"/>
      <c r="L19554"/>
    </row>
    <row r="19555" spans="2:12" x14ac:dyDescent="0.35">
      <c r="B19555"/>
      <c r="D19555"/>
      <c r="G19555"/>
      <c r="H19555"/>
      <c r="I19555"/>
      <c r="J19555"/>
      <c r="K19555"/>
      <c r="L19555"/>
    </row>
    <row r="19556" spans="2:12" x14ac:dyDescent="0.35">
      <c r="B19556"/>
      <c r="D19556"/>
      <c r="G19556"/>
      <c r="H19556"/>
      <c r="I19556"/>
      <c r="J19556"/>
      <c r="K19556"/>
      <c r="L19556"/>
    </row>
    <row r="19557" spans="2:12" x14ac:dyDescent="0.35">
      <c r="B19557"/>
      <c r="D19557"/>
      <c r="G19557"/>
      <c r="H19557"/>
      <c r="I19557"/>
      <c r="J19557"/>
      <c r="K19557"/>
      <c r="L19557"/>
    </row>
    <row r="19558" spans="2:12" x14ac:dyDescent="0.35">
      <c r="B19558"/>
      <c r="D19558"/>
      <c r="G19558"/>
      <c r="H19558"/>
      <c r="I19558"/>
      <c r="J19558"/>
      <c r="K19558"/>
      <c r="L19558"/>
    </row>
    <row r="19559" spans="2:12" x14ac:dyDescent="0.35">
      <c r="B19559"/>
      <c r="D19559"/>
      <c r="G19559"/>
      <c r="H19559"/>
      <c r="I19559"/>
      <c r="J19559"/>
      <c r="K19559"/>
      <c r="L19559"/>
    </row>
    <row r="19560" spans="2:12" x14ac:dyDescent="0.35">
      <c r="B19560"/>
      <c r="D19560"/>
      <c r="G19560"/>
      <c r="H19560"/>
      <c r="I19560"/>
      <c r="J19560"/>
      <c r="K19560"/>
      <c r="L19560"/>
    </row>
    <row r="19561" spans="2:12" x14ac:dyDescent="0.35">
      <c r="B19561"/>
      <c r="D19561"/>
      <c r="G19561"/>
      <c r="H19561"/>
      <c r="I19561"/>
      <c r="J19561"/>
      <c r="K19561"/>
      <c r="L19561"/>
    </row>
    <row r="19562" spans="2:12" x14ac:dyDescent="0.35">
      <c r="B19562"/>
      <c r="D19562"/>
      <c r="G19562"/>
      <c r="H19562"/>
      <c r="I19562"/>
      <c r="J19562"/>
      <c r="K19562"/>
      <c r="L19562"/>
    </row>
    <row r="19563" spans="2:12" x14ac:dyDescent="0.35">
      <c r="B19563"/>
      <c r="D19563"/>
      <c r="G19563"/>
      <c r="H19563"/>
      <c r="I19563"/>
      <c r="J19563"/>
      <c r="K19563"/>
      <c r="L19563"/>
    </row>
    <row r="19564" spans="2:12" x14ac:dyDescent="0.35">
      <c r="B19564"/>
      <c r="D19564"/>
      <c r="G19564"/>
      <c r="H19564"/>
      <c r="I19564"/>
      <c r="J19564"/>
      <c r="K19564"/>
      <c r="L19564"/>
    </row>
    <row r="19565" spans="2:12" x14ac:dyDescent="0.35">
      <c r="B19565"/>
      <c r="D19565"/>
      <c r="G19565"/>
      <c r="H19565"/>
      <c r="I19565"/>
      <c r="J19565"/>
      <c r="K19565"/>
      <c r="L19565"/>
    </row>
    <row r="19566" spans="2:12" x14ac:dyDescent="0.35">
      <c r="B19566"/>
      <c r="D19566"/>
      <c r="G19566"/>
      <c r="H19566"/>
      <c r="I19566"/>
      <c r="J19566"/>
      <c r="K19566"/>
      <c r="L19566"/>
    </row>
    <row r="19567" spans="2:12" x14ac:dyDescent="0.35">
      <c r="B19567"/>
      <c r="D19567"/>
      <c r="G19567"/>
      <c r="H19567"/>
      <c r="I19567"/>
      <c r="J19567"/>
      <c r="K19567"/>
      <c r="L19567"/>
    </row>
    <row r="19568" spans="2:12" x14ac:dyDescent="0.35">
      <c r="B19568"/>
      <c r="D19568"/>
      <c r="G19568"/>
      <c r="H19568"/>
      <c r="I19568"/>
      <c r="J19568"/>
      <c r="K19568"/>
      <c r="L19568"/>
    </row>
    <row r="19569" spans="2:12" x14ac:dyDescent="0.35">
      <c r="B19569"/>
      <c r="D19569"/>
      <c r="G19569"/>
      <c r="H19569"/>
      <c r="I19569"/>
      <c r="J19569"/>
      <c r="K19569"/>
      <c r="L19569"/>
    </row>
    <row r="19570" spans="2:12" x14ac:dyDescent="0.35">
      <c r="B19570"/>
      <c r="D19570"/>
      <c r="G19570"/>
      <c r="H19570"/>
      <c r="I19570"/>
      <c r="J19570"/>
      <c r="K19570"/>
      <c r="L19570"/>
    </row>
    <row r="19571" spans="2:12" x14ac:dyDescent="0.35">
      <c r="B19571"/>
      <c r="D19571"/>
      <c r="G19571"/>
      <c r="H19571"/>
      <c r="I19571"/>
      <c r="J19571"/>
      <c r="K19571"/>
      <c r="L19571"/>
    </row>
    <row r="19572" spans="2:12" x14ac:dyDescent="0.35">
      <c r="B19572"/>
      <c r="D19572"/>
      <c r="G19572"/>
      <c r="H19572"/>
      <c r="I19572"/>
      <c r="J19572"/>
      <c r="K19572"/>
      <c r="L19572"/>
    </row>
    <row r="19573" spans="2:12" x14ac:dyDescent="0.35">
      <c r="B19573"/>
      <c r="D19573"/>
      <c r="G19573"/>
      <c r="H19573"/>
      <c r="I19573"/>
      <c r="J19573"/>
      <c r="K19573"/>
      <c r="L19573"/>
    </row>
    <row r="19574" spans="2:12" x14ac:dyDescent="0.35">
      <c r="B19574"/>
      <c r="D19574"/>
      <c r="G19574"/>
      <c r="H19574"/>
      <c r="I19574"/>
      <c r="J19574"/>
      <c r="K19574"/>
      <c r="L19574"/>
    </row>
    <row r="19575" spans="2:12" x14ac:dyDescent="0.35">
      <c r="B19575"/>
      <c r="D19575"/>
      <c r="G19575"/>
      <c r="H19575"/>
      <c r="I19575"/>
      <c r="J19575"/>
      <c r="K19575"/>
      <c r="L19575"/>
    </row>
    <row r="19576" spans="2:12" x14ac:dyDescent="0.35">
      <c r="B19576"/>
      <c r="D19576"/>
      <c r="G19576"/>
      <c r="H19576"/>
      <c r="I19576"/>
      <c r="J19576"/>
      <c r="K19576"/>
      <c r="L19576"/>
    </row>
    <row r="19577" spans="2:12" x14ac:dyDescent="0.35">
      <c r="B19577"/>
      <c r="D19577"/>
      <c r="G19577"/>
      <c r="H19577"/>
      <c r="I19577"/>
      <c r="J19577"/>
      <c r="K19577"/>
      <c r="L19577"/>
    </row>
    <row r="19578" spans="2:12" x14ac:dyDescent="0.35">
      <c r="B19578"/>
      <c r="D19578"/>
      <c r="G19578"/>
      <c r="H19578"/>
      <c r="I19578"/>
      <c r="J19578"/>
      <c r="K19578"/>
      <c r="L19578"/>
    </row>
    <row r="19579" spans="2:12" x14ac:dyDescent="0.35">
      <c r="B19579"/>
      <c r="D19579"/>
      <c r="G19579"/>
      <c r="H19579"/>
      <c r="I19579"/>
      <c r="J19579"/>
      <c r="K19579"/>
      <c r="L19579"/>
    </row>
    <row r="19580" spans="2:12" x14ac:dyDescent="0.35">
      <c r="B19580"/>
      <c r="D19580"/>
      <c r="G19580"/>
      <c r="H19580"/>
      <c r="I19580"/>
      <c r="J19580"/>
      <c r="K19580"/>
      <c r="L19580"/>
    </row>
    <row r="19581" spans="2:12" x14ac:dyDescent="0.35">
      <c r="B19581"/>
      <c r="D19581"/>
      <c r="G19581"/>
      <c r="H19581"/>
      <c r="I19581"/>
      <c r="J19581"/>
      <c r="K19581"/>
      <c r="L19581"/>
    </row>
    <row r="19582" spans="2:12" x14ac:dyDescent="0.35">
      <c r="B19582"/>
      <c r="D19582"/>
      <c r="G19582"/>
      <c r="H19582"/>
      <c r="I19582"/>
      <c r="J19582"/>
      <c r="K19582"/>
      <c r="L19582"/>
    </row>
    <row r="19583" spans="2:12" x14ac:dyDescent="0.35">
      <c r="B19583"/>
      <c r="D19583"/>
      <c r="G19583"/>
      <c r="H19583"/>
      <c r="I19583"/>
      <c r="J19583"/>
      <c r="K19583"/>
      <c r="L19583"/>
    </row>
    <row r="19584" spans="2:12" x14ac:dyDescent="0.35">
      <c r="B19584"/>
      <c r="D19584"/>
      <c r="G19584"/>
      <c r="H19584"/>
      <c r="I19584"/>
      <c r="J19584"/>
      <c r="K19584"/>
      <c r="L19584"/>
    </row>
    <row r="19585" spans="2:12" x14ac:dyDescent="0.35">
      <c r="B19585"/>
      <c r="D19585"/>
      <c r="G19585"/>
      <c r="H19585"/>
      <c r="I19585"/>
      <c r="J19585"/>
      <c r="K19585"/>
      <c r="L19585"/>
    </row>
    <row r="19586" spans="2:12" x14ac:dyDescent="0.35">
      <c r="B19586"/>
      <c r="D19586"/>
      <c r="G19586"/>
      <c r="H19586"/>
      <c r="I19586"/>
      <c r="J19586"/>
      <c r="K19586"/>
      <c r="L19586"/>
    </row>
    <row r="19587" spans="2:12" x14ac:dyDescent="0.35">
      <c r="B19587"/>
      <c r="D19587"/>
      <c r="G19587"/>
      <c r="H19587"/>
      <c r="I19587"/>
      <c r="J19587"/>
      <c r="K19587"/>
      <c r="L19587"/>
    </row>
    <row r="19588" spans="2:12" x14ac:dyDescent="0.35">
      <c r="B19588"/>
      <c r="D19588"/>
      <c r="G19588"/>
      <c r="H19588"/>
      <c r="I19588"/>
      <c r="J19588"/>
      <c r="K19588"/>
      <c r="L19588"/>
    </row>
    <row r="19589" spans="2:12" x14ac:dyDescent="0.35">
      <c r="B19589"/>
      <c r="D19589"/>
      <c r="G19589"/>
      <c r="H19589"/>
      <c r="I19589"/>
      <c r="J19589"/>
      <c r="K19589"/>
      <c r="L19589"/>
    </row>
    <row r="19590" spans="2:12" x14ac:dyDescent="0.35">
      <c r="B19590"/>
      <c r="D19590"/>
      <c r="G19590"/>
      <c r="H19590"/>
      <c r="I19590"/>
      <c r="J19590"/>
      <c r="K19590"/>
      <c r="L19590"/>
    </row>
    <row r="19591" spans="2:12" x14ac:dyDescent="0.35">
      <c r="B19591"/>
      <c r="D19591"/>
      <c r="G19591"/>
      <c r="H19591"/>
      <c r="I19591"/>
      <c r="J19591"/>
      <c r="K19591"/>
      <c r="L19591"/>
    </row>
    <row r="19592" spans="2:12" x14ac:dyDescent="0.35">
      <c r="B19592"/>
      <c r="D19592"/>
      <c r="G19592"/>
      <c r="H19592"/>
      <c r="I19592"/>
      <c r="J19592"/>
      <c r="K19592"/>
      <c r="L19592"/>
    </row>
    <row r="19593" spans="2:12" x14ac:dyDescent="0.35">
      <c r="B19593"/>
      <c r="D19593"/>
      <c r="G19593"/>
      <c r="H19593"/>
      <c r="I19593"/>
      <c r="J19593"/>
      <c r="K19593"/>
      <c r="L19593"/>
    </row>
    <row r="19594" spans="2:12" x14ac:dyDescent="0.35">
      <c r="B19594"/>
      <c r="D19594"/>
      <c r="G19594"/>
      <c r="H19594"/>
      <c r="I19594"/>
      <c r="J19594"/>
      <c r="K19594"/>
      <c r="L19594"/>
    </row>
    <row r="19595" spans="2:12" x14ac:dyDescent="0.35">
      <c r="B19595"/>
      <c r="D19595"/>
      <c r="G19595"/>
      <c r="H19595"/>
      <c r="I19595"/>
      <c r="J19595"/>
      <c r="K19595"/>
      <c r="L19595"/>
    </row>
    <row r="19596" spans="2:12" x14ac:dyDescent="0.35">
      <c r="B19596"/>
      <c r="D19596"/>
      <c r="G19596"/>
      <c r="H19596"/>
      <c r="I19596"/>
      <c r="J19596"/>
      <c r="K19596"/>
      <c r="L19596"/>
    </row>
    <row r="19597" spans="2:12" x14ac:dyDescent="0.35">
      <c r="B19597"/>
      <c r="D19597"/>
      <c r="G19597"/>
      <c r="H19597"/>
      <c r="I19597"/>
      <c r="J19597"/>
      <c r="K19597"/>
      <c r="L19597"/>
    </row>
    <row r="19598" spans="2:12" x14ac:dyDescent="0.35">
      <c r="B19598"/>
      <c r="D19598"/>
      <c r="G19598"/>
      <c r="H19598"/>
      <c r="I19598"/>
      <c r="J19598"/>
      <c r="K19598"/>
      <c r="L19598"/>
    </row>
    <row r="19599" spans="2:12" x14ac:dyDescent="0.35">
      <c r="B19599"/>
      <c r="D19599"/>
      <c r="G19599"/>
      <c r="H19599"/>
      <c r="I19599"/>
      <c r="J19599"/>
      <c r="K19599"/>
      <c r="L19599"/>
    </row>
    <row r="19600" spans="2:12" x14ac:dyDescent="0.35">
      <c r="B19600"/>
      <c r="D19600"/>
      <c r="G19600"/>
      <c r="H19600"/>
      <c r="I19600"/>
      <c r="J19600"/>
      <c r="K19600"/>
      <c r="L19600"/>
    </row>
    <row r="19601" spans="2:12" x14ac:dyDescent="0.35">
      <c r="B19601"/>
      <c r="D19601"/>
      <c r="G19601"/>
      <c r="H19601"/>
      <c r="I19601"/>
      <c r="J19601"/>
      <c r="K19601"/>
      <c r="L19601"/>
    </row>
    <row r="19602" spans="2:12" x14ac:dyDescent="0.35">
      <c r="B19602"/>
      <c r="D19602"/>
      <c r="G19602"/>
      <c r="H19602"/>
      <c r="I19602"/>
      <c r="J19602"/>
      <c r="K19602"/>
      <c r="L19602"/>
    </row>
    <row r="19603" spans="2:12" x14ac:dyDescent="0.35">
      <c r="B19603"/>
      <c r="D19603"/>
      <c r="G19603"/>
      <c r="H19603"/>
      <c r="I19603"/>
      <c r="J19603"/>
      <c r="K19603"/>
      <c r="L19603"/>
    </row>
    <row r="19604" spans="2:12" x14ac:dyDescent="0.35">
      <c r="B19604"/>
      <c r="D19604"/>
      <c r="G19604"/>
      <c r="H19604"/>
      <c r="I19604"/>
      <c r="J19604"/>
      <c r="K19604"/>
      <c r="L19604"/>
    </row>
    <row r="19605" spans="2:12" x14ac:dyDescent="0.35">
      <c r="B19605"/>
      <c r="D19605"/>
      <c r="G19605"/>
      <c r="H19605"/>
      <c r="I19605"/>
      <c r="J19605"/>
      <c r="K19605"/>
      <c r="L19605"/>
    </row>
    <row r="19606" spans="2:12" x14ac:dyDescent="0.35">
      <c r="B19606"/>
      <c r="D19606"/>
      <c r="G19606"/>
      <c r="H19606"/>
      <c r="I19606"/>
      <c r="J19606"/>
      <c r="K19606"/>
      <c r="L19606"/>
    </row>
    <row r="19607" spans="2:12" x14ac:dyDescent="0.35">
      <c r="B19607"/>
      <c r="D19607"/>
      <c r="G19607"/>
      <c r="H19607"/>
      <c r="I19607"/>
      <c r="J19607"/>
      <c r="K19607"/>
      <c r="L19607"/>
    </row>
    <row r="19608" spans="2:12" x14ac:dyDescent="0.35">
      <c r="B19608"/>
      <c r="D19608"/>
      <c r="G19608"/>
      <c r="H19608"/>
      <c r="I19608"/>
      <c r="J19608"/>
      <c r="K19608"/>
      <c r="L19608"/>
    </row>
    <row r="19609" spans="2:12" x14ac:dyDescent="0.35">
      <c r="B19609"/>
      <c r="D19609"/>
      <c r="G19609"/>
      <c r="H19609"/>
      <c r="I19609"/>
      <c r="J19609"/>
      <c r="K19609"/>
      <c r="L19609"/>
    </row>
    <row r="19610" spans="2:12" x14ac:dyDescent="0.35">
      <c r="B19610"/>
      <c r="D19610"/>
      <c r="G19610"/>
      <c r="H19610"/>
      <c r="I19610"/>
      <c r="J19610"/>
      <c r="K19610"/>
      <c r="L19610"/>
    </row>
    <row r="19611" spans="2:12" x14ac:dyDescent="0.35">
      <c r="B19611"/>
      <c r="D19611"/>
      <c r="G19611"/>
      <c r="H19611"/>
      <c r="I19611"/>
      <c r="J19611"/>
      <c r="K19611"/>
      <c r="L19611"/>
    </row>
    <row r="19612" spans="2:12" x14ac:dyDescent="0.35">
      <c r="B19612"/>
      <c r="D19612"/>
      <c r="G19612"/>
      <c r="H19612"/>
      <c r="I19612"/>
      <c r="J19612"/>
      <c r="K19612"/>
      <c r="L19612"/>
    </row>
    <row r="19613" spans="2:12" x14ac:dyDescent="0.35">
      <c r="B19613"/>
      <c r="D19613"/>
      <c r="G19613"/>
      <c r="H19613"/>
      <c r="I19613"/>
      <c r="J19613"/>
      <c r="K19613"/>
      <c r="L19613"/>
    </row>
    <row r="19614" spans="2:12" x14ac:dyDescent="0.35">
      <c r="B19614"/>
      <c r="D19614"/>
      <c r="G19614"/>
      <c r="H19614"/>
      <c r="I19614"/>
      <c r="J19614"/>
      <c r="K19614"/>
      <c r="L19614"/>
    </row>
    <row r="19615" spans="2:12" x14ac:dyDescent="0.35">
      <c r="B19615"/>
      <c r="D19615"/>
      <c r="G19615"/>
      <c r="H19615"/>
      <c r="I19615"/>
      <c r="J19615"/>
      <c r="K19615"/>
      <c r="L19615"/>
    </row>
    <row r="19616" spans="2:12" x14ac:dyDescent="0.35">
      <c r="B19616"/>
      <c r="D19616"/>
      <c r="G19616"/>
      <c r="H19616"/>
      <c r="I19616"/>
      <c r="J19616"/>
      <c r="K19616"/>
      <c r="L19616"/>
    </row>
    <row r="19617" spans="2:12" x14ac:dyDescent="0.35">
      <c r="B19617"/>
      <c r="D19617"/>
      <c r="G19617"/>
      <c r="H19617"/>
      <c r="I19617"/>
      <c r="J19617"/>
      <c r="K19617"/>
      <c r="L19617"/>
    </row>
    <row r="19618" spans="2:12" x14ac:dyDescent="0.35">
      <c r="B19618"/>
      <c r="D19618"/>
      <c r="G19618"/>
      <c r="H19618"/>
      <c r="I19618"/>
      <c r="J19618"/>
      <c r="K19618"/>
      <c r="L19618"/>
    </row>
    <row r="19619" spans="2:12" x14ac:dyDescent="0.35">
      <c r="B19619"/>
      <c r="D19619"/>
      <c r="G19619"/>
      <c r="H19619"/>
      <c r="I19619"/>
      <c r="J19619"/>
      <c r="K19619"/>
      <c r="L19619"/>
    </row>
    <row r="19620" spans="2:12" x14ac:dyDescent="0.35">
      <c r="B19620"/>
      <c r="D19620"/>
      <c r="G19620"/>
      <c r="H19620"/>
      <c r="I19620"/>
      <c r="J19620"/>
      <c r="K19620"/>
      <c r="L19620"/>
    </row>
    <row r="19621" spans="2:12" x14ac:dyDescent="0.35">
      <c r="B19621"/>
      <c r="D19621"/>
      <c r="G19621"/>
      <c r="H19621"/>
      <c r="I19621"/>
      <c r="J19621"/>
      <c r="K19621"/>
      <c r="L19621"/>
    </row>
    <row r="19622" spans="2:12" x14ac:dyDescent="0.35">
      <c r="B19622"/>
      <c r="D19622"/>
      <c r="G19622"/>
      <c r="H19622"/>
      <c r="I19622"/>
      <c r="J19622"/>
      <c r="K19622"/>
      <c r="L19622"/>
    </row>
    <row r="19623" spans="2:12" x14ac:dyDescent="0.35">
      <c r="B19623"/>
      <c r="D19623"/>
      <c r="G19623"/>
      <c r="H19623"/>
      <c r="I19623"/>
      <c r="J19623"/>
      <c r="K19623"/>
      <c r="L19623"/>
    </row>
    <row r="19624" spans="2:12" x14ac:dyDescent="0.35">
      <c r="B19624"/>
      <c r="D19624"/>
      <c r="G19624"/>
      <c r="H19624"/>
      <c r="I19624"/>
      <c r="J19624"/>
      <c r="K19624"/>
      <c r="L19624"/>
    </row>
    <row r="19625" spans="2:12" x14ac:dyDescent="0.35">
      <c r="B19625"/>
      <c r="D19625"/>
      <c r="G19625"/>
      <c r="H19625"/>
      <c r="I19625"/>
      <c r="J19625"/>
      <c r="K19625"/>
      <c r="L19625"/>
    </row>
    <row r="19626" spans="2:12" x14ac:dyDescent="0.35">
      <c r="B19626"/>
      <c r="D19626"/>
      <c r="G19626"/>
      <c r="H19626"/>
      <c r="I19626"/>
      <c r="J19626"/>
      <c r="K19626"/>
      <c r="L19626"/>
    </row>
    <row r="19627" spans="2:12" x14ac:dyDescent="0.35">
      <c r="B19627"/>
      <c r="D19627"/>
      <c r="G19627"/>
      <c r="H19627"/>
      <c r="I19627"/>
      <c r="J19627"/>
      <c r="K19627"/>
      <c r="L19627"/>
    </row>
    <row r="19628" spans="2:12" x14ac:dyDescent="0.35">
      <c r="B19628"/>
      <c r="D19628"/>
      <c r="G19628"/>
      <c r="H19628"/>
      <c r="I19628"/>
      <c r="J19628"/>
      <c r="K19628"/>
      <c r="L19628"/>
    </row>
    <row r="19629" spans="2:12" x14ac:dyDescent="0.35">
      <c r="B19629"/>
      <c r="D19629"/>
      <c r="G19629"/>
      <c r="H19629"/>
      <c r="I19629"/>
      <c r="J19629"/>
      <c r="K19629"/>
      <c r="L19629"/>
    </row>
    <row r="19630" spans="2:12" x14ac:dyDescent="0.35">
      <c r="B19630"/>
      <c r="D19630"/>
      <c r="G19630"/>
      <c r="H19630"/>
      <c r="I19630"/>
      <c r="J19630"/>
      <c r="K19630"/>
      <c r="L19630"/>
    </row>
    <row r="19631" spans="2:12" x14ac:dyDescent="0.35">
      <c r="B19631"/>
      <c r="D19631"/>
      <c r="G19631"/>
      <c r="H19631"/>
      <c r="I19631"/>
      <c r="J19631"/>
      <c r="K19631"/>
      <c r="L19631"/>
    </row>
    <row r="19632" spans="2:12" x14ac:dyDescent="0.35">
      <c r="B19632"/>
      <c r="D19632"/>
      <c r="G19632"/>
      <c r="H19632"/>
      <c r="I19632"/>
      <c r="J19632"/>
      <c r="K19632"/>
      <c r="L19632"/>
    </row>
    <row r="19633" spans="2:12" x14ac:dyDescent="0.35">
      <c r="B19633"/>
      <c r="D19633"/>
      <c r="G19633"/>
      <c r="H19633"/>
      <c r="I19633"/>
      <c r="J19633"/>
      <c r="K19633"/>
      <c r="L19633"/>
    </row>
    <row r="19634" spans="2:12" x14ac:dyDescent="0.35">
      <c r="B19634"/>
      <c r="D19634"/>
      <c r="G19634"/>
      <c r="H19634"/>
      <c r="I19634"/>
      <c r="J19634"/>
      <c r="K19634"/>
      <c r="L19634"/>
    </row>
    <row r="19635" spans="2:12" x14ac:dyDescent="0.35">
      <c r="B19635"/>
      <c r="D19635"/>
      <c r="G19635"/>
      <c r="H19635"/>
      <c r="I19635"/>
      <c r="J19635"/>
      <c r="K19635"/>
      <c r="L19635"/>
    </row>
    <row r="19636" spans="2:12" x14ac:dyDescent="0.35">
      <c r="B19636"/>
      <c r="D19636"/>
      <c r="G19636"/>
      <c r="H19636"/>
      <c r="I19636"/>
      <c r="J19636"/>
      <c r="K19636"/>
      <c r="L19636"/>
    </row>
    <row r="19637" spans="2:12" x14ac:dyDescent="0.35">
      <c r="B19637"/>
      <c r="D19637"/>
      <c r="G19637"/>
      <c r="H19637"/>
      <c r="I19637"/>
      <c r="J19637"/>
      <c r="K19637"/>
      <c r="L19637"/>
    </row>
    <row r="19638" spans="2:12" x14ac:dyDescent="0.35">
      <c r="B19638"/>
      <c r="D19638"/>
      <c r="G19638"/>
      <c r="H19638"/>
      <c r="I19638"/>
      <c r="J19638"/>
      <c r="K19638"/>
      <c r="L19638"/>
    </row>
    <row r="19639" spans="2:12" x14ac:dyDescent="0.35">
      <c r="B19639"/>
      <c r="D19639"/>
      <c r="G19639"/>
      <c r="H19639"/>
      <c r="I19639"/>
      <c r="J19639"/>
      <c r="K19639"/>
      <c r="L19639"/>
    </row>
    <row r="19640" spans="2:12" x14ac:dyDescent="0.35">
      <c r="B19640"/>
      <c r="D19640"/>
      <c r="G19640"/>
      <c r="H19640"/>
      <c r="I19640"/>
      <c r="J19640"/>
      <c r="K19640"/>
      <c r="L19640"/>
    </row>
    <row r="19641" spans="2:12" x14ac:dyDescent="0.35">
      <c r="B19641"/>
      <c r="D19641"/>
      <c r="G19641"/>
      <c r="H19641"/>
      <c r="I19641"/>
      <c r="J19641"/>
      <c r="K19641"/>
      <c r="L19641"/>
    </row>
    <row r="19642" spans="2:12" x14ac:dyDescent="0.35">
      <c r="B19642"/>
      <c r="D19642"/>
      <c r="G19642"/>
      <c r="H19642"/>
      <c r="I19642"/>
      <c r="J19642"/>
      <c r="K19642"/>
      <c r="L19642"/>
    </row>
    <row r="19643" spans="2:12" x14ac:dyDescent="0.35">
      <c r="B19643"/>
      <c r="D19643"/>
      <c r="G19643"/>
      <c r="H19643"/>
      <c r="I19643"/>
      <c r="J19643"/>
      <c r="K19643"/>
      <c r="L19643"/>
    </row>
    <row r="19644" spans="2:12" x14ac:dyDescent="0.35">
      <c r="B19644"/>
      <c r="D19644"/>
      <c r="G19644"/>
      <c r="H19644"/>
      <c r="I19644"/>
      <c r="J19644"/>
      <c r="K19644"/>
      <c r="L19644"/>
    </row>
    <row r="19645" spans="2:12" x14ac:dyDescent="0.35">
      <c r="B19645"/>
      <c r="D19645"/>
      <c r="G19645"/>
      <c r="H19645"/>
      <c r="I19645"/>
      <c r="J19645"/>
      <c r="K19645"/>
      <c r="L19645"/>
    </row>
    <row r="19646" spans="2:12" x14ac:dyDescent="0.35">
      <c r="B19646"/>
      <c r="D19646"/>
      <c r="G19646"/>
      <c r="H19646"/>
      <c r="I19646"/>
      <c r="J19646"/>
      <c r="K19646"/>
      <c r="L19646"/>
    </row>
    <row r="19647" spans="2:12" x14ac:dyDescent="0.35">
      <c r="B19647"/>
      <c r="D19647"/>
      <c r="G19647"/>
      <c r="H19647"/>
      <c r="I19647"/>
      <c r="J19647"/>
      <c r="K19647"/>
      <c r="L19647"/>
    </row>
    <row r="19648" spans="2:12" x14ac:dyDescent="0.35">
      <c r="B19648"/>
      <c r="D19648"/>
      <c r="G19648"/>
      <c r="H19648"/>
      <c r="I19648"/>
      <c r="J19648"/>
      <c r="K19648"/>
      <c r="L19648"/>
    </row>
    <row r="19649" spans="2:12" x14ac:dyDescent="0.35">
      <c r="B19649"/>
      <c r="D19649"/>
      <c r="G19649"/>
      <c r="H19649"/>
      <c r="I19649"/>
      <c r="J19649"/>
      <c r="K19649"/>
      <c r="L19649"/>
    </row>
    <row r="19650" spans="2:12" x14ac:dyDescent="0.35">
      <c r="B19650"/>
      <c r="D19650"/>
      <c r="G19650"/>
      <c r="H19650"/>
      <c r="I19650"/>
      <c r="J19650"/>
      <c r="K19650"/>
      <c r="L19650"/>
    </row>
    <row r="19651" spans="2:12" x14ac:dyDescent="0.35">
      <c r="B19651"/>
      <c r="D19651"/>
      <c r="G19651"/>
      <c r="H19651"/>
      <c r="I19651"/>
      <c r="J19651"/>
      <c r="K19651"/>
      <c r="L19651"/>
    </row>
    <row r="19652" spans="2:12" x14ac:dyDescent="0.35">
      <c r="B19652"/>
      <c r="D19652"/>
      <c r="G19652"/>
      <c r="H19652"/>
      <c r="I19652"/>
      <c r="J19652"/>
      <c r="K19652"/>
      <c r="L19652"/>
    </row>
    <row r="19653" spans="2:12" x14ac:dyDescent="0.35">
      <c r="B19653"/>
      <c r="D19653"/>
      <c r="G19653"/>
      <c r="H19653"/>
      <c r="I19653"/>
      <c r="J19653"/>
      <c r="K19653"/>
      <c r="L19653"/>
    </row>
    <row r="19654" spans="2:12" x14ac:dyDescent="0.35">
      <c r="B19654"/>
      <c r="D19654"/>
      <c r="G19654"/>
      <c r="H19654"/>
      <c r="I19654"/>
      <c r="J19654"/>
      <c r="K19654"/>
      <c r="L19654"/>
    </row>
    <row r="19655" spans="2:12" x14ac:dyDescent="0.35">
      <c r="B19655"/>
      <c r="D19655"/>
      <c r="G19655"/>
      <c r="H19655"/>
      <c r="I19655"/>
      <c r="J19655"/>
      <c r="K19655"/>
      <c r="L19655"/>
    </row>
    <row r="19656" spans="2:12" x14ac:dyDescent="0.35">
      <c r="B19656"/>
      <c r="D19656"/>
      <c r="G19656"/>
      <c r="H19656"/>
      <c r="I19656"/>
      <c r="J19656"/>
      <c r="K19656"/>
      <c r="L19656"/>
    </row>
    <row r="19657" spans="2:12" x14ac:dyDescent="0.35">
      <c r="B19657"/>
      <c r="D19657"/>
      <c r="G19657"/>
      <c r="H19657"/>
      <c r="I19657"/>
      <c r="J19657"/>
      <c r="K19657"/>
      <c r="L19657"/>
    </row>
    <row r="19658" spans="2:12" x14ac:dyDescent="0.35">
      <c r="B19658"/>
      <c r="D19658"/>
      <c r="G19658"/>
      <c r="H19658"/>
      <c r="I19658"/>
      <c r="J19658"/>
      <c r="K19658"/>
      <c r="L19658"/>
    </row>
    <row r="19659" spans="2:12" x14ac:dyDescent="0.35">
      <c r="B19659"/>
      <c r="D19659"/>
      <c r="G19659"/>
      <c r="H19659"/>
      <c r="I19659"/>
      <c r="J19659"/>
      <c r="K19659"/>
      <c r="L19659"/>
    </row>
    <row r="19660" spans="2:12" x14ac:dyDescent="0.35">
      <c r="B19660"/>
      <c r="D19660"/>
      <c r="G19660"/>
      <c r="H19660"/>
      <c r="I19660"/>
      <c r="J19660"/>
      <c r="K19660"/>
      <c r="L19660"/>
    </row>
    <row r="19661" spans="2:12" x14ac:dyDescent="0.35">
      <c r="B19661"/>
      <c r="D19661"/>
      <c r="G19661"/>
      <c r="H19661"/>
      <c r="I19661"/>
      <c r="J19661"/>
      <c r="K19661"/>
      <c r="L19661"/>
    </row>
    <row r="19662" spans="2:12" x14ac:dyDescent="0.35">
      <c r="B19662"/>
      <c r="D19662"/>
      <c r="G19662"/>
      <c r="H19662"/>
      <c r="I19662"/>
      <c r="J19662"/>
      <c r="K19662"/>
      <c r="L19662"/>
    </row>
    <row r="19663" spans="2:12" x14ac:dyDescent="0.35">
      <c r="B19663"/>
      <c r="D19663"/>
      <c r="G19663"/>
      <c r="H19663"/>
      <c r="I19663"/>
      <c r="J19663"/>
      <c r="K19663"/>
      <c r="L19663"/>
    </row>
    <row r="19664" spans="2:12" x14ac:dyDescent="0.35">
      <c r="B19664"/>
      <c r="D19664"/>
      <c r="G19664"/>
      <c r="H19664"/>
      <c r="I19664"/>
      <c r="J19664"/>
      <c r="K19664"/>
      <c r="L19664"/>
    </row>
    <row r="19665" spans="2:12" x14ac:dyDescent="0.35">
      <c r="B19665"/>
      <c r="D19665"/>
      <c r="G19665"/>
      <c r="H19665"/>
      <c r="I19665"/>
      <c r="J19665"/>
      <c r="K19665"/>
      <c r="L19665"/>
    </row>
    <row r="19666" spans="2:12" x14ac:dyDescent="0.35">
      <c r="B19666"/>
      <c r="D19666"/>
      <c r="G19666"/>
      <c r="H19666"/>
      <c r="I19666"/>
      <c r="J19666"/>
      <c r="K19666"/>
      <c r="L19666"/>
    </row>
    <row r="19667" spans="2:12" x14ac:dyDescent="0.35">
      <c r="B19667"/>
      <c r="D19667"/>
      <c r="G19667"/>
      <c r="H19667"/>
      <c r="I19667"/>
      <c r="J19667"/>
      <c r="K19667"/>
      <c r="L19667"/>
    </row>
    <row r="19668" spans="2:12" x14ac:dyDescent="0.35">
      <c r="B19668"/>
      <c r="D19668"/>
      <c r="G19668"/>
      <c r="H19668"/>
      <c r="I19668"/>
      <c r="J19668"/>
      <c r="K19668"/>
      <c r="L19668"/>
    </row>
    <row r="19669" spans="2:12" x14ac:dyDescent="0.35">
      <c r="B19669"/>
      <c r="D19669"/>
      <c r="G19669"/>
      <c r="H19669"/>
      <c r="I19669"/>
      <c r="J19669"/>
      <c r="K19669"/>
      <c r="L19669"/>
    </row>
    <row r="19670" spans="2:12" x14ac:dyDescent="0.35">
      <c r="B19670"/>
      <c r="D19670"/>
      <c r="G19670"/>
      <c r="H19670"/>
      <c r="I19670"/>
      <c r="J19670"/>
      <c r="K19670"/>
      <c r="L19670"/>
    </row>
    <row r="19671" spans="2:12" x14ac:dyDescent="0.35">
      <c r="B19671"/>
      <c r="D19671"/>
      <c r="G19671"/>
      <c r="H19671"/>
      <c r="I19671"/>
      <c r="J19671"/>
      <c r="K19671"/>
      <c r="L19671"/>
    </row>
    <row r="19672" spans="2:12" x14ac:dyDescent="0.35">
      <c r="B19672"/>
      <c r="D19672"/>
      <c r="G19672"/>
      <c r="H19672"/>
      <c r="I19672"/>
      <c r="J19672"/>
      <c r="K19672"/>
      <c r="L19672"/>
    </row>
    <row r="19673" spans="2:12" x14ac:dyDescent="0.35">
      <c r="B19673"/>
      <c r="D19673"/>
      <c r="G19673"/>
      <c r="H19673"/>
      <c r="I19673"/>
      <c r="J19673"/>
      <c r="K19673"/>
      <c r="L19673"/>
    </row>
    <row r="19674" spans="2:12" x14ac:dyDescent="0.35">
      <c r="B19674"/>
      <c r="D19674"/>
      <c r="G19674"/>
      <c r="H19674"/>
      <c r="I19674"/>
      <c r="J19674"/>
      <c r="K19674"/>
      <c r="L19674"/>
    </row>
    <row r="19675" spans="2:12" x14ac:dyDescent="0.35">
      <c r="B19675"/>
      <c r="D19675"/>
      <c r="G19675"/>
      <c r="H19675"/>
      <c r="I19675"/>
      <c r="J19675"/>
      <c r="K19675"/>
      <c r="L19675"/>
    </row>
    <row r="19676" spans="2:12" x14ac:dyDescent="0.35">
      <c r="B19676"/>
      <c r="D19676"/>
      <c r="G19676"/>
      <c r="H19676"/>
      <c r="I19676"/>
      <c r="J19676"/>
      <c r="K19676"/>
      <c r="L19676"/>
    </row>
    <row r="19677" spans="2:12" x14ac:dyDescent="0.35">
      <c r="B19677"/>
      <c r="D19677"/>
      <c r="G19677"/>
      <c r="H19677"/>
      <c r="I19677"/>
      <c r="J19677"/>
      <c r="K19677"/>
      <c r="L19677"/>
    </row>
    <row r="19678" spans="2:12" x14ac:dyDescent="0.35">
      <c r="B19678"/>
      <c r="D19678"/>
      <c r="G19678"/>
      <c r="H19678"/>
      <c r="I19678"/>
      <c r="J19678"/>
      <c r="K19678"/>
      <c r="L19678"/>
    </row>
    <row r="19679" spans="2:12" x14ac:dyDescent="0.35">
      <c r="B19679"/>
      <c r="D19679"/>
      <c r="G19679"/>
      <c r="H19679"/>
      <c r="I19679"/>
      <c r="J19679"/>
      <c r="K19679"/>
      <c r="L19679"/>
    </row>
    <row r="19680" spans="2:12" x14ac:dyDescent="0.35">
      <c r="B19680"/>
      <c r="D19680"/>
      <c r="G19680"/>
      <c r="H19680"/>
      <c r="I19680"/>
      <c r="J19680"/>
      <c r="K19680"/>
      <c r="L19680"/>
    </row>
    <row r="19681" spans="2:12" x14ac:dyDescent="0.35">
      <c r="B19681"/>
      <c r="D19681"/>
      <c r="G19681"/>
      <c r="H19681"/>
      <c r="I19681"/>
      <c r="J19681"/>
      <c r="K19681"/>
      <c r="L19681"/>
    </row>
    <row r="19682" spans="2:12" x14ac:dyDescent="0.35">
      <c r="B19682"/>
      <c r="D19682"/>
      <c r="G19682"/>
      <c r="H19682"/>
      <c r="I19682"/>
      <c r="J19682"/>
      <c r="K19682"/>
      <c r="L19682"/>
    </row>
    <row r="19683" spans="2:12" x14ac:dyDescent="0.35">
      <c r="B19683"/>
      <c r="D19683"/>
      <c r="G19683"/>
      <c r="H19683"/>
      <c r="I19683"/>
      <c r="J19683"/>
      <c r="K19683"/>
      <c r="L19683"/>
    </row>
    <row r="19684" spans="2:12" x14ac:dyDescent="0.35">
      <c r="B19684"/>
      <c r="D19684"/>
      <c r="G19684"/>
      <c r="H19684"/>
      <c r="I19684"/>
      <c r="J19684"/>
      <c r="K19684"/>
      <c r="L19684"/>
    </row>
    <row r="19685" spans="2:12" x14ac:dyDescent="0.35">
      <c r="B19685"/>
      <c r="D19685"/>
      <c r="G19685"/>
      <c r="H19685"/>
      <c r="I19685"/>
      <c r="J19685"/>
      <c r="K19685"/>
      <c r="L19685"/>
    </row>
    <row r="19686" spans="2:12" x14ac:dyDescent="0.35">
      <c r="B19686"/>
      <c r="D19686"/>
      <c r="G19686"/>
      <c r="H19686"/>
      <c r="I19686"/>
      <c r="J19686"/>
      <c r="K19686"/>
      <c r="L19686"/>
    </row>
    <row r="19687" spans="2:12" x14ac:dyDescent="0.35">
      <c r="B19687"/>
      <c r="D19687"/>
      <c r="G19687"/>
      <c r="H19687"/>
      <c r="I19687"/>
      <c r="J19687"/>
      <c r="K19687"/>
      <c r="L19687"/>
    </row>
    <row r="19688" spans="2:12" x14ac:dyDescent="0.35">
      <c r="B19688"/>
      <c r="D19688"/>
      <c r="G19688"/>
      <c r="H19688"/>
      <c r="I19688"/>
      <c r="J19688"/>
      <c r="K19688"/>
      <c r="L19688"/>
    </row>
    <row r="19689" spans="2:12" x14ac:dyDescent="0.35">
      <c r="B19689"/>
      <c r="D19689"/>
      <c r="G19689"/>
      <c r="H19689"/>
      <c r="I19689"/>
      <c r="J19689"/>
      <c r="K19689"/>
      <c r="L19689"/>
    </row>
    <row r="19690" spans="2:12" x14ac:dyDescent="0.35">
      <c r="B19690"/>
      <c r="D19690"/>
      <c r="G19690"/>
      <c r="H19690"/>
      <c r="I19690"/>
      <c r="J19690"/>
      <c r="K19690"/>
      <c r="L19690"/>
    </row>
    <row r="19691" spans="2:12" x14ac:dyDescent="0.35">
      <c r="B19691"/>
      <c r="D19691"/>
      <c r="G19691"/>
      <c r="H19691"/>
      <c r="I19691"/>
      <c r="J19691"/>
      <c r="K19691"/>
      <c r="L19691"/>
    </row>
    <row r="19692" spans="2:12" x14ac:dyDescent="0.35">
      <c r="B19692"/>
      <c r="D19692"/>
      <c r="G19692"/>
      <c r="H19692"/>
      <c r="I19692"/>
      <c r="J19692"/>
      <c r="K19692"/>
      <c r="L19692"/>
    </row>
    <row r="19693" spans="2:12" x14ac:dyDescent="0.35">
      <c r="B19693"/>
      <c r="D19693"/>
      <c r="G19693"/>
      <c r="H19693"/>
      <c r="I19693"/>
      <c r="J19693"/>
      <c r="K19693"/>
      <c r="L19693"/>
    </row>
    <row r="19694" spans="2:12" x14ac:dyDescent="0.35">
      <c r="B19694"/>
      <c r="D19694"/>
      <c r="G19694"/>
      <c r="H19694"/>
      <c r="I19694"/>
      <c r="J19694"/>
      <c r="K19694"/>
      <c r="L19694"/>
    </row>
    <row r="19695" spans="2:12" x14ac:dyDescent="0.35">
      <c r="B19695"/>
      <c r="D19695"/>
      <c r="G19695"/>
      <c r="H19695"/>
      <c r="I19695"/>
      <c r="J19695"/>
      <c r="K19695"/>
      <c r="L19695"/>
    </row>
    <row r="19696" spans="2:12" x14ac:dyDescent="0.35">
      <c r="B19696"/>
      <c r="D19696"/>
      <c r="G19696"/>
      <c r="H19696"/>
      <c r="I19696"/>
      <c r="J19696"/>
      <c r="K19696"/>
      <c r="L19696"/>
    </row>
    <row r="19697" spans="2:12" x14ac:dyDescent="0.35">
      <c r="B19697"/>
      <c r="D19697"/>
      <c r="G19697"/>
      <c r="H19697"/>
      <c r="I19697"/>
      <c r="J19697"/>
      <c r="K19697"/>
      <c r="L19697"/>
    </row>
    <row r="19698" spans="2:12" x14ac:dyDescent="0.35">
      <c r="B19698"/>
      <c r="D19698"/>
      <c r="G19698"/>
      <c r="H19698"/>
      <c r="I19698"/>
      <c r="J19698"/>
      <c r="K19698"/>
      <c r="L19698"/>
    </row>
    <row r="19699" spans="2:12" x14ac:dyDescent="0.35">
      <c r="B19699"/>
      <c r="D19699"/>
      <c r="G19699"/>
      <c r="H19699"/>
      <c r="I19699"/>
      <c r="J19699"/>
      <c r="K19699"/>
      <c r="L19699"/>
    </row>
    <row r="19700" spans="2:12" x14ac:dyDescent="0.35">
      <c r="B19700"/>
      <c r="D19700"/>
      <c r="G19700"/>
      <c r="H19700"/>
      <c r="I19700"/>
      <c r="J19700"/>
      <c r="K19700"/>
      <c r="L19700"/>
    </row>
    <row r="19701" spans="2:12" x14ac:dyDescent="0.35">
      <c r="B19701"/>
      <c r="D19701"/>
      <c r="G19701"/>
      <c r="H19701"/>
      <c r="I19701"/>
      <c r="J19701"/>
      <c r="K19701"/>
      <c r="L19701"/>
    </row>
    <row r="19702" spans="2:12" x14ac:dyDescent="0.35">
      <c r="B19702"/>
      <c r="D19702"/>
      <c r="G19702"/>
      <c r="H19702"/>
      <c r="I19702"/>
      <c r="J19702"/>
      <c r="K19702"/>
      <c r="L19702"/>
    </row>
    <row r="19703" spans="2:12" x14ac:dyDescent="0.35">
      <c r="B19703"/>
      <c r="D19703"/>
      <c r="G19703"/>
      <c r="H19703"/>
      <c r="I19703"/>
      <c r="J19703"/>
      <c r="K19703"/>
      <c r="L19703"/>
    </row>
    <row r="19704" spans="2:12" x14ac:dyDescent="0.35">
      <c r="B19704"/>
      <c r="D19704"/>
      <c r="G19704"/>
      <c r="H19704"/>
      <c r="I19704"/>
      <c r="J19704"/>
      <c r="K19704"/>
      <c r="L19704"/>
    </row>
    <row r="19705" spans="2:12" x14ac:dyDescent="0.35">
      <c r="B19705"/>
      <c r="D19705"/>
      <c r="G19705"/>
      <c r="H19705"/>
      <c r="I19705"/>
      <c r="J19705"/>
      <c r="K19705"/>
      <c r="L19705"/>
    </row>
    <row r="19706" spans="2:12" x14ac:dyDescent="0.35">
      <c r="B19706"/>
      <c r="D19706"/>
      <c r="G19706"/>
      <c r="H19706"/>
      <c r="I19706"/>
      <c r="J19706"/>
      <c r="K19706"/>
      <c r="L19706"/>
    </row>
    <row r="19707" spans="2:12" x14ac:dyDescent="0.35">
      <c r="B19707"/>
      <c r="D19707"/>
      <c r="G19707"/>
      <c r="H19707"/>
      <c r="I19707"/>
      <c r="J19707"/>
      <c r="K19707"/>
      <c r="L19707"/>
    </row>
    <row r="19708" spans="2:12" x14ac:dyDescent="0.35">
      <c r="B19708"/>
      <c r="D19708"/>
      <c r="G19708"/>
      <c r="H19708"/>
      <c r="I19708"/>
      <c r="J19708"/>
      <c r="K19708"/>
      <c r="L19708"/>
    </row>
    <row r="19709" spans="2:12" x14ac:dyDescent="0.35">
      <c r="B19709"/>
      <c r="D19709"/>
      <c r="G19709"/>
      <c r="H19709"/>
      <c r="I19709"/>
      <c r="J19709"/>
      <c r="K19709"/>
      <c r="L19709"/>
    </row>
    <row r="19710" spans="2:12" x14ac:dyDescent="0.35">
      <c r="B19710"/>
      <c r="D19710"/>
      <c r="G19710"/>
      <c r="H19710"/>
      <c r="I19710"/>
      <c r="J19710"/>
      <c r="K19710"/>
      <c r="L19710"/>
    </row>
    <row r="19711" spans="2:12" x14ac:dyDescent="0.35">
      <c r="B19711"/>
      <c r="D19711"/>
      <c r="G19711"/>
      <c r="H19711"/>
      <c r="I19711"/>
      <c r="J19711"/>
      <c r="K19711"/>
      <c r="L19711"/>
    </row>
    <row r="19712" spans="2:12" x14ac:dyDescent="0.35">
      <c r="B19712"/>
      <c r="D19712"/>
      <c r="G19712"/>
      <c r="H19712"/>
      <c r="I19712"/>
      <c r="J19712"/>
      <c r="K19712"/>
      <c r="L19712"/>
    </row>
    <row r="19713" spans="2:12" x14ac:dyDescent="0.35">
      <c r="B19713"/>
      <c r="D19713"/>
      <c r="G19713"/>
      <c r="H19713"/>
      <c r="I19713"/>
      <c r="J19713"/>
      <c r="K19713"/>
      <c r="L19713"/>
    </row>
    <row r="19714" spans="2:12" x14ac:dyDescent="0.35">
      <c r="B19714"/>
      <c r="D19714"/>
      <c r="G19714"/>
      <c r="H19714"/>
      <c r="I19714"/>
      <c r="J19714"/>
      <c r="K19714"/>
      <c r="L19714"/>
    </row>
    <row r="19715" spans="2:12" x14ac:dyDescent="0.35">
      <c r="B19715"/>
      <c r="D19715"/>
      <c r="G19715"/>
      <c r="H19715"/>
      <c r="I19715"/>
      <c r="J19715"/>
      <c r="K19715"/>
      <c r="L19715"/>
    </row>
    <row r="19716" spans="2:12" x14ac:dyDescent="0.35">
      <c r="B19716"/>
      <c r="D19716"/>
      <c r="G19716"/>
      <c r="H19716"/>
      <c r="I19716"/>
      <c r="J19716"/>
      <c r="K19716"/>
      <c r="L19716"/>
    </row>
    <row r="19717" spans="2:12" x14ac:dyDescent="0.35">
      <c r="B19717"/>
      <c r="D19717"/>
      <c r="G19717"/>
      <c r="H19717"/>
      <c r="I19717"/>
      <c r="J19717"/>
      <c r="K19717"/>
      <c r="L19717"/>
    </row>
    <row r="19718" spans="2:12" x14ac:dyDescent="0.35">
      <c r="B19718"/>
      <c r="D19718"/>
      <c r="G19718"/>
      <c r="H19718"/>
      <c r="I19718"/>
      <c r="J19718"/>
      <c r="K19718"/>
      <c r="L19718"/>
    </row>
    <row r="19719" spans="2:12" x14ac:dyDescent="0.35">
      <c r="B19719"/>
      <c r="D19719"/>
      <c r="G19719"/>
      <c r="H19719"/>
      <c r="I19719"/>
      <c r="J19719"/>
      <c r="K19719"/>
      <c r="L19719"/>
    </row>
    <row r="19720" spans="2:12" x14ac:dyDescent="0.35">
      <c r="B19720"/>
      <c r="D19720"/>
      <c r="G19720"/>
      <c r="H19720"/>
      <c r="I19720"/>
      <c r="J19720"/>
      <c r="K19720"/>
      <c r="L19720"/>
    </row>
    <row r="19721" spans="2:12" x14ac:dyDescent="0.35">
      <c r="B19721"/>
      <c r="D19721"/>
      <c r="G19721"/>
      <c r="H19721"/>
      <c r="I19721"/>
      <c r="J19721"/>
      <c r="K19721"/>
      <c r="L19721"/>
    </row>
    <row r="19722" spans="2:12" x14ac:dyDescent="0.35">
      <c r="B19722"/>
      <c r="D19722"/>
      <c r="G19722"/>
      <c r="H19722"/>
      <c r="I19722"/>
      <c r="J19722"/>
      <c r="K19722"/>
      <c r="L19722"/>
    </row>
    <row r="19723" spans="2:12" x14ac:dyDescent="0.35">
      <c r="B19723"/>
      <c r="D19723"/>
      <c r="G19723"/>
      <c r="H19723"/>
      <c r="I19723"/>
      <c r="J19723"/>
      <c r="K19723"/>
      <c r="L19723"/>
    </row>
    <row r="19724" spans="2:12" x14ac:dyDescent="0.35">
      <c r="B19724"/>
      <c r="D19724"/>
      <c r="G19724"/>
      <c r="H19724"/>
      <c r="I19724"/>
      <c r="J19724"/>
      <c r="K19724"/>
      <c r="L19724"/>
    </row>
    <row r="19725" spans="2:12" x14ac:dyDescent="0.35">
      <c r="B19725"/>
      <c r="D19725"/>
      <c r="G19725"/>
      <c r="H19725"/>
      <c r="I19725"/>
      <c r="J19725"/>
      <c r="K19725"/>
      <c r="L19725"/>
    </row>
    <row r="19726" spans="2:12" x14ac:dyDescent="0.35">
      <c r="B19726"/>
      <c r="D19726"/>
      <c r="G19726"/>
      <c r="H19726"/>
      <c r="I19726"/>
      <c r="J19726"/>
      <c r="K19726"/>
      <c r="L19726"/>
    </row>
    <row r="19727" spans="2:12" x14ac:dyDescent="0.35">
      <c r="B19727"/>
      <c r="D19727"/>
      <c r="G19727"/>
      <c r="H19727"/>
      <c r="I19727"/>
      <c r="J19727"/>
      <c r="K19727"/>
      <c r="L19727"/>
    </row>
    <row r="19728" spans="2:12" x14ac:dyDescent="0.35">
      <c r="B19728"/>
      <c r="D19728"/>
      <c r="G19728"/>
      <c r="H19728"/>
      <c r="I19728"/>
      <c r="J19728"/>
      <c r="K19728"/>
      <c r="L19728"/>
    </row>
    <row r="19729" spans="2:12" x14ac:dyDescent="0.35">
      <c r="B19729"/>
      <c r="D19729"/>
      <c r="G19729"/>
      <c r="H19729"/>
      <c r="I19729"/>
      <c r="J19729"/>
      <c r="K19729"/>
      <c r="L19729"/>
    </row>
    <row r="19730" spans="2:12" x14ac:dyDescent="0.35">
      <c r="B19730"/>
      <c r="D19730"/>
      <c r="G19730"/>
      <c r="H19730"/>
      <c r="I19730"/>
      <c r="J19730"/>
      <c r="K19730"/>
      <c r="L19730"/>
    </row>
    <row r="19731" spans="2:12" x14ac:dyDescent="0.35">
      <c r="B19731"/>
      <c r="D19731"/>
      <c r="G19731"/>
      <c r="H19731"/>
      <c r="I19731"/>
      <c r="J19731"/>
      <c r="K19731"/>
      <c r="L19731"/>
    </row>
    <row r="19732" spans="2:12" x14ac:dyDescent="0.35">
      <c r="B19732"/>
      <c r="D19732"/>
      <c r="G19732"/>
      <c r="H19732"/>
      <c r="I19732"/>
      <c r="J19732"/>
      <c r="K19732"/>
      <c r="L19732"/>
    </row>
    <row r="19733" spans="2:12" x14ac:dyDescent="0.35">
      <c r="B19733"/>
      <c r="D19733"/>
      <c r="G19733"/>
      <c r="H19733"/>
      <c r="I19733"/>
      <c r="J19733"/>
      <c r="K19733"/>
      <c r="L19733"/>
    </row>
    <row r="19734" spans="2:12" x14ac:dyDescent="0.35">
      <c r="B19734"/>
      <c r="D19734"/>
      <c r="G19734"/>
      <c r="H19734"/>
      <c r="I19734"/>
      <c r="J19734"/>
      <c r="K19734"/>
      <c r="L19734"/>
    </row>
    <row r="19735" spans="2:12" x14ac:dyDescent="0.35">
      <c r="B19735"/>
      <c r="D19735"/>
      <c r="G19735"/>
      <c r="H19735"/>
      <c r="I19735"/>
      <c r="J19735"/>
      <c r="K19735"/>
      <c r="L19735"/>
    </row>
    <row r="19736" spans="2:12" x14ac:dyDescent="0.35">
      <c r="B19736"/>
      <c r="D19736"/>
      <c r="G19736"/>
      <c r="H19736"/>
      <c r="I19736"/>
      <c r="J19736"/>
      <c r="K19736"/>
      <c r="L19736"/>
    </row>
    <row r="19737" spans="2:12" x14ac:dyDescent="0.35">
      <c r="B19737"/>
      <c r="D19737"/>
      <c r="G19737"/>
      <c r="H19737"/>
      <c r="I19737"/>
      <c r="J19737"/>
      <c r="K19737"/>
      <c r="L19737"/>
    </row>
    <row r="19738" spans="2:12" x14ac:dyDescent="0.35">
      <c r="B19738"/>
      <c r="D19738"/>
      <c r="G19738"/>
      <c r="H19738"/>
      <c r="I19738"/>
      <c r="J19738"/>
      <c r="K19738"/>
      <c r="L19738"/>
    </row>
    <row r="19739" spans="2:12" x14ac:dyDescent="0.35">
      <c r="B19739"/>
      <c r="D19739"/>
      <c r="G19739"/>
      <c r="H19739"/>
      <c r="I19739"/>
      <c r="J19739"/>
      <c r="K19739"/>
      <c r="L19739"/>
    </row>
    <row r="19740" spans="2:12" x14ac:dyDescent="0.35">
      <c r="B19740"/>
      <c r="D19740"/>
      <c r="G19740"/>
      <c r="H19740"/>
      <c r="I19740"/>
      <c r="J19740"/>
      <c r="K19740"/>
      <c r="L19740"/>
    </row>
    <row r="19741" spans="2:12" x14ac:dyDescent="0.35">
      <c r="B19741"/>
      <c r="D19741"/>
      <c r="G19741"/>
      <c r="H19741"/>
      <c r="I19741"/>
      <c r="J19741"/>
      <c r="K19741"/>
      <c r="L19741"/>
    </row>
    <row r="19742" spans="2:12" x14ac:dyDescent="0.35">
      <c r="B19742"/>
      <c r="D19742"/>
      <c r="G19742"/>
      <c r="H19742"/>
      <c r="I19742"/>
      <c r="J19742"/>
      <c r="K19742"/>
      <c r="L19742"/>
    </row>
    <row r="19743" spans="2:12" x14ac:dyDescent="0.35">
      <c r="B19743"/>
      <c r="D19743"/>
      <c r="G19743"/>
      <c r="H19743"/>
      <c r="I19743"/>
      <c r="J19743"/>
      <c r="K19743"/>
      <c r="L19743"/>
    </row>
    <row r="19744" spans="2:12" x14ac:dyDescent="0.35">
      <c r="B19744"/>
      <c r="D19744"/>
      <c r="G19744"/>
      <c r="H19744"/>
      <c r="I19744"/>
      <c r="J19744"/>
      <c r="K19744"/>
      <c r="L19744"/>
    </row>
    <row r="19745" spans="2:12" x14ac:dyDescent="0.35">
      <c r="B19745"/>
      <c r="D19745"/>
      <c r="G19745"/>
      <c r="H19745"/>
      <c r="I19745"/>
      <c r="J19745"/>
      <c r="K19745"/>
      <c r="L19745"/>
    </row>
    <row r="19746" spans="2:12" x14ac:dyDescent="0.35">
      <c r="B19746"/>
      <c r="D19746"/>
      <c r="G19746"/>
      <c r="H19746"/>
      <c r="I19746"/>
      <c r="J19746"/>
      <c r="K19746"/>
      <c r="L19746"/>
    </row>
    <row r="19747" spans="2:12" x14ac:dyDescent="0.35">
      <c r="B19747"/>
      <c r="D19747"/>
      <c r="G19747"/>
      <c r="H19747"/>
      <c r="I19747"/>
      <c r="J19747"/>
      <c r="K19747"/>
      <c r="L19747"/>
    </row>
    <row r="19748" spans="2:12" x14ac:dyDescent="0.35">
      <c r="B19748"/>
      <c r="D19748"/>
      <c r="G19748"/>
      <c r="H19748"/>
      <c r="I19748"/>
      <c r="J19748"/>
      <c r="K19748"/>
      <c r="L19748"/>
    </row>
    <row r="19749" spans="2:12" x14ac:dyDescent="0.35">
      <c r="B19749"/>
      <c r="D19749"/>
      <c r="G19749"/>
      <c r="H19749"/>
      <c r="I19749"/>
      <c r="J19749"/>
      <c r="K19749"/>
      <c r="L19749"/>
    </row>
    <row r="19750" spans="2:12" x14ac:dyDescent="0.35">
      <c r="B19750"/>
      <c r="D19750"/>
      <c r="G19750"/>
      <c r="H19750"/>
      <c r="I19750"/>
      <c r="J19750"/>
      <c r="K19750"/>
      <c r="L19750"/>
    </row>
    <row r="19751" spans="2:12" x14ac:dyDescent="0.35">
      <c r="B19751"/>
      <c r="D19751"/>
      <c r="G19751"/>
      <c r="H19751"/>
      <c r="I19751"/>
      <c r="J19751"/>
      <c r="K19751"/>
      <c r="L19751"/>
    </row>
    <row r="19752" spans="2:12" x14ac:dyDescent="0.35">
      <c r="B19752"/>
      <c r="D19752"/>
      <c r="G19752"/>
      <c r="H19752"/>
      <c r="I19752"/>
      <c r="J19752"/>
      <c r="K19752"/>
      <c r="L19752"/>
    </row>
    <row r="19753" spans="2:12" x14ac:dyDescent="0.35">
      <c r="B19753"/>
      <c r="D19753"/>
      <c r="G19753"/>
      <c r="H19753"/>
      <c r="I19753"/>
      <c r="J19753"/>
      <c r="K19753"/>
      <c r="L19753"/>
    </row>
    <row r="19754" spans="2:12" x14ac:dyDescent="0.35">
      <c r="B19754"/>
      <c r="D19754"/>
      <c r="G19754"/>
      <c r="H19754"/>
      <c r="I19754"/>
      <c r="J19754"/>
      <c r="K19754"/>
      <c r="L19754"/>
    </row>
    <row r="19755" spans="2:12" x14ac:dyDescent="0.35">
      <c r="B19755"/>
      <c r="D19755"/>
      <c r="G19755"/>
      <c r="H19755"/>
      <c r="I19755"/>
      <c r="J19755"/>
      <c r="K19755"/>
      <c r="L19755"/>
    </row>
    <row r="19756" spans="2:12" x14ac:dyDescent="0.35">
      <c r="B19756"/>
      <c r="D19756"/>
      <c r="G19756"/>
      <c r="H19756"/>
      <c r="I19756"/>
      <c r="J19756"/>
      <c r="K19756"/>
      <c r="L19756"/>
    </row>
    <row r="19757" spans="2:12" x14ac:dyDescent="0.35">
      <c r="B19757"/>
      <c r="D19757"/>
      <c r="G19757"/>
      <c r="H19757"/>
      <c r="I19757"/>
      <c r="J19757"/>
      <c r="K19757"/>
      <c r="L19757"/>
    </row>
    <row r="19758" spans="2:12" x14ac:dyDescent="0.35">
      <c r="B19758"/>
      <c r="D19758"/>
      <c r="G19758"/>
      <c r="H19758"/>
      <c r="I19758"/>
      <c r="J19758"/>
      <c r="K19758"/>
      <c r="L19758"/>
    </row>
    <row r="19759" spans="2:12" x14ac:dyDescent="0.35">
      <c r="B19759"/>
      <c r="D19759"/>
      <c r="G19759"/>
      <c r="H19759"/>
      <c r="I19759"/>
      <c r="J19759"/>
      <c r="K19759"/>
      <c r="L19759"/>
    </row>
    <row r="19760" spans="2:12" x14ac:dyDescent="0.35">
      <c r="B19760"/>
      <c r="D19760"/>
      <c r="G19760"/>
      <c r="H19760"/>
      <c r="I19760"/>
      <c r="J19760"/>
      <c r="K19760"/>
      <c r="L19760"/>
    </row>
    <row r="19761" spans="2:12" x14ac:dyDescent="0.35">
      <c r="B19761"/>
      <c r="D19761"/>
      <c r="G19761"/>
      <c r="H19761"/>
      <c r="I19761"/>
      <c r="J19761"/>
      <c r="K19761"/>
      <c r="L19761"/>
    </row>
    <row r="19762" spans="2:12" x14ac:dyDescent="0.35">
      <c r="B19762"/>
      <c r="D19762"/>
      <c r="G19762"/>
      <c r="H19762"/>
      <c r="I19762"/>
      <c r="J19762"/>
      <c r="K19762"/>
      <c r="L19762"/>
    </row>
    <row r="19763" spans="2:12" x14ac:dyDescent="0.35">
      <c r="B19763"/>
      <c r="D19763"/>
      <c r="G19763"/>
      <c r="H19763"/>
      <c r="I19763"/>
      <c r="J19763"/>
      <c r="K19763"/>
      <c r="L19763"/>
    </row>
    <row r="19764" spans="2:12" x14ac:dyDescent="0.35">
      <c r="B19764"/>
      <c r="D19764"/>
      <c r="G19764"/>
      <c r="H19764"/>
      <c r="I19764"/>
      <c r="J19764"/>
      <c r="K19764"/>
      <c r="L19764"/>
    </row>
    <row r="19765" spans="2:12" x14ac:dyDescent="0.35">
      <c r="B19765"/>
      <c r="D19765"/>
      <c r="G19765"/>
      <c r="H19765"/>
      <c r="I19765"/>
      <c r="J19765"/>
      <c r="K19765"/>
      <c r="L19765"/>
    </row>
    <row r="19766" spans="2:12" x14ac:dyDescent="0.35">
      <c r="B19766"/>
      <c r="D19766"/>
      <c r="G19766"/>
      <c r="H19766"/>
      <c r="I19766"/>
      <c r="J19766"/>
      <c r="K19766"/>
      <c r="L19766"/>
    </row>
    <row r="19767" spans="2:12" x14ac:dyDescent="0.35">
      <c r="B19767"/>
      <c r="D19767"/>
      <c r="G19767"/>
      <c r="H19767"/>
      <c r="I19767"/>
      <c r="J19767"/>
      <c r="K19767"/>
      <c r="L19767"/>
    </row>
    <row r="19768" spans="2:12" x14ac:dyDescent="0.35">
      <c r="B19768"/>
      <c r="D19768"/>
      <c r="G19768"/>
      <c r="H19768"/>
      <c r="I19768"/>
      <c r="J19768"/>
      <c r="K19768"/>
      <c r="L19768"/>
    </row>
    <row r="19769" spans="2:12" x14ac:dyDescent="0.35">
      <c r="B19769"/>
      <c r="D19769"/>
      <c r="G19769"/>
      <c r="H19769"/>
      <c r="I19769"/>
      <c r="J19769"/>
      <c r="K19769"/>
      <c r="L19769"/>
    </row>
    <row r="19770" spans="2:12" x14ac:dyDescent="0.35">
      <c r="B19770"/>
      <c r="D19770"/>
      <c r="G19770"/>
      <c r="H19770"/>
      <c r="I19770"/>
      <c r="J19770"/>
      <c r="K19770"/>
      <c r="L19770"/>
    </row>
    <row r="19771" spans="2:12" x14ac:dyDescent="0.35">
      <c r="B19771"/>
      <c r="D19771"/>
      <c r="G19771"/>
      <c r="H19771"/>
      <c r="I19771"/>
      <c r="J19771"/>
      <c r="K19771"/>
      <c r="L19771"/>
    </row>
    <row r="19772" spans="2:12" x14ac:dyDescent="0.35">
      <c r="B19772"/>
      <c r="D19772"/>
      <c r="G19772"/>
      <c r="H19772"/>
      <c r="I19772"/>
      <c r="J19772"/>
      <c r="K19772"/>
      <c r="L19772"/>
    </row>
    <row r="19773" spans="2:12" x14ac:dyDescent="0.35">
      <c r="B19773"/>
      <c r="D19773"/>
      <c r="G19773"/>
      <c r="H19773"/>
      <c r="I19773"/>
      <c r="J19773"/>
      <c r="K19773"/>
      <c r="L19773"/>
    </row>
    <row r="19774" spans="2:12" x14ac:dyDescent="0.35">
      <c r="B19774"/>
      <c r="D19774"/>
      <c r="G19774"/>
      <c r="H19774"/>
      <c r="I19774"/>
      <c r="J19774"/>
      <c r="K19774"/>
      <c r="L19774"/>
    </row>
    <row r="19775" spans="2:12" x14ac:dyDescent="0.35">
      <c r="B19775"/>
      <c r="D19775"/>
      <c r="G19775"/>
      <c r="H19775"/>
      <c r="I19775"/>
      <c r="J19775"/>
      <c r="K19775"/>
      <c r="L19775"/>
    </row>
    <row r="19776" spans="2:12" x14ac:dyDescent="0.35">
      <c r="B19776"/>
      <c r="D19776"/>
      <c r="G19776"/>
      <c r="H19776"/>
      <c r="I19776"/>
      <c r="J19776"/>
      <c r="K19776"/>
      <c r="L19776"/>
    </row>
    <row r="19777" spans="2:12" x14ac:dyDescent="0.35">
      <c r="B19777"/>
      <c r="D19777"/>
      <c r="G19777"/>
      <c r="H19777"/>
      <c r="I19777"/>
      <c r="J19777"/>
      <c r="K19777"/>
      <c r="L19777"/>
    </row>
    <row r="19778" spans="2:12" x14ac:dyDescent="0.35">
      <c r="B19778"/>
      <c r="D19778"/>
      <c r="G19778"/>
      <c r="H19778"/>
      <c r="I19778"/>
      <c r="J19778"/>
      <c r="K19778"/>
      <c r="L19778"/>
    </row>
    <row r="19779" spans="2:12" x14ac:dyDescent="0.35">
      <c r="B19779"/>
      <c r="D19779"/>
      <c r="G19779"/>
      <c r="H19779"/>
      <c r="I19779"/>
      <c r="J19779"/>
      <c r="K19779"/>
      <c r="L19779"/>
    </row>
    <row r="19780" spans="2:12" x14ac:dyDescent="0.35">
      <c r="B19780"/>
      <c r="D19780"/>
      <c r="G19780"/>
      <c r="H19780"/>
      <c r="I19780"/>
      <c r="J19780"/>
      <c r="K19780"/>
      <c r="L19780"/>
    </row>
    <row r="19781" spans="2:12" x14ac:dyDescent="0.35">
      <c r="B19781"/>
      <c r="D19781"/>
      <c r="G19781"/>
      <c r="H19781"/>
      <c r="I19781"/>
      <c r="J19781"/>
      <c r="K19781"/>
      <c r="L19781"/>
    </row>
    <row r="19782" spans="2:12" x14ac:dyDescent="0.35">
      <c r="B19782"/>
      <c r="D19782"/>
      <c r="G19782"/>
      <c r="H19782"/>
      <c r="I19782"/>
      <c r="J19782"/>
      <c r="K19782"/>
      <c r="L19782"/>
    </row>
    <row r="19783" spans="2:12" x14ac:dyDescent="0.35">
      <c r="B19783"/>
      <c r="D19783"/>
      <c r="G19783"/>
      <c r="H19783"/>
      <c r="I19783"/>
      <c r="J19783"/>
      <c r="K19783"/>
      <c r="L19783"/>
    </row>
    <row r="19784" spans="2:12" x14ac:dyDescent="0.35">
      <c r="B19784"/>
      <c r="D19784"/>
      <c r="G19784"/>
      <c r="H19784"/>
      <c r="I19784"/>
      <c r="J19784"/>
      <c r="K19784"/>
      <c r="L19784"/>
    </row>
    <row r="19785" spans="2:12" x14ac:dyDescent="0.35">
      <c r="B19785"/>
      <c r="D19785"/>
      <c r="G19785"/>
      <c r="H19785"/>
      <c r="I19785"/>
      <c r="J19785"/>
      <c r="K19785"/>
      <c r="L19785"/>
    </row>
    <row r="19786" spans="2:12" x14ac:dyDescent="0.35">
      <c r="B19786"/>
      <c r="D19786"/>
      <c r="G19786"/>
      <c r="H19786"/>
      <c r="I19786"/>
      <c r="J19786"/>
      <c r="K19786"/>
      <c r="L19786"/>
    </row>
    <row r="19787" spans="2:12" x14ac:dyDescent="0.35">
      <c r="B19787"/>
      <c r="D19787"/>
      <c r="G19787"/>
      <c r="H19787"/>
      <c r="I19787"/>
      <c r="J19787"/>
      <c r="K19787"/>
      <c r="L19787"/>
    </row>
    <row r="19788" spans="2:12" x14ac:dyDescent="0.35">
      <c r="B19788"/>
      <c r="D19788"/>
      <c r="G19788"/>
      <c r="H19788"/>
      <c r="I19788"/>
      <c r="J19788"/>
      <c r="K19788"/>
      <c r="L19788"/>
    </row>
    <row r="19789" spans="2:12" x14ac:dyDescent="0.35">
      <c r="B19789"/>
      <c r="D19789"/>
      <c r="G19789"/>
      <c r="H19789"/>
      <c r="I19789"/>
      <c r="J19789"/>
      <c r="K19789"/>
      <c r="L19789"/>
    </row>
    <row r="19790" spans="2:12" x14ac:dyDescent="0.35">
      <c r="B19790"/>
      <c r="D19790"/>
      <c r="G19790"/>
      <c r="H19790"/>
      <c r="I19790"/>
      <c r="J19790"/>
      <c r="K19790"/>
      <c r="L19790"/>
    </row>
    <row r="19791" spans="2:12" x14ac:dyDescent="0.35">
      <c r="B19791"/>
      <c r="D19791"/>
      <c r="G19791"/>
      <c r="H19791"/>
      <c r="I19791"/>
      <c r="J19791"/>
      <c r="K19791"/>
      <c r="L19791"/>
    </row>
    <row r="19792" spans="2:12" x14ac:dyDescent="0.35">
      <c r="B19792"/>
      <c r="D19792"/>
      <c r="G19792"/>
      <c r="H19792"/>
      <c r="I19792"/>
      <c r="J19792"/>
      <c r="K19792"/>
      <c r="L19792"/>
    </row>
    <row r="19793" spans="2:12" x14ac:dyDescent="0.35">
      <c r="B19793"/>
      <c r="D19793"/>
      <c r="G19793"/>
      <c r="H19793"/>
      <c r="I19793"/>
      <c r="J19793"/>
      <c r="K19793"/>
      <c r="L19793"/>
    </row>
    <row r="19794" spans="2:12" x14ac:dyDescent="0.35">
      <c r="B19794"/>
      <c r="D19794"/>
      <c r="G19794"/>
      <c r="H19794"/>
      <c r="I19794"/>
      <c r="J19794"/>
      <c r="K19794"/>
      <c r="L19794"/>
    </row>
    <row r="19795" spans="2:12" x14ac:dyDescent="0.35">
      <c r="B19795"/>
      <c r="D19795"/>
      <c r="G19795"/>
      <c r="H19795"/>
      <c r="I19795"/>
      <c r="J19795"/>
      <c r="K19795"/>
      <c r="L19795"/>
    </row>
    <row r="19796" spans="2:12" x14ac:dyDescent="0.35">
      <c r="B19796"/>
      <c r="D19796"/>
      <c r="G19796"/>
      <c r="H19796"/>
      <c r="I19796"/>
      <c r="J19796"/>
      <c r="K19796"/>
      <c r="L19796"/>
    </row>
    <row r="19797" spans="2:12" x14ac:dyDescent="0.35">
      <c r="B19797"/>
      <c r="D19797"/>
      <c r="G19797"/>
      <c r="H19797"/>
      <c r="I19797"/>
      <c r="J19797"/>
      <c r="K19797"/>
      <c r="L19797"/>
    </row>
    <row r="19798" spans="2:12" x14ac:dyDescent="0.35">
      <c r="B19798"/>
      <c r="D19798"/>
      <c r="G19798"/>
      <c r="H19798"/>
      <c r="I19798"/>
      <c r="J19798"/>
      <c r="K19798"/>
      <c r="L19798"/>
    </row>
    <row r="19799" spans="2:12" x14ac:dyDescent="0.35">
      <c r="B19799"/>
      <c r="D19799"/>
      <c r="G19799"/>
      <c r="H19799"/>
      <c r="I19799"/>
      <c r="J19799"/>
      <c r="K19799"/>
      <c r="L19799"/>
    </row>
    <row r="19800" spans="2:12" x14ac:dyDescent="0.35">
      <c r="B19800"/>
      <c r="D19800"/>
      <c r="G19800"/>
      <c r="H19800"/>
      <c r="I19800"/>
      <c r="J19800"/>
      <c r="K19800"/>
      <c r="L19800"/>
    </row>
    <row r="19801" spans="2:12" x14ac:dyDescent="0.35">
      <c r="B19801"/>
      <c r="D19801"/>
      <c r="G19801"/>
      <c r="H19801"/>
      <c r="I19801"/>
      <c r="J19801"/>
      <c r="K19801"/>
      <c r="L19801"/>
    </row>
    <row r="19802" spans="2:12" x14ac:dyDescent="0.35">
      <c r="B19802"/>
      <c r="D19802"/>
      <c r="G19802"/>
      <c r="H19802"/>
      <c r="I19802"/>
      <c r="J19802"/>
      <c r="K19802"/>
      <c r="L19802"/>
    </row>
    <row r="19803" spans="2:12" x14ac:dyDescent="0.35">
      <c r="B19803"/>
      <c r="D19803"/>
      <c r="G19803"/>
      <c r="H19803"/>
      <c r="I19803"/>
      <c r="J19803"/>
      <c r="K19803"/>
      <c r="L19803"/>
    </row>
    <row r="19804" spans="2:12" x14ac:dyDescent="0.35">
      <c r="B19804"/>
      <c r="D19804"/>
      <c r="G19804"/>
      <c r="H19804"/>
      <c r="I19804"/>
      <c r="J19804"/>
      <c r="K19804"/>
      <c r="L19804"/>
    </row>
    <row r="19805" spans="2:12" x14ac:dyDescent="0.35">
      <c r="B19805"/>
      <c r="D19805"/>
      <c r="G19805"/>
      <c r="H19805"/>
      <c r="I19805"/>
      <c r="J19805"/>
      <c r="K19805"/>
      <c r="L19805"/>
    </row>
    <row r="19806" spans="2:12" x14ac:dyDescent="0.35">
      <c r="B19806"/>
      <c r="D19806"/>
      <c r="G19806"/>
      <c r="H19806"/>
      <c r="I19806"/>
      <c r="J19806"/>
      <c r="K19806"/>
      <c r="L19806"/>
    </row>
    <row r="19807" spans="2:12" x14ac:dyDescent="0.35">
      <c r="B19807"/>
      <c r="D19807"/>
      <c r="G19807"/>
      <c r="H19807"/>
      <c r="I19807"/>
      <c r="J19807"/>
      <c r="K19807"/>
      <c r="L19807"/>
    </row>
    <row r="19808" spans="2:12" x14ac:dyDescent="0.35">
      <c r="B19808"/>
      <c r="D19808"/>
      <c r="G19808"/>
      <c r="H19808"/>
      <c r="I19808"/>
      <c r="J19808"/>
      <c r="K19808"/>
      <c r="L19808"/>
    </row>
    <row r="19809" spans="2:12" x14ac:dyDescent="0.35">
      <c r="B19809"/>
      <c r="D19809"/>
      <c r="G19809"/>
      <c r="H19809"/>
      <c r="I19809"/>
      <c r="J19809"/>
      <c r="K19809"/>
      <c r="L19809"/>
    </row>
    <row r="19810" spans="2:12" x14ac:dyDescent="0.35">
      <c r="B19810"/>
      <c r="D19810"/>
      <c r="G19810"/>
      <c r="H19810"/>
      <c r="I19810"/>
      <c r="J19810"/>
      <c r="K19810"/>
      <c r="L19810"/>
    </row>
    <row r="19811" spans="2:12" x14ac:dyDescent="0.35">
      <c r="B19811"/>
      <c r="D19811"/>
      <c r="G19811"/>
      <c r="H19811"/>
      <c r="I19811"/>
      <c r="J19811"/>
      <c r="K19811"/>
      <c r="L19811"/>
    </row>
    <row r="19812" spans="2:12" x14ac:dyDescent="0.35">
      <c r="B19812"/>
      <c r="D19812"/>
      <c r="G19812"/>
      <c r="H19812"/>
      <c r="I19812"/>
      <c r="J19812"/>
      <c r="K19812"/>
      <c r="L19812"/>
    </row>
    <row r="19813" spans="2:12" x14ac:dyDescent="0.35">
      <c r="B19813"/>
      <c r="D19813"/>
      <c r="G19813"/>
      <c r="H19813"/>
      <c r="I19813"/>
      <c r="J19813"/>
      <c r="K19813"/>
      <c r="L19813"/>
    </row>
    <row r="19814" spans="2:12" x14ac:dyDescent="0.35">
      <c r="B19814"/>
      <c r="D19814"/>
      <c r="G19814"/>
      <c r="H19814"/>
      <c r="I19814"/>
      <c r="J19814"/>
      <c r="K19814"/>
      <c r="L19814"/>
    </row>
    <row r="19815" spans="2:12" x14ac:dyDescent="0.35">
      <c r="B19815"/>
      <c r="D19815"/>
      <c r="G19815"/>
      <c r="H19815"/>
      <c r="I19815"/>
      <c r="J19815"/>
      <c r="K19815"/>
      <c r="L19815"/>
    </row>
    <row r="19816" spans="2:12" x14ac:dyDescent="0.35">
      <c r="B19816"/>
      <c r="D19816"/>
      <c r="G19816"/>
      <c r="H19816"/>
      <c r="I19816"/>
      <c r="J19816"/>
      <c r="K19816"/>
      <c r="L19816"/>
    </row>
    <row r="19817" spans="2:12" x14ac:dyDescent="0.35">
      <c r="B19817"/>
      <c r="D19817"/>
      <c r="G19817"/>
      <c r="H19817"/>
      <c r="I19817"/>
      <c r="J19817"/>
      <c r="K19817"/>
      <c r="L19817"/>
    </row>
    <row r="19818" spans="2:12" x14ac:dyDescent="0.35">
      <c r="B19818"/>
      <c r="D19818"/>
      <c r="G19818"/>
      <c r="H19818"/>
      <c r="I19818"/>
      <c r="J19818"/>
      <c r="K19818"/>
      <c r="L19818"/>
    </row>
    <row r="19819" spans="2:12" x14ac:dyDescent="0.35">
      <c r="B19819"/>
      <c r="D19819"/>
      <c r="G19819"/>
      <c r="H19819"/>
      <c r="I19819"/>
      <c r="J19819"/>
      <c r="K19819"/>
      <c r="L19819"/>
    </row>
    <row r="19820" spans="2:12" x14ac:dyDescent="0.35">
      <c r="B19820"/>
      <c r="D19820"/>
      <c r="G19820"/>
      <c r="H19820"/>
      <c r="I19820"/>
      <c r="J19820"/>
      <c r="K19820"/>
      <c r="L19820"/>
    </row>
    <row r="19821" spans="2:12" x14ac:dyDescent="0.35">
      <c r="B19821"/>
      <c r="D19821"/>
      <c r="G19821"/>
      <c r="H19821"/>
      <c r="I19821"/>
      <c r="J19821"/>
      <c r="K19821"/>
      <c r="L19821"/>
    </row>
    <row r="19822" spans="2:12" x14ac:dyDescent="0.35">
      <c r="B19822"/>
      <c r="D19822"/>
      <c r="G19822"/>
      <c r="H19822"/>
      <c r="I19822"/>
      <c r="J19822"/>
      <c r="K19822"/>
      <c r="L19822"/>
    </row>
    <row r="19823" spans="2:12" x14ac:dyDescent="0.35">
      <c r="B19823"/>
      <c r="D19823"/>
      <c r="G19823"/>
      <c r="H19823"/>
      <c r="I19823"/>
      <c r="J19823"/>
      <c r="K19823"/>
      <c r="L19823"/>
    </row>
    <row r="19824" spans="2:12" x14ac:dyDescent="0.35">
      <c r="B19824"/>
      <c r="D19824"/>
      <c r="G19824"/>
      <c r="H19824"/>
      <c r="I19824"/>
      <c r="J19824"/>
      <c r="K19824"/>
      <c r="L19824"/>
    </row>
    <row r="19825" spans="2:12" x14ac:dyDescent="0.35">
      <c r="B19825"/>
      <c r="D19825"/>
      <c r="G19825"/>
      <c r="H19825"/>
      <c r="I19825"/>
      <c r="J19825"/>
      <c r="K19825"/>
      <c r="L19825"/>
    </row>
    <row r="19826" spans="2:12" x14ac:dyDescent="0.35">
      <c r="B19826"/>
      <c r="D19826"/>
      <c r="G19826"/>
      <c r="H19826"/>
      <c r="I19826"/>
      <c r="J19826"/>
      <c r="K19826"/>
      <c r="L19826"/>
    </row>
    <row r="19827" spans="2:12" x14ac:dyDescent="0.35">
      <c r="B19827"/>
      <c r="D19827"/>
      <c r="G19827"/>
      <c r="H19827"/>
      <c r="I19827"/>
      <c r="J19827"/>
      <c r="K19827"/>
      <c r="L19827"/>
    </row>
    <row r="19828" spans="2:12" x14ac:dyDescent="0.35">
      <c r="B19828"/>
      <c r="D19828"/>
      <c r="G19828"/>
      <c r="H19828"/>
      <c r="I19828"/>
      <c r="J19828"/>
      <c r="K19828"/>
      <c r="L19828"/>
    </row>
    <row r="19829" spans="2:12" x14ac:dyDescent="0.35">
      <c r="B19829"/>
      <c r="D19829"/>
      <c r="G19829"/>
      <c r="H19829"/>
      <c r="I19829"/>
      <c r="J19829"/>
      <c r="K19829"/>
      <c r="L19829"/>
    </row>
    <row r="19830" spans="2:12" x14ac:dyDescent="0.35">
      <c r="B19830"/>
      <c r="D19830"/>
      <c r="G19830"/>
      <c r="H19830"/>
      <c r="I19830"/>
      <c r="J19830"/>
      <c r="K19830"/>
      <c r="L19830"/>
    </row>
    <row r="19831" spans="2:12" x14ac:dyDescent="0.35">
      <c r="B19831"/>
      <c r="D19831"/>
      <c r="G19831"/>
      <c r="H19831"/>
      <c r="I19831"/>
      <c r="J19831"/>
      <c r="K19831"/>
      <c r="L19831"/>
    </row>
    <row r="19832" spans="2:12" x14ac:dyDescent="0.35">
      <c r="B19832"/>
      <c r="D19832"/>
      <c r="G19832"/>
      <c r="H19832"/>
      <c r="I19832"/>
      <c r="J19832"/>
      <c r="K19832"/>
      <c r="L19832"/>
    </row>
    <row r="19833" spans="2:12" x14ac:dyDescent="0.35">
      <c r="B19833"/>
      <c r="D19833"/>
      <c r="G19833"/>
      <c r="H19833"/>
      <c r="I19833"/>
      <c r="J19833"/>
      <c r="K19833"/>
      <c r="L19833"/>
    </row>
    <row r="19834" spans="2:12" x14ac:dyDescent="0.35">
      <c r="B19834"/>
      <c r="D19834"/>
      <c r="G19834"/>
      <c r="H19834"/>
      <c r="I19834"/>
      <c r="J19834"/>
      <c r="K19834"/>
      <c r="L19834"/>
    </row>
    <row r="19835" spans="2:12" x14ac:dyDescent="0.35">
      <c r="B19835"/>
      <c r="D19835"/>
      <c r="G19835"/>
      <c r="H19835"/>
      <c r="I19835"/>
      <c r="J19835"/>
      <c r="K19835"/>
      <c r="L19835"/>
    </row>
    <row r="19836" spans="2:12" x14ac:dyDescent="0.35">
      <c r="B19836"/>
      <c r="D19836"/>
      <c r="G19836"/>
      <c r="H19836"/>
      <c r="I19836"/>
      <c r="J19836"/>
      <c r="K19836"/>
      <c r="L19836"/>
    </row>
    <row r="19837" spans="2:12" x14ac:dyDescent="0.35">
      <c r="B19837"/>
      <c r="D19837"/>
      <c r="G19837"/>
      <c r="H19837"/>
      <c r="I19837"/>
      <c r="J19837"/>
      <c r="K19837"/>
      <c r="L19837"/>
    </row>
    <row r="19838" spans="2:12" x14ac:dyDescent="0.35">
      <c r="B19838"/>
      <c r="D19838"/>
      <c r="G19838"/>
      <c r="H19838"/>
      <c r="I19838"/>
      <c r="J19838"/>
      <c r="K19838"/>
      <c r="L19838"/>
    </row>
    <row r="19839" spans="2:12" x14ac:dyDescent="0.35">
      <c r="B19839"/>
      <c r="D19839"/>
      <c r="G19839"/>
      <c r="H19839"/>
      <c r="I19839"/>
      <c r="J19839"/>
      <c r="K19839"/>
      <c r="L19839"/>
    </row>
    <row r="19840" spans="2:12" x14ac:dyDescent="0.35">
      <c r="B19840"/>
      <c r="D19840"/>
      <c r="G19840"/>
      <c r="H19840"/>
      <c r="I19840"/>
      <c r="J19840"/>
      <c r="K19840"/>
      <c r="L19840"/>
    </row>
    <row r="19841" spans="2:12" x14ac:dyDescent="0.35">
      <c r="B19841"/>
      <c r="D19841"/>
      <c r="G19841"/>
      <c r="H19841"/>
      <c r="I19841"/>
      <c r="J19841"/>
      <c r="K19841"/>
      <c r="L19841"/>
    </row>
    <row r="19842" spans="2:12" x14ac:dyDescent="0.35">
      <c r="B19842"/>
      <c r="D19842"/>
      <c r="G19842"/>
      <c r="H19842"/>
      <c r="I19842"/>
      <c r="J19842"/>
      <c r="K19842"/>
      <c r="L19842"/>
    </row>
    <row r="19843" spans="2:12" x14ac:dyDescent="0.35">
      <c r="B19843"/>
      <c r="D19843"/>
      <c r="G19843"/>
      <c r="H19843"/>
      <c r="I19843"/>
      <c r="J19843"/>
      <c r="K19843"/>
      <c r="L19843"/>
    </row>
    <row r="19844" spans="2:12" x14ac:dyDescent="0.35">
      <c r="B19844"/>
      <c r="D19844"/>
      <c r="G19844"/>
      <c r="H19844"/>
      <c r="I19844"/>
      <c r="J19844"/>
      <c r="K19844"/>
      <c r="L19844"/>
    </row>
    <row r="19845" spans="2:12" x14ac:dyDescent="0.35">
      <c r="B19845"/>
      <c r="D19845"/>
      <c r="G19845"/>
      <c r="H19845"/>
      <c r="I19845"/>
      <c r="J19845"/>
      <c r="K19845"/>
      <c r="L19845"/>
    </row>
    <row r="19846" spans="2:12" x14ac:dyDescent="0.35">
      <c r="B19846"/>
      <c r="D19846"/>
      <c r="G19846"/>
      <c r="H19846"/>
      <c r="I19846"/>
      <c r="J19846"/>
      <c r="K19846"/>
      <c r="L19846"/>
    </row>
    <row r="19847" spans="2:12" x14ac:dyDescent="0.35">
      <c r="B19847"/>
      <c r="D19847"/>
      <c r="G19847"/>
      <c r="H19847"/>
      <c r="I19847"/>
      <c r="J19847"/>
      <c r="K19847"/>
      <c r="L19847"/>
    </row>
    <row r="19848" spans="2:12" x14ac:dyDescent="0.35">
      <c r="B19848"/>
      <c r="D19848"/>
      <c r="G19848"/>
      <c r="H19848"/>
      <c r="I19848"/>
      <c r="J19848"/>
      <c r="K19848"/>
      <c r="L19848"/>
    </row>
    <row r="19849" spans="2:12" x14ac:dyDescent="0.35">
      <c r="B19849"/>
      <c r="D19849"/>
      <c r="G19849"/>
      <c r="H19849"/>
      <c r="I19849"/>
      <c r="J19849"/>
      <c r="K19849"/>
      <c r="L19849"/>
    </row>
    <row r="19850" spans="2:12" x14ac:dyDescent="0.35">
      <c r="B19850"/>
      <c r="D19850"/>
      <c r="G19850"/>
      <c r="H19850"/>
      <c r="I19850"/>
      <c r="J19850"/>
      <c r="K19850"/>
      <c r="L19850"/>
    </row>
    <row r="19851" spans="2:12" x14ac:dyDescent="0.35">
      <c r="B19851"/>
      <c r="D19851"/>
      <c r="G19851"/>
      <c r="H19851"/>
      <c r="I19851"/>
      <c r="J19851"/>
      <c r="K19851"/>
      <c r="L19851"/>
    </row>
    <row r="19852" spans="2:12" x14ac:dyDescent="0.35">
      <c r="B19852"/>
      <c r="D19852"/>
      <c r="G19852"/>
      <c r="H19852"/>
      <c r="I19852"/>
      <c r="J19852"/>
      <c r="K19852"/>
      <c r="L19852"/>
    </row>
    <row r="19853" spans="2:12" x14ac:dyDescent="0.35">
      <c r="B19853"/>
      <c r="D19853"/>
      <c r="G19853"/>
      <c r="H19853"/>
      <c r="I19853"/>
      <c r="J19853"/>
      <c r="K19853"/>
      <c r="L19853"/>
    </row>
    <row r="19854" spans="2:12" x14ac:dyDescent="0.35">
      <c r="B19854"/>
      <c r="D19854"/>
      <c r="G19854"/>
      <c r="H19854"/>
      <c r="I19854"/>
      <c r="J19854"/>
      <c r="K19854"/>
      <c r="L19854"/>
    </row>
    <row r="19855" spans="2:12" x14ac:dyDescent="0.35">
      <c r="B19855"/>
      <c r="D19855"/>
      <c r="G19855"/>
      <c r="H19855"/>
      <c r="I19855"/>
      <c r="J19855"/>
      <c r="K19855"/>
      <c r="L19855"/>
    </row>
    <row r="19856" spans="2:12" x14ac:dyDescent="0.35">
      <c r="B19856"/>
      <c r="D19856"/>
      <c r="G19856"/>
      <c r="H19856"/>
      <c r="I19856"/>
      <c r="J19856"/>
      <c r="K19856"/>
      <c r="L19856"/>
    </row>
    <row r="19857" spans="2:12" x14ac:dyDescent="0.35">
      <c r="B19857"/>
      <c r="D19857"/>
      <c r="G19857"/>
      <c r="H19857"/>
      <c r="I19857"/>
      <c r="J19857"/>
      <c r="K19857"/>
      <c r="L19857"/>
    </row>
    <row r="19858" spans="2:12" x14ac:dyDescent="0.35">
      <c r="B19858"/>
      <c r="D19858"/>
      <c r="G19858"/>
      <c r="H19858"/>
      <c r="I19858"/>
      <c r="J19858"/>
      <c r="K19858"/>
      <c r="L19858"/>
    </row>
    <row r="19859" spans="2:12" x14ac:dyDescent="0.35">
      <c r="B19859"/>
      <c r="D19859"/>
      <c r="G19859"/>
      <c r="H19859"/>
      <c r="I19859"/>
      <c r="J19859"/>
      <c r="K19859"/>
      <c r="L19859"/>
    </row>
    <row r="19860" spans="2:12" x14ac:dyDescent="0.35">
      <c r="B19860"/>
      <c r="D19860"/>
      <c r="G19860"/>
      <c r="H19860"/>
      <c r="I19860"/>
      <c r="J19860"/>
      <c r="K19860"/>
      <c r="L19860"/>
    </row>
    <row r="19861" spans="2:12" x14ac:dyDescent="0.35">
      <c r="B19861"/>
      <c r="D19861"/>
      <c r="G19861"/>
      <c r="H19861"/>
      <c r="I19861"/>
      <c r="J19861"/>
      <c r="K19861"/>
      <c r="L19861"/>
    </row>
    <row r="19862" spans="2:12" x14ac:dyDescent="0.35">
      <c r="B19862"/>
      <c r="D19862"/>
      <c r="G19862"/>
      <c r="H19862"/>
      <c r="I19862"/>
      <c r="J19862"/>
      <c r="K19862"/>
      <c r="L19862"/>
    </row>
    <row r="19863" spans="2:12" x14ac:dyDescent="0.35">
      <c r="B19863"/>
      <c r="D19863"/>
      <c r="G19863"/>
      <c r="H19863"/>
      <c r="I19863"/>
      <c r="J19863"/>
      <c r="K19863"/>
      <c r="L19863"/>
    </row>
    <row r="19864" spans="2:12" x14ac:dyDescent="0.35">
      <c r="B19864"/>
      <c r="D19864"/>
      <c r="G19864"/>
      <c r="H19864"/>
      <c r="I19864"/>
      <c r="J19864"/>
      <c r="K19864"/>
      <c r="L19864"/>
    </row>
    <row r="19865" spans="2:12" x14ac:dyDescent="0.35">
      <c r="B19865"/>
      <c r="D19865"/>
      <c r="G19865"/>
      <c r="H19865"/>
      <c r="I19865"/>
      <c r="J19865"/>
      <c r="K19865"/>
      <c r="L19865"/>
    </row>
    <row r="19866" spans="2:12" x14ac:dyDescent="0.35">
      <c r="B19866"/>
      <c r="D19866"/>
      <c r="G19866"/>
      <c r="H19866"/>
      <c r="I19866"/>
      <c r="J19866"/>
      <c r="K19866"/>
      <c r="L19866"/>
    </row>
    <row r="19867" spans="2:12" x14ac:dyDescent="0.35">
      <c r="B19867"/>
      <c r="D19867"/>
      <c r="G19867"/>
      <c r="H19867"/>
      <c r="I19867"/>
      <c r="J19867"/>
      <c r="K19867"/>
      <c r="L19867"/>
    </row>
    <row r="19868" spans="2:12" x14ac:dyDescent="0.35">
      <c r="B19868"/>
      <c r="D19868"/>
      <c r="G19868"/>
      <c r="H19868"/>
      <c r="I19868"/>
      <c r="J19868"/>
      <c r="K19868"/>
      <c r="L19868"/>
    </row>
    <row r="19869" spans="2:12" x14ac:dyDescent="0.35">
      <c r="B19869"/>
      <c r="D19869"/>
      <c r="G19869"/>
      <c r="H19869"/>
      <c r="I19869"/>
      <c r="J19869"/>
      <c r="K19869"/>
      <c r="L19869"/>
    </row>
    <row r="19870" spans="2:12" x14ac:dyDescent="0.35">
      <c r="B19870"/>
      <c r="D19870"/>
      <c r="G19870"/>
      <c r="H19870"/>
      <c r="I19870"/>
      <c r="J19870"/>
      <c r="K19870"/>
      <c r="L19870"/>
    </row>
    <row r="19871" spans="2:12" x14ac:dyDescent="0.35">
      <c r="B19871"/>
      <c r="D19871"/>
      <c r="G19871"/>
      <c r="H19871"/>
      <c r="I19871"/>
      <c r="J19871"/>
      <c r="K19871"/>
      <c r="L19871"/>
    </row>
    <row r="19872" spans="2:12" x14ac:dyDescent="0.35">
      <c r="B19872"/>
      <c r="D19872"/>
      <c r="G19872"/>
      <c r="H19872"/>
      <c r="I19872"/>
      <c r="J19872"/>
      <c r="K19872"/>
      <c r="L19872"/>
    </row>
    <row r="19873" spans="2:12" x14ac:dyDescent="0.35">
      <c r="B19873"/>
      <c r="D19873"/>
      <c r="G19873"/>
      <c r="H19873"/>
      <c r="I19873"/>
      <c r="J19873"/>
      <c r="K19873"/>
      <c r="L19873"/>
    </row>
    <row r="19874" spans="2:12" x14ac:dyDescent="0.35">
      <c r="B19874"/>
      <c r="D19874"/>
      <c r="G19874"/>
      <c r="H19874"/>
      <c r="I19874"/>
      <c r="J19874"/>
      <c r="K19874"/>
      <c r="L19874"/>
    </row>
    <row r="19875" spans="2:12" x14ac:dyDescent="0.35">
      <c r="B19875"/>
      <c r="D19875"/>
      <c r="G19875"/>
      <c r="H19875"/>
      <c r="I19875"/>
      <c r="J19875"/>
      <c r="K19875"/>
      <c r="L19875"/>
    </row>
    <row r="19876" spans="2:12" x14ac:dyDescent="0.35">
      <c r="B19876"/>
      <c r="D19876"/>
      <c r="G19876"/>
      <c r="H19876"/>
      <c r="I19876"/>
      <c r="J19876"/>
      <c r="K19876"/>
      <c r="L19876"/>
    </row>
    <row r="19877" spans="2:12" x14ac:dyDescent="0.35">
      <c r="B19877"/>
      <c r="D19877"/>
      <c r="G19877"/>
      <c r="H19877"/>
      <c r="I19877"/>
      <c r="J19877"/>
      <c r="K19877"/>
      <c r="L19877"/>
    </row>
    <row r="19878" spans="2:12" x14ac:dyDescent="0.35">
      <c r="B19878"/>
      <c r="D19878"/>
      <c r="G19878"/>
      <c r="H19878"/>
      <c r="I19878"/>
      <c r="J19878"/>
      <c r="K19878"/>
      <c r="L19878"/>
    </row>
    <row r="19879" spans="2:12" x14ac:dyDescent="0.35">
      <c r="B19879"/>
      <c r="D19879"/>
      <c r="G19879"/>
      <c r="H19879"/>
      <c r="I19879"/>
      <c r="J19879"/>
      <c r="K19879"/>
      <c r="L19879"/>
    </row>
    <row r="19880" spans="2:12" x14ac:dyDescent="0.35">
      <c r="B19880"/>
      <c r="D19880"/>
      <c r="G19880"/>
      <c r="H19880"/>
      <c r="I19880"/>
      <c r="J19880"/>
      <c r="K19880"/>
      <c r="L19880"/>
    </row>
    <row r="19881" spans="2:12" x14ac:dyDescent="0.35">
      <c r="B19881"/>
      <c r="D19881"/>
      <c r="G19881"/>
      <c r="H19881"/>
      <c r="I19881"/>
      <c r="J19881"/>
      <c r="K19881"/>
      <c r="L19881"/>
    </row>
    <row r="19882" spans="2:12" x14ac:dyDescent="0.35">
      <c r="B19882"/>
      <c r="D19882"/>
      <c r="G19882"/>
      <c r="H19882"/>
      <c r="I19882"/>
      <c r="J19882"/>
      <c r="K19882"/>
      <c r="L19882"/>
    </row>
    <row r="19883" spans="2:12" x14ac:dyDescent="0.35">
      <c r="B19883"/>
      <c r="D19883"/>
      <c r="G19883"/>
      <c r="H19883"/>
      <c r="I19883"/>
      <c r="J19883"/>
      <c r="K19883"/>
      <c r="L19883"/>
    </row>
    <row r="19884" spans="2:12" x14ac:dyDescent="0.35">
      <c r="B19884"/>
      <c r="D19884"/>
      <c r="G19884"/>
      <c r="H19884"/>
      <c r="I19884"/>
      <c r="J19884"/>
      <c r="K19884"/>
      <c r="L19884"/>
    </row>
    <row r="19885" spans="2:12" x14ac:dyDescent="0.35">
      <c r="B19885"/>
      <c r="D19885"/>
      <c r="G19885"/>
      <c r="H19885"/>
      <c r="I19885"/>
      <c r="J19885"/>
      <c r="K19885"/>
      <c r="L19885"/>
    </row>
    <row r="19886" spans="2:12" x14ac:dyDescent="0.35">
      <c r="B19886"/>
      <c r="D19886"/>
      <c r="G19886"/>
      <c r="H19886"/>
      <c r="I19886"/>
      <c r="J19886"/>
      <c r="K19886"/>
      <c r="L19886"/>
    </row>
    <row r="19887" spans="2:12" x14ac:dyDescent="0.35">
      <c r="B19887"/>
      <c r="D19887"/>
      <c r="G19887"/>
      <c r="H19887"/>
      <c r="I19887"/>
      <c r="J19887"/>
      <c r="K19887"/>
      <c r="L19887"/>
    </row>
    <row r="19888" spans="2:12" x14ac:dyDescent="0.35">
      <c r="B19888"/>
      <c r="D19888"/>
      <c r="G19888"/>
      <c r="H19888"/>
      <c r="I19888"/>
      <c r="J19888"/>
      <c r="K19888"/>
      <c r="L19888"/>
    </row>
    <row r="19889" spans="2:12" x14ac:dyDescent="0.35">
      <c r="B19889"/>
      <c r="D19889"/>
      <c r="G19889"/>
      <c r="H19889"/>
      <c r="I19889"/>
      <c r="J19889"/>
      <c r="K19889"/>
      <c r="L19889"/>
    </row>
    <row r="19890" spans="2:12" x14ac:dyDescent="0.35">
      <c r="B19890"/>
      <c r="D19890"/>
      <c r="G19890"/>
      <c r="H19890"/>
      <c r="I19890"/>
      <c r="J19890"/>
      <c r="K19890"/>
      <c r="L19890"/>
    </row>
    <row r="19891" spans="2:12" x14ac:dyDescent="0.35">
      <c r="B19891"/>
      <c r="D19891"/>
      <c r="G19891"/>
      <c r="H19891"/>
      <c r="I19891"/>
      <c r="J19891"/>
      <c r="K19891"/>
      <c r="L19891"/>
    </row>
    <row r="19892" spans="2:12" x14ac:dyDescent="0.35">
      <c r="B19892"/>
      <c r="D19892"/>
      <c r="G19892"/>
      <c r="H19892"/>
      <c r="I19892"/>
      <c r="J19892"/>
      <c r="K19892"/>
      <c r="L19892"/>
    </row>
    <row r="19893" spans="2:12" x14ac:dyDescent="0.35">
      <c r="B19893"/>
      <c r="D19893"/>
      <c r="G19893"/>
      <c r="H19893"/>
      <c r="I19893"/>
      <c r="J19893"/>
      <c r="K19893"/>
      <c r="L19893"/>
    </row>
    <row r="19894" spans="2:12" x14ac:dyDescent="0.35">
      <c r="B19894"/>
      <c r="D19894"/>
      <c r="G19894"/>
      <c r="H19894"/>
      <c r="I19894"/>
      <c r="J19894"/>
      <c r="K19894"/>
      <c r="L19894"/>
    </row>
    <row r="19895" spans="2:12" x14ac:dyDescent="0.35">
      <c r="B19895"/>
      <c r="D19895"/>
      <c r="G19895"/>
      <c r="H19895"/>
      <c r="I19895"/>
      <c r="J19895"/>
      <c r="K19895"/>
      <c r="L19895"/>
    </row>
    <row r="19896" spans="2:12" x14ac:dyDescent="0.35">
      <c r="B19896"/>
      <c r="D19896"/>
      <c r="G19896"/>
      <c r="H19896"/>
      <c r="I19896"/>
      <c r="J19896"/>
      <c r="K19896"/>
      <c r="L19896"/>
    </row>
    <row r="19897" spans="2:12" x14ac:dyDescent="0.35">
      <c r="B19897"/>
      <c r="D19897"/>
      <c r="G19897"/>
      <c r="H19897"/>
      <c r="I19897"/>
      <c r="J19897"/>
      <c r="K19897"/>
      <c r="L19897"/>
    </row>
    <row r="19898" spans="2:12" x14ac:dyDescent="0.35">
      <c r="B19898"/>
      <c r="D19898"/>
      <c r="G19898"/>
      <c r="H19898"/>
      <c r="I19898"/>
      <c r="J19898"/>
      <c r="K19898"/>
      <c r="L19898"/>
    </row>
    <row r="19899" spans="2:12" x14ac:dyDescent="0.35">
      <c r="B19899"/>
      <c r="D19899"/>
      <c r="G19899"/>
      <c r="H19899"/>
      <c r="I19899"/>
      <c r="J19899"/>
      <c r="K19899"/>
      <c r="L19899"/>
    </row>
    <row r="19900" spans="2:12" x14ac:dyDescent="0.35">
      <c r="B19900"/>
      <c r="D19900"/>
      <c r="G19900"/>
      <c r="H19900"/>
      <c r="I19900"/>
      <c r="J19900"/>
      <c r="K19900"/>
      <c r="L19900"/>
    </row>
    <row r="19901" spans="2:12" x14ac:dyDescent="0.35">
      <c r="B19901"/>
      <c r="D19901"/>
      <c r="G19901"/>
      <c r="H19901"/>
      <c r="I19901"/>
      <c r="J19901"/>
      <c r="K19901"/>
      <c r="L19901"/>
    </row>
    <row r="19902" spans="2:12" x14ac:dyDescent="0.35">
      <c r="B19902"/>
      <c r="D19902"/>
      <c r="G19902"/>
      <c r="H19902"/>
      <c r="I19902"/>
      <c r="J19902"/>
      <c r="K19902"/>
      <c r="L19902"/>
    </row>
    <row r="19903" spans="2:12" x14ac:dyDescent="0.35">
      <c r="B19903"/>
      <c r="D19903"/>
      <c r="G19903"/>
      <c r="H19903"/>
      <c r="I19903"/>
      <c r="J19903"/>
      <c r="K19903"/>
      <c r="L19903"/>
    </row>
    <row r="19904" spans="2:12" x14ac:dyDescent="0.35">
      <c r="B19904"/>
      <c r="D19904"/>
      <c r="G19904"/>
      <c r="H19904"/>
      <c r="I19904"/>
      <c r="J19904"/>
      <c r="K19904"/>
      <c r="L19904"/>
    </row>
    <row r="19905" spans="2:12" x14ac:dyDescent="0.35">
      <c r="B19905"/>
      <c r="D19905"/>
      <c r="G19905"/>
      <c r="H19905"/>
      <c r="I19905"/>
      <c r="J19905"/>
      <c r="K19905"/>
      <c r="L19905"/>
    </row>
    <row r="19906" spans="2:12" x14ac:dyDescent="0.35">
      <c r="B19906"/>
      <c r="D19906"/>
      <c r="G19906"/>
      <c r="H19906"/>
      <c r="I19906"/>
      <c r="J19906"/>
      <c r="K19906"/>
      <c r="L19906"/>
    </row>
    <row r="19907" spans="2:12" x14ac:dyDescent="0.35">
      <c r="B19907"/>
      <c r="D19907"/>
      <c r="G19907"/>
      <c r="H19907"/>
      <c r="I19907"/>
      <c r="J19907"/>
      <c r="K19907"/>
      <c r="L19907"/>
    </row>
    <row r="19908" spans="2:12" x14ac:dyDescent="0.35">
      <c r="B19908"/>
      <c r="D19908"/>
      <c r="G19908"/>
      <c r="H19908"/>
      <c r="I19908"/>
      <c r="J19908"/>
      <c r="K19908"/>
      <c r="L19908"/>
    </row>
    <row r="19909" spans="2:12" x14ac:dyDescent="0.35">
      <c r="B19909"/>
      <c r="D19909"/>
      <c r="G19909"/>
      <c r="H19909"/>
      <c r="I19909"/>
      <c r="J19909"/>
      <c r="K19909"/>
      <c r="L19909"/>
    </row>
    <row r="19910" spans="2:12" x14ac:dyDescent="0.35">
      <c r="B19910"/>
      <c r="D19910"/>
      <c r="G19910"/>
      <c r="H19910"/>
      <c r="I19910"/>
      <c r="J19910"/>
      <c r="K19910"/>
      <c r="L19910"/>
    </row>
    <row r="19911" spans="2:12" x14ac:dyDescent="0.35">
      <c r="B19911"/>
      <c r="D19911"/>
      <c r="G19911"/>
      <c r="H19911"/>
      <c r="I19911"/>
      <c r="J19911"/>
      <c r="K19911"/>
      <c r="L19911"/>
    </row>
    <row r="19912" spans="2:12" x14ac:dyDescent="0.35">
      <c r="B19912"/>
      <c r="D19912"/>
      <c r="G19912"/>
      <c r="H19912"/>
      <c r="I19912"/>
      <c r="J19912"/>
      <c r="K19912"/>
      <c r="L19912"/>
    </row>
    <row r="19913" spans="2:12" x14ac:dyDescent="0.35">
      <c r="B19913"/>
      <c r="D19913"/>
      <c r="G19913"/>
      <c r="H19913"/>
      <c r="I19913"/>
      <c r="J19913"/>
      <c r="K19913"/>
      <c r="L19913"/>
    </row>
    <row r="19914" spans="2:12" x14ac:dyDescent="0.35">
      <c r="B19914"/>
      <c r="D19914"/>
      <c r="G19914"/>
      <c r="H19914"/>
      <c r="I19914"/>
      <c r="J19914"/>
      <c r="K19914"/>
      <c r="L19914"/>
    </row>
    <row r="19915" spans="2:12" x14ac:dyDescent="0.35">
      <c r="B19915"/>
      <c r="D19915"/>
      <c r="G19915"/>
      <c r="H19915"/>
      <c r="I19915"/>
      <c r="J19915"/>
      <c r="K19915"/>
      <c r="L19915"/>
    </row>
    <row r="19916" spans="2:12" x14ac:dyDescent="0.35">
      <c r="B19916"/>
      <c r="D19916"/>
      <c r="G19916"/>
      <c r="H19916"/>
      <c r="I19916"/>
      <c r="J19916"/>
      <c r="K19916"/>
      <c r="L19916"/>
    </row>
    <row r="19917" spans="2:12" x14ac:dyDescent="0.35">
      <c r="B19917"/>
      <c r="D19917"/>
      <c r="G19917"/>
      <c r="H19917"/>
      <c r="I19917"/>
      <c r="J19917"/>
      <c r="K19917"/>
      <c r="L19917"/>
    </row>
    <row r="19918" spans="2:12" x14ac:dyDescent="0.35">
      <c r="B19918"/>
      <c r="D19918"/>
      <c r="G19918"/>
      <c r="H19918"/>
      <c r="I19918"/>
      <c r="J19918"/>
      <c r="K19918"/>
      <c r="L19918"/>
    </row>
    <row r="19919" spans="2:12" x14ac:dyDescent="0.35">
      <c r="B19919"/>
      <c r="D19919"/>
      <c r="G19919"/>
      <c r="H19919"/>
      <c r="I19919"/>
      <c r="J19919"/>
      <c r="K19919"/>
      <c r="L19919"/>
    </row>
    <row r="19920" spans="2:12" x14ac:dyDescent="0.35">
      <c r="B19920"/>
      <c r="D19920"/>
      <c r="G19920"/>
      <c r="H19920"/>
      <c r="I19920"/>
      <c r="J19920"/>
      <c r="K19920"/>
      <c r="L19920"/>
    </row>
    <row r="19921" spans="2:12" x14ac:dyDescent="0.35">
      <c r="B19921"/>
      <c r="D19921"/>
      <c r="G19921"/>
      <c r="H19921"/>
      <c r="I19921"/>
      <c r="J19921"/>
      <c r="K19921"/>
      <c r="L19921"/>
    </row>
    <row r="19922" spans="2:12" x14ac:dyDescent="0.35">
      <c r="B19922"/>
      <c r="D19922"/>
      <c r="G19922"/>
      <c r="H19922"/>
      <c r="I19922"/>
      <c r="J19922"/>
      <c r="K19922"/>
      <c r="L19922"/>
    </row>
    <row r="19923" spans="2:12" x14ac:dyDescent="0.35">
      <c r="B19923"/>
      <c r="D19923"/>
      <c r="G19923"/>
      <c r="H19923"/>
      <c r="I19923"/>
      <c r="J19923"/>
      <c r="K19923"/>
      <c r="L19923"/>
    </row>
    <row r="19924" spans="2:12" x14ac:dyDescent="0.35">
      <c r="B19924"/>
      <c r="D19924"/>
      <c r="G19924"/>
      <c r="H19924"/>
      <c r="I19924"/>
      <c r="J19924"/>
      <c r="K19924"/>
      <c r="L19924"/>
    </row>
    <row r="19925" spans="2:12" x14ac:dyDescent="0.35">
      <c r="B19925"/>
      <c r="D19925"/>
      <c r="G19925"/>
      <c r="H19925"/>
      <c r="I19925"/>
      <c r="J19925"/>
      <c r="K19925"/>
      <c r="L19925"/>
    </row>
    <row r="19926" spans="2:12" x14ac:dyDescent="0.35">
      <c r="B19926"/>
      <c r="D19926"/>
      <c r="G19926"/>
      <c r="H19926"/>
      <c r="I19926"/>
      <c r="J19926"/>
      <c r="K19926"/>
      <c r="L19926"/>
    </row>
    <row r="19927" spans="2:12" x14ac:dyDescent="0.35">
      <c r="B19927"/>
      <c r="D19927"/>
      <c r="G19927"/>
      <c r="H19927"/>
      <c r="I19927"/>
      <c r="J19927"/>
      <c r="K19927"/>
      <c r="L19927"/>
    </row>
    <row r="19928" spans="2:12" x14ac:dyDescent="0.35">
      <c r="B19928"/>
      <c r="D19928"/>
      <c r="G19928"/>
      <c r="H19928"/>
      <c r="I19928"/>
      <c r="J19928"/>
      <c r="K19928"/>
      <c r="L19928"/>
    </row>
    <row r="19929" spans="2:12" x14ac:dyDescent="0.35">
      <c r="B19929"/>
      <c r="D19929"/>
      <c r="G19929"/>
      <c r="H19929"/>
      <c r="I19929"/>
      <c r="J19929"/>
      <c r="K19929"/>
      <c r="L19929"/>
    </row>
    <row r="19930" spans="2:12" x14ac:dyDescent="0.35">
      <c r="B19930"/>
      <c r="D19930"/>
      <c r="G19930"/>
      <c r="H19930"/>
      <c r="I19930"/>
      <c r="J19930"/>
      <c r="K19930"/>
      <c r="L19930"/>
    </row>
    <row r="19931" spans="2:12" x14ac:dyDescent="0.35">
      <c r="B19931"/>
      <c r="D19931"/>
      <c r="G19931"/>
      <c r="H19931"/>
      <c r="I19931"/>
      <c r="J19931"/>
      <c r="K19931"/>
      <c r="L19931"/>
    </row>
    <row r="19932" spans="2:12" x14ac:dyDescent="0.35">
      <c r="B19932"/>
      <c r="D19932"/>
      <c r="G19932"/>
      <c r="H19932"/>
      <c r="I19932"/>
      <c r="J19932"/>
      <c r="K19932"/>
      <c r="L19932"/>
    </row>
    <row r="19933" spans="2:12" x14ac:dyDescent="0.35">
      <c r="B19933"/>
      <c r="D19933"/>
      <c r="G19933"/>
      <c r="H19933"/>
      <c r="I19933"/>
      <c r="J19933"/>
      <c r="K19933"/>
      <c r="L19933"/>
    </row>
    <row r="19934" spans="2:12" x14ac:dyDescent="0.35">
      <c r="B19934"/>
      <c r="D19934"/>
      <c r="G19934"/>
      <c r="H19934"/>
      <c r="I19934"/>
      <c r="J19934"/>
      <c r="K19934"/>
      <c r="L19934"/>
    </row>
    <row r="19935" spans="2:12" x14ac:dyDescent="0.35">
      <c r="B19935"/>
      <c r="D19935"/>
      <c r="G19935"/>
      <c r="H19935"/>
      <c r="I19935"/>
      <c r="J19935"/>
      <c r="K19935"/>
      <c r="L19935"/>
    </row>
    <row r="19936" spans="2:12" x14ac:dyDescent="0.35">
      <c r="B19936"/>
      <c r="D19936"/>
      <c r="G19936"/>
      <c r="H19936"/>
      <c r="I19936"/>
      <c r="J19936"/>
      <c r="K19936"/>
      <c r="L19936"/>
    </row>
    <row r="19937" spans="2:12" x14ac:dyDescent="0.35">
      <c r="B19937"/>
      <c r="D19937"/>
      <c r="G19937"/>
      <c r="H19937"/>
      <c r="I19937"/>
      <c r="J19937"/>
      <c r="K19937"/>
      <c r="L19937"/>
    </row>
    <row r="19938" spans="2:12" x14ac:dyDescent="0.35">
      <c r="B19938"/>
      <c r="D19938"/>
      <c r="G19938"/>
      <c r="H19938"/>
      <c r="I19938"/>
      <c r="J19938"/>
      <c r="K19938"/>
      <c r="L19938"/>
    </row>
    <row r="19939" spans="2:12" x14ac:dyDescent="0.35">
      <c r="B19939"/>
      <c r="D19939"/>
      <c r="G19939"/>
      <c r="H19939"/>
      <c r="I19939"/>
      <c r="J19939"/>
      <c r="K19939"/>
      <c r="L19939"/>
    </row>
    <row r="19940" spans="2:12" x14ac:dyDescent="0.35">
      <c r="B19940"/>
      <c r="D19940"/>
      <c r="G19940"/>
      <c r="H19940"/>
      <c r="I19940"/>
      <c r="J19940"/>
      <c r="K19940"/>
      <c r="L19940"/>
    </row>
    <row r="19941" spans="2:12" x14ac:dyDescent="0.35">
      <c r="B19941"/>
      <c r="D19941"/>
      <c r="G19941"/>
      <c r="H19941"/>
      <c r="I19941"/>
      <c r="J19941"/>
      <c r="K19941"/>
      <c r="L19941"/>
    </row>
    <row r="19942" spans="2:12" x14ac:dyDescent="0.35">
      <c r="B19942"/>
      <c r="D19942"/>
      <c r="G19942"/>
      <c r="H19942"/>
      <c r="I19942"/>
      <c r="J19942"/>
      <c r="K19942"/>
      <c r="L19942"/>
    </row>
    <row r="19943" spans="2:12" x14ac:dyDescent="0.35">
      <c r="B19943"/>
      <c r="D19943"/>
      <c r="G19943"/>
      <c r="H19943"/>
      <c r="I19943"/>
      <c r="J19943"/>
      <c r="K19943"/>
      <c r="L19943"/>
    </row>
    <row r="19944" spans="2:12" x14ac:dyDescent="0.35">
      <c r="B19944"/>
      <c r="D19944"/>
      <c r="G19944"/>
      <c r="H19944"/>
      <c r="I19944"/>
      <c r="J19944"/>
      <c r="K19944"/>
      <c r="L19944"/>
    </row>
    <row r="19945" spans="2:12" x14ac:dyDescent="0.35">
      <c r="B19945"/>
      <c r="D19945"/>
      <c r="G19945"/>
      <c r="H19945"/>
      <c r="I19945"/>
      <c r="J19945"/>
      <c r="K19945"/>
      <c r="L19945"/>
    </row>
    <row r="19946" spans="2:12" x14ac:dyDescent="0.35">
      <c r="B19946"/>
      <c r="D19946"/>
      <c r="G19946"/>
      <c r="H19946"/>
      <c r="I19946"/>
      <c r="J19946"/>
      <c r="K19946"/>
      <c r="L19946"/>
    </row>
    <row r="19947" spans="2:12" x14ac:dyDescent="0.35">
      <c r="B19947"/>
      <c r="D19947"/>
      <c r="G19947"/>
      <c r="H19947"/>
      <c r="I19947"/>
      <c r="J19947"/>
      <c r="K19947"/>
      <c r="L19947"/>
    </row>
    <row r="19948" spans="2:12" x14ac:dyDescent="0.35">
      <c r="B19948"/>
      <c r="D19948"/>
      <c r="G19948"/>
      <c r="H19948"/>
      <c r="I19948"/>
      <c r="J19948"/>
      <c r="K19948"/>
      <c r="L19948"/>
    </row>
    <row r="19949" spans="2:12" x14ac:dyDescent="0.35">
      <c r="B19949"/>
      <c r="D19949"/>
      <c r="G19949"/>
      <c r="H19949"/>
      <c r="I19949"/>
      <c r="J19949"/>
      <c r="K19949"/>
      <c r="L19949"/>
    </row>
    <row r="19950" spans="2:12" x14ac:dyDescent="0.35">
      <c r="B19950"/>
      <c r="D19950"/>
      <c r="G19950"/>
      <c r="H19950"/>
      <c r="I19950"/>
      <c r="J19950"/>
      <c r="K19950"/>
      <c r="L19950"/>
    </row>
    <row r="19951" spans="2:12" x14ac:dyDescent="0.35">
      <c r="B19951"/>
      <c r="D19951"/>
      <c r="G19951"/>
      <c r="H19951"/>
      <c r="I19951"/>
      <c r="J19951"/>
      <c r="K19951"/>
      <c r="L19951"/>
    </row>
    <row r="19952" spans="2:12" x14ac:dyDescent="0.35">
      <c r="B19952"/>
      <c r="D19952"/>
      <c r="G19952"/>
      <c r="H19952"/>
      <c r="I19952"/>
      <c r="J19952"/>
      <c r="K19952"/>
      <c r="L19952"/>
    </row>
    <row r="19953" spans="2:12" x14ac:dyDescent="0.35">
      <c r="B19953"/>
      <c r="D19953"/>
      <c r="G19953"/>
      <c r="H19953"/>
      <c r="I19953"/>
      <c r="J19953"/>
      <c r="K19953"/>
      <c r="L19953"/>
    </row>
    <row r="19954" spans="2:12" x14ac:dyDescent="0.35">
      <c r="B19954"/>
      <c r="D19954"/>
      <c r="G19954"/>
      <c r="H19954"/>
      <c r="I19954"/>
      <c r="J19954"/>
      <c r="K19954"/>
      <c r="L19954"/>
    </row>
    <row r="19955" spans="2:12" x14ac:dyDescent="0.35">
      <c r="B19955"/>
      <c r="D19955"/>
      <c r="G19955"/>
      <c r="H19955"/>
      <c r="I19955"/>
      <c r="J19955"/>
      <c r="K19955"/>
      <c r="L19955"/>
    </row>
    <row r="19956" spans="2:12" x14ac:dyDescent="0.35">
      <c r="B19956"/>
      <c r="D19956"/>
      <c r="G19956"/>
      <c r="H19956"/>
      <c r="I19956"/>
      <c r="J19956"/>
      <c r="K19956"/>
      <c r="L19956"/>
    </row>
    <row r="19957" spans="2:12" x14ac:dyDescent="0.35">
      <c r="B19957"/>
      <c r="D19957"/>
      <c r="G19957"/>
      <c r="H19957"/>
      <c r="I19957"/>
      <c r="J19957"/>
      <c r="K19957"/>
      <c r="L19957"/>
    </row>
    <row r="19958" spans="2:12" x14ac:dyDescent="0.35">
      <c r="B19958"/>
      <c r="D19958"/>
      <c r="G19958"/>
      <c r="H19958"/>
      <c r="I19958"/>
      <c r="J19958"/>
      <c r="K19958"/>
      <c r="L19958"/>
    </row>
    <row r="19959" spans="2:12" x14ac:dyDescent="0.35">
      <c r="B19959"/>
      <c r="D19959"/>
      <c r="G19959"/>
      <c r="H19959"/>
      <c r="I19959"/>
      <c r="J19959"/>
      <c r="K19959"/>
      <c r="L19959"/>
    </row>
    <row r="19960" spans="2:12" x14ac:dyDescent="0.35">
      <c r="B19960"/>
      <c r="D19960"/>
      <c r="G19960"/>
      <c r="H19960"/>
      <c r="I19960"/>
      <c r="J19960"/>
      <c r="K19960"/>
      <c r="L19960"/>
    </row>
    <row r="19961" spans="2:12" x14ac:dyDescent="0.35">
      <c r="B19961"/>
      <c r="D19961"/>
      <c r="G19961"/>
      <c r="H19961"/>
      <c r="I19961"/>
      <c r="J19961"/>
      <c r="K19961"/>
      <c r="L19961"/>
    </row>
    <row r="19962" spans="2:12" x14ac:dyDescent="0.35">
      <c r="B19962"/>
      <c r="D19962"/>
      <c r="G19962"/>
      <c r="H19962"/>
      <c r="I19962"/>
      <c r="J19962"/>
      <c r="K19962"/>
      <c r="L19962"/>
    </row>
    <row r="19963" spans="2:12" x14ac:dyDescent="0.35">
      <c r="B19963"/>
      <c r="D19963"/>
      <c r="G19963"/>
      <c r="H19963"/>
      <c r="I19963"/>
      <c r="J19963"/>
      <c r="K19963"/>
      <c r="L19963"/>
    </row>
    <row r="19964" spans="2:12" x14ac:dyDescent="0.35">
      <c r="B19964"/>
      <c r="D19964"/>
      <c r="G19964"/>
      <c r="H19964"/>
      <c r="I19964"/>
      <c r="J19964"/>
      <c r="K19964"/>
      <c r="L19964"/>
    </row>
    <row r="19965" spans="2:12" x14ac:dyDescent="0.35">
      <c r="B19965"/>
      <c r="D19965"/>
      <c r="G19965"/>
      <c r="H19965"/>
      <c r="I19965"/>
      <c r="J19965"/>
      <c r="K19965"/>
      <c r="L19965"/>
    </row>
    <row r="19966" spans="2:12" x14ac:dyDescent="0.35">
      <c r="B19966"/>
      <c r="D19966"/>
      <c r="G19966"/>
      <c r="H19966"/>
      <c r="I19966"/>
      <c r="J19966"/>
      <c r="K19966"/>
      <c r="L19966"/>
    </row>
    <row r="19967" spans="2:12" x14ac:dyDescent="0.35">
      <c r="B19967"/>
      <c r="D19967"/>
      <c r="G19967"/>
      <c r="H19967"/>
      <c r="I19967"/>
      <c r="J19967"/>
      <c r="K19967"/>
      <c r="L19967"/>
    </row>
    <row r="19968" spans="2:12" x14ac:dyDescent="0.35">
      <c r="B19968"/>
      <c r="D19968"/>
      <c r="G19968"/>
      <c r="H19968"/>
      <c r="I19968"/>
      <c r="J19968"/>
      <c r="K19968"/>
      <c r="L19968"/>
    </row>
    <row r="19969" spans="2:12" x14ac:dyDescent="0.35">
      <c r="B19969"/>
      <c r="D19969"/>
      <c r="G19969"/>
      <c r="H19969"/>
      <c r="I19969"/>
      <c r="J19969"/>
      <c r="K19969"/>
      <c r="L19969"/>
    </row>
    <row r="19970" spans="2:12" x14ac:dyDescent="0.35">
      <c r="B19970"/>
      <c r="D19970"/>
      <c r="G19970"/>
      <c r="H19970"/>
      <c r="I19970"/>
      <c r="J19970"/>
      <c r="K19970"/>
      <c r="L19970"/>
    </row>
    <row r="19971" spans="2:12" x14ac:dyDescent="0.35">
      <c r="B19971"/>
      <c r="D19971"/>
      <c r="G19971"/>
      <c r="H19971"/>
      <c r="I19971"/>
      <c r="J19971"/>
      <c r="K19971"/>
      <c r="L19971"/>
    </row>
    <row r="19972" spans="2:12" x14ac:dyDescent="0.35">
      <c r="B19972"/>
      <c r="D19972"/>
      <c r="G19972"/>
      <c r="H19972"/>
      <c r="I19972"/>
      <c r="J19972"/>
      <c r="K19972"/>
      <c r="L19972"/>
    </row>
    <row r="19973" spans="2:12" x14ac:dyDescent="0.35">
      <c r="B19973"/>
      <c r="D19973"/>
      <c r="G19973"/>
      <c r="H19973"/>
      <c r="I19973"/>
      <c r="J19973"/>
      <c r="K19973"/>
      <c r="L19973"/>
    </row>
    <row r="19974" spans="2:12" x14ac:dyDescent="0.35">
      <c r="B19974"/>
      <c r="D19974"/>
      <c r="G19974"/>
      <c r="H19974"/>
      <c r="I19974"/>
      <c r="J19974"/>
      <c r="K19974"/>
      <c r="L19974"/>
    </row>
    <row r="19975" spans="2:12" x14ac:dyDescent="0.35">
      <c r="B19975"/>
      <c r="D19975"/>
      <c r="G19975"/>
      <c r="H19975"/>
      <c r="I19975"/>
      <c r="J19975"/>
      <c r="K19975"/>
      <c r="L19975"/>
    </row>
    <row r="19976" spans="2:12" x14ac:dyDescent="0.35">
      <c r="B19976"/>
      <c r="D19976"/>
      <c r="G19976"/>
      <c r="H19976"/>
      <c r="I19976"/>
      <c r="J19976"/>
      <c r="K19976"/>
      <c r="L19976"/>
    </row>
    <row r="19977" spans="2:12" x14ac:dyDescent="0.35">
      <c r="B19977"/>
      <c r="D19977"/>
      <c r="G19977"/>
      <c r="H19977"/>
      <c r="I19977"/>
      <c r="J19977"/>
      <c r="K19977"/>
      <c r="L19977"/>
    </row>
    <row r="19978" spans="2:12" x14ac:dyDescent="0.35">
      <c r="B19978"/>
      <c r="D19978"/>
      <c r="G19978"/>
      <c r="H19978"/>
      <c r="I19978"/>
      <c r="J19978"/>
      <c r="K19978"/>
      <c r="L19978"/>
    </row>
    <row r="19979" spans="2:12" x14ac:dyDescent="0.35">
      <c r="B19979"/>
      <c r="D19979"/>
      <c r="G19979"/>
      <c r="H19979"/>
      <c r="I19979"/>
      <c r="J19979"/>
      <c r="K19979"/>
      <c r="L19979"/>
    </row>
    <row r="19980" spans="2:12" x14ac:dyDescent="0.35">
      <c r="B19980"/>
      <c r="D19980"/>
      <c r="G19980"/>
      <c r="H19980"/>
      <c r="I19980"/>
      <c r="J19980"/>
      <c r="K19980"/>
      <c r="L19980"/>
    </row>
    <row r="19981" spans="2:12" x14ac:dyDescent="0.35">
      <c r="B19981"/>
      <c r="D19981"/>
      <c r="G19981"/>
      <c r="H19981"/>
      <c r="I19981"/>
      <c r="J19981"/>
      <c r="K19981"/>
      <c r="L19981"/>
    </row>
    <row r="19982" spans="2:12" x14ac:dyDescent="0.35">
      <c r="B19982"/>
      <c r="D19982"/>
      <c r="G19982"/>
      <c r="H19982"/>
      <c r="I19982"/>
      <c r="J19982"/>
      <c r="K19982"/>
      <c r="L19982"/>
    </row>
    <row r="19983" spans="2:12" x14ac:dyDescent="0.35">
      <c r="B19983"/>
      <c r="D19983"/>
      <c r="G19983"/>
      <c r="H19983"/>
      <c r="I19983"/>
      <c r="J19983"/>
      <c r="K19983"/>
      <c r="L19983"/>
    </row>
    <row r="19984" spans="2:12" x14ac:dyDescent="0.35">
      <c r="B19984"/>
      <c r="D19984"/>
      <c r="G19984"/>
      <c r="H19984"/>
      <c r="I19984"/>
      <c r="J19984"/>
      <c r="K19984"/>
      <c r="L19984"/>
    </row>
    <row r="19985" spans="2:12" x14ac:dyDescent="0.35">
      <c r="B19985"/>
      <c r="D19985"/>
      <c r="G19985"/>
      <c r="H19985"/>
      <c r="I19985"/>
      <c r="J19985"/>
      <c r="K19985"/>
      <c r="L19985"/>
    </row>
    <row r="19986" spans="2:12" x14ac:dyDescent="0.35">
      <c r="B19986"/>
      <c r="D19986"/>
      <c r="G19986"/>
      <c r="H19986"/>
      <c r="I19986"/>
      <c r="J19986"/>
      <c r="K19986"/>
      <c r="L19986"/>
    </row>
    <row r="19987" spans="2:12" x14ac:dyDescent="0.35">
      <c r="B19987"/>
      <c r="D19987"/>
      <c r="G19987"/>
      <c r="H19987"/>
      <c r="I19987"/>
      <c r="J19987"/>
      <c r="K19987"/>
      <c r="L19987"/>
    </row>
    <row r="19988" spans="2:12" x14ac:dyDescent="0.35">
      <c r="B19988"/>
      <c r="D19988"/>
      <c r="G19988"/>
      <c r="H19988"/>
      <c r="I19988"/>
      <c r="J19988"/>
      <c r="K19988"/>
      <c r="L19988"/>
    </row>
    <row r="19989" spans="2:12" x14ac:dyDescent="0.35">
      <c r="B19989"/>
      <c r="D19989"/>
      <c r="G19989"/>
      <c r="H19989"/>
      <c r="I19989"/>
      <c r="J19989"/>
      <c r="K19989"/>
      <c r="L19989"/>
    </row>
    <row r="19990" spans="2:12" x14ac:dyDescent="0.35">
      <c r="B19990"/>
      <c r="D19990"/>
      <c r="G19990"/>
      <c r="H19990"/>
      <c r="I19990"/>
      <c r="J19990"/>
      <c r="K19990"/>
      <c r="L19990"/>
    </row>
    <row r="19991" spans="2:12" x14ac:dyDescent="0.35">
      <c r="B19991"/>
      <c r="D19991"/>
      <c r="G19991"/>
      <c r="H19991"/>
      <c r="I19991"/>
      <c r="J19991"/>
      <c r="K19991"/>
      <c r="L19991"/>
    </row>
    <row r="19992" spans="2:12" x14ac:dyDescent="0.35">
      <c r="B19992"/>
      <c r="D19992"/>
      <c r="G19992"/>
      <c r="H19992"/>
      <c r="I19992"/>
      <c r="J19992"/>
      <c r="K19992"/>
      <c r="L19992"/>
    </row>
    <row r="19993" spans="2:12" x14ac:dyDescent="0.35">
      <c r="B19993"/>
      <c r="D19993"/>
      <c r="G19993"/>
      <c r="H19993"/>
      <c r="I19993"/>
      <c r="J19993"/>
      <c r="K19993"/>
      <c r="L19993"/>
    </row>
    <row r="19994" spans="2:12" x14ac:dyDescent="0.35">
      <c r="B19994"/>
      <c r="D19994"/>
      <c r="G19994"/>
      <c r="H19994"/>
      <c r="I19994"/>
      <c r="J19994"/>
      <c r="K19994"/>
      <c r="L19994"/>
    </row>
    <row r="19995" spans="2:12" x14ac:dyDescent="0.35">
      <c r="B19995"/>
      <c r="D19995"/>
      <c r="G19995"/>
      <c r="H19995"/>
      <c r="I19995"/>
      <c r="J19995"/>
      <c r="K19995"/>
      <c r="L19995"/>
    </row>
    <row r="19996" spans="2:12" x14ac:dyDescent="0.35">
      <c r="B19996"/>
      <c r="D19996"/>
      <c r="G19996"/>
      <c r="H19996"/>
      <c r="I19996"/>
      <c r="J19996"/>
      <c r="K19996"/>
      <c r="L19996"/>
    </row>
    <row r="19997" spans="2:12" x14ac:dyDescent="0.35">
      <c r="B19997"/>
      <c r="D19997"/>
      <c r="G19997"/>
      <c r="H19997"/>
      <c r="I19997"/>
      <c r="J19997"/>
      <c r="K19997"/>
      <c r="L19997"/>
    </row>
    <row r="19998" spans="2:12" x14ac:dyDescent="0.35">
      <c r="B19998"/>
      <c r="D19998"/>
      <c r="G19998"/>
      <c r="H19998"/>
      <c r="I19998"/>
      <c r="J19998"/>
      <c r="K19998"/>
      <c r="L19998"/>
    </row>
    <row r="19999" spans="2:12" x14ac:dyDescent="0.35">
      <c r="B19999"/>
      <c r="D19999"/>
      <c r="G19999"/>
      <c r="H19999"/>
      <c r="I19999"/>
      <c r="J19999"/>
      <c r="K19999"/>
      <c r="L19999"/>
    </row>
    <row r="20000" spans="2:12" x14ac:dyDescent="0.35">
      <c r="B20000"/>
      <c r="D20000"/>
      <c r="G20000"/>
      <c r="H20000"/>
      <c r="I20000"/>
      <c r="J20000"/>
      <c r="K20000"/>
      <c r="L20000"/>
    </row>
    <row r="20001" spans="2:12" x14ac:dyDescent="0.35">
      <c r="B20001"/>
      <c r="D20001"/>
      <c r="G20001"/>
      <c r="H20001"/>
      <c r="I20001"/>
      <c r="J20001"/>
      <c r="K20001"/>
      <c r="L20001"/>
    </row>
    <row r="20002" spans="2:12" x14ac:dyDescent="0.35">
      <c r="B20002"/>
      <c r="D20002"/>
      <c r="G20002"/>
      <c r="H20002"/>
      <c r="I20002"/>
      <c r="J20002"/>
      <c r="K20002"/>
      <c r="L20002"/>
    </row>
    <row r="20003" spans="2:12" x14ac:dyDescent="0.35">
      <c r="B20003"/>
      <c r="D20003"/>
      <c r="G20003"/>
      <c r="H20003"/>
      <c r="I20003"/>
      <c r="J20003"/>
      <c r="K20003"/>
      <c r="L20003"/>
    </row>
    <row r="20004" spans="2:12" x14ac:dyDescent="0.35">
      <c r="B20004"/>
      <c r="D20004"/>
      <c r="G20004"/>
      <c r="H20004"/>
      <c r="I20004"/>
      <c r="J20004"/>
      <c r="K20004"/>
      <c r="L20004"/>
    </row>
    <row r="20005" spans="2:12" x14ac:dyDescent="0.35">
      <c r="B20005"/>
      <c r="D20005"/>
      <c r="G20005"/>
      <c r="H20005"/>
      <c r="I20005"/>
      <c r="J20005"/>
      <c r="K20005"/>
      <c r="L20005"/>
    </row>
    <row r="20006" spans="2:12" x14ac:dyDescent="0.35">
      <c r="B20006"/>
      <c r="D20006"/>
      <c r="G20006"/>
      <c r="H20006"/>
      <c r="I20006"/>
      <c r="J20006"/>
      <c r="K20006"/>
      <c r="L20006"/>
    </row>
    <row r="20007" spans="2:12" x14ac:dyDescent="0.35">
      <c r="B20007"/>
      <c r="D20007"/>
      <c r="G20007"/>
      <c r="H20007"/>
      <c r="I20007"/>
      <c r="J20007"/>
      <c r="K20007"/>
      <c r="L20007"/>
    </row>
    <row r="20008" spans="2:12" x14ac:dyDescent="0.35">
      <c r="B20008"/>
      <c r="D20008"/>
      <c r="G20008"/>
      <c r="H20008"/>
      <c r="I20008"/>
      <c r="J20008"/>
      <c r="K20008"/>
      <c r="L20008"/>
    </row>
    <row r="20009" spans="2:12" x14ac:dyDescent="0.35">
      <c r="B20009"/>
      <c r="D20009"/>
      <c r="G20009"/>
      <c r="H20009"/>
      <c r="I20009"/>
      <c r="J20009"/>
      <c r="K20009"/>
      <c r="L20009"/>
    </row>
    <row r="20010" spans="2:12" x14ac:dyDescent="0.35">
      <c r="B20010"/>
      <c r="D20010"/>
      <c r="G20010"/>
      <c r="H20010"/>
      <c r="I20010"/>
      <c r="J20010"/>
      <c r="K20010"/>
      <c r="L20010"/>
    </row>
    <row r="20011" spans="2:12" x14ac:dyDescent="0.35">
      <c r="B20011"/>
      <c r="D20011"/>
      <c r="G20011"/>
      <c r="H20011"/>
      <c r="I20011"/>
      <c r="J20011"/>
      <c r="K20011"/>
      <c r="L20011"/>
    </row>
    <row r="20012" spans="2:12" x14ac:dyDescent="0.35">
      <c r="B20012"/>
      <c r="D20012"/>
      <c r="G20012"/>
      <c r="H20012"/>
      <c r="I20012"/>
      <c r="J20012"/>
      <c r="K20012"/>
      <c r="L20012"/>
    </row>
    <row r="20013" spans="2:12" x14ac:dyDescent="0.35">
      <c r="B20013"/>
      <c r="D20013"/>
      <c r="G20013"/>
      <c r="H20013"/>
      <c r="I20013"/>
      <c r="J20013"/>
      <c r="K20013"/>
      <c r="L20013"/>
    </row>
    <row r="20014" spans="2:12" x14ac:dyDescent="0.35">
      <c r="B20014"/>
      <c r="D20014"/>
      <c r="G20014"/>
      <c r="H20014"/>
      <c r="I20014"/>
      <c r="J20014"/>
      <c r="K20014"/>
      <c r="L20014"/>
    </row>
    <row r="20015" spans="2:12" x14ac:dyDescent="0.35">
      <c r="B20015"/>
      <c r="D20015"/>
      <c r="G20015"/>
      <c r="H20015"/>
      <c r="I20015"/>
      <c r="J20015"/>
      <c r="K20015"/>
      <c r="L20015"/>
    </row>
    <row r="20016" spans="2:12" x14ac:dyDescent="0.35">
      <c r="B20016"/>
      <c r="D20016"/>
      <c r="G20016"/>
      <c r="H20016"/>
      <c r="I20016"/>
      <c r="J20016"/>
      <c r="K20016"/>
      <c r="L20016"/>
    </row>
    <row r="20017" spans="2:12" x14ac:dyDescent="0.35">
      <c r="B20017"/>
      <c r="D20017"/>
      <c r="G20017"/>
      <c r="H20017"/>
      <c r="I20017"/>
      <c r="J20017"/>
      <c r="K20017"/>
      <c r="L20017"/>
    </row>
    <row r="20018" spans="2:12" x14ac:dyDescent="0.35">
      <c r="B20018"/>
      <c r="D20018"/>
      <c r="G20018"/>
      <c r="H20018"/>
      <c r="I20018"/>
      <c r="J20018"/>
      <c r="K20018"/>
      <c r="L20018"/>
    </row>
    <row r="20019" spans="2:12" x14ac:dyDescent="0.35">
      <c r="B20019"/>
      <c r="D20019"/>
      <c r="G20019"/>
      <c r="H20019"/>
      <c r="I20019"/>
      <c r="J20019"/>
      <c r="K20019"/>
      <c r="L20019"/>
    </row>
    <row r="20020" spans="2:12" x14ac:dyDescent="0.35">
      <c r="B20020"/>
      <c r="D20020"/>
      <c r="G20020"/>
      <c r="H20020"/>
      <c r="I20020"/>
      <c r="J20020"/>
      <c r="K20020"/>
      <c r="L20020"/>
    </row>
    <row r="20021" spans="2:12" x14ac:dyDescent="0.35">
      <c r="B20021"/>
      <c r="D20021"/>
      <c r="G20021"/>
      <c r="H20021"/>
      <c r="I20021"/>
      <c r="J20021"/>
      <c r="K20021"/>
      <c r="L20021"/>
    </row>
    <row r="20022" spans="2:12" x14ac:dyDescent="0.35">
      <c r="B20022"/>
      <c r="D20022"/>
      <c r="G20022"/>
      <c r="H20022"/>
      <c r="I20022"/>
      <c r="J20022"/>
      <c r="K20022"/>
      <c r="L20022"/>
    </row>
    <row r="20023" spans="2:12" x14ac:dyDescent="0.35">
      <c r="B20023"/>
      <c r="D20023"/>
      <c r="G20023"/>
      <c r="H20023"/>
      <c r="I20023"/>
      <c r="J20023"/>
      <c r="K20023"/>
      <c r="L20023"/>
    </row>
    <row r="20024" spans="2:12" x14ac:dyDescent="0.35">
      <c r="B20024"/>
      <c r="D20024"/>
      <c r="G20024"/>
      <c r="H20024"/>
      <c r="I20024"/>
      <c r="J20024"/>
      <c r="K20024"/>
      <c r="L20024"/>
    </row>
    <row r="20025" spans="2:12" x14ac:dyDescent="0.35">
      <c r="B20025"/>
      <c r="D20025"/>
      <c r="G20025"/>
      <c r="H20025"/>
      <c r="I20025"/>
      <c r="J20025"/>
      <c r="K20025"/>
      <c r="L20025"/>
    </row>
    <row r="20026" spans="2:12" x14ac:dyDescent="0.35">
      <c r="B20026"/>
      <c r="D20026"/>
      <c r="G20026"/>
      <c r="H20026"/>
      <c r="I20026"/>
      <c r="J20026"/>
      <c r="K20026"/>
      <c r="L20026"/>
    </row>
    <row r="20027" spans="2:12" x14ac:dyDescent="0.35">
      <c r="B20027"/>
      <c r="D20027"/>
      <c r="G20027"/>
      <c r="H20027"/>
      <c r="I20027"/>
      <c r="J20027"/>
      <c r="K20027"/>
      <c r="L20027"/>
    </row>
    <row r="20028" spans="2:12" x14ac:dyDescent="0.35">
      <c r="B20028"/>
      <c r="D20028"/>
      <c r="G20028"/>
      <c r="H20028"/>
      <c r="I20028"/>
      <c r="J20028"/>
      <c r="K20028"/>
      <c r="L20028"/>
    </row>
    <row r="20029" spans="2:12" x14ac:dyDescent="0.35">
      <c r="B20029"/>
      <c r="D20029"/>
      <c r="G20029"/>
      <c r="H20029"/>
      <c r="I20029"/>
      <c r="J20029"/>
      <c r="K20029"/>
      <c r="L20029"/>
    </row>
    <row r="20030" spans="2:12" x14ac:dyDescent="0.35">
      <c r="B20030"/>
      <c r="D20030"/>
      <c r="G20030"/>
      <c r="H20030"/>
      <c r="I20030"/>
      <c r="J20030"/>
      <c r="K20030"/>
      <c r="L20030"/>
    </row>
    <row r="20031" spans="2:12" x14ac:dyDescent="0.35">
      <c r="B20031"/>
      <c r="D20031"/>
      <c r="G20031"/>
      <c r="H20031"/>
      <c r="I20031"/>
      <c r="J20031"/>
      <c r="K20031"/>
      <c r="L20031"/>
    </row>
    <row r="20032" spans="2:12" x14ac:dyDescent="0.35">
      <c r="B20032"/>
      <c r="D20032"/>
      <c r="G20032"/>
      <c r="H20032"/>
      <c r="I20032"/>
      <c r="J20032"/>
      <c r="K20032"/>
      <c r="L20032"/>
    </row>
    <row r="20033" spans="2:12" x14ac:dyDescent="0.35">
      <c r="B20033"/>
      <c r="D20033"/>
      <c r="G20033"/>
      <c r="H20033"/>
      <c r="I20033"/>
      <c r="J20033"/>
      <c r="K20033"/>
      <c r="L20033"/>
    </row>
    <row r="20034" spans="2:12" x14ac:dyDescent="0.35">
      <c r="B20034"/>
      <c r="D20034"/>
      <c r="G20034"/>
      <c r="H20034"/>
      <c r="I20034"/>
      <c r="J20034"/>
      <c r="K20034"/>
      <c r="L20034"/>
    </row>
    <row r="20035" spans="2:12" x14ac:dyDescent="0.35">
      <c r="B20035"/>
      <c r="D20035"/>
      <c r="G20035"/>
      <c r="H20035"/>
      <c r="I20035"/>
      <c r="J20035"/>
      <c r="K20035"/>
      <c r="L20035"/>
    </row>
    <row r="20036" spans="2:12" x14ac:dyDescent="0.35">
      <c r="B20036"/>
      <c r="D20036"/>
      <c r="G20036"/>
      <c r="H20036"/>
      <c r="I20036"/>
      <c r="J20036"/>
      <c r="K20036"/>
      <c r="L20036"/>
    </row>
    <row r="20037" spans="2:12" x14ac:dyDescent="0.35">
      <c r="B20037"/>
      <c r="D20037"/>
      <c r="G20037"/>
      <c r="H20037"/>
      <c r="I20037"/>
      <c r="J20037"/>
      <c r="K20037"/>
      <c r="L20037"/>
    </row>
    <row r="20038" spans="2:12" x14ac:dyDescent="0.35">
      <c r="B20038"/>
      <c r="D20038"/>
      <c r="G20038"/>
      <c r="H20038"/>
      <c r="I20038"/>
      <c r="J20038"/>
      <c r="K20038"/>
      <c r="L20038"/>
    </row>
    <row r="20039" spans="2:12" x14ac:dyDescent="0.35">
      <c r="B20039"/>
      <c r="D20039"/>
      <c r="G20039"/>
      <c r="H20039"/>
      <c r="I20039"/>
      <c r="J20039"/>
      <c r="K20039"/>
      <c r="L20039"/>
    </row>
    <row r="20040" spans="2:12" x14ac:dyDescent="0.35">
      <c r="B20040"/>
      <c r="D20040"/>
      <c r="G20040"/>
      <c r="H20040"/>
      <c r="I20040"/>
      <c r="J20040"/>
      <c r="K20040"/>
      <c r="L20040"/>
    </row>
    <row r="20041" spans="2:12" x14ac:dyDescent="0.35">
      <c r="B20041"/>
      <c r="D20041"/>
      <c r="G20041"/>
      <c r="H20041"/>
      <c r="I20041"/>
      <c r="J20041"/>
      <c r="K20041"/>
      <c r="L20041"/>
    </row>
    <row r="20042" spans="2:12" x14ac:dyDescent="0.35">
      <c r="B20042"/>
      <c r="D20042"/>
      <c r="G20042"/>
      <c r="H20042"/>
      <c r="I20042"/>
      <c r="J20042"/>
      <c r="K20042"/>
      <c r="L20042"/>
    </row>
    <row r="20043" spans="2:12" x14ac:dyDescent="0.35">
      <c r="B20043"/>
      <c r="D20043"/>
      <c r="G20043"/>
      <c r="H20043"/>
      <c r="I20043"/>
      <c r="J20043"/>
      <c r="K20043"/>
      <c r="L20043"/>
    </row>
    <row r="20044" spans="2:12" x14ac:dyDescent="0.35">
      <c r="B20044"/>
      <c r="D20044"/>
      <c r="G20044"/>
      <c r="H20044"/>
      <c r="I20044"/>
      <c r="J20044"/>
      <c r="K20044"/>
      <c r="L20044"/>
    </row>
    <row r="20045" spans="2:12" x14ac:dyDescent="0.35">
      <c r="B20045"/>
      <c r="D20045"/>
      <c r="G20045"/>
      <c r="H20045"/>
      <c r="I20045"/>
      <c r="J20045"/>
      <c r="K20045"/>
      <c r="L20045"/>
    </row>
    <row r="20046" spans="2:12" x14ac:dyDescent="0.35">
      <c r="B20046"/>
      <c r="D20046"/>
      <c r="G20046"/>
      <c r="H20046"/>
      <c r="I20046"/>
      <c r="J20046"/>
      <c r="K20046"/>
      <c r="L20046"/>
    </row>
    <row r="20047" spans="2:12" x14ac:dyDescent="0.35">
      <c r="B20047"/>
      <c r="D20047"/>
      <c r="G20047"/>
      <c r="H20047"/>
      <c r="I20047"/>
      <c r="J20047"/>
      <c r="K20047"/>
      <c r="L20047"/>
    </row>
    <row r="20048" spans="2:12" x14ac:dyDescent="0.35">
      <c r="B20048"/>
      <c r="D20048"/>
      <c r="G20048"/>
      <c r="H20048"/>
      <c r="I20048"/>
      <c r="J20048"/>
      <c r="K20048"/>
      <c r="L20048"/>
    </row>
    <row r="20049" spans="2:12" x14ac:dyDescent="0.35">
      <c r="B20049"/>
      <c r="D20049"/>
      <c r="G20049"/>
      <c r="H20049"/>
      <c r="I20049"/>
      <c r="J20049"/>
      <c r="K20049"/>
      <c r="L20049"/>
    </row>
    <row r="20050" spans="2:12" x14ac:dyDescent="0.35">
      <c r="B20050"/>
      <c r="D20050"/>
      <c r="G20050"/>
      <c r="H20050"/>
      <c r="I20050"/>
      <c r="J20050"/>
      <c r="K20050"/>
      <c r="L20050"/>
    </row>
    <row r="20051" spans="2:12" x14ac:dyDescent="0.35">
      <c r="B20051"/>
      <c r="D20051"/>
      <c r="G20051"/>
      <c r="H20051"/>
      <c r="I20051"/>
      <c r="J20051"/>
      <c r="K20051"/>
      <c r="L20051"/>
    </row>
    <row r="20052" spans="2:12" x14ac:dyDescent="0.35">
      <c r="B20052"/>
      <c r="D20052"/>
      <c r="G20052"/>
      <c r="H20052"/>
      <c r="I20052"/>
      <c r="J20052"/>
      <c r="K20052"/>
      <c r="L20052"/>
    </row>
    <row r="20053" spans="2:12" x14ac:dyDescent="0.35">
      <c r="B20053"/>
      <c r="D20053"/>
      <c r="G20053"/>
      <c r="H20053"/>
      <c r="I20053"/>
      <c r="J20053"/>
      <c r="K20053"/>
      <c r="L20053"/>
    </row>
    <row r="20054" spans="2:12" x14ac:dyDescent="0.35">
      <c r="B20054"/>
      <c r="D20054"/>
      <c r="G20054"/>
      <c r="H20054"/>
      <c r="I20054"/>
      <c r="J20054"/>
      <c r="K20054"/>
      <c r="L20054"/>
    </row>
    <row r="20055" spans="2:12" x14ac:dyDescent="0.35">
      <c r="B20055"/>
      <c r="D20055"/>
      <c r="G20055"/>
      <c r="H20055"/>
      <c r="I20055"/>
      <c r="J20055"/>
      <c r="K20055"/>
      <c r="L20055"/>
    </row>
    <row r="20056" spans="2:12" x14ac:dyDescent="0.35">
      <c r="B20056"/>
      <c r="D20056"/>
      <c r="G20056"/>
      <c r="H20056"/>
      <c r="I20056"/>
      <c r="J20056"/>
      <c r="K20056"/>
      <c r="L20056"/>
    </row>
    <row r="20057" spans="2:12" x14ac:dyDescent="0.35">
      <c r="B20057"/>
      <c r="D20057"/>
      <c r="G20057"/>
      <c r="H20057"/>
      <c r="I20057"/>
      <c r="J20057"/>
      <c r="K20057"/>
      <c r="L20057"/>
    </row>
    <row r="20058" spans="2:12" x14ac:dyDescent="0.35">
      <c r="B20058"/>
      <c r="D20058"/>
      <c r="G20058"/>
      <c r="H20058"/>
      <c r="I20058"/>
      <c r="J20058"/>
      <c r="K20058"/>
      <c r="L20058"/>
    </row>
    <row r="20059" spans="2:12" x14ac:dyDescent="0.35">
      <c r="B20059"/>
      <c r="D20059"/>
      <c r="G20059"/>
      <c r="H20059"/>
      <c r="I20059"/>
      <c r="J20059"/>
      <c r="K20059"/>
      <c r="L20059"/>
    </row>
    <row r="20060" spans="2:12" x14ac:dyDescent="0.35">
      <c r="B20060"/>
      <c r="D20060"/>
      <c r="G20060"/>
      <c r="H20060"/>
      <c r="I20060"/>
      <c r="J20060"/>
      <c r="K20060"/>
      <c r="L20060"/>
    </row>
    <row r="20061" spans="2:12" x14ac:dyDescent="0.35">
      <c r="B20061"/>
      <c r="D20061"/>
      <c r="G20061"/>
      <c r="H20061"/>
      <c r="I20061"/>
      <c r="J20061"/>
      <c r="K20061"/>
      <c r="L20061"/>
    </row>
    <row r="20062" spans="2:12" x14ac:dyDescent="0.35">
      <c r="B20062"/>
      <c r="D20062"/>
      <c r="G20062"/>
      <c r="H20062"/>
      <c r="I20062"/>
      <c r="J20062"/>
      <c r="K20062"/>
      <c r="L20062"/>
    </row>
    <row r="20063" spans="2:12" x14ac:dyDescent="0.35">
      <c r="B20063"/>
      <c r="D20063"/>
      <c r="G20063"/>
      <c r="H20063"/>
      <c r="I20063"/>
      <c r="J20063"/>
      <c r="K20063"/>
      <c r="L20063"/>
    </row>
    <row r="20064" spans="2:12" x14ac:dyDescent="0.35">
      <c r="B20064"/>
      <c r="D20064"/>
      <c r="G20064"/>
      <c r="H20064"/>
      <c r="I20064"/>
      <c r="J20064"/>
      <c r="K20064"/>
      <c r="L20064"/>
    </row>
    <row r="20065" spans="2:12" x14ac:dyDescent="0.35">
      <c r="B20065"/>
      <c r="D20065"/>
      <c r="G20065"/>
      <c r="H20065"/>
      <c r="I20065"/>
      <c r="J20065"/>
      <c r="K20065"/>
      <c r="L20065"/>
    </row>
    <row r="20066" spans="2:12" x14ac:dyDescent="0.35">
      <c r="B20066"/>
      <c r="D20066"/>
      <c r="G20066"/>
      <c r="H20066"/>
      <c r="I20066"/>
      <c r="J20066"/>
      <c r="K20066"/>
      <c r="L20066"/>
    </row>
    <row r="20067" spans="2:12" x14ac:dyDescent="0.35">
      <c r="B20067"/>
      <c r="D20067"/>
      <c r="G20067"/>
      <c r="H20067"/>
      <c r="I20067"/>
      <c r="J20067"/>
      <c r="K20067"/>
      <c r="L20067"/>
    </row>
    <row r="20068" spans="2:12" x14ac:dyDescent="0.35">
      <c r="B20068"/>
      <c r="D20068"/>
      <c r="G20068"/>
      <c r="H20068"/>
      <c r="I20068"/>
      <c r="J20068"/>
      <c r="K20068"/>
      <c r="L20068"/>
    </row>
    <row r="20069" spans="2:12" x14ac:dyDescent="0.35">
      <c r="B20069"/>
      <c r="D20069"/>
      <c r="G20069"/>
      <c r="H20069"/>
      <c r="I20069"/>
      <c r="J20069"/>
      <c r="K20069"/>
      <c r="L20069"/>
    </row>
    <row r="20070" spans="2:12" x14ac:dyDescent="0.35">
      <c r="B20070"/>
      <c r="D20070"/>
      <c r="G20070"/>
      <c r="H20070"/>
      <c r="I20070"/>
      <c r="J20070"/>
      <c r="K20070"/>
      <c r="L20070"/>
    </row>
    <row r="20071" spans="2:12" x14ac:dyDescent="0.35">
      <c r="B20071"/>
      <c r="D20071"/>
      <c r="G20071"/>
      <c r="H20071"/>
      <c r="I20071"/>
      <c r="J20071"/>
      <c r="K20071"/>
      <c r="L20071"/>
    </row>
    <row r="20072" spans="2:12" x14ac:dyDescent="0.35">
      <c r="B20072"/>
      <c r="D20072"/>
      <c r="G20072"/>
      <c r="H20072"/>
      <c r="I20072"/>
      <c r="J20072"/>
      <c r="K20072"/>
      <c r="L20072"/>
    </row>
    <row r="20073" spans="2:12" x14ac:dyDescent="0.35">
      <c r="B20073"/>
      <c r="D20073"/>
      <c r="G20073"/>
      <c r="H20073"/>
      <c r="I20073"/>
      <c r="J20073"/>
      <c r="K20073"/>
      <c r="L20073"/>
    </row>
    <row r="20074" spans="2:12" x14ac:dyDescent="0.35">
      <c r="B20074"/>
      <c r="D20074"/>
      <c r="G20074"/>
      <c r="H20074"/>
      <c r="I20074"/>
      <c r="J20074"/>
      <c r="K20074"/>
      <c r="L20074"/>
    </row>
    <row r="20075" spans="2:12" x14ac:dyDescent="0.35">
      <c r="B20075"/>
      <c r="D20075"/>
      <c r="G20075"/>
      <c r="H20075"/>
      <c r="I20075"/>
      <c r="J20075"/>
      <c r="K20075"/>
      <c r="L20075"/>
    </row>
    <row r="20076" spans="2:12" x14ac:dyDescent="0.35">
      <c r="B20076"/>
      <c r="D20076"/>
      <c r="G20076"/>
      <c r="H20076"/>
      <c r="I20076"/>
      <c r="J20076"/>
      <c r="K20076"/>
      <c r="L20076"/>
    </row>
    <row r="20077" spans="2:12" x14ac:dyDescent="0.35">
      <c r="B20077"/>
      <c r="D20077"/>
      <c r="G20077"/>
      <c r="H20077"/>
      <c r="I20077"/>
      <c r="J20077"/>
      <c r="K20077"/>
      <c r="L20077"/>
    </row>
    <row r="20078" spans="2:12" x14ac:dyDescent="0.35">
      <c r="B20078"/>
      <c r="D20078"/>
      <c r="G20078"/>
      <c r="H20078"/>
      <c r="I20078"/>
      <c r="J20078"/>
      <c r="K20078"/>
      <c r="L20078"/>
    </row>
    <row r="20079" spans="2:12" x14ac:dyDescent="0.35">
      <c r="B20079"/>
      <c r="D20079"/>
      <c r="G20079"/>
      <c r="H20079"/>
      <c r="I20079"/>
      <c r="J20079"/>
      <c r="K20079"/>
      <c r="L20079"/>
    </row>
    <row r="20080" spans="2:12" x14ac:dyDescent="0.35">
      <c r="B20080"/>
      <c r="D20080"/>
      <c r="G20080"/>
      <c r="H20080"/>
      <c r="I20080"/>
      <c r="J20080"/>
      <c r="K20080"/>
      <c r="L20080"/>
    </row>
    <row r="20081" spans="2:12" x14ac:dyDescent="0.35">
      <c r="B20081"/>
      <c r="D20081"/>
      <c r="G20081"/>
      <c r="H20081"/>
      <c r="I20081"/>
      <c r="J20081"/>
      <c r="K20081"/>
      <c r="L20081"/>
    </row>
    <row r="20082" spans="2:12" x14ac:dyDescent="0.35">
      <c r="B20082"/>
      <c r="D20082"/>
      <c r="G20082"/>
      <c r="H20082"/>
      <c r="I20082"/>
      <c r="J20082"/>
      <c r="K20082"/>
      <c r="L20082"/>
    </row>
    <row r="20083" spans="2:12" x14ac:dyDescent="0.35">
      <c r="B20083"/>
      <c r="D20083"/>
      <c r="G20083"/>
      <c r="H20083"/>
      <c r="I20083"/>
      <c r="J20083"/>
      <c r="K20083"/>
      <c r="L20083"/>
    </row>
    <row r="20084" spans="2:12" x14ac:dyDescent="0.35">
      <c r="B20084"/>
      <c r="D20084"/>
      <c r="G20084"/>
      <c r="H20084"/>
      <c r="I20084"/>
      <c r="J20084"/>
      <c r="K20084"/>
      <c r="L20084"/>
    </row>
    <row r="20085" spans="2:12" x14ac:dyDescent="0.35">
      <c r="B20085"/>
      <c r="D20085"/>
      <c r="G20085"/>
      <c r="H20085"/>
      <c r="I20085"/>
      <c r="J20085"/>
      <c r="K20085"/>
      <c r="L20085"/>
    </row>
    <row r="20086" spans="2:12" x14ac:dyDescent="0.35">
      <c r="B20086"/>
      <c r="D20086"/>
      <c r="G20086"/>
      <c r="H20086"/>
      <c r="I20086"/>
      <c r="J20086"/>
      <c r="K20086"/>
      <c r="L20086"/>
    </row>
    <row r="20087" spans="2:12" x14ac:dyDescent="0.35">
      <c r="B20087"/>
      <c r="D20087"/>
      <c r="G20087"/>
      <c r="H20087"/>
      <c r="I20087"/>
      <c r="J20087"/>
      <c r="K20087"/>
      <c r="L20087"/>
    </row>
    <row r="20088" spans="2:12" x14ac:dyDescent="0.35">
      <c r="B20088"/>
      <c r="D20088"/>
      <c r="G20088"/>
      <c r="H20088"/>
      <c r="I20088"/>
      <c r="J20088"/>
      <c r="K20088"/>
      <c r="L20088"/>
    </row>
    <row r="20089" spans="2:12" x14ac:dyDescent="0.35">
      <c r="B20089"/>
      <c r="D20089"/>
      <c r="G20089"/>
      <c r="H20089"/>
      <c r="I20089"/>
      <c r="J20089"/>
      <c r="K20089"/>
      <c r="L20089"/>
    </row>
    <row r="20090" spans="2:12" x14ac:dyDescent="0.35">
      <c r="B20090"/>
      <c r="D20090"/>
      <c r="G20090"/>
      <c r="H20090"/>
      <c r="I20090"/>
      <c r="J20090"/>
      <c r="K20090"/>
      <c r="L20090"/>
    </row>
    <row r="20091" spans="2:12" x14ac:dyDescent="0.35">
      <c r="B20091"/>
      <c r="D20091"/>
      <c r="G20091"/>
      <c r="H20091"/>
      <c r="I20091"/>
      <c r="J20091"/>
      <c r="K20091"/>
      <c r="L20091"/>
    </row>
    <row r="20092" spans="2:12" x14ac:dyDescent="0.35">
      <c r="B20092"/>
      <c r="D20092"/>
      <c r="G20092"/>
      <c r="H20092"/>
      <c r="I20092"/>
      <c r="J20092"/>
      <c r="K20092"/>
      <c r="L20092"/>
    </row>
    <row r="20093" spans="2:12" x14ac:dyDescent="0.35">
      <c r="B20093"/>
      <c r="D20093"/>
      <c r="G20093"/>
      <c r="H20093"/>
      <c r="I20093"/>
      <c r="J20093"/>
      <c r="K20093"/>
      <c r="L20093"/>
    </row>
    <row r="20094" spans="2:12" x14ac:dyDescent="0.35">
      <c r="B20094"/>
      <c r="D20094"/>
      <c r="G20094"/>
      <c r="H20094"/>
      <c r="I20094"/>
      <c r="J20094"/>
      <c r="K20094"/>
      <c r="L20094"/>
    </row>
    <row r="20095" spans="2:12" x14ac:dyDescent="0.35">
      <c r="B20095"/>
      <c r="D20095"/>
      <c r="G20095"/>
      <c r="H20095"/>
      <c r="I20095"/>
      <c r="J20095"/>
      <c r="K20095"/>
      <c r="L20095"/>
    </row>
    <row r="20096" spans="2:12" x14ac:dyDescent="0.35">
      <c r="B20096"/>
      <c r="D20096"/>
      <c r="G20096"/>
      <c r="H20096"/>
      <c r="I20096"/>
      <c r="J20096"/>
      <c r="K20096"/>
      <c r="L20096"/>
    </row>
    <row r="20097" spans="2:12" x14ac:dyDescent="0.35">
      <c r="B20097"/>
      <c r="D20097"/>
      <c r="G20097"/>
      <c r="H20097"/>
      <c r="I20097"/>
      <c r="J20097"/>
      <c r="K20097"/>
      <c r="L20097"/>
    </row>
    <row r="20098" spans="2:12" x14ac:dyDescent="0.35">
      <c r="B20098"/>
      <c r="D20098"/>
      <c r="G20098"/>
      <c r="H20098"/>
      <c r="I20098"/>
      <c r="J20098"/>
      <c r="K20098"/>
      <c r="L20098"/>
    </row>
    <row r="20099" spans="2:12" x14ac:dyDescent="0.35">
      <c r="B20099"/>
      <c r="D20099"/>
      <c r="G20099"/>
      <c r="H20099"/>
      <c r="I20099"/>
      <c r="J20099"/>
      <c r="K20099"/>
      <c r="L20099"/>
    </row>
    <row r="20100" spans="2:12" x14ac:dyDescent="0.35">
      <c r="B20100"/>
      <c r="D20100"/>
      <c r="G20100"/>
      <c r="H20100"/>
      <c r="I20100"/>
      <c r="J20100"/>
      <c r="K20100"/>
      <c r="L20100"/>
    </row>
    <row r="20101" spans="2:12" x14ac:dyDescent="0.35">
      <c r="B20101"/>
      <c r="D20101"/>
      <c r="G20101"/>
      <c r="H20101"/>
      <c r="I20101"/>
      <c r="J20101"/>
      <c r="K20101"/>
      <c r="L20101"/>
    </row>
    <row r="20102" spans="2:12" x14ac:dyDescent="0.35">
      <c r="B20102"/>
      <c r="D20102"/>
      <c r="G20102"/>
      <c r="H20102"/>
      <c r="I20102"/>
      <c r="J20102"/>
      <c r="K20102"/>
      <c r="L20102"/>
    </row>
    <row r="20103" spans="2:12" x14ac:dyDescent="0.35">
      <c r="B20103"/>
      <c r="D20103"/>
      <c r="G20103"/>
      <c r="H20103"/>
      <c r="I20103"/>
      <c r="J20103"/>
      <c r="K20103"/>
      <c r="L20103"/>
    </row>
    <row r="20104" spans="2:12" x14ac:dyDescent="0.35">
      <c r="B20104"/>
      <c r="D20104"/>
      <c r="G20104"/>
      <c r="H20104"/>
      <c r="I20104"/>
      <c r="J20104"/>
      <c r="K20104"/>
      <c r="L20104"/>
    </row>
    <row r="20105" spans="2:12" x14ac:dyDescent="0.35">
      <c r="B20105"/>
      <c r="D20105"/>
      <c r="G20105"/>
      <c r="H20105"/>
      <c r="I20105"/>
      <c r="J20105"/>
      <c r="K20105"/>
      <c r="L20105"/>
    </row>
    <row r="20106" spans="2:12" x14ac:dyDescent="0.35">
      <c r="B20106"/>
      <c r="D20106"/>
      <c r="G20106"/>
      <c r="H20106"/>
      <c r="I20106"/>
      <c r="J20106"/>
      <c r="K20106"/>
      <c r="L20106"/>
    </row>
    <row r="20107" spans="2:12" x14ac:dyDescent="0.35">
      <c r="B20107"/>
      <c r="D20107"/>
      <c r="G20107"/>
      <c r="H20107"/>
      <c r="I20107"/>
      <c r="J20107"/>
      <c r="K20107"/>
      <c r="L20107"/>
    </row>
    <row r="20108" spans="2:12" x14ac:dyDescent="0.35">
      <c r="B20108"/>
      <c r="D20108"/>
      <c r="G20108"/>
      <c r="H20108"/>
      <c r="I20108"/>
      <c r="J20108"/>
      <c r="K20108"/>
      <c r="L20108"/>
    </row>
    <row r="20109" spans="2:12" x14ac:dyDescent="0.35">
      <c r="B20109"/>
      <c r="D20109"/>
      <c r="G20109"/>
      <c r="H20109"/>
      <c r="I20109"/>
      <c r="J20109"/>
      <c r="K20109"/>
      <c r="L20109"/>
    </row>
    <row r="20110" spans="2:12" x14ac:dyDescent="0.35">
      <c r="B20110"/>
      <c r="D20110"/>
      <c r="G20110"/>
      <c r="H20110"/>
      <c r="I20110"/>
      <c r="J20110"/>
      <c r="K20110"/>
      <c r="L20110"/>
    </row>
    <row r="20111" spans="2:12" x14ac:dyDescent="0.35">
      <c r="B20111"/>
      <c r="D20111"/>
      <c r="G20111"/>
      <c r="H20111"/>
      <c r="I20111"/>
      <c r="J20111"/>
      <c r="K20111"/>
      <c r="L20111"/>
    </row>
    <row r="20112" spans="2:12" x14ac:dyDescent="0.35">
      <c r="B20112"/>
      <c r="D20112"/>
      <c r="G20112"/>
      <c r="H20112"/>
      <c r="I20112"/>
      <c r="J20112"/>
      <c r="K20112"/>
      <c r="L20112"/>
    </row>
    <row r="20113" spans="2:12" x14ac:dyDescent="0.35">
      <c r="B20113"/>
      <c r="D20113"/>
      <c r="G20113"/>
      <c r="H20113"/>
      <c r="I20113"/>
      <c r="J20113"/>
      <c r="K20113"/>
      <c r="L20113"/>
    </row>
    <row r="20114" spans="2:12" x14ac:dyDescent="0.35">
      <c r="B20114"/>
      <c r="D20114"/>
      <c r="G20114"/>
      <c r="H20114"/>
      <c r="I20114"/>
      <c r="J20114"/>
      <c r="K20114"/>
      <c r="L20114"/>
    </row>
    <row r="20115" spans="2:12" x14ac:dyDescent="0.35">
      <c r="B20115"/>
      <c r="D20115"/>
      <c r="G20115"/>
      <c r="H20115"/>
      <c r="I20115"/>
      <c r="J20115"/>
      <c r="K20115"/>
      <c r="L20115"/>
    </row>
    <row r="20116" spans="2:12" x14ac:dyDescent="0.35">
      <c r="B20116"/>
      <c r="D20116"/>
      <c r="G20116"/>
      <c r="H20116"/>
      <c r="I20116"/>
      <c r="J20116"/>
      <c r="K20116"/>
      <c r="L20116"/>
    </row>
    <row r="20117" spans="2:12" x14ac:dyDescent="0.35">
      <c r="B20117"/>
      <c r="D20117"/>
      <c r="G20117"/>
      <c r="H20117"/>
      <c r="I20117"/>
      <c r="J20117"/>
      <c r="K20117"/>
      <c r="L20117"/>
    </row>
    <row r="20118" spans="2:12" x14ac:dyDescent="0.35">
      <c r="B20118"/>
      <c r="D20118"/>
      <c r="G20118"/>
      <c r="H20118"/>
      <c r="I20118"/>
      <c r="J20118"/>
      <c r="K20118"/>
      <c r="L20118"/>
    </row>
    <row r="20119" spans="2:12" x14ac:dyDescent="0.35">
      <c r="B20119"/>
      <c r="D20119"/>
      <c r="G20119"/>
      <c r="H20119"/>
      <c r="I20119"/>
      <c r="J20119"/>
      <c r="K20119"/>
      <c r="L20119"/>
    </row>
    <row r="20120" spans="2:12" x14ac:dyDescent="0.35">
      <c r="B20120"/>
      <c r="D20120"/>
      <c r="G20120"/>
      <c r="H20120"/>
      <c r="I20120"/>
      <c r="J20120"/>
      <c r="K20120"/>
      <c r="L20120"/>
    </row>
    <row r="20121" spans="2:12" x14ac:dyDescent="0.35">
      <c r="B20121"/>
      <c r="D20121"/>
      <c r="G20121"/>
      <c r="H20121"/>
      <c r="I20121"/>
      <c r="J20121"/>
      <c r="K20121"/>
      <c r="L20121"/>
    </row>
    <row r="20122" spans="2:12" x14ac:dyDescent="0.35">
      <c r="B20122"/>
      <c r="D20122"/>
      <c r="G20122"/>
      <c r="H20122"/>
      <c r="I20122"/>
      <c r="J20122"/>
      <c r="K20122"/>
      <c r="L20122"/>
    </row>
    <row r="20123" spans="2:12" x14ac:dyDescent="0.35">
      <c r="B20123"/>
      <c r="D20123"/>
      <c r="G20123"/>
      <c r="H20123"/>
      <c r="I20123"/>
      <c r="J20123"/>
      <c r="K20123"/>
      <c r="L20123"/>
    </row>
    <row r="20124" spans="2:12" x14ac:dyDescent="0.35">
      <c r="B20124"/>
      <c r="D20124"/>
      <c r="G20124"/>
      <c r="H20124"/>
      <c r="I20124"/>
      <c r="J20124"/>
      <c r="K20124"/>
      <c r="L20124"/>
    </row>
    <row r="20125" spans="2:12" x14ac:dyDescent="0.35">
      <c r="B20125"/>
      <c r="D20125"/>
      <c r="G20125"/>
      <c r="H20125"/>
      <c r="I20125"/>
      <c r="J20125"/>
      <c r="K20125"/>
      <c r="L20125"/>
    </row>
    <row r="20126" spans="2:12" x14ac:dyDescent="0.35">
      <c r="B20126"/>
      <c r="D20126"/>
      <c r="G20126"/>
      <c r="H20126"/>
      <c r="I20126"/>
      <c r="J20126"/>
      <c r="K20126"/>
      <c r="L20126"/>
    </row>
    <row r="20127" spans="2:12" x14ac:dyDescent="0.35">
      <c r="B20127"/>
      <c r="D20127"/>
      <c r="G20127"/>
      <c r="H20127"/>
      <c r="I20127"/>
      <c r="J20127"/>
      <c r="K20127"/>
      <c r="L20127"/>
    </row>
    <row r="20128" spans="2:12" x14ac:dyDescent="0.35">
      <c r="B20128"/>
      <c r="D20128"/>
      <c r="G20128"/>
      <c r="H20128"/>
      <c r="I20128"/>
      <c r="J20128"/>
      <c r="K20128"/>
      <c r="L20128"/>
    </row>
    <row r="20129" spans="2:12" x14ac:dyDescent="0.35">
      <c r="B20129"/>
      <c r="D20129"/>
      <c r="G20129"/>
      <c r="H20129"/>
      <c r="I20129"/>
      <c r="J20129"/>
      <c r="K20129"/>
      <c r="L20129"/>
    </row>
    <row r="20130" spans="2:12" x14ac:dyDescent="0.35">
      <c r="B20130"/>
      <c r="D20130"/>
      <c r="G20130"/>
      <c r="H20130"/>
      <c r="I20130"/>
      <c r="J20130"/>
      <c r="K20130"/>
      <c r="L20130"/>
    </row>
    <row r="20131" spans="2:12" x14ac:dyDescent="0.35">
      <c r="B20131"/>
      <c r="D20131"/>
      <c r="G20131"/>
      <c r="H20131"/>
      <c r="I20131"/>
      <c r="J20131"/>
      <c r="K20131"/>
      <c r="L20131"/>
    </row>
    <row r="20132" spans="2:12" x14ac:dyDescent="0.35">
      <c r="B20132"/>
      <c r="D20132"/>
      <c r="G20132"/>
      <c r="H20132"/>
      <c r="I20132"/>
      <c r="J20132"/>
      <c r="K20132"/>
      <c r="L20132"/>
    </row>
    <row r="20133" spans="2:12" x14ac:dyDescent="0.35">
      <c r="B20133"/>
      <c r="D20133"/>
      <c r="G20133"/>
      <c r="H20133"/>
      <c r="I20133"/>
      <c r="J20133"/>
      <c r="K20133"/>
      <c r="L20133"/>
    </row>
    <row r="20134" spans="2:12" x14ac:dyDescent="0.35">
      <c r="B20134"/>
      <c r="D20134"/>
      <c r="G20134"/>
      <c r="H20134"/>
      <c r="I20134"/>
      <c r="J20134"/>
      <c r="K20134"/>
      <c r="L20134"/>
    </row>
    <row r="20135" spans="2:12" x14ac:dyDescent="0.35">
      <c r="B20135"/>
      <c r="D20135"/>
      <c r="G20135"/>
      <c r="H20135"/>
      <c r="I20135"/>
      <c r="J20135"/>
      <c r="K20135"/>
      <c r="L20135"/>
    </row>
    <row r="20136" spans="2:12" x14ac:dyDescent="0.35">
      <c r="B20136"/>
      <c r="D20136"/>
      <c r="G20136"/>
      <c r="H20136"/>
      <c r="I20136"/>
      <c r="J20136"/>
      <c r="K20136"/>
      <c r="L20136"/>
    </row>
    <row r="20137" spans="2:12" x14ac:dyDescent="0.35">
      <c r="B20137"/>
      <c r="D20137"/>
      <c r="G20137"/>
      <c r="H20137"/>
      <c r="I20137"/>
      <c r="J20137"/>
      <c r="K20137"/>
      <c r="L20137"/>
    </row>
    <row r="20138" spans="2:12" x14ac:dyDescent="0.35">
      <c r="B20138"/>
      <c r="D20138"/>
      <c r="G20138"/>
      <c r="H20138"/>
      <c r="I20138"/>
      <c r="J20138"/>
      <c r="K20138"/>
      <c r="L20138"/>
    </row>
    <row r="20139" spans="2:12" x14ac:dyDescent="0.35">
      <c r="B20139"/>
      <c r="D20139"/>
      <c r="G20139"/>
      <c r="H20139"/>
      <c r="I20139"/>
      <c r="J20139"/>
      <c r="K20139"/>
      <c r="L20139"/>
    </row>
    <row r="20140" spans="2:12" x14ac:dyDescent="0.35">
      <c r="B20140"/>
      <c r="D20140"/>
      <c r="G20140"/>
      <c r="H20140"/>
      <c r="I20140"/>
      <c r="J20140"/>
      <c r="K20140"/>
      <c r="L20140"/>
    </row>
    <row r="20141" spans="2:12" x14ac:dyDescent="0.35">
      <c r="B20141"/>
      <c r="D20141"/>
      <c r="G20141"/>
      <c r="H20141"/>
      <c r="I20141"/>
      <c r="J20141"/>
      <c r="K20141"/>
      <c r="L20141"/>
    </row>
    <row r="20142" spans="2:12" x14ac:dyDescent="0.35">
      <c r="B20142"/>
      <c r="D20142"/>
      <c r="G20142"/>
      <c r="H20142"/>
      <c r="I20142"/>
      <c r="J20142"/>
      <c r="K20142"/>
      <c r="L20142"/>
    </row>
    <row r="20143" spans="2:12" x14ac:dyDescent="0.35">
      <c r="B20143"/>
      <c r="D20143"/>
      <c r="G20143"/>
      <c r="H20143"/>
      <c r="I20143"/>
      <c r="J20143"/>
      <c r="K20143"/>
      <c r="L20143"/>
    </row>
    <row r="20144" spans="2:12" x14ac:dyDescent="0.35">
      <c r="B20144"/>
      <c r="D20144"/>
      <c r="G20144"/>
      <c r="H20144"/>
      <c r="I20144"/>
      <c r="J20144"/>
      <c r="K20144"/>
      <c r="L20144"/>
    </row>
    <row r="20145" spans="2:12" x14ac:dyDescent="0.35">
      <c r="B20145"/>
      <c r="D20145"/>
      <c r="G20145"/>
      <c r="H20145"/>
      <c r="I20145"/>
      <c r="J20145"/>
      <c r="K20145"/>
      <c r="L20145"/>
    </row>
    <row r="20146" spans="2:12" x14ac:dyDescent="0.35">
      <c r="B20146"/>
      <c r="D20146"/>
      <c r="G20146"/>
      <c r="H20146"/>
      <c r="I20146"/>
      <c r="J20146"/>
      <c r="K20146"/>
      <c r="L20146"/>
    </row>
    <row r="20147" spans="2:12" x14ac:dyDescent="0.35">
      <c r="B20147"/>
      <c r="D20147"/>
      <c r="G20147"/>
      <c r="H20147"/>
      <c r="I20147"/>
      <c r="J20147"/>
      <c r="K20147"/>
      <c r="L20147"/>
    </row>
    <row r="20148" spans="2:12" x14ac:dyDescent="0.35">
      <c r="B20148"/>
      <c r="D20148"/>
      <c r="G20148"/>
      <c r="H20148"/>
      <c r="I20148"/>
      <c r="J20148"/>
      <c r="K20148"/>
      <c r="L20148"/>
    </row>
    <row r="20149" spans="2:12" x14ac:dyDescent="0.35">
      <c r="B20149"/>
      <c r="D20149"/>
      <c r="G20149"/>
      <c r="H20149"/>
      <c r="I20149"/>
      <c r="J20149"/>
      <c r="K20149"/>
      <c r="L20149"/>
    </row>
    <row r="20150" spans="2:12" x14ac:dyDescent="0.35">
      <c r="B20150"/>
      <c r="D20150"/>
      <c r="G20150"/>
      <c r="H20150"/>
      <c r="I20150"/>
      <c r="J20150"/>
      <c r="K20150"/>
      <c r="L20150"/>
    </row>
    <row r="20151" spans="2:12" x14ac:dyDescent="0.35">
      <c r="B20151"/>
      <c r="D20151"/>
      <c r="G20151"/>
      <c r="H20151"/>
      <c r="I20151"/>
      <c r="J20151"/>
      <c r="K20151"/>
      <c r="L20151"/>
    </row>
    <row r="20152" spans="2:12" x14ac:dyDescent="0.35">
      <c r="B20152"/>
      <c r="D20152"/>
      <c r="G20152"/>
      <c r="H20152"/>
      <c r="I20152"/>
      <c r="J20152"/>
      <c r="K20152"/>
      <c r="L20152"/>
    </row>
    <row r="20153" spans="2:12" x14ac:dyDescent="0.35">
      <c r="B20153"/>
      <c r="D20153"/>
      <c r="G20153"/>
      <c r="H20153"/>
      <c r="I20153"/>
      <c r="J20153"/>
      <c r="K20153"/>
      <c r="L20153"/>
    </row>
    <row r="20154" spans="2:12" x14ac:dyDescent="0.35">
      <c r="B20154"/>
      <c r="D20154"/>
      <c r="G20154"/>
      <c r="H20154"/>
      <c r="I20154"/>
      <c r="J20154"/>
      <c r="K20154"/>
      <c r="L20154"/>
    </row>
    <row r="20155" spans="2:12" x14ac:dyDescent="0.35">
      <c r="B20155"/>
      <c r="D20155"/>
      <c r="G20155"/>
      <c r="H20155"/>
      <c r="I20155"/>
      <c r="J20155"/>
      <c r="K20155"/>
      <c r="L20155"/>
    </row>
    <row r="20156" spans="2:12" x14ac:dyDescent="0.35">
      <c r="B20156"/>
      <c r="D20156"/>
      <c r="G20156"/>
      <c r="H20156"/>
      <c r="I20156"/>
      <c r="J20156"/>
      <c r="K20156"/>
      <c r="L20156"/>
    </row>
    <row r="20157" spans="2:12" x14ac:dyDescent="0.35">
      <c r="B20157"/>
      <c r="D20157"/>
      <c r="G20157"/>
      <c r="H20157"/>
      <c r="I20157"/>
      <c r="J20157"/>
      <c r="K20157"/>
      <c r="L20157"/>
    </row>
    <row r="20158" spans="2:12" x14ac:dyDescent="0.35">
      <c r="B20158"/>
      <c r="D20158"/>
      <c r="G20158"/>
      <c r="H20158"/>
      <c r="I20158"/>
      <c r="J20158"/>
      <c r="K20158"/>
      <c r="L20158"/>
    </row>
    <row r="20159" spans="2:12" x14ac:dyDescent="0.35">
      <c r="B20159"/>
      <c r="D20159"/>
      <c r="G20159"/>
      <c r="H20159"/>
      <c r="I20159"/>
      <c r="J20159"/>
      <c r="K20159"/>
      <c r="L20159"/>
    </row>
    <row r="20160" spans="2:12" x14ac:dyDescent="0.35">
      <c r="B20160"/>
      <c r="D20160"/>
      <c r="G20160"/>
      <c r="H20160"/>
      <c r="I20160"/>
      <c r="J20160"/>
      <c r="K20160"/>
      <c r="L20160"/>
    </row>
    <row r="20161" spans="2:12" x14ac:dyDescent="0.35">
      <c r="B20161"/>
      <c r="D20161"/>
      <c r="G20161"/>
      <c r="H20161"/>
      <c r="I20161"/>
      <c r="J20161"/>
      <c r="K20161"/>
      <c r="L20161"/>
    </row>
    <row r="20162" spans="2:12" x14ac:dyDescent="0.35">
      <c r="B20162"/>
      <c r="D20162"/>
      <c r="G20162"/>
      <c r="H20162"/>
      <c r="I20162"/>
      <c r="J20162"/>
      <c r="K20162"/>
      <c r="L20162"/>
    </row>
    <row r="20163" spans="2:12" x14ac:dyDescent="0.35">
      <c r="B20163"/>
      <c r="D20163"/>
      <c r="G20163"/>
      <c r="H20163"/>
      <c r="I20163"/>
      <c r="J20163"/>
      <c r="K20163"/>
      <c r="L20163"/>
    </row>
    <row r="20164" spans="2:12" x14ac:dyDescent="0.35">
      <c r="B20164"/>
      <c r="D20164"/>
      <c r="G20164"/>
      <c r="H20164"/>
      <c r="I20164"/>
      <c r="J20164"/>
      <c r="K20164"/>
      <c r="L20164"/>
    </row>
    <row r="20165" spans="2:12" x14ac:dyDescent="0.35">
      <c r="B20165"/>
      <c r="D20165"/>
      <c r="G20165"/>
      <c r="H20165"/>
      <c r="I20165"/>
      <c r="J20165"/>
      <c r="K20165"/>
      <c r="L20165"/>
    </row>
    <row r="20166" spans="2:12" x14ac:dyDescent="0.35">
      <c r="B20166"/>
      <c r="D20166"/>
      <c r="G20166"/>
      <c r="H20166"/>
      <c r="I20166"/>
      <c r="J20166"/>
      <c r="K20166"/>
      <c r="L20166"/>
    </row>
    <row r="20167" spans="2:12" x14ac:dyDescent="0.35">
      <c r="B20167"/>
      <c r="D20167"/>
      <c r="G20167"/>
      <c r="H20167"/>
      <c r="I20167"/>
      <c r="J20167"/>
      <c r="K20167"/>
      <c r="L20167"/>
    </row>
    <row r="20168" spans="2:12" x14ac:dyDescent="0.35">
      <c r="B20168"/>
      <c r="D20168"/>
      <c r="G20168"/>
      <c r="H20168"/>
      <c r="I20168"/>
      <c r="J20168"/>
      <c r="K20168"/>
      <c r="L20168"/>
    </row>
    <row r="20169" spans="2:12" x14ac:dyDescent="0.35">
      <c r="B20169"/>
      <c r="D20169"/>
      <c r="G20169"/>
      <c r="H20169"/>
      <c r="I20169"/>
      <c r="J20169"/>
      <c r="K20169"/>
      <c r="L20169"/>
    </row>
    <row r="20170" spans="2:12" x14ac:dyDescent="0.35">
      <c r="B20170"/>
      <c r="D20170"/>
      <c r="G20170"/>
      <c r="H20170"/>
      <c r="I20170"/>
      <c r="J20170"/>
      <c r="K20170"/>
      <c r="L20170"/>
    </row>
    <row r="20171" spans="2:12" x14ac:dyDescent="0.35">
      <c r="B20171"/>
      <c r="D20171"/>
      <c r="G20171"/>
      <c r="H20171"/>
      <c r="I20171"/>
      <c r="J20171"/>
      <c r="K20171"/>
      <c r="L20171"/>
    </row>
    <row r="20172" spans="2:12" x14ac:dyDescent="0.35">
      <c r="B20172"/>
      <c r="D20172"/>
      <c r="G20172"/>
      <c r="H20172"/>
      <c r="I20172"/>
      <c r="J20172"/>
      <c r="K20172"/>
      <c r="L20172"/>
    </row>
    <row r="20173" spans="2:12" x14ac:dyDescent="0.35">
      <c r="B20173"/>
      <c r="D20173"/>
      <c r="G20173"/>
      <c r="H20173"/>
      <c r="I20173"/>
      <c r="J20173"/>
      <c r="K20173"/>
      <c r="L20173"/>
    </row>
    <row r="20174" spans="2:12" x14ac:dyDescent="0.35">
      <c r="B20174"/>
      <c r="D20174"/>
      <c r="G20174"/>
      <c r="H20174"/>
      <c r="I20174"/>
      <c r="J20174"/>
      <c r="K20174"/>
      <c r="L20174"/>
    </row>
    <row r="20175" spans="2:12" x14ac:dyDescent="0.35">
      <c r="B20175"/>
      <c r="D20175"/>
      <c r="G20175"/>
      <c r="H20175"/>
      <c r="I20175"/>
      <c r="J20175"/>
      <c r="K20175"/>
      <c r="L20175"/>
    </row>
    <row r="20176" spans="2:12" x14ac:dyDescent="0.35">
      <c r="B20176"/>
      <c r="D20176"/>
      <c r="G20176"/>
      <c r="H20176"/>
      <c r="I20176"/>
      <c r="J20176"/>
      <c r="K20176"/>
      <c r="L20176"/>
    </row>
    <row r="20177" spans="2:12" x14ac:dyDescent="0.35">
      <c r="B20177"/>
      <c r="D20177"/>
      <c r="G20177"/>
      <c r="H20177"/>
      <c r="I20177"/>
      <c r="J20177"/>
      <c r="K20177"/>
      <c r="L20177"/>
    </row>
    <row r="20178" spans="2:12" x14ac:dyDescent="0.35">
      <c r="B20178"/>
      <c r="D20178"/>
      <c r="G20178"/>
      <c r="H20178"/>
      <c r="I20178"/>
      <c r="J20178"/>
      <c r="K20178"/>
      <c r="L20178"/>
    </row>
    <row r="20179" spans="2:12" x14ac:dyDescent="0.35">
      <c r="B20179"/>
      <c r="D20179"/>
      <c r="G20179"/>
      <c r="H20179"/>
      <c r="I20179"/>
      <c r="J20179"/>
      <c r="K20179"/>
      <c r="L20179"/>
    </row>
    <row r="20180" spans="2:12" x14ac:dyDescent="0.35">
      <c r="B20180"/>
      <c r="D20180"/>
      <c r="G20180"/>
      <c r="H20180"/>
      <c r="I20180"/>
      <c r="J20180"/>
      <c r="K20180"/>
      <c r="L20180"/>
    </row>
    <row r="20181" spans="2:12" x14ac:dyDescent="0.35">
      <c r="B20181"/>
      <c r="D20181"/>
      <c r="G20181"/>
      <c r="H20181"/>
      <c r="I20181"/>
      <c r="J20181"/>
      <c r="K20181"/>
      <c r="L20181"/>
    </row>
    <row r="20182" spans="2:12" x14ac:dyDescent="0.35">
      <c r="B20182"/>
      <c r="D20182"/>
      <c r="G20182"/>
      <c r="H20182"/>
      <c r="I20182"/>
      <c r="J20182"/>
      <c r="K20182"/>
      <c r="L20182"/>
    </row>
    <row r="20183" spans="2:12" x14ac:dyDescent="0.35">
      <c r="B20183"/>
      <c r="D20183"/>
      <c r="G20183"/>
      <c r="H20183"/>
      <c r="I20183"/>
      <c r="J20183"/>
      <c r="K20183"/>
      <c r="L20183"/>
    </row>
    <row r="20184" spans="2:12" x14ac:dyDescent="0.35">
      <c r="B20184"/>
      <c r="D20184"/>
      <c r="G20184"/>
      <c r="H20184"/>
      <c r="I20184"/>
      <c r="J20184"/>
      <c r="K20184"/>
      <c r="L20184"/>
    </row>
    <row r="20185" spans="2:12" x14ac:dyDescent="0.35">
      <c r="B20185"/>
      <c r="D20185"/>
      <c r="G20185"/>
      <c r="H20185"/>
      <c r="I20185"/>
      <c r="J20185"/>
      <c r="K20185"/>
      <c r="L20185"/>
    </row>
    <row r="20186" spans="2:12" x14ac:dyDescent="0.35">
      <c r="B20186"/>
      <c r="D20186"/>
      <c r="G20186"/>
      <c r="H20186"/>
      <c r="I20186"/>
      <c r="J20186"/>
      <c r="K20186"/>
      <c r="L20186"/>
    </row>
    <row r="20187" spans="2:12" x14ac:dyDescent="0.35">
      <c r="B20187"/>
      <c r="D20187"/>
      <c r="G20187"/>
      <c r="H20187"/>
      <c r="I20187"/>
      <c r="J20187"/>
      <c r="K20187"/>
      <c r="L20187"/>
    </row>
    <row r="20188" spans="2:12" x14ac:dyDescent="0.35">
      <c r="B20188"/>
      <c r="D20188"/>
      <c r="G20188"/>
      <c r="H20188"/>
      <c r="I20188"/>
      <c r="J20188"/>
      <c r="K20188"/>
      <c r="L20188"/>
    </row>
    <row r="20189" spans="2:12" x14ac:dyDescent="0.35">
      <c r="B20189"/>
      <c r="D20189"/>
      <c r="G20189"/>
      <c r="H20189"/>
      <c r="I20189"/>
      <c r="J20189"/>
      <c r="K20189"/>
      <c r="L20189"/>
    </row>
    <row r="20190" spans="2:12" x14ac:dyDescent="0.35">
      <c r="B20190"/>
      <c r="D20190"/>
      <c r="G20190"/>
      <c r="H20190"/>
      <c r="I20190"/>
      <c r="J20190"/>
      <c r="K20190"/>
      <c r="L20190"/>
    </row>
    <row r="20191" spans="2:12" x14ac:dyDescent="0.35">
      <c r="B20191"/>
      <c r="D20191"/>
      <c r="G20191"/>
      <c r="H20191"/>
      <c r="I20191"/>
      <c r="J20191"/>
      <c r="K20191"/>
      <c r="L20191"/>
    </row>
    <row r="20192" spans="2:12" x14ac:dyDescent="0.35">
      <c r="B20192"/>
      <c r="D20192"/>
      <c r="G20192"/>
      <c r="H20192"/>
      <c r="I20192"/>
      <c r="J20192"/>
      <c r="K20192"/>
      <c r="L20192"/>
    </row>
    <row r="20193" spans="2:12" x14ac:dyDescent="0.35">
      <c r="B20193"/>
      <c r="D20193"/>
      <c r="G20193"/>
      <c r="H20193"/>
      <c r="I20193"/>
      <c r="J20193"/>
      <c r="K20193"/>
      <c r="L20193"/>
    </row>
    <row r="20194" spans="2:12" x14ac:dyDescent="0.35">
      <c r="B20194"/>
      <c r="D20194"/>
      <c r="G20194"/>
      <c r="H20194"/>
      <c r="I20194"/>
      <c r="J20194"/>
      <c r="K20194"/>
      <c r="L20194"/>
    </row>
    <row r="20195" spans="2:12" x14ac:dyDescent="0.35">
      <c r="B20195"/>
      <c r="D20195"/>
      <c r="G20195"/>
      <c r="H20195"/>
      <c r="I20195"/>
      <c r="J20195"/>
      <c r="K20195"/>
      <c r="L20195"/>
    </row>
    <row r="20196" spans="2:12" x14ac:dyDescent="0.35">
      <c r="B20196"/>
      <c r="D20196"/>
      <c r="G20196"/>
      <c r="H20196"/>
      <c r="I20196"/>
      <c r="J20196"/>
      <c r="K20196"/>
      <c r="L20196"/>
    </row>
    <row r="20197" spans="2:12" x14ac:dyDescent="0.35">
      <c r="B20197"/>
      <c r="D20197"/>
      <c r="G20197"/>
      <c r="H20197"/>
      <c r="I20197"/>
      <c r="J20197"/>
      <c r="K20197"/>
      <c r="L20197"/>
    </row>
    <row r="20198" spans="2:12" x14ac:dyDescent="0.35">
      <c r="B20198"/>
      <c r="D20198"/>
      <c r="G20198"/>
      <c r="H20198"/>
      <c r="I20198"/>
      <c r="J20198"/>
      <c r="K20198"/>
      <c r="L20198"/>
    </row>
    <row r="20199" spans="2:12" x14ac:dyDescent="0.35">
      <c r="B20199"/>
      <c r="D20199"/>
      <c r="G20199"/>
      <c r="H20199"/>
      <c r="I20199"/>
      <c r="J20199"/>
      <c r="K20199"/>
      <c r="L20199"/>
    </row>
    <row r="20200" spans="2:12" x14ac:dyDescent="0.35">
      <c r="B20200"/>
      <c r="D20200"/>
      <c r="G20200"/>
      <c r="H20200"/>
      <c r="I20200"/>
      <c r="J20200"/>
      <c r="K20200"/>
      <c r="L20200"/>
    </row>
    <row r="20201" spans="2:12" x14ac:dyDescent="0.35">
      <c r="B20201"/>
      <c r="D20201"/>
      <c r="G20201"/>
      <c r="H20201"/>
      <c r="I20201"/>
      <c r="J20201"/>
      <c r="K20201"/>
      <c r="L20201"/>
    </row>
    <row r="20202" spans="2:12" x14ac:dyDescent="0.35">
      <c r="B20202"/>
      <c r="D20202"/>
      <c r="G20202"/>
      <c r="H20202"/>
      <c r="I20202"/>
      <c r="J20202"/>
      <c r="K20202"/>
      <c r="L20202"/>
    </row>
    <row r="20203" spans="2:12" x14ac:dyDescent="0.35">
      <c r="B20203"/>
      <c r="D20203"/>
      <c r="G20203"/>
      <c r="H20203"/>
      <c r="I20203"/>
      <c r="J20203"/>
      <c r="K20203"/>
      <c r="L20203"/>
    </row>
    <row r="20204" spans="2:12" x14ac:dyDescent="0.35">
      <c r="B20204"/>
      <c r="D20204"/>
      <c r="G20204"/>
      <c r="H20204"/>
      <c r="I20204"/>
      <c r="J20204"/>
      <c r="K20204"/>
      <c r="L20204"/>
    </row>
    <row r="20205" spans="2:12" x14ac:dyDescent="0.35">
      <c r="B20205"/>
      <c r="D20205"/>
      <c r="G20205"/>
      <c r="H20205"/>
      <c r="I20205"/>
      <c r="J20205"/>
      <c r="K20205"/>
      <c r="L20205"/>
    </row>
    <row r="20206" spans="2:12" x14ac:dyDescent="0.35">
      <c r="B20206"/>
      <c r="D20206"/>
      <c r="G20206"/>
      <c r="H20206"/>
      <c r="I20206"/>
      <c r="J20206"/>
      <c r="K20206"/>
      <c r="L20206"/>
    </row>
    <row r="20207" spans="2:12" x14ac:dyDescent="0.35">
      <c r="B20207"/>
      <c r="D20207"/>
      <c r="G20207"/>
      <c r="H20207"/>
      <c r="I20207"/>
      <c r="J20207"/>
      <c r="K20207"/>
      <c r="L20207"/>
    </row>
    <row r="20208" spans="2:12" x14ac:dyDescent="0.35">
      <c r="B20208"/>
      <c r="D20208"/>
      <c r="G20208"/>
      <c r="H20208"/>
      <c r="I20208"/>
      <c r="J20208"/>
      <c r="K20208"/>
      <c r="L20208"/>
    </row>
    <row r="20209" spans="2:12" x14ac:dyDescent="0.35">
      <c r="B20209"/>
      <c r="D20209"/>
      <c r="G20209"/>
      <c r="H20209"/>
      <c r="I20209"/>
      <c r="J20209"/>
      <c r="K20209"/>
      <c r="L20209"/>
    </row>
    <row r="20210" spans="2:12" x14ac:dyDescent="0.35">
      <c r="B20210"/>
      <c r="D20210"/>
      <c r="G20210"/>
      <c r="H20210"/>
      <c r="I20210"/>
      <c r="J20210"/>
      <c r="K20210"/>
      <c r="L20210"/>
    </row>
    <row r="20211" spans="2:12" x14ac:dyDescent="0.35">
      <c r="B20211"/>
      <c r="D20211"/>
      <c r="G20211"/>
      <c r="H20211"/>
      <c r="I20211"/>
      <c r="J20211"/>
      <c r="K20211"/>
      <c r="L20211"/>
    </row>
    <row r="20212" spans="2:12" x14ac:dyDescent="0.35">
      <c r="B20212"/>
      <c r="D20212"/>
      <c r="G20212"/>
      <c r="H20212"/>
      <c r="I20212"/>
      <c r="J20212"/>
      <c r="K20212"/>
      <c r="L20212"/>
    </row>
    <row r="20213" spans="2:12" x14ac:dyDescent="0.35">
      <c r="B20213"/>
      <c r="D20213"/>
      <c r="G20213"/>
      <c r="H20213"/>
      <c r="I20213"/>
      <c r="J20213"/>
      <c r="K20213"/>
      <c r="L20213"/>
    </row>
    <row r="20214" spans="2:12" x14ac:dyDescent="0.35">
      <c r="B20214"/>
      <c r="D20214"/>
      <c r="G20214"/>
      <c r="H20214"/>
      <c r="I20214"/>
      <c r="J20214"/>
      <c r="K20214"/>
      <c r="L20214"/>
    </row>
    <row r="20215" spans="2:12" x14ac:dyDescent="0.35">
      <c r="B20215"/>
      <c r="D20215"/>
      <c r="G20215"/>
      <c r="H20215"/>
      <c r="I20215"/>
      <c r="J20215"/>
      <c r="K20215"/>
      <c r="L20215"/>
    </row>
    <row r="20216" spans="2:12" x14ac:dyDescent="0.35">
      <c r="B20216"/>
      <c r="D20216"/>
      <c r="G20216"/>
      <c r="H20216"/>
      <c r="I20216"/>
      <c r="J20216"/>
      <c r="K20216"/>
      <c r="L20216"/>
    </row>
    <row r="20217" spans="2:12" x14ac:dyDescent="0.35">
      <c r="B20217"/>
      <c r="D20217"/>
      <c r="G20217"/>
      <c r="H20217"/>
      <c r="I20217"/>
      <c r="J20217"/>
      <c r="K20217"/>
      <c r="L20217"/>
    </row>
    <row r="20218" spans="2:12" x14ac:dyDescent="0.35">
      <c r="B20218"/>
      <c r="D20218"/>
      <c r="G20218"/>
      <c r="H20218"/>
      <c r="I20218"/>
      <c r="J20218"/>
      <c r="K20218"/>
      <c r="L20218"/>
    </row>
    <row r="20219" spans="2:12" x14ac:dyDescent="0.35">
      <c r="B20219"/>
      <c r="D20219"/>
      <c r="G20219"/>
      <c r="H20219"/>
      <c r="I20219"/>
      <c r="J20219"/>
      <c r="K20219"/>
      <c r="L20219"/>
    </row>
    <row r="20220" spans="2:12" x14ac:dyDescent="0.35">
      <c r="B20220"/>
      <c r="D20220"/>
      <c r="G20220"/>
      <c r="H20220"/>
      <c r="I20220"/>
      <c r="J20220"/>
      <c r="K20220"/>
      <c r="L20220"/>
    </row>
    <row r="20221" spans="2:12" x14ac:dyDescent="0.35">
      <c r="B20221"/>
      <c r="D20221"/>
      <c r="G20221"/>
      <c r="H20221"/>
      <c r="I20221"/>
      <c r="J20221"/>
      <c r="K20221"/>
      <c r="L20221"/>
    </row>
    <row r="20222" spans="2:12" x14ac:dyDescent="0.35">
      <c r="B20222"/>
      <c r="D20222"/>
      <c r="G20222"/>
      <c r="H20222"/>
      <c r="I20222"/>
      <c r="J20222"/>
      <c r="K20222"/>
      <c r="L20222"/>
    </row>
    <row r="20223" spans="2:12" x14ac:dyDescent="0.35">
      <c r="B20223"/>
      <c r="D20223"/>
      <c r="G20223"/>
      <c r="H20223"/>
      <c r="I20223"/>
      <c r="J20223"/>
      <c r="K20223"/>
      <c r="L20223"/>
    </row>
    <row r="20224" spans="2:12" x14ac:dyDescent="0.35">
      <c r="B20224"/>
      <c r="D20224"/>
      <c r="G20224"/>
      <c r="H20224"/>
      <c r="I20224"/>
      <c r="J20224"/>
      <c r="K20224"/>
      <c r="L20224"/>
    </row>
    <row r="20225" spans="2:12" x14ac:dyDescent="0.35">
      <c r="B20225"/>
      <c r="D20225"/>
      <c r="G20225"/>
      <c r="H20225"/>
      <c r="I20225"/>
      <c r="J20225"/>
      <c r="K20225"/>
      <c r="L20225"/>
    </row>
    <row r="20226" spans="2:12" x14ac:dyDescent="0.35">
      <c r="B20226"/>
      <c r="D20226"/>
      <c r="G20226"/>
      <c r="H20226"/>
      <c r="I20226"/>
      <c r="J20226"/>
      <c r="K20226"/>
      <c r="L20226"/>
    </row>
    <row r="20227" spans="2:12" x14ac:dyDescent="0.35">
      <c r="B20227"/>
      <c r="D20227"/>
      <c r="G20227"/>
      <c r="H20227"/>
      <c r="I20227"/>
      <c r="J20227"/>
      <c r="K20227"/>
      <c r="L20227"/>
    </row>
    <row r="20228" spans="2:12" x14ac:dyDescent="0.35">
      <c r="B20228"/>
      <c r="D20228"/>
      <c r="G20228"/>
      <c r="H20228"/>
      <c r="I20228"/>
      <c r="J20228"/>
      <c r="K20228"/>
      <c r="L20228"/>
    </row>
    <row r="20229" spans="2:12" x14ac:dyDescent="0.35">
      <c r="B20229"/>
      <c r="D20229"/>
      <c r="G20229"/>
      <c r="H20229"/>
      <c r="I20229"/>
      <c r="J20229"/>
      <c r="K20229"/>
      <c r="L20229"/>
    </row>
    <row r="20230" spans="2:12" x14ac:dyDescent="0.35">
      <c r="B20230"/>
      <c r="D20230"/>
      <c r="G20230"/>
      <c r="H20230"/>
      <c r="I20230"/>
      <c r="J20230"/>
      <c r="K20230"/>
      <c r="L20230"/>
    </row>
    <row r="20231" spans="2:12" x14ac:dyDescent="0.35">
      <c r="B20231"/>
      <c r="D20231"/>
      <c r="G20231"/>
      <c r="H20231"/>
      <c r="I20231"/>
      <c r="J20231"/>
      <c r="K20231"/>
      <c r="L20231"/>
    </row>
    <row r="20232" spans="2:12" x14ac:dyDescent="0.35">
      <c r="B20232"/>
      <c r="D20232"/>
      <c r="G20232"/>
      <c r="H20232"/>
      <c r="I20232"/>
      <c r="J20232"/>
      <c r="K20232"/>
      <c r="L20232"/>
    </row>
    <row r="20233" spans="2:12" x14ac:dyDescent="0.35">
      <c r="B20233"/>
      <c r="D20233"/>
      <c r="G20233"/>
      <c r="H20233"/>
      <c r="I20233"/>
      <c r="J20233"/>
      <c r="K20233"/>
      <c r="L20233"/>
    </row>
    <row r="20234" spans="2:12" x14ac:dyDescent="0.35">
      <c r="B20234"/>
      <c r="D20234"/>
      <c r="G20234"/>
      <c r="H20234"/>
      <c r="I20234"/>
      <c r="J20234"/>
      <c r="K20234"/>
      <c r="L20234"/>
    </row>
    <row r="20235" spans="2:12" x14ac:dyDescent="0.35">
      <c r="B20235"/>
      <c r="D20235"/>
      <c r="G20235"/>
      <c r="H20235"/>
      <c r="I20235"/>
      <c r="J20235"/>
      <c r="K20235"/>
      <c r="L20235"/>
    </row>
    <row r="20236" spans="2:12" x14ac:dyDescent="0.35">
      <c r="B20236"/>
      <c r="D20236"/>
      <c r="G20236"/>
      <c r="H20236"/>
      <c r="I20236"/>
      <c r="J20236"/>
      <c r="K20236"/>
      <c r="L20236"/>
    </row>
    <row r="20237" spans="2:12" x14ac:dyDescent="0.35">
      <c r="B20237"/>
      <c r="D20237"/>
      <c r="G20237"/>
      <c r="H20237"/>
      <c r="I20237"/>
      <c r="J20237"/>
      <c r="K20237"/>
      <c r="L20237"/>
    </row>
    <row r="20238" spans="2:12" x14ac:dyDescent="0.35">
      <c r="B20238"/>
      <c r="D20238"/>
      <c r="G20238"/>
      <c r="H20238"/>
      <c r="I20238"/>
      <c r="J20238"/>
      <c r="K20238"/>
      <c r="L20238"/>
    </row>
    <row r="20239" spans="2:12" x14ac:dyDescent="0.35">
      <c r="B20239"/>
      <c r="D20239"/>
      <c r="G20239"/>
      <c r="H20239"/>
      <c r="I20239"/>
      <c r="J20239"/>
      <c r="K20239"/>
      <c r="L20239"/>
    </row>
    <row r="20240" spans="2:12" x14ac:dyDescent="0.35">
      <c r="B20240"/>
      <c r="D20240"/>
      <c r="G20240"/>
      <c r="H20240"/>
      <c r="I20240"/>
      <c r="J20240"/>
      <c r="K20240"/>
      <c r="L20240"/>
    </row>
    <row r="20241" spans="2:12" x14ac:dyDescent="0.35">
      <c r="B20241"/>
      <c r="D20241"/>
      <c r="G20241"/>
      <c r="H20241"/>
      <c r="I20241"/>
      <c r="J20241"/>
      <c r="K20241"/>
      <c r="L20241"/>
    </row>
    <row r="20242" spans="2:12" x14ac:dyDescent="0.35">
      <c r="B20242"/>
      <c r="D20242"/>
      <c r="G20242"/>
      <c r="H20242"/>
      <c r="I20242"/>
      <c r="J20242"/>
      <c r="K20242"/>
      <c r="L20242"/>
    </row>
    <row r="20243" spans="2:12" x14ac:dyDescent="0.35">
      <c r="B20243"/>
      <c r="D20243"/>
      <c r="G20243"/>
      <c r="H20243"/>
      <c r="I20243"/>
      <c r="J20243"/>
      <c r="K20243"/>
      <c r="L20243"/>
    </row>
    <row r="20244" spans="2:12" x14ac:dyDescent="0.35">
      <c r="B20244"/>
      <c r="D20244"/>
      <c r="G20244"/>
      <c r="H20244"/>
      <c r="I20244"/>
      <c r="J20244"/>
      <c r="K20244"/>
      <c r="L20244"/>
    </row>
    <row r="20245" spans="2:12" x14ac:dyDescent="0.35">
      <c r="B20245"/>
      <c r="D20245"/>
      <c r="G20245"/>
      <c r="H20245"/>
      <c r="I20245"/>
      <c r="J20245"/>
      <c r="K20245"/>
      <c r="L20245"/>
    </row>
    <row r="20246" spans="2:12" x14ac:dyDescent="0.35">
      <c r="B20246"/>
      <c r="D20246"/>
      <c r="G20246"/>
      <c r="H20246"/>
      <c r="I20246"/>
      <c r="J20246"/>
      <c r="K20246"/>
      <c r="L20246"/>
    </row>
    <row r="20247" spans="2:12" x14ac:dyDescent="0.35">
      <c r="B20247"/>
      <c r="D20247"/>
      <c r="G20247"/>
      <c r="H20247"/>
      <c r="I20247"/>
      <c r="J20247"/>
      <c r="K20247"/>
      <c r="L20247"/>
    </row>
    <row r="20248" spans="2:12" x14ac:dyDescent="0.35">
      <c r="B20248"/>
      <c r="D20248"/>
      <c r="G20248"/>
      <c r="H20248"/>
      <c r="I20248"/>
      <c r="J20248"/>
      <c r="K20248"/>
      <c r="L20248"/>
    </row>
    <row r="20249" spans="2:12" x14ac:dyDescent="0.35">
      <c r="B20249"/>
      <c r="D20249"/>
      <c r="G20249"/>
      <c r="H20249"/>
      <c r="I20249"/>
      <c r="J20249"/>
      <c r="K20249"/>
      <c r="L20249"/>
    </row>
    <row r="20250" spans="2:12" x14ac:dyDescent="0.35">
      <c r="B20250"/>
      <c r="D20250"/>
      <c r="G20250"/>
      <c r="H20250"/>
      <c r="I20250"/>
      <c r="J20250"/>
      <c r="K20250"/>
      <c r="L20250"/>
    </row>
    <row r="20251" spans="2:12" x14ac:dyDescent="0.35">
      <c r="B20251"/>
      <c r="D20251"/>
      <c r="G20251"/>
      <c r="H20251"/>
      <c r="I20251"/>
      <c r="J20251"/>
      <c r="K20251"/>
      <c r="L20251"/>
    </row>
    <row r="20252" spans="2:12" x14ac:dyDescent="0.35">
      <c r="B20252"/>
      <c r="D20252"/>
      <c r="G20252"/>
      <c r="H20252"/>
      <c r="I20252"/>
      <c r="J20252"/>
      <c r="K20252"/>
      <c r="L20252"/>
    </row>
    <row r="20253" spans="2:12" x14ac:dyDescent="0.35">
      <c r="B20253"/>
      <c r="D20253"/>
      <c r="G20253"/>
      <c r="H20253"/>
      <c r="I20253"/>
      <c r="J20253"/>
      <c r="K20253"/>
      <c r="L20253"/>
    </row>
    <row r="20254" spans="2:12" x14ac:dyDescent="0.35">
      <c r="B20254"/>
      <c r="D20254"/>
      <c r="G20254"/>
      <c r="H20254"/>
      <c r="I20254"/>
      <c r="J20254"/>
      <c r="K20254"/>
      <c r="L20254"/>
    </row>
    <row r="20255" spans="2:12" x14ac:dyDescent="0.35">
      <c r="B20255"/>
      <c r="D20255"/>
      <c r="G20255"/>
      <c r="H20255"/>
      <c r="I20255"/>
      <c r="J20255"/>
      <c r="K20255"/>
      <c r="L20255"/>
    </row>
    <row r="20256" spans="2:12" x14ac:dyDescent="0.35">
      <c r="B20256"/>
      <c r="D20256"/>
      <c r="G20256"/>
      <c r="H20256"/>
      <c r="I20256"/>
      <c r="J20256"/>
      <c r="K20256"/>
      <c r="L20256"/>
    </row>
    <row r="20257" spans="2:12" x14ac:dyDescent="0.35">
      <c r="B20257"/>
      <c r="D20257"/>
      <c r="G20257"/>
      <c r="H20257"/>
      <c r="I20257"/>
      <c r="J20257"/>
      <c r="K20257"/>
      <c r="L20257"/>
    </row>
    <row r="20258" spans="2:12" x14ac:dyDescent="0.35">
      <c r="B20258"/>
      <c r="D20258"/>
      <c r="G20258"/>
      <c r="H20258"/>
      <c r="I20258"/>
      <c r="J20258"/>
      <c r="K20258"/>
      <c r="L20258"/>
    </row>
    <row r="20259" spans="2:12" x14ac:dyDescent="0.35">
      <c r="B20259"/>
      <c r="D20259"/>
      <c r="G20259"/>
      <c r="H20259"/>
      <c r="I20259"/>
      <c r="J20259"/>
      <c r="K20259"/>
      <c r="L20259"/>
    </row>
    <row r="20260" spans="2:12" x14ac:dyDescent="0.35">
      <c r="B20260"/>
      <c r="D20260"/>
      <c r="G20260"/>
      <c r="H20260"/>
      <c r="I20260"/>
      <c r="J20260"/>
      <c r="K20260"/>
      <c r="L20260"/>
    </row>
    <row r="20261" spans="2:12" x14ac:dyDescent="0.35">
      <c r="B20261"/>
      <c r="D20261"/>
      <c r="G20261"/>
      <c r="H20261"/>
      <c r="I20261"/>
      <c r="J20261"/>
      <c r="K20261"/>
      <c r="L20261"/>
    </row>
    <row r="20262" spans="2:12" x14ac:dyDescent="0.35">
      <c r="B20262"/>
      <c r="D20262"/>
      <c r="G20262"/>
      <c r="H20262"/>
      <c r="I20262"/>
      <c r="J20262"/>
      <c r="K20262"/>
      <c r="L20262"/>
    </row>
    <row r="20263" spans="2:12" x14ac:dyDescent="0.35">
      <c r="B20263"/>
      <c r="D20263"/>
      <c r="G20263"/>
      <c r="H20263"/>
      <c r="I20263"/>
      <c r="J20263"/>
      <c r="K20263"/>
      <c r="L20263"/>
    </row>
    <row r="20264" spans="2:12" x14ac:dyDescent="0.35">
      <c r="B20264"/>
      <c r="D20264"/>
      <c r="G20264"/>
      <c r="H20264"/>
      <c r="I20264"/>
      <c r="J20264"/>
      <c r="K20264"/>
      <c r="L20264"/>
    </row>
    <row r="20265" spans="2:12" x14ac:dyDescent="0.35">
      <c r="B20265"/>
      <c r="D20265"/>
      <c r="G20265"/>
      <c r="H20265"/>
      <c r="I20265"/>
      <c r="J20265"/>
      <c r="K20265"/>
      <c r="L20265"/>
    </row>
    <row r="20266" spans="2:12" x14ac:dyDescent="0.35">
      <c r="B20266"/>
      <c r="D20266"/>
      <c r="G20266"/>
      <c r="H20266"/>
      <c r="I20266"/>
      <c r="J20266"/>
      <c r="K20266"/>
      <c r="L20266"/>
    </row>
    <row r="20267" spans="2:12" x14ac:dyDescent="0.35">
      <c r="B20267"/>
      <c r="D20267"/>
      <c r="G20267"/>
      <c r="H20267"/>
      <c r="I20267"/>
      <c r="J20267"/>
      <c r="K20267"/>
      <c r="L20267"/>
    </row>
    <row r="20268" spans="2:12" x14ac:dyDescent="0.35">
      <c r="B20268"/>
      <c r="D20268"/>
      <c r="G20268"/>
      <c r="H20268"/>
      <c r="I20268"/>
      <c r="J20268"/>
      <c r="K20268"/>
      <c r="L20268"/>
    </row>
    <row r="20269" spans="2:12" x14ac:dyDescent="0.35">
      <c r="B20269"/>
      <c r="D20269"/>
      <c r="G20269"/>
      <c r="H20269"/>
      <c r="I20269"/>
      <c r="J20269"/>
      <c r="K20269"/>
      <c r="L20269"/>
    </row>
    <row r="20270" spans="2:12" x14ac:dyDescent="0.35">
      <c r="B20270"/>
      <c r="D20270"/>
      <c r="G20270"/>
      <c r="H20270"/>
      <c r="I20270"/>
      <c r="J20270"/>
      <c r="K20270"/>
      <c r="L20270"/>
    </row>
    <row r="20271" spans="2:12" x14ac:dyDescent="0.35">
      <c r="B20271"/>
      <c r="D20271"/>
      <c r="G20271"/>
      <c r="H20271"/>
      <c r="I20271"/>
      <c r="J20271"/>
      <c r="K20271"/>
      <c r="L20271"/>
    </row>
    <row r="20272" spans="2:12" x14ac:dyDescent="0.35">
      <c r="B20272"/>
      <c r="D20272"/>
      <c r="G20272"/>
      <c r="H20272"/>
      <c r="I20272"/>
      <c r="J20272"/>
      <c r="K20272"/>
      <c r="L20272"/>
    </row>
    <row r="20273" spans="2:12" x14ac:dyDescent="0.35">
      <c r="B20273"/>
      <c r="D20273"/>
      <c r="G20273"/>
      <c r="H20273"/>
      <c r="I20273"/>
      <c r="J20273"/>
      <c r="K20273"/>
      <c r="L20273"/>
    </row>
    <row r="20274" spans="2:12" x14ac:dyDescent="0.35">
      <c r="B20274"/>
      <c r="D20274"/>
      <c r="G20274"/>
      <c r="H20274"/>
      <c r="I20274"/>
      <c r="J20274"/>
      <c r="K20274"/>
      <c r="L20274"/>
    </row>
    <row r="20275" spans="2:12" x14ac:dyDescent="0.35">
      <c r="B20275"/>
      <c r="D20275"/>
      <c r="G20275"/>
      <c r="H20275"/>
      <c r="I20275"/>
      <c r="J20275"/>
      <c r="K20275"/>
      <c r="L20275"/>
    </row>
    <row r="20276" spans="2:12" x14ac:dyDescent="0.35">
      <c r="B20276"/>
      <c r="D20276"/>
      <c r="G20276"/>
      <c r="H20276"/>
      <c r="I20276"/>
      <c r="J20276"/>
      <c r="K20276"/>
      <c r="L20276"/>
    </row>
    <row r="20277" spans="2:12" x14ac:dyDescent="0.35">
      <c r="B20277"/>
      <c r="D20277"/>
      <c r="G20277"/>
      <c r="H20277"/>
      <c r="I20277"/>
      <c r="J20277"/>
      <c r="K20277"/>
      <c r="L20277"/>
    </row>
    <row r="20278" spans="2:12" x14ac:dyDescent="0.35">
      <c r="B20278"/>
      <c r="D20278"/>
      <c r="G20278"/>
      <c r="H20278"/>
      <c r="I20278"/>
      <c r="J20278"/>
      <c r="K20278"/>
      <c r="L20278"/>
    </row>
    <row r="20279" spans="2:12" x14ac:dyDescent="0.35">
      <c r="B20279"/>
      <c r="D20279"/>
      <c r="G20279"/>
      <c r="H20279"/>
      <c r="I20279"/>
      <c r="J20279"/>
      <c r="K20279"/>
      <c r="L20279"/>
    </row>
    <row r="20280" spans="2:12" x14ac:dyDescent="0.35">
      <c r="B20280"/>
      <c r="D20280"/>
      <c r="G20280"/>
      <c r="H20280"/>
      <c r="I20280"/>
      <c r="J20280"/>
      <c r="K20280"/>
      <c r="L20280"/>
    </row>
    <row r="20281" spans="2:12" x14ac:dyDescent="0.35">
      <c r="B20281"/>
      <c r="D20281"/>
      <c r="G20281"/>
      <c r="H20281"/>
      <c r="I20281"/>
      <c r="J20281"/>
      <c r="K20281"/>
      <c r="L20281"/>
    </row>
    <row r="20282" spans="2:12" x14ac:dyDescent="0.35">
      <c r="B20282"/>
      <c r="D20282"/>
      <c r="G20282"/>
      <c r="H20282"/>
      <c r="I20282"/>
      <c r="J20282"/>
      <c r="K20282"/>
      <c r="L20282"/>
    </row>
    <row r="20283" spans="2:12" x14ac:dyDescent="0.35">
      <c r="B20283"/>
      <c r="D20283"/>
      <c r="G20283"/>
      <c r="H20283"/>
      <c r="I20283"/>
      <c r="J20283"/>
      <c r="K20283"/>
      <c r="L20283"/>
    </row>
    <row r="20284" spans="2:12" x14ac:dyDescent="0.35">
      <c r="B20284"/>
      <c r="D20284"/>
      <c r="G20284"/>
      <c r="H20284"/>
      <c r="I20284"/>
      <c r="J20284"/>
      <c r="K20284"/>
      <c r="L20284"/>
    </row>
    <row r="20285" spans="2:12" x14ac:dyDescent="0.35">
      <c r="B20285"/>
      <c r="D20285"/>
      <c r="G20285"/>
      <c r="H20285"/>
      <c r="I20285"/>
      <c r="J20285"/>
      <c r="K20285"/>
      <c r="L20285"/>
    </row>
    <row r="20286" spans="2:12" x14ac:dyDescent="0.35">
      <c r="B20286"/>
      <c r="D20286"/>
      <c r="G20286"/>
      <c r="H20286"/>
      <c r="I20286"/>
      <c r="J20286"/>
      <c r="K20286"/>
      <c r="L20286"/>
    </row>
    <row r="20287" spans="2:12" x14ac:dyDescent="0.35">
      <c r="B20287"/>
      <c r="D20287"/>
      <c r="G20287"/>
      <c r="H20287"/>
      <c r="I20287"/>
      <c r="J20287"/>
      <c r="K20287"/>
      <c r="L20287"/>
    </row>
    <row r="20288" spans="2:12" x14ac:dyDescent="0.35">
      <c r="B20288"/>
      <c r="D20288"/>
      <c r="G20288"/>
      <c r="H20288"/>
      <c r="I20288"/>
      <c r="J20288"/>
      <c r="K20288"/>
      <c r="L20288"/>
    </row>
    <row r="20289" spans="2:12" x14ac:dyDescent="0.35">
      <c r="B20289"/>
      <c r="D20289"/>
      <c r="G20289"/>
      <c r="H20289"/>
      <c r="I20289"/>
      <c r="J20289"/>
      <c r="K20289"/>
      <c r="L20289"/>
    </row>
    <row r="20290" spans="2:12" x14ac:dyDescent="0.35">
      <c r="B20290"/>
      <c r="D20290"/>
      <c r="G20290"/>
      <c r="H20290"/>
      <c r="I20290"/>
      <c r="J20290"/>
      <c r="K20290"/>
      <c r="L20290"/>
    </row>
    <row r="20291" spans="2:12" x14ac:dyDescent="0.35">
      <c r="B20291"/>
      <c r="D20291"/>
      <c r="G20291"/>
      <c r="H20291"/>
      <c r="I20291"/>
      <c r="J20291"/>
      <c r="K20291"/>
      <c r="L20291"/>
    </row>
    <row r="20292" spans="2:12" x14ac:dyDescent="0.35">
      <c r="B20292"/>
      <c r="D20292"/>
      <c r="G20292"/>
      <c r="H20292"/>
      <c r="I20292"/>
      <c r="J20292"/>
      <c r="K20292"/>
      <c r="L20292"/>
    </row>
    <row r="20293" spans="2:12" x14ac:dyDescent="0.35">
      <c r="B20293"/>
      <c r="D20293"/>
      <c r="G20293"/>
      <c r="H20293"/>
      <c r="I20293"/>
      <c r="J20293"/>
      <c r="K20293"/>
      <c r="L20293"/>
    </row>
    <row r="20294" spans="2:12" x14ac:dyDescent="0.35">
      <c r="B20294"/>
      <c r="D20294"/>
      <c r="G20294"/>
      <c r="H20294"/>
      <c r="I20294"/>
      <c r="J20294"/>
      <c r="K20294"/>
      <c r="L20294"/>
    </row>
    <row r="20295" spans="2:12" x14ac:dyDescent="0.35">
      <c r="B20295"/>
      <c r="D20295"/>
      <c r="G20295"/>
      <c r="H20295"/>
      <c r="I20295"/>
      <c r="J20295"/>
      <c r="K20295"/>
      <c r="L20295"/>
    </row>
    <row r="20296" spans="2:12" x14ac:dyDescent="0.35">
      <c r="B20296"/>
      <c r="D20296"/>
      <c r="G20296"/>
      <c r="H20296"/>
      <c r="I20296"/>
      <c r="J20296"/>
      <c r="K20296"/>
      <c r="L20296"/>
    </row>
    <row r="20297" spans="2:12" x14ac:dyDescent="0.35">
      <c r="B20297"/>
      <c r="D20297"/>
      <c r="G20297"/>
      <c r="H20297"/>
      <c r="I20297"/>
      <c r="J20297"/>
      <c r="K20297"/>
      <c r="L20297"/>
    </row>
    <row r="20298" spans="2:12" x14ac:dyDescent="0.35">
      <c r="B20298"/>
      <c r="D20298"/>
      <c r="G20298"/>
      <c r="H20298"/>
      <c r="I20298"/>
      <c r="J20298"/>
      <c r="K20298"/>
      <c r="L20298"/>
    </row>
    <row r="20299" spans="2:12" x14ac:dyDescent="0.35">
      <c r="B20299"/>
      <c r="D20299"/>
      <c r="G20299"/>
      <c r="H20299"/>
      <c r="I20299"/>
      <c r="J20299"/>
      <c r="K20299"/>
      <c r="L20299"/>
    </row>
    <row r="20300" spans="2:12" x14ac:dyDescent="0.35">
      <c r="B20300"/>
      <c r="D20300"/>
      <c r="G20300"/>
      <c r="H20300"/>
      <c r="I20300"/>
      <c r="J20300"/>
      <c r="K20300"/>
      <c r="L20300"/>
    </row>
    <row r="20301" spans="2:12" x14ac:dyDescent="0.35">
      <c r="B20301"/>
      <c r="D20301"/>
      <c r="G20301"/>
      <c r="H20301"/>
      <c r="I20301"/>
      <c r="J20301"/>
      <c r="K20301"/>
      <c r="L20301"/>
    </row>
    <row r="20302" spans="2:12" x14ac:dyDescent="0.35">
      <c r="B20302"/>
      <c r="D20302"/>
      <c r="G20302"/>
      <c r="H20302"/>
      <c r="I20302"/>
      <c r="J20302"/>
      <c r="K20302"/>
      <c r="L20302"/>
    </row>
    <row r="20303" spans="2:12" x14ac:dyDescent="0.35">
      <c r="B20303"/>
      <c r="D20303"/>
      <c r="G20303"/>
      <c r="H20303"/>
      <c r="I20303"/>
      <c r="J20303"/>
      <c r="K20303"/>
      <c r="L20303"/>
    </row>
    <row r="20304" spans="2:12" x14ac:dyDescent="0.35">
      <c r="B20304"/>
      <c r="D20304"/>
      <c r="G20304"/>
      <c r="H20304"/>
      <c r="I20304"/>
      <c r="J20304"/>
      <c r="K20304"/>
      <c r="L20304"/>
    </row>
    <row r="20305" spans="2:12" x14ac:dyDescent="0.35">
      <c r="B20305"/>
      <c r="D20305"/>
      <c r="G20305"/>
      <c r="H20305"/>
      <c r="I20305"/>
      <c r="J20305"/>
      <c r="K20305"/>
      <c r="L20305"/>
    </row>
    <row r="20306" spans="2:12" x14ac:dyDescent="0.35">
      <c r="B20306"/>
      <c r="D20306"/>
      <c r="G20306"/>
      <c r="H20306"/>
      <c r="I20306"/>
      <c r="J20306"/>
      <c r="K20306"/>
      <c r="L20306"/>
    </row>
    <row r="20307" spans="2:12" x14ac:dyDescent="0.35">
      <c r="B20307"/>
      <c r="D20307"/>
      <c r="G20307"/>
      <c r="H20307"/>
      <c r="I20307"/>
      <c r="J20307"/>
      <c r="K20307"/>
      <c r="L20307"/>
    </row>
    <row r="20308" spans="2:12" x14ac:dyDescent="0.35">
      <c r="B20308"/>
      <c r="D20308"/>
      <c r="G20308"/>
      <c r="H20308"/>
      <c r="I20308"/>
      <c r="J20308"/>
      <c r="K20308"/>
      <c r="L20308"/>
    </row>
    <row r="20309" spans="2:12" x14ac:dyDescent="0.35">
      <c r="B20309"/>
      <c r="D20309"/>
      <c r="G20309"/>
      <c r="H20309"/>
      <c r="I20309"/>
      <c r="J20309"/>
      <c r="K20309"/>
      <c r="L20309"/>
    </row>
    <row r="20310" spans="2:12" x14ac:dyDescent="0.35">
      <c r="B20310"/>
      <c r="D20310"/>
      <c r="G20310"/>
      <c r="H20310"/>
      <c r="I20310"/>
      <c r="J20310"/>
      <c r="K20310"/>
      <c r="L20310"/>
    </row>
    <row r="20311" spans="2:12" x14ac:dyDescent="0.35">
      <c r="B20311"/>
      <c r="D20311"/>
      <c r="G20311"/>
      <c r="H20311"/>
      <c r="I20311"/>
      <c r="J20311"/>
      <c r="K20311"/>
      <c r="L20311"/>
    </row>
    <row r="20312" spans="2:12" x14ac:dyDescent="0.35">
      <c r="B20312"/>
      <c r="D20312"/>
      <c r="G20312"/>
      <c r="H20312"/>
      <c r="I20312"/>
      <c r="J20312"/>
      <c r="K20312"/>
      <c r="L20312"/>
    </row>
    <row r="20313" spans="2:12" x14ac:dyDescent="0.35">
      <c r="B20313"/>
      <c r="D20313"/>
      <c r="G20313"/>
      <c r="H20313"/>
      <c r="I20313"/>
      <c r="J20313"/>
      <c r="K20313"/>
      <c r="L20313"/>
    </row>
    <row r="20314" spans="2:12" x14ac:dyDescent="0.35">
      <c r="B20314"/>
      <c r="D20314"/>
      <c r="G20314"/>
      <c r="H20314"/>
      <c r="I20314"/>
      <c r="J20314"/>
      <c r="K20314"/>
      <c r="L20314"/>
    </row>
    <row r="20315" spans="2:12" x14ac:dyDescent="0.35">
      <c r="B20315"/>
      <c r="D20315"/>
      <c r="G20315"/>
      <c r="H20315"/>
      <c r="I20315"/>
      <c r="J20315"/>
      <c r="K20315"/>
      <c r="L20315"/>
    </row>
    <row r="20316" spans="2:12" x14ac:dyDescent="0.35">
      <c r="B20316"/>
      <c r="D20316"/>
      <c r="G20316"/>
      <c r="H20316"/>
      <c r="I20316"/>
      <c r="J20316"/>
      <c r="K20316"/>
      <c r="L20316"/>
    </row>
    <row r="20317" spans="2:12" x14ac:dyDescent="0.35">
      <c r="B20317"/>
      <c r="D20317"/>
      <c r="G20317"/>
      <c r="H20317"/>
      <c r="I20317"/>
      <c r="J20317"/>
      <c r="K20317"/>
      <c r="L20317"/>
    </row>
    <row r="20318" spans="2:12" x14ac:dyDescent="0.35">
      <c r="B20318"/>
      <c r="D20318"/>
      <c r="G20318"/>
      <c r="H20318"/>
      <c r="I20318"/>
      <c r="J20318"/>
      <c r="K20318"/>
      <c r="L20318"/>
    </row>
    <row r="20319" spans="2:12" x14ac:dyDescent="0.35">
      <c r="B20319"/>
      <c r="D20319"/>
      <c r="G20319"/>
      <c r="H20319"/>
      <c r="I20319"/>
      <c r="J20319"/>
      <c r="K20319"/>
      <c r="L20319"/>
    </row>
    <row r="20320" spans="2:12" x14ac:dyDescent="0.35">
      <c r="B20320"/>
      <c r="D20320"/>
      <c r="G20320"/>
      <c r="H20320"/>
      <c r="I20320"/>
      <c r="J20320"/>
      <c r="K20320"/>
      <c r="L20320"/>
    </row>
    <row r="20321" spans="2:12" x14ac:dyDescent="0.35">
      <c r="B20321"/>
      <c r="D20321"/>
      <c r="G20321"/>
      <c r="H20321"/>
      <c r="I20321"/>
      <c r="J20321"/>
      <c r="K20321"/>
      <c r="L20321"/>
    </row>
    <row r="20322" spans="2:12" x14ac:dyDescent="0.35">
      <c r="B20322"/>
      <c r="D20322"/>
      <c r="G20322"/>
      <c r="H20322"/>
      <c r="I20322"/>
      <c r="J20322"/>
      <c r="K20322"/>
      <c r="L20322"/>
    </row>
    <row r="20323" spans="2:12" x14ac:dyDescent="0.35">
      <c r="B20323"/>
      <c r="D20323"/>
      <c r="G20323"/>
      <c r="H20323"/>
      <c r="I20323"/>
      <c r="J20323"/>
      <c r="K20323"/>
      <c r="L20323"/>
    </row>
    <row r="20324" spans="2:12" x14ac:dyDescent="0.35">
      <c r="B20324"/>
      <c r="D20324"/>
      <c r="G20324"/>
      <c r="H20324"/>
      <c r="I20324"/>
      <c r="J20324"/>
      <c r="K20324"/>
      <c r="L20324"/>
    </row>
    <row r="20325" spans="2:12" x14ac:dyDescent="0.35">
      <c r="B20325"/>
      <c r="D20325"/>
      <c r="G20325"/>
      <c r="H20325"/>
      <c r="I20325"/>
      <c r="J20325"/>
      <c r="K20325"/>
      <c r="L20325"/>
    </row>
    <row r="20326" spans="2:12" x14ac:dyDescent="0.35">
      <c r="B20326"/>
      <c r="D20326"/>
      <c r="G20326"/>
      <c r="H20326"/>
      <c r="I20326"/>
      <c r="J20326"/>
      <c r="K20326"/>
      <c r="L20326"/>
    </row>
    <row r="20327" spans="2:12" x14ac:dyDescent="0.35">
      <c r="B20327"/>
      <c r="D20327"/>
      <c r="G20327"/>
      <c r="H20327"/>
      <c r="I20327"/>
      <c r="J20327"/>
      <c r="K20327"/>
      <c r="L20327"/>
    </row>
    <row r="20328" spans="2:12" x14ac:dyDescent="0.35">
      <c r="B20328"/>
      <c r="D20328"/>
      <c r="G20328"/>
      <c r="H20328"/>
      <c r="I20328"/>
      <c r="J20328"/>
      <c r="K20328"/>
      <c r="L20328"/>
    </row>
    <row r="20329" spans="2:12" x14ac:dyDescent="0.35">
      <c r="B20329"/>
      <c r="D20329"/>
      <c r="G20329"/>
      <c r="H20329"/>
      <c r="I20329"/>
      <c r="J20329"/>
      <c r="K20329"/>
      <c r="L20329"/>
    </row>
    <row r="20330" spans="2:12" x14ac:dyDescent="0.35">
      <c r="B20330"/>
      <c r="D20330"/>
      <c r="G20330"/>
      <c r="H20330"/>
      <c r="I20330"/>
      <c r="J20330"/>
      <c r="K20330"/>
      <c r="L20330"/>
    </row>
    <row r="20331" spans="2:12" x14ac:dyDescent="0.35">
      <c r="B20331"/>
      <c r="D20331"/>
      <c r="G20331"/>
      <c r="H20331"/>
      <c r="I20331"/>
      <c r="J20331"/>
      <c r="K20331"/>
      <c r="L20331"/>
    </row>
    <row r="20332" spans="2:12" x14ac:dyDescent="0.35">
      <c r="B20332"/>
      <c r="D20332"/>
      <c r="G20332"/>
      <c r="H20332"/>
      <c r="I20332"/>
      <c r="J20332"/>
      <c r="K20332"/>
      <c r="L20332"/>
    </row>
    <row r="20333" spans="2:12" x14ac:dyDescent="0.35">
      <c r="B20333"/>
      <c r="D20333"/>
      <c r="G20333"/>
      <c r="H20333"/>
      <c r="I20333"/>
      <c r="J20333"/>
      <c r="K20333"/>
      <c r="L20333"/>
    </row>
    <row r="20334" spans="2:12" x14ac:dyDescent="0.35">
      <c r="B20334"/>
      <c r="D20334"/>
      <c r="G20334"/>
      <c r="H20334"/>
      <c r="I20334"/>
      <c r="J20334"/>
      <c r="K20334"/>
      <c r="L20334"/>
    </row>
    <row r="20335" spans="2:12" x14ac:dyDescent="0.35">
      <c r="B20335"/>
      <c r="D20335"/>
      <c r="G20335"/>
      <c r="H20335"/>
      <c r="I20335"/>
      <c r="J20335"/>
      <c r="K20335"/>
      <c r="L20335"/>
    </row>
  </sheetData>
  <protectedRanges>
    <protectedRange algorithmName="SHA-512" hashValue="cMFIVBcCNe0fsgdqXMIiqHWIZ8BKBjsYzB8MeQ/cpO8vZdPOqdxhO8qcV9Ouwzomtd/OhqHjP+TBws1S0NqAnQ==" saltValue="azgK5JeejZmFkY/Feo//sw==" spinCount="100000" sqref="A9:L17" name="DATOS_BASICOS"/>
  </protectedRanges>
  <mergeCells count="16">
    <mergeCell ref="F28:H28"/>
    <mergeCell ref="F24:J24"/>
    <mergeCell ref="F20:I20"/>
    <mergeCell ref="A9:B9"/>
    <mergeCell ref="G7:H7"/>
    <mergeCell ref="I7:J7"/>
    <mergeCell ref="J16:K16"/>
    <mergeCell ref="J17:K17"/>
    <mergeCell ref="C9:G9"/>
    <mergeCell ref="I9:L9"/>
    <mergeCell ref="G16:I17"/>
    <mergeCell ref="G5:H5"/>
    <mergeCell ref="I5:J5"/>
    <mergeCell ref="G13:I14"/>
    <mergeCell ref="J13:K13"/>
    <mergeCell ref="J14:K14"/>
  </mergeCells>
  <dataValidations count="5">
    <dataValidation type="list" allowBlank="1" showInputMessage="1" showErrorMessage="1" prompt="Seleccione el mes  para la estimación del balance de subsidios y contribuciones/ o estimación mínimo vital." sqref="I7:J7" xr:uid="{00000000-0002-0000-0200-000000000000}">
      <formula1>mes</formula1>
    </dataValidation>
    <dataValidation operator="greaterThan" allowBlank="1" showInputMessage="1" showErrorMessage="1" sqref="F15:F18" xr:uid="{00000000-0002-0000-0200-000002000000}"/>
    <dataValidation type="decimal" operator="greaterThan" allowBlank="1" showInputMessage="1" showErrorMessage="1" prompt="ALCANTARILLADO. Inserte el valor del CARGO POR CONSUMO aplicable en el mes." sqref="L17" xr:uid="{00000000-0002-0000-0200-000004000000}">
      <formula1>0</formula1>
    </dataValidation>
    <dataValidation type="decimal" operator="greaterThan" allowBlank="1" showInputMessage="1" showErrorMessage="1" prompt="ALCANTARILLADO. Inserte el valor del CARGO FIJO aplicable en el mes." sqref="L16" xr:uid="{00000000-0002-0000-0200-000005000000}">
      <formula1>0</formula1>
    </dataValidation>
    <dataValidation type="list" allowBlank="1" showInputMessage="1" showErrorMessage="1" prompt="Seleccione el servicio público" sqref="I5:J5" xr:uid="{46824C22-DDEE-412E-A8AA-28DB9D88263A}">
      <formula1>SERVICIOS</formula1>
    </dataValidation>
  </dataValidations>
  <pageMargins left="0.31496062992125984" right="0.11811023622047245" top="0.94488188976377963" bottom="0.35433070866141736" header="0.31496062992125984" footer="0.31496062992125984"/>
  <pageSetup scale="80" orientation="portrait" r:id="rId1"/>
  <headerFooter>
    <oddHeader>&amp;L&amp;"Arial,Cursiva"&amp;9OFERTA INSTITUCIONAL: Fortalecimiento comercial a pequeños prestadores de acueducto y alcantarillado
&amp;"Arial,Normal"Balance entre subsidios y contribuciones&amp;R&amp;G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prompt="Seleccione el nombre del prestador._x000a_" xr:uid="{DFDECFE0-84CA-439F-A556-4637FA40FD8C}">
          <x14:formula1>
            <xm:f>Hoja4!$A$3:$A$44</xm:f>
          </x14:formula1>
          <xm:sqref>C9:G9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499984740745262"/>
    <pageSetUpPr fitToPage="1"/>
  </sheetPr>
  <dimension ref="A1:K340"/>
  <sheetViews>
    <sheetView tabSelected="1" view="pageBreakPreview" topLeftCell="A86" zoomScale="90" zoomScaleNormal="90" zoomScaleSheetLayoutView="90" zoomScalePageLayoutView="90" workbookViewId="0">
      <selection activeCell="G98" sqref="G98"/>
    </sheetView>
  </sheetViews>
  <sheetFormatPr baseColWidth="10" defaultColWidth="11.453125" defaultRowHeight="12.5" x14ac:dyDescent="0.25"/>
  <cols>
    <col min="1" max="1" width="18.453125" style="31" customWidth="1"/>
    <col min="2" max="2" width="16.1796875" style="14" customWidth="1"/>
    <col min="3" max="3" width="21.08984375" style="14" customWidth="1"/>
    <col min="4" max="4" width="19.81640625" style="23" customWidth="1"/>
    <col min="5" max="5" width="16.1796875" style="15" customWidth="1"/>
    <col min="6" max="6" width="17.81640625" style="12" customWidth="1"/>
    <col min="7" max="7" width="16.1796875" style="12" customWidth="1"/>
    <col min="8" max="8" width="17.1796875" style="30" customWidth="1"/>
    <col min="9" max="9" width="10.54296875" style="30" customWidth="1"/>
    <col min="10" max="10" width="10.453125" style="23" customWidth="1"/>
    <col min="11" max="16384" width="11.453125" style="23"/>
  </cols>
  <sheetData>
    <row r="1" spans="1:10" x14ac:dyDescent="0.25">
      <c r="A1" s="25"/>
      <c r="B1" s="292"/>
      <c r="C1" s="292"/>
      <c r="D1" s="26"/>
      <c r="E1" s="50"/>
      <c r="F1" s="20"/>
      <c r="G1" s="20"/>
      <c r="H1" s="27"/>
      <c r="I1" s="27"/>
      <c r="J1" s="26"/>
    </row>
    <row r="2" spans="1:10" ht="25.5" customHeight="1" thickBot="1" x14ac:dyDescent="0.3">
      <c r="A2" s="51" t="str">
        <f>InformacionConsumos!I5&amp;": Formato de estimación de Balance entre subsidios y contribuciones"</f>
        <v>ALCANTARILLADO: Formato de estimación de Balance entre subsidios y contribuciones</v>
      </c>
      <c r="B2" s="52"/>
      <c r="C2" s="52"/>
      <c r="D2" s="53"/>
      <c r="E2" s="54"/>
      <c r="F2" s="55"/>
      <c r="G2" s="55"/>
      <c r="H2" s="55"/>
      <c r="I2" s="55"/>
      <c r="J2" s="26"/>
    </row>
    <row r="3" spans="1:10" ht="18.5" thickBot="1" x14ac:dyDescent="0.3">
      <c r="A3" s="56"/>
      <c r="B3" s="57"/>
      <c r="C3" s="57"/>
      <c r="D3" s="58"/>
      <c r="E3" s="59"/>
      <c r="F3" s="60"/>
      <c r="G3" s="60"/>
      <c r="H3" s="60"/>
      <c r="I3" s="60"/>
      <c r="J3" s="26"/>
    </row>
    <row r="4" spans="1:10" ht="34" customHeight="1" thickBot="1" x14ac:dyDescent="0.3">
      <c r="A4" s="537" t="s">
        <v>112</v>
      </c>
      <c r="B4" s="538"/>
      <c r="C4" s="534" t="str">
        <f>InformacionConsumos!C9</f>
        <v>COJARDIN SA ESP</v>
      </c>
      <c r="D4" s="535"/>
      <c r="E4" s="535"/>
      <c r="F4" s="536"/>
      <c r="G4" s="296" t="s">
        <v>114</v>
      </c>
      <c r="H4" s="539" t="str">
        <f>InformacionConsumos!I9</f>
        <v>COJARDIN SA ESP</v>
      </c>
      <c r="I4" s="540"/>
      <c r="J4" s="26"/>
    </row>
    <row r="5" spans="1:10" x14ac:dyDescent="0.25">
      <c r="A5" s="4"/>
      <c r="B5" s="4"/>
      <c r="C5" s="4"/>
      <c r="D5" s="26"/>
      <c r="E5" s="8"/>
      <c r="F5" s="8"/>
      <c r="G5" s="8"/>
      <c r="H5" s="8"/>
      <c r="I5" s="28"/>
      <c r="J5" s="26"/>
    </row>
    <row r="6" spans="1:10" ht="18" x14ac:dyDescent="0.25">
      <c r="A6" s="243" t="str">
        <f>"1. Cargos de la tarifa del servicio público de "&amp;InformacionConsumos!I5</f>
        <v>1. Cargos de la tarifa del servicio público de ALCANTARILLADO</v>
      </c>
      <c r="B6" s="4"/>
      <c r="C6" s="4"/>
      <c r="D6" s="4"/>
      <c r="E6" s="4"/>
      <c r="F6" s="4"/>
      <c r="G6" s="3"/>
      <c r="H6" s="3"/>
      <c r="I6" s="3"/>
      <c r="J6" s="26"/>
    </row>
    <row r="7" spans="1:10" ht="13" thickBot="1" x14ac:dyDescent="0.3">
      <c r="A7" s="3"/>
      <c r="B7" s="4"/>
      <c r="C7" s="4"/>
      <c r="D7" s="4"/>
      <c r="E7" s="4"/>
      <c r="F7" s="4"/>
      <c r="G7" s="3"/>
      <c r="H7" s="3"/>
      <c r="I7" s="3"/>
      <c r="J7" s="26"/>
    </row>
    <row r="8" spans="1:10" ht="14.5" x14ac:dyDescent="0.25">
      <c r="A8" s="543" t="s">
        <v>1535</v>
      </c>
      <c r="B8" s="544"/>
      <c r="C8" s="378">
        <f>IF(InformacionConsumos!I5="Acueducto",InformacionConsumos!L13,InformacionConsumos!L16)</f>
        <v>27585.64</v>
      </c>
      <c r="D8" s="22"/>
      <c r="E8" s="23"/>
      <c r="F8" s="26"/>
      <c r="G8" s="23"/>
      <c r="H8" s="22"/>
      <c r="I8" s="22"/>
      <c r="J8" s="26"/>
    </row>
    <row r="9" spans="1:10" ht="16.5" customHeight="1" x14ac:dyDescent="0.25">
      <c r="A9" s="545" t="s">
        <v>1536</v>
      </c>
      <c r="B9" s="546"/>
      <c r="C9" s="379">
        <f>IF(InformacionConsumos!I5="Acueducto",InformacionConsumos!L14,InformacionConsumos!L17)</f>
        <v>5966.85</v>
      </c>
      <c r="D9" s="22"/>
      <c r="E9" s="22"/>
      <c r="F9" s="22"/>
      <c r="G9" s="22"/>
      <c r="H9" s="22"/>
      <c r="I9" s="22"/>
      <c r="J9" s="26"/>
    </row>
    <row r="10" spans="1:10" ht="13.5" thickBot="1" x14ac:dyDescent="0.3">
      <c r="A10" s="547" t="s">
        <v>1537</v>
      </c>
      <c r="B10" s="548"/>
      <c r="C10" s="177">
        <f>InformacionConsumos!I7</f>
        <v>45931</v>
      </c>
      <c r="D10" s="22"/>
      <c r="E10" s="22"/>
      <c r="F10" s="22"/>
      <c r="G10" s="22"/>
      <c r="H10" s="22"/>
      <c r="I10" s="22"/>
      <c r="J10" s="26"/>
    </row>
    <row r="11" spans="1:10" x14ac:dyDescent="0.25">
      <c r="A11" s="22"/>
      <c r="B11" s="22"/>
      <c r="C11" s="26"/>
      <c r="D11" s="22"/>
      <c r="E11" s="22"/>
      <c r="F11" s="22"/>
      <c r="G11" s="22"/>
      <c r="H11" s="22"/>
      <c r="I11" s="22"/>
      <c r="J11" s="26"/>
    </row>
    <row r="12" spans="1:10" ht="18" x14ac:dyDescent="0.25">
      <c r="A12" s="243" t="str">
        <f>"2. Porcentajes de Subsidios y contribuciones aplicables al servicio público de "&amp;InformacionConsumos!I5</f>
        <v>2. Porcentajes de Subsidios y contribuciones aplicables al servicio público de ALCANTARILLADO</v>
      </c>
      <c r="B12" s="22"/>
      <c r="C12" s="26"/>
      <c r="D12" s="22"/>
      <c r="E12" s="22"/>
      <c r="F12" s="22"/>
      <c r="G12" s="22"/>
      <c r="H12" s="22"/>
      <c r="I12" s="22"/>
      <c r="J12" s="26"/>
    </row>
    <row r="13" spans="1:10" ht="13" thickBot="1" x14ac:dyDescent="0.3">
      <c r="A13" s="3"/>
      <c r="B13" s="4"/>
      <c r="C13" s="4"/>
      <c r="D13" s="4"/>
      <c r="E13" s="4"/>
      <c r="F13" s="4"/>
      <c r="G13" s="3"/>
      <c r="H13" s="3"/>
      <c r="I13" s="3"/>
      <c r="J13" s="26"/>
    </row>
    <row r="14" spans="1:10" ht="45.25" customHeight="1" x14ac:dyDescent="0.25">
      <c r="A14" s="297" t="s">
        <v>83</v>
      </c>
      <c r="B14" s="298" t="s">
        <v>84</v>
      </c>
      <c r="C14" s="298" t="s">
        <v>85</v>
      </c>
      <c r="D14" s="298" t="s">
        <v>1538</v>
      </c>
      <c r="E14" s="299" t="s">
        <v>1539</v>
      </c>
      <c r="F14" s="3"/>
      <c r="G14" s="3"/>
      <c r="H14" s="3"/>
      <c r="I14" s="3"/>
      <c r="J14" s="26"/>
    </row>
    <row r="15" spans="1:10" ht="13" x14ac:dyDescent="0.25">
      <c r="A15" s="178">
        <v>1</v>
      </c>
      <c r="B15" s="179">
        <f>IF(InformacionConsumos!$I$5="Acueducto",Hoja4!H3,Hoja4!J3)</f>
        <v>0.7</v>
      </c>
      <c r="C15" s="179">
        <f>IF(InformacionConsumos!$I$5="Acueducto",Hoja4!I3,Hoja4!K3)</f>
        <v>0.7</v>
      </c>
      <c r="D15" s="368"/>
      <c r="E15" s="369"/>
      <c r="F15" s="3"/>
      <c r="G15" s="3"/>
      <c r="H15" s="3"/>
      <c r="I15" s="3"/>
      <c r="J15" s="26"/>
    </row>
    <row r="16" spans="1:10" ht="13" x14ac:dyDescent="0.25">
      <c r="A16" s="178">
        <v>2</v>
      </c>
      <c r="B16" s="179">
        <f>IF(InformacionConsumos!$I$5="Acueducto",Hoja4!H4,Hoja4!J4)</f>
        <v>0.4</v>
      </c>
      <c r="C16" s="179">
        <f>IF(InformacionConsumos!$I$5="Acueducto",Hoja4!I4,Hoja4!K4)</f>
        <v>0.4</v>
      </c>
      <c r="D16" s="370"/>
      <c r="E16" s="371"/>
      <c r="F16" s="3"/>
      <c r="G16" s="3"/>
      <c r="H16" s="3"/>
      <c r="I16" s="3"/>
      <c r="J16" s="26"/>
    </row>
    <row r="17" spans="1:10" ht="13" x14ac:dyDescent="0.25">
      <c r="A17" s="178">
        <v>3</v>
      </c>
      <c r="B17" s="180">
        <f>IF(InformacionConsumos!$I$5="Acueducto",Hoja4!H5,Hoja4!J5)</f>
        <v>0.15</v>
      </c>
      <c r="C17" s="179">
        <f>IF(InformacionConsumos!$I$5="Acueducto",Hoja4!I5,Hoja4!K5)</f>
        <v>0.15</v>
      </c>
      <c r="D17" s="372"/>
      <c r="E17" s="373"/>
      <c r="F17" s="3"/>
      <c r="G17" s="3"/>
      <c r="H17" s="3"/>
      <c r="I17" s="3"/>
      <c r="J17" s="26"/>
    </row>
    <row r="18" spans="1:10" ht="13" x14ac:dyDescent="0.25">
      <c r="A18" s="178">
        <v>5</v>
      </c>
      <c r="B18" s="368"/>
      <c r="C18" s="369"/>
      <c r="D18" s="374">
        <f>IF(InformacionConsumos!$I$5="Acueducto",Hoja4!H6,Hoja4!J6)</f>
        <v>1.49</v>
      </c>
      <c r="E18" s="181">
        <f>IF(InformacionConsumos!$I$5="Acueducto",Hoja4!I6,Hoja4!K6)</f>
        <v>0.51</v>
      </c>
      <c r="F18" s="3"/>
      <c r="G18" s="3"/>
      <c r="H18" s="3"/>
      <c r="I18" s="3"/>
      <c r="J18" s="26"/>
    </row>
    <row r="19" spans="1:10" ht="13" x14ac:dyDescent="0.25">
      <c r="A19" s="178">
        <v>6</v>
      </c>
      <c r="B19" s="370"/>
      <c r="C19" s="371"/>
      <c r="D19" s="374">
        <f>IF(InformacionConsumos!$I$5="Acueducto",Hoja4!H7,Hoja4!J7)</f>
        <v>2.46</v>
      </c>
      <c r="E19" s="181">
        <f>IF(InformacionConsumos!$I$5="Acueducto",Hoja4!I7,Hoja4!K7)</f>
        <v>0.61</v>
      </c>
      <c r="F19" s="3"/>
      <c r="G19" s="3"/>
      <c r="H19" s="3"/>
      <c r="I19" s="3"/>
      <c r="J19" s="26"/>
    </row>
    <row r="20" spans="1:10" ht="13" x14ac:dyDescent="0.25">
      <c r="A20" s="178" t="s">
        <v>93</v>
      </c>
      <c r="B20" s="370"/>
      <c r="C20" s="371"/>
      <c r="D20" s="374">
        <f>IF(InformacionConsumos!$I$5="Acueducto",Hoja4!H8,Hoja4!J8)</f>
        <v>0.5</v>
      </c>
      <c r="E20" s="181">
        <f>IF(InformacionConsumos!$I$5="Acueducto",Hoja4!I8,Hoja4!K8)</f>
        <v>0.5</v>
      </c>
      <c r="F20" s="3"/>
      <c r="G20" s="3"/>
      <c r="H20" s="3"/>
      <c r="I20" s="3"/>
      <c r="J20" s="26"/>
    </row>
    <row r="21" spans="1:10" ht="13.5" thickBot="1" x14ac:dyDescent="0.3">
      <c r="A21" s="182" t="s">
        <v>94</v>
      </c>
      <c r="B21" s="372"/>
      <c r="C21" s="373"/>
      <c r="D21" s="375">
        <f>IF(InformacionConsumos!$I$5="Acueducto",Hoja4!H9,Hoja4!J9)</f>
        <v>0.31</v>
      </c>
      <c r="E21" s="183">
        <f>IF(InformacionConsumos!$I$5="Acueducto",Hoja4!I9,Hoja4!K9)</f>
        <v>0.43</v>
      </c>
      <c r="F21" s="3"/>
      <c r="G21" s="3"/>
      <c r="H21" s="3"/>
      <c r="I21" s="3"/>
      <c r="J21" s="26"/>
    </row>
    <row r="22" spans="1:10" x14ac:dyDescent="0.25">
      <c r="A22" s="3"/>
      <c r="B22" s="4"/>
      <c r="C22" s="4"/>
      <c r="D22" s="4"/>
      <c r="E22" s="35" t="s">
        <v>86</v>
      </c>
      <c r="F22" s="4"/>
      <c r="G22" s="3"/>
      <c r="H22" s="3"/>
      <c r="I22" s="3"/>
      <c r="J22" s="26"/>
    </row>
    <row r="23" spans="1:10" x14ac:dyDescent="0.25">
      <c r="A23" s="3"/>
      <c r="B23" s="4"/>
      <c r="C23" s="4"/>
      <c r="D23" s="4"/>
      <c r="E23" s="35"/>
      <c r="F23" s="4"/>
      <c r="G23" s="3"/>
      <c r="H23" s="3"/>
      <c r="I23" s="3"/>
      <c r="J23" s="26"/>
    </row>
    <row r="24" spans="1:10" x14ac:dyDescent="0.25">
      <c r="A24" s="3"/>
      <c r="B24" s="4"/>
      <c r="C24" s="4"/>
      <c r="D24" s="4"/>
      <c r="E24" s="4"/>
      <c r="F24" s="4"/>
      <c r="G24" s="3"/>
      <c r="H24" s="3"/>
      <c r="I24" s="3"/>
      <c r="J24" s="26"/>
    </row>
    <row r="25" spans="1:10" ht="18" x14ac:dyDescent="0.25">
      <c r="A25" s="243" t="str">
        <f>"3. "&amp;InformacionConsumos!I5&amp;": Suscriptores y consumo mensual (metros cúbicos - m3)"</f>
        <v>3. ALCANTARILLADO: Suscriptores y consumo mensual (metros cúbicos - m3)</v>
      </c>
      <c r="B25" s="4"/>
      <c r="C25" s="4"/>
      <c r="D25" s="4"/>
      <c r="E25" s="4"/>
      <c r="F25" s="4"/>
      <c r="G25" s="3"/>
      <c r="H25" s="3"/>
      <c r="I25" s="3"/>
      <c r="J25" s="26"/>
    </row>
    <row r="26" spans="1:10" ht="13" thickBot="1" x14ac:dyDescent="0.3">
      <c r="A26" s="3"/>
      <c r="B26" s="3"/>
      <c r="C26" s="3"/>
      <c r="D26" s="3"/>
      <c r="E26" s="3"/>
      <c r="F26" s="3"/>
      <c r="G26" s="3"/>
      <c r="H26" s="3"/>
      <c r="I26" s="3"/>
      <c r="J26" s="3"/>
    </row>
    <row r="27" spans="1:10" ht="70" customHeight="1" x14ac:dyDescent="0.25">
      <c r="A27" s="297" t="s">
        <v>122</v>
      </c>
      <c r="B27" s="298" t="s">
        <v>1540</v>
      </c>
      <c r="C27" s="298" t="s">
        <v>1541</v>
      </c>
      <c r="D27" s="298" t="s">
        <v>1542</v>
      </c>
      <c r="E27" s="184" t="s">
        <v>1543</v>
      </c>
      <c r="F27" s="184" t="s">
        <v>1544</v>
      </c>
      <c r="G27" s="185" t="s">
        <v>1545</v>
      </c>
      <c r="H27" s="186" t="s">
        <v>1546</v>
      </c>
      <c r="I27" s="3"/>
      <c r="J27" s="3"/>
    </row>
    <row r="28" spans="1:10" ht="13" x14ac:dyDescent="0.25">
      <c r="A28" s="187">
        <v>1</v>
      </c>
      <c r="B28" s="188">
        <f>COUNTIF(InformacionConsumos!$G$36:$G$30003,A28)</f>
        <v>0</v>
      </c>
      <c r="C28" s="188">
        <f>SUMIF(InformacionConsumos!$G$36:$G$30003,A28,InformacionConsumos!$H$36:$H$30003)</f>
        <v>0</v>
      </c>
      <c r="D28" s="188">
        <f>SUMIF(InformacionConsumos!$G$36:$G$30003,A28,InformacionConsumos!$I$36:$I$30003)</f>
        <v>0</v>
      </c>
      <c r="E28" s="189">
        <f>SUMIF(InformacionConsumos!$G$36:$G$30003,A28,InformacionConsumos!$J$36:$J$30003)</f>
        <v>0</v>
      </c>
      <c r="F28" s="189">
        <f>SUMIF(InformacionConsumos!$G$36:$G$30003,A28,InformacionConsumos!$K$36:$K$30003)</f>
        <v>0</v>
      </c>
      <c r="G28" s="188">
        <f>SUMIF(InformacionConsumos!$G$36:$G$30003,A28,InformacionConsumos!$L$36:$L$30003)</f>
        <v>0</v>
      </c>
      <c r="H28" s="346">
        <f>IF(AND(C28&gt;0,B28&gt;0),C28/B28,0)</f>
        <v>0</v>
      </c>
      <c r="I28" s="3"/>
      <c r="J28" s="34"/>
    </row>
    <row r="29" spans="1:10" ht="13" x14ac:dyDescent="0.25">
      <c r="A29" s="187">
        <v>2</v>
      </c>
      <c r="B29" s="188">
        <f>COUNTIF(InformacionConsumos!$G$36:$G$30003,A29)</f>
        <v>0</v>
      </c>
      <c r="C29" s="188">
        <f>SUMIF(InformacionConsumos!$G$36:$G$30003,A29,InformacionConsumos!$H$36:$H$30003)</f>
        <v>0</v>
      </c>
      <c r="D29" s="188">
        <f>SUMIF(InformacionConsumos!$G$36:$G$30003,A29,InformacionConsumos!$I$36:$I$30003)</f>
        <v>0</v>
      </c>
      <c r="E29" s="189">
        <f>SUMIF(InformacionConsumos!$G$36:$G$30003,A29,InformacionConsumos!$J$36:$J$30003)</f>
        <v>0</v>
      </c>
      <c r="F29" s="189">
        <f>SUMIF(InformacionConsumos!$G$36:$G$30003,A29,InformacionConsumos!$K$36:$K$30003)</f>
        <v>0</v>
      </c>
      <c r="G29" s="188">
        <f>SUMIF(InformacionConsumos!$G$36:$G$30003,A29,InformacionConsumos!$L$36:$L$30003)</f>
        <v>0</v>
      </c>
      <c r="H29" s="346">
        <f t="shared" ref="H29:H37" si="0">IF(AND(C29&gt;0,B29&gt;0),C29/B29,0)</f>
        <v>0</v>
      </c>
      <c r="I29" s="3"/>
      <c r="J29" s="3"/>
    </row>
    <row r="30" spans="1:10" ht="13" x14ac:dyDescent="0.25">
      <c r="A30" s="187">
        <v>3</v>
      </c>
      <c r="B30" s="188">
        <f>COUNTIF(InformacionConsumos!$G$36:$G$30003,A30)</f>
        <v>0</v>
      </c>
      <c r="C30" s="188">
        <f>SUMIF(InformacionConsumos!$G$36:$G$30003,A30,InformacionConsumos!$H$36:$H$30003)</f>
        <v>0</v>
      </c>
      <c r="D30" s="188">
        <f>SUMIF(InformacionConsumos!$G$36:$G$30003,A30,InformacionConsumos!$I$36:$I$30003)</f>
        <v>0</v>
      </c>
      <c r="E30" s="189">
        <f>SUMIF(InformacionConsumos!$G$36:$G$30003,A30,InformacionConsumos!$J$36:$J$30003)</f>
        <v>0</v>
      </c>
      <c r="F30" s="189">
        <f>SUMIF(InformacionConsumos!$G$36:$G$30003,A30,InformacionConsumos!$K$36:$K$30003)</f>
        <v>0</v>
      </c>
      <c r="G30" s="188">
        <f>SUMIF(InformacionConsumos!$G$36:$G$30003,A30,InformacionConsumos!$L$36:$L$30003)</f>
        <v>0</v>
      </c>
      <c r="H30" s="346">
        <f t="shared" si="0"/>
        <v>0</v>
      </c>
      <c r="I30" s="3"/>
      <c r="J30" s="3"/>
    </row>
    <row r="31" spans="1:10" ht="13" x14ac:dyDescent="0.25">
      <c r="A31" s="187">
        <v>4</v>
      </c>
      <c r="B31" s="188">
        <f>COUNTIF(InformacionConsumos!$G$36:$G$30003,A31)</f>
        <v>0</v>
      </c>
      <c r="C31" s="188">
        <f>SUMIF(InformacionConsumos!$G$36:$G$30003,A31,InformacionConsumos!$H$36:$H$30003)</f>
        <v>0</v>
      </c>
      <c r="D31" s="188">
        <f>SUMIF(InformacionConsumos!$G$36:$G$30003,A31,InformacionConsumos!$I$36:$I$30003)</f>
        <v>0</v>
      </c>
      <c r="E31" s="189">
        <f>SUMIF(InformacionConsumos!$G$36:$G$30003,A31,InformacionConsumos!$J$36:$J$30003)</f>
        <v>0</v>
      </c>
      <c r="F31" s="189">
        <f>SUMIF(InformacionConsumos!$G$36:$G$30003,A31,InformacionConsumos!$K$36:$K$30003)</f>
        <v>0</v>
      </c>
      <c r="G31" s="188">
        <f>SUMIF(InformacionConsumos!$G$36:$G$30003,A31,InformacionConsumos!$L$36:$L$30003)</f>
        <v>0</v>
      </c>
      <c r="H31" s="346">
        <f t="shared" si="0"/>
        <v>0</v>
      </c>
      <c r="I31" s="3"/>
      <c r="J31" s="3"/>
    </row>
    <row r="32" spans="1:10" ht="13" x14ac:dyDescent="0.25">
      <c r="A32" s="187">
        <v>5</v>
      </c>
      <c r="B32" s="188">
        <f>COUNTIF(InformacionConsumos!$G$36:$G$30003,A32)</f>
        <v>0</v>
      </c>
      <c r="C32" s="188">
        <f>SUMIF(InformacionConsumos!$G$36:$G$30003,A32,InformacionConsumos!$H$36:$H$30003)</f>
        <v>0</v>
      </c>
      <c r="D32" s="188">
        <f>SUMIF(InformacionConsumos!$G$36:$G$30003,A32,InformacionConsumos!$I$36:$I$30003)</f>
        <v>0</v>
      </c>
      <c r="E32" s="189">
        <f>SUMIF(InformacionConsumos!$G$36:$G$30003,A32,InformacionConsumos!$J$36:$J$30003)</f>
        <v>0</v>
      </c>
      <c r="F32" s="189">
        <f>SUMIF(InformacionConsumos!$G$36:$G$30003,A32,InformacionConsumos!$K$36:$K$30003)</f>
        <v>0</v>
      </c>
      <c r="G32" s="188">
        <f>SUMIF(InformacionConsumos!$G$36:$G$30003,A32,InformacionConsumos!$L$36:$L$30003)</f>
        <v>0</v>
      </c>
      <c r="H32" s="346">
        <f t="shared" si="0"/>
        <v>0</v>
      </c>
      <c r="I32" s="3"/>
      <c r="J32" s="3"/>
    </row>
    <row r="33" spans="1:10" ht="13" x14ac:dyDescent="0.25">
      <c r="A33" s="187">
        <v>6</v>
      </c>
      <c r="B33" s="188">
        <f>COUNTIF(InformacionConsumos!$G$36:$G$30003,A33)</f>
        <v>767</v>
      </c>
      <c r="C33" s="188">
        <f>SUMIF(InformacionConsumos!$G$36:$G$30003,A33,InformacionConsumos!$H$36:$H$30003)</f>
        <v>9224</v>
      </c>
      <c r="D33" s="188">
        <f>SUMIF(InformacionConsumos!$G$36:$G$30003,A33,InformacionConsumos!$I$36:$I$30003)</f>
        <v>7050</v>
      </c>
      <c r="E33" s="189">
        <f>SUMIF(InformacionConsumos!$G$36:$G$30003,A33,InformacionConsumos!$J$36:$J$30003)</f>
        <v>0</v>
      </c>
      <c r="F33" s="189">
        <f>SUMIF(InformacionConsumos!$G$36:$G$30003,A33,InformacionConsumos!$K$36:$K$30003)</f>
        <v>7050</v>
      </c>
      <c r="G33" s="188">
        <f>SUMIF(InformacionConsumos!$G$36:$G$30003,A33,InformacionConsumos!$L$36:$L$30003)</f>
        <v>2174</v>
      </c>
      <c r="H33" s="346">
        <f t="shared" si="0"/>
        <v>12.026075619295959</v>
      </c>
      <c r="I33" s="3"/>
      <c r="J33" s="3"/>
    </row>
    <row r="34" spans="1:10" ht="13" x14ac:dyDescent="0.25">
      <c r="A34" s="187" t="s">
        <v>93</v>
      </c>
      <c r="B34" s="188">
        <f>COUNTIF(InformacionConsumos!$G$36:$G$30003,A34)</f>
        <v>0</v>
      </c>
      <c r="C34" s="188">
        <f>SUMIF(InformacionConsumos!$G$36:$G$2535,A34,InformacionConsumos!$H$36:$H$2535)</f>
        <v>0</v>
      </c>
      <c r="D34" s="368"/>
      <c r="E34" s="368"/>
      <c r="F34" s="368"/>
      <c r="G34" s="368"/>
      <c r="H34" s="346">
        <f t="shared" si="0"/>
        <v>0</v>
      </c>
      <c r="I34" s="3"/>
      <c r="J34" s="3"/>
    </row>
    <row r="35" spans="1:10" ht="13" x14ac:dyDescent="0.25">
      <c r="A35" s="187" t="s">
        <v>94</v>
      </c>
      <c r="B35" s="188">
        <f>COUNTIF(InformacionConsumos!$G$36:$G$30003,A35)</f>
        <v>0</v>
      </c>
      <c r="C35" s="188">
        <f>SUMIF(InformacionConsumos!$G$36:$G$2535,A35,InformacionConsumos!$H$36:$H$2535)</f>
        <v>0</v>
      </c>
      <c r="D35" s="370"/>
      <c r="E35" s="370"/>
      <c r="F35" s="370"/>
      <c r="G35" s="370"/>
      <c r="H35" s="346">
        <f>IF(AND(C35&gt;0,B35&gt;0),C35/B35,0)</f>
        <v>0</v>
      </c>
      <c r="I35" s="3"/>
      <c r="J35" s="3"/>
    </row>
    <row r="36" spans="1:10" ht="13" x14ac:dyDescent="0.25">
      <c r="A36" s="190" t="s">
        <v>1547</v>
      </c>
      <c r="B36" s="188">
        <f>COUNTIF(InformacionConsumos!$G$36:$G$2535,A36)</f>
        <v>0</v>
      </c>
      <c r="C36" s="188">
        <f>SUMIF(InformacionConsumos!$G$36:$G$2535,A36,InformacionConsumos!$H$36:$H$2535)</f>
        <v>0</v>
      </c>
      <c r="D36" s="370"/>
      <c r="E36" s="370"/>
      <c r="F36" s="370"/>
      <c r="G36" s="370"/>
      <c r="H36" s="346">
        <f t="shared" si="0"/>
        <v>0</v>
      </c>
      <c r="I36" s="3"/>
      <c r="J36" s="3"/>
    </row>
    <row r="37" spans="1:10" ht="21.75" customHeight="1" thickBot="1" x14ac:dyDescent="0.3">
      <c r="A37" s="191" t="s">
        <v>127</v>
      </c>
      <c r="B37" s="192">
        <f t="shared" ref="B37:G37" si="1">SUM(B28:B36)</f>
        <v>767</v>
      </c>
      <c r="C37" s="192">
        <f t="shared" si="1"/>
        <v>9224</v>
      </c>
      <c r="D37" s="192">
        <f>SUM(D28:D36)</f>
        <v>7050</v>
      </c>
      <c r="E37" s="193">
        <f>SUM(E28:E36)</f>
        <v>0</v>
      </c>
      <c r="F37" s="193">
        <f>SUM(F28:F36)</f>
        <v>7050</v>
      </c>
      <c r="G37" s="192">
        <f t="shared" si="1"/>
        <v>2174</v>
      </c>
      <c r="H37" s="345">
        <f t="shared" si="0"/>
        <v>12.026075619295959</v>
      </c>
      <c r="I37" s="3"/>
      <c r="J37" s="3"/>
    </row>
    <row r="38" spans="1:10" x14ac:dyDescent="0.25">
      <c r="A38" s="3"/>
      <c r="B38" s="3"/>
      <c r="C38" s="3"/>
      <c r="D38" s="3"/>
      <c r="E38" s="3"/>
      <c r="F38" s="3"/>
      <c r="G38" s="3"/>
      <c r="H38" s="274"/>
      <c r="I38" s="3"/>
      <c r="J38" s="3"/>
    </row>
    <row r="39" spans="1:10" ht="18" x14ac:dyDescent="0.25">
      <c r="A39" s="243" t="str">
        <f>"4. "&amp;InformacionConsumos!I5&amp;": Estimación subsidios y contribuciones"</f>
        <v>4. ALCANTARILLADO: Estimación subsidios y contribuciones</v>
      </c>
      <c r="B39" s="3"/>
      <c r="C39" s="3"/>
      <c r="D39" s="3"/>
      <c r="E39" s="3"/>
      <c r="F39" s="3"/>
      <c r="G39" s="3"/>
      <c r="H39" s="274"/>
      <c r="I39" s="3"/>
      <c r="J39" s="34"/>
    </row>
    <row r="40" spans="1:10" ht="15.5" x14ac:dyDescent="0.25">
      <c r="A40" s="147"/>
      <c r="B40" s="3"/>
      <c r="C40" s="3"/>
      <c r="D40" s="3"/>
      <c r="E40" s="3"/>
      <c r="F40" s="3"/>
      <c r="G40" s="3"/>
      <c r="H40" s="274"/>
      <c r="I40" s="3"/>
      <c r="J40" s="3"/>
    </row>
    <row r="41" spans="1:10" ht="16" thickBot="1" x14ac:dyDescent="0.3">
      <c r="A41" s="147" t="str">
        <f>"a. "&amp;InformacionConsumos!I5&amp;": Estimación subsidios"</f>
        <v>a. ALCANTARILLADO: Estimación subsidios</v>
      </c>
      <c r="B41" s="3"/>
      <c r="C41" s="3"/>
      <c r="D41" s="3"/>
      <c r="E41" s="3"/>
      <c r="F41" s="3"/>
      <c r="G41" s="3"/>
      <c r="H41" s="274"/>
      <c r="I41" s="3"/>
      <c r="J41" s="3"/>
    </row>
    <row r="42" spans="1:10" ht="15.75" customHeight="1" thickBot="1" x14ac:dyDescent="0.3">
      <c r="A42" s="3"/>
      <c r="B42" s="3"/>
      <c r="C42" s="541" t="s">
        <v>1535</v>
      </c>
      <c r="D42" s="542"/>
      <c r="E42" s="541" t="s">
        <v>1536</v>
      </c>
      <c r="F42" s="552"/>
      <c r="G42" s="542"/>
      <c r="H42" s="274"/>
      <c r="I42" s="3"/>
      <c r="J42" s="3"/>
    </row>
    <row r="43" spans="1:10" ht="57.75" customHeight="1" x14ac:dyDescent="0.25">
      <c r="A43" s="297" t="s">
        <v>122</v>
      </c>
      <c r="B43" s="300" t="s">
        <v>1548</v>
      </c>
      <c r="C43" s="200" t="s">
        <v>1549</v>
      </c>
      <c r="D43" s="201" t="s">
        <v>1550</v>
      </c>
      <c r="E43" s="200" t="s">
        <v>1551</v>
      </c>
      <c r="F43" s="204" t="s">
        <v>137</v>
      </c>
      <c r="G43" s="201" t="s">
        <v>1552</v>
      </c>
      <c r="H43" s="274"/>
      <c r="I43" s="3"/>
      <c r="J43" s="3"/>
    </row>
    <row r="44" spans="1:10" x14ac:dyDescent="0.25">
      <c r="A44" s="194" t="str">
        <f>"Estrato_"&amp;A28</f>
        <v>Estrato_1</v>
      </c>
      <c r="B44" s="198">
        <f>B28</f>
        <v>0</v>
      </c>
      <c r="C44" s="202">
        <f>$C$8*B15</f>
        <v>19309.947999999997</v>
      </c>
      <c r="D44" s="205">
        <f>C44*$B44</f>
        <v>0</v>
      </c>
      <c r="E44" s="202">
        <f>$C$9*C15</f>
        <v>4176.7950000000001</v>
      </c>
      <c r="F44" s="195">
        <f>D28</f>
        <v>0</v>
      </c>
      <c r="G44" s="205">
        <f>E44*F44</f>
        <v>0</v>
      </c>
      <c r="H44" s="274"/>
      <c r="I44" s="3"/>
      <c r="J44" s="3"/>
    </row>
    <row r="45" spans="1:10" x14ac:dyDescent="0.25">
      <c r="A45" s="194" t="str">
        <f>"Estrato_"&amp;A29</f>
        <v>Estrato_2</v>
      </c>
      <c r="B45" s="198">
        <f>B29</f>
        <v>0</v>
      </c>
      <c r="C45" s="202">
        <f>$C$8*B16</f>
        <v>11034.256000000001</v>
      </c>
      <c r="D45" s="205">
        <f>C45*$B45</f>
        <v>0</v>
      </c>
      <c r="E45" s="202">
        <f>$C$9*C16</f>
        <v>2386.7400000000002</v>
      </c>
      <c r="F45" s="195">
        <f>D29</f>
        <v>0</v>
      </c>
      <c r="G45" s="205">
        <f>E45*F45</f>
        <v>0</v>
      </c>
      <c r="H45" s="274"/>
      <c r="I45" s="3"/>
      <c r="J45" s="3"/>
    </row>
    <row r="46" spans="1:10" ht="13" thickBot="1" x14ac:dyDescent="0.3">
      <c r="A46" s="196" t="str">
        <f>"Estrato_"&amp;A30</f>
        <v>Estrato_3</v>
      </c>
      <c r="B46" s="199">
        <f>B30</f>
        <v>0</v>
      </c>
      <c r="C46" s="203">
        <f>$C$8*B17</f>
        <v>4137.8459999999995</v>
      </c>
      <c r="D46" s="206">
        <f>C46*$B46</f>
        <v>0</v>
      </c>
      <c r="E46" s="203">
        <f>$C$9*C17</f>
        <v>895.02750000000003</v>
      </c>
      <c r="F46" s="197">
        <f>D30</f>
        <v>0</v>
      </c>
      <c r="G46" s="206">
        <f>E46*F46</f>
        <v>0</v>
      </c>
      <c r="H46" s="274"/>
      <c r="I46" s="3"/>
      <c r="J46" s="3"/>
    </row>
    <row r="47" spans="1:10" ht="13" thickBot="1" x14ac:dyDescent="0.3">
      <c r="A47" s="3"/>
      <c r="B47" s="3"/>
      <c r="C47" s="36"/>
      <c r="D47" s="36"/>
      <c r="E47" s="36"/>
      <c r="F47" s="36"/>
      <c r="G47" s="3"/>
      <c r="H47" s="274"/>
      <c r="I47" s="3"/>
      <c r="J47" s="3"/>
    </row>
    <row r="48" spans="1:10" ht="15.75" customHeight="1" thickBot="1" x14ac:dyDescent="0.3">
      <c r="A48" s="3"/>
      <c r="B48" s="3"/>
      <c r="C48" s="541" t="s">
        <v>1553</v>
      </c>
      <c r="D48" s="568"/>
      <c r="E48" s="569" t="s">
        <v>1554</v>
      </c>
      <c r="F48" s="552"/>
      <c r="G48" s="542"/>
      <c r="H48" s="274"/>
      <c r="I48" s="3"/>
      <c r="J48" s="3"/>
    </row>
    <row r="49" spans="1:10" ht="15.5" x14ac:dyDescent="0.25">
      <c r="A49" s="558" t="s">
        <v>1555</v>
      </c>
      <c r="B49" s="559"/>
      <c r="C49" s="560">
        <f>ROUND(SUM(D44:D46),0)</f>
        <v>0</v>
      </c>
      <c r="D49" s="561"/>
      <c r="E49" s="562">
        <f>ROUND(SUM(G44:G46),0)</f>
        <v>0</v>
      </c>
      <c r="F49" s="563"/>
      <c r="G49" s="564"/>
      <c r="H49" s="274"/>
      <c r="I49" s="3"/>
      <c r="J49" s="3"/>
    </row>
    <row r="50" spans="1:10" ht="16" thickBot="1" x14ac:dyDescent="0.3">
      <c r="A50" s="555">
        <f>InformacionConsumos!I7</f>
        <v>45931</v>
      </c>
      <c r="B50" s="556"/>
      <c r="C50" s="565">
        <f>C49+E49</f>
        <v>0</v>
      </c>
      <c r="D50" s="566"/>
      <c r="E50" s="566"/>
      <c r="F50" s="566"/>
      <c r="G50" s="567"/>
      <c r="H50" s="274"/>
      <c r="I50" s="3"/>
      <c r="J50" s="3"/>
    </row>
    <row r="51" spans="1:10" x14ac:dyDescent="0.25">
      <c r="A51" s="3"/>
      <c r="B51" s="3"/>
      <c r="C51" s="36"/>
      <c r="D51" s="36"/>
      <c r="E51" s="36"/>
      <c r="F51" s="36"/>
      <c r="G51" s="3"/>
      <c r="H51" s="274"/>
      <c r="I51" s="3"/>
      <c r="J51" s="3"/>
    </row>
    <row r="52" spans="1:10" x14ac:dyDescent="0.25">
      <c r="A52" s="3"/>
      <c r="B52" s="3"/>
      <c r="C52" s="36"/>
      <c r="D52" s="36"/>
      <c r="E52" s="36"/>
      <c r="F52" s="36"/>
      <c r="G52" s="3"/>
      <c r="H52" s="274"/>
      <c r="I52" s="3"/>
      <c r="J52" s="3"/>
    </row>
    <row r="53" spans="1:10" x14ac:dyDescent="0.25">
      <c r="A53" s="3"/>
      <c r="B53" s="3"/>
      <c r="C53" s="36"/>
      <c r="D53" s="36"/>
      <c r="E53" s="36"/>
      <c r="F53" s="36"/>
      <c r="G53" s="3"/>
      <c r="H53" s="274"/>
      <c r="I53" s="3"/>
      <c r="J53" s="3"/>
    </row>
    <row r="54" spans="1:10" ht="16" thickBot="1" x14ac:dyDescent="0.3">
      <c r="A54" s="147" t="str">
        <f>"b. "&amp;InformacionConsumos!I5&amp;": Estimación aportes solidarios"</f>
        <v>b. ALCANTARILLADO: Estimación aportes solidarios</v>
      </c>
      <c r="B54" s="3"/>
      <c r="C54" s="36"/>
      <c r="D54" s="36"/>
      <c r="E54" s="36"/>
      <c r="F54" s="36"/>
      <c r="G54" s="3"/>
      <c r="H54" s="274"/>
      <c r="I54" s="3"/>
      <c r="J54" s="3"/>
    </row>
    <row r="55" spans="1:10" ht="16" customHeight="1" thickBot="1" x14ac:dyDescent="0.3">
      <c r="A55" s="3"/>
      <c r="B55" s="3"/>
      <c r="C55" s="549" t="s">
        <v>1535</v>
      </c>
      <c r="D55" s="557"/>
      <c r="E55" s="549" t="s">
        <v>1536</v>
      </c>
      <c r="F55" s="550"/>
      <c r="G55" s="551"/>
      <c r="H55" s="274"/>
      <c r="I55" s="3"/>
      <c r="J55" s="3"/>
    </row>
    <row r="56" spans="1:10" ht="52" x14ac:dyDescent="0.25">
      <c r="A56" s="297" t="s">
        <v>122</v>
      </c>
      <c r="B56" s="300" t="s">
        <v>1556</v>
      </c>
      <c r="C56" s="200" t="s">
        <v>1557</v>
      </c>
      <c r="D56" s="201" t="s">
        <v>1558</v>
      </c>
      <c r="E56" s="200" t="s">
        <v>1559</v>
      </c>
      <c r="F56" s="204" t="s">
        <v>1560</v>
      </c>
      <c r="G56" s="201" t="s">
        <v>1558</v>
      </c>
      <c r="H56" s="274"/>
      <c r="I56" s="3"/>
      <c r="J56" s="3"/>
    </row>
    <row r="57" spans="1:10" x14ac:dyDescent="0.25">
      <c r="A57" s="194" t="str">
        <f>"Estrato_"&amp;A32</f>
        <v>Estrato_5</v>
      </c>
      <c r="B57" s="198">
        <f>B32</f>
        <v>0</v>
      </c>
      <c r="C57" s="202">
        <f>$C$8*D18</f>
        <v>41102.603600000002</v>
      </c>
      <c r="D57" s="205">
        <f>C57*$B57</f>
        <v>0</v>
      </c>
      <c r="E57" s="202">
        <f>$C$9*E18</f>
        <v>3043.0935000000004</v>
      </c>
      <c r="F57" s="195">
        <f>C32</f>
        <v>0</v>
      </c>
      <c r="G57" s="205">
        <f>E57*F57</f>
        <v>0</v>
      </c>
      <c r="H57" s="274"/>
      <c r="I57" s="3"/>
      <c r="J57" s="3"/>
    </row>
    <row r="58" spans="1:10" x14ac:dyDescent="0.25">
      <c r="A58" s="194" t="str">
        <f>"Estrato_"&amp;A33</f>
        <v>Estrato_6</v>
      </c>
      <c r="B58" s="198">
        <f>B33</f>
        <v>767</v>
      </c>
      <c r="C58" s="202">
        <f t="shared" ref="C58:C60" si="2">$C$8*D19</f>
        <v>67860.674400000004</v>
      </c>
      <c r="D58" s="205">
        <f t="shared" ref="D58:D60" si="3">C58*$B58</f>
        <v>52049137.264800005</v>
      </c>
      <c r="E58" s="202">
        <f>$C$9*E19</f>
        <v>3639.7785000000003</v>
      </c>
      <c r="F58" s="195">
        <f>C33</f>
        <v>9224</v>
      </c>
      <c r="G58" s="205">
        <f>E58*F58</f>
        <v>33573316.884000003</v>
      </c>
      <c r="H58" s="274"/>
      <c r="I58" s="3"/>
      <c r="J58" s="3"/>
    </row>
    <row r="59" spans="1:10" x14ac:dyDescent="0.25">
      <c r="A59" s="194" t="str">
        <f>"Uso_"&amp;A34</f>
        <v>Uso_Comercial</v>
      </c>
      <c r="B59" s="198">
        <f>B34</f>
        <v>0</v>
      </c>
      <c r="C59" s="202">
        <f t="shared" si="2"/>
        <v>13792.82</v>
      </c>
      <c r="D59" s="205">
        <f t="shared" si="3"/>
        <v>0</v>
      </c>
      <c r="E59" s="202">
        <f>$C$9*E20</f>
        <v>2983.4250000000002</v>
      </c>
      <c r="F59" s="195">
        <f>C34</f>
        <v>0</v>
      </c>
      <c r="G59" s="205">
        <f>E59*F59</f>
        <v>0</v>
      </c>
      <c r="H59" s="274"/>
      <c r="I59" s="3"/>
      <c r="J59" s="3"/>
    </row>
    <row r="60" spans="1:10" x14ac:dyDescent="0.25">
      <c r="A60" s="196" t="str">
        <f>"Uso_"&amp;A35</f>
        <v>Uso_Industrial</v>
      </c>
      <c r="B60" s="199">
        <f>B35</f>
        <v>0</v>
      </c>
      <c r="C60" s="202">
        <f t="shared" si="2"/>
        <v>8551.5483999999997</v>
      </c>
      <c r="D60" s="205">
        <f t="shared" si="3"/>
        <v>0</v>
      </c>
      <c r="E60" s="203">
        <f>$C$9*E21</f>
        <v>2565.7455</v>
      </c>
      <c r="F60" s="197">
        <f>C35</f>
        <v>0</v>
      </c>
      <c r="G60" s="206">
        <f>E60*F60</f>
        <v>0</v>
      </c>
      <c r="H60" s="274"/>
      <c r="I60" s="3"/>
      <c r="J60" s="3"/>
    </row>
    <row r="61" spans="1:10" x14ac:dyDescent="0.25">
      <c r="A61" s="3"/>
      <c r="B61" s="3"/>
      <c r="C61" s="36"/>
      <c r="D61" s="36"/>
      <c r="E61" s="36"/>
      <c r="F61" s="36"/>
      <c r="G61" s="3"/>
      <c r="H61" s="274"/>
      <c r="I61" s="3"/>
      <c r="J61" s="3"/>
    </row>
    <row r="62" spans="1:10" ht="16" customHeight="1" thickBot="1" x14ac:dyDescent="0.3">
      <c r="A62" s="3"/>
      <c r="B62" s="3" t="s">
        <v>60</v>
      </c>
      <c r="C62" s="531" t="s">
        <v>1535</v>
      </c>
      <c r="D62" s="532"/>
      <c r="E62" s="532" t="s">
        <v>1536</v>
      </c>
      <c r="F62" s="532"/>
      <c r="G62" s="533"/>
      <c r="H62" s="274"/>
      <c r="I62" s="3"/>
      <c r="J62" s="3"/>
    </row>
    <row r="63" spans="1:10" ht="23.5" customHeight="1" x14ac:dyDescent="0.25">
      <c r="A63" s="523" t="s">
        <v>1561</v>
      </c>
      <c r="B63" s="524"/>
      <c r="C63" s="525">
        <f>SUM(D57:D60)</f>
        <v>52049137.264800005</v>
      </c>
      <c r="D63" s="526"/>
      <c r="E63" s="526">
        <f>SUM(G57:G60)</f>
        <v>33573316.884000003</v>
      </c>
      <c r="F63" s="526"/>
      <c r="G63" s="573"/>
      <c r="H63" s="274"/>
      <c r="I63" s="3"/>
      <c r="J63" s="3"/>
    </row>
    <row r="64" spans="1:10" ht="23.5" customHeight="1" thickBot="1" x14ac:dyDescent="0.3">
      <c r="A64" s="527">
        <f>InformacionConsumos!I7</f>
        <v>45931</v>
      </c>
      <c r="B64" s="528"/>
      <c r="C64" s="570">
        <f>C63+E63</f>
        <v>85622454.148800015</v>
      </c>
      <c r="D64" s="571"/>
      <c r="E64" s="571"/>
      <c r="F64" s="571"/>
      <c r="G64" s="572"/>
      <c r="H64" s="274"/>
      <c r="I64" s="3"/>
      <c r="J64" s="3"/>
    </row>
    <row r="65" spans="1:11" x14ac:dyDescent="0.25">
      <c r="B65" s="4"/>
      <c r="C65" s="4"/>
      <c r="D65" s="4"/>
      <c r="E65" s="4"/>
      <c r="F65" s="4"/>
      <c r="G65" s="3"/>
      <c r="H65" s="274"/>
      <c r="I65" s="3"/>
      <c r="J65" s="26"/>
    </row>
    <row r="66" spans="1:11" ht="18" x14ac:dyDescent="0.25">
      <c r="A66" s="243" t="str">
        <f>"5. "&amp;InformacionConsumos!I5&amp;": Balance entre subsidios y contribuciones"</f>
        <v>5. ALCANTARILLADO: Balance entre subsidios y contribuciones</v>
      </c>
      <c r="B66" s="3"/>
      <c r="C66" s="3"/>
      <c r="D66" s="3"/>
      <c r="E66" s="3"/>
      <c r="F66" s="3"/>
      <c r="G66" s="3"/>
      <c r="H66" s="274"/>
      <c r="I66" s="3"/>
      <c r="J66" s="3"/>
    </row>
    <row r="67" spans="1:11" x14ac:dyDescent="0.25">
      <c r="A67" s="3"/>
      <c r="B67" s="3"/>
      <c r="C67" s="3"/>
      <c r="D67" s="3"/>
      <c r="E67" s="3"/>
      <c r="F67" s="3"/>
      <c r="G67" s="3"/>
      <c r="H67" s="274"/>
      <c r="I67" s="3"/>
      <c r="J67" s="3"/>
    </row>
    <row r="68" spans="1:11" ht="15.5" x14ac:dyDescent="0.25">
      <c r="A68" s="148" t="s">
        <v>1562</v>
      </c>
      <c r="B68" s="4"/>
      <c r="C68" s="4"/>
      <c r="E68" s="4"/>
      <c r="F68" s="4"/>
      <c r="G68" s="3"/>
      <c r="H68" s="376">
        <f>InformacionConsumos!I7</f>
        <v>45931</v>
      </c>
      <c r="I68" s="3"/>
      <c r="J68" s="26"/>
    </row>
    <row r="69" spans="1:11" ht="13" thickBot="1" x14ac:dyDescent="0.3">
      <c r="A69" s="3"/>
      <c r="B69" s="4"/>
      <c r="C69" s="4"/>
      <c r="D69" s="4"/>
      <c r="E69" s="4"/>
      <c r="F69" s="4"/>
      <c r="G69" s="3"/>
      <c r="H69" s="274"/>
      <c r="I69" s="3"/>
      <c r="J69" s="26"/>
    </row>
    <row r="70" spans="1:11" ht="16" customHeight="1" x14ac:dyDescent="0.25">
      <c r="A70" s="26"/>
      <c r="B70" s="553" t="s">
        <v>1563</v>
      </c>
      <c r="C70" s="554"/>
      <c r="D70" s="504">
        <f>ROUND(C50,0)</f>
        <v>0</v>
      </c>
      <c r="E70" s="505"/>
      <c r="F70" s="276"/>
      <c r="G70" s="4"/>
      <c r="H70" s="274"/>
      <c r="I70" s="3"/>
      <c r="J70" s="3"/>
    </row>
    <row r="71" spans="1:11" ht="16.5" customHeight="1" thickBot="1" x14ac:dyDescent="0.3">
      <c r="A71" s="26"/>
      <c r="B71" s="498" t="s">
        <v>1564</v>
      </c>
      <c r="C71" s="499"/>
      <c r="D71" s="529">
        <f>ROUND(C64,0)</f>
        <v>85622454</v>
      </c>
      <c r="E71" s="530"/>
      <c r="F71" s="277"/>
      <c r="G71" s="4"/>
      <c r="H71" s="274"/>
      <c r="I71" s="3"/>
      <c r="J71" s="3"/>
    </row>
    <row r="72" spans="1:11" ht="13" thickBot="1" x14ac:dyDescent="0.3">
      <c r="A72" s="26"/>
      <c r="B72" s="35"/>
      <c r="C72" s="35"/>
      <c r="D72" s="4"/>
      <c r="E72" s="4"/>
      <c r="F72" s="276"/>
      <c r="G72" s="4"/>
      <c r="H72" s="274"/>
      <c r="I72" s="3"/>
      <c r="J72" s="3"/>
    </row>
    <row r="73" spans="1:11" ht="16" thickBot="1" x14ac:dyDescent="0.3">
      <c r="A73" s="26"/>
      <c r="B73" s="500" t="s">
        <v>1565</v>
      </c>
      <c r="C73" s="501"/>
      <c r="D73" s="502">
        <f>D71-D70</f>
        <v>85622454</v>
      </c>
      <c r="E73" s="503"/>
      <c r="F73" s="380"/>
      <c r="G73" s="4"/>
      <c r="H73" s="274"/>
      <c r="I73" s="3"/>
      <c r="J73" s="3"/>
    </row>
    <row r="74" spans="1:11" ht="15.5" x14ac:dyDescent="0.25">
      <c r="A74" s="26"/>
      <c r="B74" s="500" t="s">
        <v>1566</v>
      </c>
      <c r="C74" s="501"/>
      <c r="D74" s="502">
        <v>82042331</v>
      </c>
      <c r="E74" s="503"/>
      <c r="F74" s="380"/>
      <c r="G74" s="4"/>
      <c r="H74" s="274"/>
      <c r="I74" s="3"/>
      <c r="J74" s="3"/>
      <c r="K74" s="23" t="s">
        <v>1567</v>
      </c>
    </row>
    <row r="75" spans="1:11" ht="15.5" x14ac:dyDescent="0.25">
      <c r="A75" s="26"/>
      <c r="B75" s="500" t="s">
        <v>1568</v>
      </c>
      <c r="C75" s="501"/>
      <c r="D75" s="504">
        <v>8397030</v>
      </c>
      <c r="E75" s="505"/>
      <c r="F75" s="380"/>
      <c r="G75" s="4"/>
      <c r="H75" s="274"/>
      <c r="I75" s="3"/>
      <c r="J75" s="3"/>
      <c r="K75" s="23" t="s">
        <v>1567</v>
      </c>
    </row>
    <row r="76" spans="1:11" ht="16" thickBot="1" x14ac:dyDescent="0.3">
      <c r="A76" s="26"/>
      <c r="B76" s="500" t="s">
        <v>127</v>
      </c>
      <c r="C76" s="501"/>
      <c r="D76" s="504">
        <f>+D75+D74</f>
        <v>90439361</v>
      </c>
      <c r="E76" s="505"/>
      <c r="F76" s="380"/>
      <c r="G76" s="4"/>
      <c r="H76" s="274"/>
      <c r="I76" s="3"/>
      <c r="J76" s="3"/>
    </row>
    <row r="77" spans="1:11" ht="13" thickBot="1" x14ac:dyDescent="0.3">
      <c r="A77" s="3"/>
      <c r="B77" s="4"/>
      <c r="C77" s="4"/>
      <c r="D77" s="4"/>
      <c r="E77" s="4"/>
      <c r="F77" s="4"/>
      <c r="G77" s="3"/>
      <c r="H77" s="274"/>
      <c r="I77" s="3"/>
      <c r="J77" s="26"/>
    </row>
    <row r="78" spans="1:11" ht="18" x14ac:dyDescent="0.25">
      <c r="A78" s="32"/>
      <c r="B78" s="32" t="str">
        <f>IF(D73&gt;0,"Monto a subsidiar","No requiere subsidios")</f>
        <v>Monto a subsidiar</v>
      </c>
      <c r="C78" s="514" t="str">
        <f>Convierte!E5</f>
        <v xml:space="preserve"> Cero  Pesos, 00</v>
      </c>
      <c r="D78" s="515"/>
      <c r="E78" s="515"/>
      <c r="F78" s="515"/>
      <c r="G78" s="515"/>
      <c r="H78" s="516"/>
      <c r="I78" s="3"/>
      <c r="J78" s="3"/>
    </row>
    <row r="79" spans="1:11" x14ac:dyDescent="0.25">
      <c r="A79" s="3"/>
      <c r="B79" s="4"/>
      <c r="C79" s="517"/>
      <c r="D79" s="518"/>
      <c r="E79" s="518"/>
      <c r="F79" s="518"/>
      <c r="G79" s="518"/>
      <c r="H79" s="519"/>
      <c r="I79" s="3"/>
      <c r="J79" s="3"/>
    </row>
    <row r="80" spans="1:11" ht="13" thickBot="1" x14ac:dyDescent="0.3">
      <c r="A80" s="3"/>
      <c r="B80" s="4"/>
      <c r="C80" s="520"/>
      <c r="D80" s="521"/>
      <c r="E80" s="521"/>
      <c r="F80" s="521"/>
      <c r="G80" s="521"/>
      <c r="H80" s="522"/>
      <c r="I80" s="3"/>
      <c r="J80" s="3"/>
    </row>
    <row r="81" spans="1:11" x14ac:dyDescent="0.25">
      <c r="A81" s="3"/>
      <c r="B81" s="4"/>
      <c r="C81" s="4"/>
      <c r="D81" s="4"/>
      <c r="E81" s="4"/>
      <c r="F81" s="4"/>
      <c r="G81" s="3"/>
      <c r="H81" s="274"/>
      <c r="I81" s="3"/>
      <c r="J81" s="3"/>
    </row>
    <row r="82" spans="1:11" x14ac:dyDescent="0.25">
      <c r="A82" s="3"/>
      <c r="B82" s="4"/>
      <c r="C82" s="4"/>
      <c r="D82" s="4"/>
      <c r="E82" s="4"/>
      <c r="F82" s="4"/>
      <c r="G82" s="3"/>
      <c r="H82" s="274"/>
      <c r="I82" s="3"/>
      <c r="J82" s="26"/>
    </row>
    <row r="83" spans="1:11" x14ac:dyDescent="0.25">
      <c r="A83" s="3"/>
      <c r="B83" s="4"/>
      <c r="C83" s="4"/>
      <c r="D83" s="4"/>
      <c r="E83" s="4"/>
      <c r="F83" s="4"/>
      <c r="G83" s="3"/>
      <c r="H83" s="274"/>
      <c r="I83" s="3"/>
      <c r="J83" s="26"/>
    </row>
    <row r="84" spans="1:11" ht="15.5" x14ac:dyDescent="0.25">
      <c r="A84" s="233"/>
      <c r="B84" s="224"/>
      <c r="C84" s="273" t="s">
        <v>1569</v>
      </c>
      <c r="D84" s="230"/>
      <c r="E84" s="220"/>
      <c r="F84" s="211"/>
      <c r="G84" s="3"/>
      <c r="H84" s="274"/>
      <c r="I84" s="3"/>
      <c r="J84" s="26"/>
    </row>
    <row r="85" spans="1:11" ht="13" thickBot="1" x14ac:dyDescent="0.3">
      <c r="A85" s="232"/>
      <c r="B85" s="224"/>
      <c r="C85" s="224"/>
      <c r="D85" s="230"/>
      <c r="E85" s="220"/>
      <c r="F85" s="211"/>
      <c r="G85" s="3"/>
      <c r="H85" s="274"/>
      <c r="I85" s="3"/>
      <c r="J85" s="26"/>
    </row>
    <row r="86" spans="1:11" ht="15.5" x14ac:dyDescent="0.25">
      <c r="A86" s="232"/>
      <c r="B86" s="500" t="s">
        <v>1565</v>
      </c>
      <c r="C86" s="501"/>
      <c r="D86" s="504">
        <v>90439361</v>
      </c>
      <c r="E86" s="505"/>
      <c r="F86" s="3"/>
      <c r="G86" s="274"/>
      <c r="H86" s="3"/>
      <c r="I86" s="26"/>
      <c r="K86" s="23" t="s">
        <v>1570</v>
      </c>
    </row>
    <row r="87" spans="1:11" ht="13" thickBot="1" x14ac:dyDescent="0.3">
      <c r="A87" s="232"/>
      <c r="B87" s="224"/>
      <c r="C87" s="224"/>
      <c r="D87" s="230"/>
      <c r="E87" s="220"/>
      <c r="F87" s="211"/>
      <c r="G87" s="3"/>
      <c r="H87" s="274"/>
      <c r="I87" s="3"/>
      <c r="J87" s="26"/>
    </row>
    <row r="88" spans="1:11" ht="16" thickBot="1" x14ac:dyDescent="0.3">
      <c r="A88" s="232"/>
      <c r="B88" s="506" t="s">
        <v>1571</v>
      </c>
      <c r="C88" s="507"/>
      <c r="D88" s="510">
        <f>D76-D86</f>
        <v>0</v>
      </c>
      <c r="E88" s="511"/>
      <c r="F88" s="3"/>
      <c r="G88" s="274"/>
      <c r="H88" s="3"/>
      <c r="I88" s="26"/>
    </row>
    <row r="89" spans="1:11" ht="13.4" customHeight="1" thickBot="1" x14ac:dyDescent="0.3">
      <c r="A89" s="232"/>
      <c r="B89" s="508"/>
      <c r="C89" s="509"/>
      <c r="D89" s="512">
        <f>D86/D76-1</f>
        <v>0</v>
      </c>
      <c r="E89" s="513"/>
      <c r="F89" s="3"/>
      <c r="G89" s="274"/>
      <c r="H89" s="3"/>
      <c r="I89" s="26"/>
    </row>
    <row r="90" spans="1:11" x14ac:dyDescent="0.25">
      <c r="A90" s="232"/>
      <c r="B90" s="224"/>
      <c r="C90" s="224"/>
      <c r="D90" s="230"/>
      <c r="E90" s="220"/>
      <c r="F90" s="211"/>
      <c r="G90" s="3"/>
      <c r="H90" s="274"/>
      <c r="I90" s="3"/>
      <c r="J90" s="26"/>
    </row>
    <row r="91" spans="1:11" s="410" customFormat="1" x14ac:dyDescent="0.25">
      <c r="A91" s="232"/>
      <c r="B91" s="224"/>
      <c r="C91" s="224"/>
      <c r="D91" s="230"/>
      <c r="E91" s="413"/>
      <c r="F91" s="412"/>
      <c r="G91" s="408"/>
      <c r="H91" s="274"/>
      <c r="I91" s="408"/>
      <c r="J91" s="411"/>
    </row>
    <row r="92" spans="1:11" s="410" customFormat="1" x14ac:dyDescent="0.25">
      <c r="A92" s="232"/>
      <c r="B92" s="224"/>
      <c r="C92" s="224"/>
      <c r="D92" s="230"/>
      <c r="E92" s="413"/>
      <c r="F92" s="412"/>
      <c r="G92" s="408"/>
      <c r="H92" s="274"/>
      <c r="I92" s="408"/>
      <c r="J92" s="411"/>
    </row>
    <row r="93" spans="1:11" s="410" customFormat="1" x14ac:dyDescent="0.25">
      <c r="A93" s="232"/>
      <c r="B93" s="224"/>
      <c r="C93" s="224"/>
      <c r="D93" s="230"/>
      <c r="E93" s="413"/>
      <c r="F93" s="412"/>
      <c r="G93" s="408"/>
      <c r="H93" s="274"/>
      <c r="I93" s="408"/>
      <c r="J93" s="411"/>
    </row>
    <row r="94" spans="1:11" s="410" customFormat="1" x14ac:dyDescent="0.25">
      <c r="A94" s="232"/>
      <c r="B94" s="363" t="s">
        <v>1769</v>
      </c>
      <c r="C94" s="365"/>
      <c r="D94" s="365"/>
      <c r="E94" s="365"/>
      <c r="F94" s="363"/>
      <c r="G94" s="408"/>
      <c r="H94" s="274"/>
      <c r="I94" s="408"/>
      <c r="J94" s="411"/>
    </row>
    <row r="95" spans="1:11" s="410" customFormat="1" x14ac:dyDescent="0.25">
      <c r="A95" s="232"/>
      <c r="B95" s="232"/>
      <c r="C95" s="401" t="s">
        <v>1770</v>
      </c>
      <c r="D95" s="224"/>
      <c r="E95" s="230"/>
      <c r="F95" s="210"/>
      <c r="G95" s="408"/>
      <c r="H95" s="274"/>
      <c r="I95" s="408"/>
      <c r="J95" s="411"/>
    </row>
    <row r="96" spans="1:11" s="410" customFormat="1" x14ac:dyDescent="0.25">
      <c r="A96" s="232"/>
      <c r="B96" s="367"/>
      <c r="C96" s="208"/>
      <c r="D96" s="208"/>
      <c r="E96" s="230"/>
      <c r="F96" s="210"/>
      <c r="G96" s="408"/>
      <c r="H96" s="274"/>
      <c r="I96" s="408"/>
      <c r="J96" s="411"/>
    </row>
    <row r="97" spans="1:10" s="410" customFormat="1" ht="13" x14ac:dyDescent="0.25">
      <c r="A97" s="232"/>
      <c r="B97" s="402" t="s">
        <v>1772</v>
      </c>
      <c r="C97" s="497" t="s">
        <v>1773</v>
      </c>
      <c r="D97" s="497"/>
      <c r="E97" s="497"/>
      <c r="F97" s="497"/>
      <c r="G97" s="408"/>
      <c r="H97" s="274"/>
      <c r="I97" s="408"/>
      <c r="J97" s="411"/>
    </row>
    <row r="98" spans="1:10" s="410" customFormat="1" x14ac:dyDescent="0.25">
      <c r="A98" s="232"/>
      <c r="B98" s="408"/>
      <c r="C98" s="497" t="s">
        <v>1775</v>
      </c>
      <c r="D98" s="497"/>
      <c r="E98" s="497"/>
      <c r="F98" s="497"/>
      <c r="G98" s="408"/>
      <c r="H98" s="408"/>
      <c r="I98" s="403" t="s">
        <v>1774</v>
      </c>
      <c r="J98" s="404"/>
    </row>
    <row r="99" spans="1:10" s="410" customFormat="1" x14ac:dyDescent="0.25">
      <c r="A99" s="232"/>
      <c r="B99" s="408"/>
      <c r="C99" s="497" t="s">
        <v>1776</v>
      </c>
      <c r="D99" s="497"/>
      <c r="E99" s="497"/>
      <c r="F99" s="497"/>
      <c r="G99" s="408"/>
      <c r="H99" s="408"/>
      <c r="I99" s="403"/>
      <c r="J99" s="404"/>
    </row>
    <row r="100" spans="1:10" s="410" customFormat="1" x14ac:dyDescent="0.25">
      <c r="A100" s="232"/>
      <c r="B100" s="224"/>
      <c r="C100" s="224"/>
      <c r="D100" s="230"/>
      <c r="E100" s="413"/>
      <c r="F100" s="412"/>
      <c r="G100" s="408"/>
      <c r="H100" s="274"/>
      <c r="I100" s="408"/>
      <c r="J100" s="411"/>
    </row>
    <row r="101" spans="1:10" x14ac:dyDescent="0.25">
      <c r="A101" s="232"/>
      <c r="B101" s="224"/>
      <c r="C101" s="224"/>
      <c r="D101" s="230"/>
      <c r="E101" s="220"/>
      <c r="F101" s="211"/>
      <c r="G101" s="3"/>
      <c r="H101" s="274"/>
      <c r="I101" s="3"/>
      <c r="J101" s="26"/>
    </row>
    <row r="102" spans="1:10" x14ac:dyDescent="0.25">
      <c r="A102" s="3"/>
      <c r="B102" s="4"/>
      <c r="C102" s="4"/>
      <c r="D102" s="4"/>
      <c r="E102" s="4"/>
      <c r="F102" s="4"/>
      <c r="G102" s="3"/>
      <c r="H102" s="274"/>
      <c r="I102" s="3"/>
      <c r="J102" s="26"/>
    </row>
    <row r="103" spans="1:10" ht="18" x14ac:dyDescent="0.25">
      <c r="A103" s="3"/>
      <c r="B103" s="243" t="s">
        <v>1751</v>
      </c>
      <c r="C103" s="224"/>
      <c r="D103" s="224"/>
      <c r="E103" s="230"/>
      <c r="F103" s="220"/>
      <c r="G103" s="211"/>
      <c r="H103" s="3"/>
      <c r="I103" s="274"/>
      <c r="J103" s="3"/>
    </row>
    <row r="104" spans="1:10" ht="18" x14ac:dyDescent="0.25">
      <c r="A104" s="3"/>
      <c r="B104" s="243"/>
      <c r="C104" s="224"/>
      <c r="D104" s="224"/>
      <c r="E104" s="230"/>
      <c r="F104" s="220"/>
      <c r="G104" s="211"/>
      <c r="H104" s="3"/>
      <c r="I104" s="274"/>
      <c r="J104" s="3"/>
    </row>
    <row r="105" spans="1:10" ht="14.5" thickBot="1" x14ac:dyDescent="0.3">
      <c r="A105" s="3"/>
      <c r="B105" s="23"/>
      <c r="C105" s="385" t="s">
        <v>1752</v>
      </c>
      <c r="D105" s="224"/>
      <c r="E105" s="230"/>
      <c r="F105" s="220"/>
      <c r="G105" s="211"/>
      <c r="H105" s="3"/>
      <c r="I105" s="274"/>
      <c r="J105" s="3"/>
    </row>
    <row r="106" spans="1:10" ht="31.5" customHeight="1" thickBot="1" x14ac:dyDescent="0.3">
      <c r="A106" s="3"/>
      <c r="B106" s="23"/>
      <c r="C106" s="415" t="s">
        <v>111</v>
      </c>
      <c r="D106" s="415" t="s">
        <v>1753</v>
      </c>
      <c r="E106" s="415" t="s">
        <v>1754</v>
      </c>
      <c r="F106" s="416" t="s">
        <v>1755</v>
      </c>
      <c r="G106" s="416" t="s">
        <v>1756</v>
      </c>
      <c r="H106" s="274"/>
      <c r="I106" s="274"/>
      <c r="J106" s="3"/>
    </row>
    <row r="107" spans="1:10" ht="15.75" customHeight="1" thickBot="1" x14ac:dyDescent="0.3">
      <c r="A107" s="3"/>
      <c r="B107" s="23"/>
      <c r="C107" s="386" t="s">
        <v>1768</v>
      </c>
      <c r="D107" s="387">
        <v>2024</v>
      </c>
      <c r="E107" s="388">
        <v>76236554</v>
      </c>
      <c r="F107" s="388">
        <f>E107</f>
        <v>76236554</v>
      </c>
      <c r="G107" s="405">
        <v>45771</v>
      </c>
      <c r="H107" s="274"/>
      <c r="I107" s="274"/>
      <c r="J107" s="3"/>
    </row>
    <row r="108" spans="1:10" x14ac:dyDescent="0.25">
      <c r="A108" s="3"/>
      <c r="B108" s="23"/>
      <c r="C108" s="386" t="s">
        <v>1757</v>
      </c>
      <c r="D108" s="387">
        <v>2024</v>
      </c>
      <c r="E108" s="388">
        <v>84278031</v>
      </c>
      <c r="F108" s="391">
        <f>F107+E108</f>
        <v>160514585</v>
      </c>
      <c r="G108" s="405">
        <v>45771</v>
      </c>
      <c r="H108" s="3"/>
      <c r="I108" s="274"/>
      <c r="J108" s="3"/>
    </row>
    <row r="109" spans="1:10" x14ac:dyDescent="0.25">
      <c r="A109" s="3"/>
      <c r="B109" s="23"/>
      <c r="C109" s="389" t="s">
        <v>1758</v>
      </c>
      <c r="D109" s="390">
        <v>2025</v>
      </c>
      <c r="E109" s="391">
        <v>79769029</v>
      </c>
      <c r="F109" s="391">
        <f>F108+E109</f>
        <v>240283614</v>
      </c>
      <c r="G109" s="405">
        <v>45813</v>
      </c>
      <c r="H109" s="3"/>
      <c r="I109" s="274"/>
      <c r="J109" s="3"/>
    </row>
    <row r="110" spans="1:10" x14ac:dyDescent="0.25">
      <c r="A110" s="3"/>
      <c r="B110" s="23"/>
      <c r="C110" s="389" t="s">
        <v>1759</v>
      </c>
      <c r="D110" s="390">
        <v>2025</v>
      </c>
      <c r="E110" s="391">
        <v>87065438</v>
      </c>
      <c r="F110" s="391">
        <f t="shared" ref="F110:F118" si="4">F109+E110</f>
        <v>327349052</v>
      </c>
      <c r="G110" s="405">
        <v>45813</v>
      </c>
      <c r="H110" s="3"/>
      <c r="I110" s="274"/>
      <c r="J110" s="3"/>
    </row>
    <row r="111" spans="1:10" x14ac:dyDescent="0.25">
      <c r="A111" s="3"/>
      <c r="B111" s="23"/>
      <c r="C111" s="389" t="s">
        <v>1760</v>
      </c>
      <c r="D111" s="390">
        <v>2025</v>
      </c>
      <c r="E111" s="391">
        <v>88593831</v>
      </c>
      <c r="F111" s="391">
        <f t="shared" si="4"/>
        <v>415942883</v>
      </c>
      <c r="G111" s="405">
        <v>45827</v>
      </c>
      <c r="H111" s="3"/>
      <c r="I111" s="274"/>
      <c r="J111" s="3"/>
    </row>
    <row r="112" spans="1:10" x14ac:dyDescent="0.25">
      <c r="A112" s="3"/>
      <c r="B112" s="23"/>
      <c r="C112" s="389" t="s">
        <v>1761</v>
      </c>
      <c r="D112" s="390">
        <v>2025</v>
      </c>
      <c r="E112" s="391">
        <v>78302416</v>
      </c>
      <c r="F112" s="391">
        <f t="shared" si="4"/>
        <v>494245299</v>
      </c>
      <c r="G112" s="405">
        <v>45827</v>
      </c>
      <c r="H112" s="3"/>
      <c r="I112" s="274"/>
      <c r="J112" s="3"/>
    </row>
    <row r="113" spans="1:10" x14ac:dyDescent="0.25">
      <c r="A113" s="3"/>
      <c r="B113" s="23"/>
      <c r="C113" s="389" t="s">
        <v>1762</v>
      </c>
      <c r="D113" s="390">
        <v>2025</v>
      </c>
      <c r="E113" s="391">
        <v>88279807</v>
      </c>
      <c r="F113" s="391">
        <f t="shared" si="4"/>
        <v>582525106</v>
      </c>
      <c r="G113" s="405">
        <v>45877</v>
      </c>
      <c r="H113" s="3"/>
      <c r="I113" s="274"/>
      <c r="J113" s="3"/>
    </row>
    <row r="114" spans="1:10" x14ac:dyDescent="0.25">
      <c r="A114" s="3"/>
      <c r="B114" s="23"/>
      <c r="C114" s="389" t="s">
        <v>1763</v>
      </c>
      <c r="D114" s="390">
        <v>2025</v>
      </c>
      <c r="E114" s="391">
        <v>87431668</v>
      </c>
      <c r="F114" s="391">
        <f t="shared" si="4"/>
        <v>669956774</v>
      </c>
      <c r="G114" s="405">
        <v>45905</v>
      </c>
      <c r="H114" s="3"/>
      <c r="I114" s="274"/>
      <c r="J114" s="3"/>
    </row>
    <row r="115" spans="1:10" x14ac:dyDescent="0.25">
      <c r="A115" s="3"/>
      <c r="B115" s="23"/>
      <c r="C115" s="389" t="s">
        <v>1764</v>
      </c>
      <c r="D115" s="390">
        <v>2025</v>
      </c>
      <c r="E115" s="391">
        <v>79339262</v>
      </c>
      <c r="F115" s="391">
        <f t="shared" si="4"/>
        <v>749296036</v>
      </c>
      <c r="G115" s="405">
        <v>45912</v>
      </c>
      <c r="H115" s="3"/>
      <c r="I115" s="274"/>
      <c r="J115" s="3"/>
    </row>
    <row r="116" spans="1:10" x14ac:dyDescent="0.25">
      <c r="A116" s="3"/>
      <c r="B116" s="23"/>
      <c r="C116" s="389" t="s">
        <v>1765</v>
      </c>
      <c r="D116" s="390">
        <v>2025</v>
      </c>
      <c r="E116" s="391">
        <v>82195744</v>
      </c>
      <c r="F116" s="391">
        <f t="shared" si="4"/>
        <v>831491780</v>
      </c>
      <c r="G116" s="405">
        <v>45930</v>
      </c>
      <c r="H116" s="3"/>
      <c r="I116" s="274"/>
      <c r="J116" s="3"/>
    </row>
    <row r="117" spans="1:10" x14ac:dyDescent="0.25">
      <c r="A117" s="3"/>
      <c r="B117" s="23"/>
      <c r="C117" s="389" t="s">
        <v>1766</v>
      </c>
      <c r="D117" s="390">
        <v>2025</v>
      </c>
      <c r="E117" s="391">
        <v>88438310</v>
      </c>
      <c r="F117" s="391">
        <f t="shared" si="4"/>
        <v>919930090</v>
      </c>
      <c r="G117" s="405">
        <v>45972</v>
      </c>
      <c r="H117" s="3"/>
      <c r="I117" s="274"/>
      <c r="J117" s="3"/>
    </row>
    <row r="118" spans="1:10" x14ac:dyDescent="0.25">
      <c r="A118" s="3"/>
      <c r="B118" s="23"/>
      <c r="C118" s="389" t="s">
        <v>1767</v>
      </c>
      <c r="D118" s="390">
        <v>2025</v>
      </c>
      <c r="E118" s="391">
        <v>90439361</v>
      </c>
      <c r="F118" s="391">
        <f t="shared" si="4"/>
        <v>1010369451</v>
      </c>
      <c r="G118" s="391" t="s">
        <v>1783</v>
      </c>
      <c r="H118" s="3"/>
      <c r="I118" s="274"/>
      <c r="J118" s="3"/>
    </row>
    <row r="119" spans="1:10" x14ac:dyDescent="0.25">
      <c r="A119" s="3"/>
      <c r="B119" s="23"/>
      <c r="C119" s="392" t="s">
        <v>1768</v>
      </c>
      <c r="D119" s="393">
        <v>2025</v>
      </c>
      <c r="E119" s="394"/>
      <c r="F119" s="394"/>
      <c r="G119" s="394"/>
      <c r="H119" s="3"/>
      <c r="I119" s="274"/>
      <c r="J119" s="3"/>
    </row>
    <row r="120" spans="1:10" ht="6.5" customHeight="1" x14ac:dyDescent="0.25">
      <c r="A120" s="3"/>
      <c r="B120" s="23"/>
      <c r="C120" s="395"/>
      <c r="D120" s="396"/>
      <c r="E120" s="397"/>
      <c r="F120" s="397"/>
      <c r="G120" s="211"/>
      <c r="H120" s="3"/>
      <c r="I120" s="274"/>
      <c r="J120" s="3"/>
    </row>
    <row r="121" spans="1:10" ht="14.5" thickBot="1" x14ac:dyDescent="0.3">
      <c r="A121" s="3"/>
      <c r="B121" s="232"/>
      <c r="C121" s="385" t="s">
        <v>1780</v>
      </c>
      <c r="D121" s="224"/>
      <c r="E121" s="230"/>
      <c r="F121" s="220"/>
      <c r="G121" s="211"/>
      <c r="H121" s="3"/>
      <c r="I121" s="274"/>
      <c r="J121" s="3"/>
    </row>
    <row r="122" spans="1:10" ht="15" customHeight="1" thickBot="1" x14ac:dyDescent="0.3">
      <c r="A122" s="3"/>
      <c r="B122" s="23"/>
      <c r="C122" s="406" t="s">
        <v>1777</v>
      </c>
      <c r="D122" s="398">
        <v>935693262</v>
      </c>
      <c r="E122" s="495" t="s">
        <v>1784</v>
      </c>
      <c r="F122" s="407"/>
      <c r="G122" s="211"/>
      <c r="H122" s="3"/>
      <c r="I122" s="274"/>
      <c r="J122" s="3"/>
    </row>
    <row r="123" spans="1:10" ht="14.5" thickBot="1" x14ac:dyDescent="0.3">
      <c r="A123" s="3"/>
      <c r="B123" s="385"/>
      <c r="C123" s="417" t="s">
        <v>1782</v>
      </c>
      <c r="D123" s="398">
        <f>SUM(E107:E118)</f>
        <v>1010369451</v>
      </c>
      <c r="E123" s="496"/>
      <c r="F123" s="220"/>
      <c r="G123" s="211"/>
      <c r="H123" s="3"/>
      <c r="I123" s="274"/>
      <c r="J123" s="3"/>
    </row>
    <row r="124" spans="1:10" s="410" customFormat="1" ht="14.5" thickBot="1" x14ac:dyDescent="0.3">
      <c r="A124" s="408"/>
      <c r="B124" s="414"/>
      <c r="C124" s="417" t="s">
        <v>1779</v>
      </c>
      <c r="D124" s="398">
        <f>SUM(F117)</f>
        <v>919930090</v>
      </c>
      <c r="E124" s="418">
        <f>D124/D123</f>
        <v>0.91048882078680349</v>
      </c>
      <c r="F124" s="413"/>
      <c r="G124" s="412"/>
      <c r="H124" s="408"/>
      <c r="I124" s="274"/>
      <c r="J124" s="408"/>
    </row>
    <row r="125" spans="1:10" ht="13" x14ac:dyDescent="0.25">
      <c r="A125" s="3"/>
      <c r="B125" s="23"/>
      <c r="C125" s="417" t="s">
        <v>1781</v>
      </c>
      <c r="D125" s="398">
        <f>D123-D124</f>
        <v>90439361</v>
      </c>
      <c r="E125" s="411"/>
      <c r="F125" s="23"/>
      <c r="G125" s="211"/>
      <c r="H125" s="3"/>
      <c r="I125" s="274"/>
      <c r="J125" s="3"/>
    </row>
    <row r="126" spans="1:10" x14ac:dyDescent="0.25">
      <c r="A126" s="3"/>
      <c r="B126" s="23"/>
      <c r="C126" s="409"/>
      <c r="D126" s="399"/>
      <c r="E126" s="400"/>
      <c r="F126" s="400"/>
      <c r="G126" s="211"/>
      <c r="H126" s="3"/>
      <c r="I126" s="274"/>
      <c r="J126" s="3"/>
    </row>
    <row r="127" spans="1:10" x14ac:dyDescent="0.25">
      <c r="A127" s="3"/>
      <c r="B127" s="23"/>
      <c r="C127" s="4"/>
      <c r="D127" s="399"/>
      <c r="E127" s="400"/>
      <c r="F127" s="400"/>
      <c r="G127" s="211"/>
      <c r="H127" s="3"/>
      <c r="I127" s="274"/>
      <c r="J127" s="3"/>
    </row>
    <row r="128" spans="1:10" x14ac:dyDescent="0.25">
      <c r="A128" s="3"/>
      <c r="B128" s="23"/>
      <c r="C128" s="4"/>
      <c r="D128" s="399"/>
      <c r="E128" s="400"/>
      <c r="F128" s="400"/>
      <c r="G128" s="211"/>
      <c r="H128" s="3"/>
      <c r="I128" s="274"/>
      <c r="J128" s="3"/>
    </row>
    <row r="129" spans="1:10" x14ac:dyDescent="0.25">
      <c r="A129" s="3"/>
      <c r="B129" s="363" t="s">
        <v>1769</v>
      </c>
      <c r="C129" s="365"/>
      <c r="D129" s="365"/>
      <c r="E129" s="365"/>
      <c r="F129" s="363" t="s">
        <v>1778</v>
      </c>
      <c r="G129" s="365"/>
      <c r="H129" s="365"/>
      <c r="I129" s="365"/>
      <c r="J129" s="3"/>
    </row>
    <row r="130" spans="1:10" x14ac:dyDescent="0.25">
      <c r="A130" s="3"/>
      <c r="B130" s="232"/>
      <c r="C130" s="401" t="s">
        <v>1770</v>
      </c>
      <c r="D130" s="224"/>
      <c r="E130" s="230"/>
      <c r="F130" s="210"/>
      <c r="G130" s="401" t="s">
        <v>1771</v>
      </c>
      <c r="H130" s="23"/>
      <c r="I130" s="274"/>
      <c r="J130" s="3"/>
    </row>
    <row r="131" spans="1:10" x14ac:dyDescent="0.25">
      <c r="A131" s="3"/>
      <c r="B131" s="367"/>
      <c r="C131" s="208"/>
      <c r="D131" s="208"/>
      <c r="E131" s="230"/>
      <c r="F131" s="210"/>
      <c r="G131" s="4"/>
      <c r="H131" s="3"/>
      <c r="I131" s="274"/>
      <c r="J131" s="3"/>
    </row>
    <row r="132" spans="1:10" ht="13" x14ac:dyDescent="0.25">
      <c r="A132" s="3"/>
      <c r="B132" s="402"/>
      <c r="C132" s="497"/>
      <c r="D132" s="497"/>
      <c r="E132" s="497"/>
      <c r="F132" s="497"/>
      <c r="G132" s="4"/>
      <c r="H132" s="3"/>
      <c r="I132" s="403" t="s">
        <v>1774</v>
      </c>
      <c r="J132" s="404"/>
    </row>
    <row r="133" spans="1:10" x14ac:dyDescent="0.25">
      <c r="A133" s="3"/>
      <c r="B133" s="3"/>
      <c r="C133" s="497"/>
      <c r="D133" s="497"/>
      <c r="E133" s="497"/>
      <c r="F133" s="497"/>
      <c r="G133" s="4"/>
      <c r="H133" s="3"/>
      <c r="I133" s="403"/>
      <c r="J133" s="404"/>
    </row>
    <row r="134" spans="1:10" x14ac:dyDescent="0.25">
      <c r="A134" s="3"/>
      <c r="B134" s="3"/>
      <c r="C134" s="497"/>
      <c r="D134" s="497"/>
      <c r="E134" s="497"/>
      <c r="F134" s="497"/>
      <c r="G134" s="4"/>
      <c r="H134" s="3"/>
      <c r="I134" s="274"/>
      <c r="J134" s="3"/>
    </row>
    <row r="135" spans="1:10" x14ac:dyDescent="0.25">
      <c r="A135" s="3"/>
      <c r="B135" s="4"/>
      <c r="C135" s="4"/>
      <c r="D135" s="4"/>
      <c r="E135" s="4"/>
      <c r="F135" s="4"/>
      <c r="G135" s="3"/>
      <c r="H135" s="274"/>
      <c r="I135" s="3"/>
      <c r="J135" s="26"/>
    </row>
    <row r="136" spans="1:10" x14ac:dyDescent="0.25">
      <c r="A136" s="3"/>
      <c r="B136" s="4"/>
      <c r="C136" s="4"/>
      <c r="D136" s="4"/>
      <c r="E136" s="4"/>
      <c r="F136" s="4"/>
      <c r="G136" s="3"/>
      <c r="H136" s="274"/>
      <c r="I136" s="3"/>
      <c r="J136" s="26"/>
    </row>
    <row r="137" spans="1:10" x14ac:dyDescent="0.25">
      <c r="A137" s="3"/>
      <c r="B137" s="4"/>
      <c r="C137" s="4"/>
      <c r="D137" s="4"/>
      <c r="E137" s="4"/>
      <c r="F137" s="4"/>
      <c r="G137" s="3"/>
      <c r="H137" s="274"/>
      <c r="I137" s="3"/>
      <c r="J137" s="26"/>
    </row>
    <row r="138" spans="1:10" x14ac:dyDescent="0.25">
      <c r="A138" s="3"/>
      <c r="B138" s="4"/>
      <c r="C138" s="4"/>
      <c r="D138" s="4"/>
      <c r="E138" s="4"/>
      <c r="F138" s="4"/>
      <c r="G138" s="3"/>
      <c r="H138" s="274"/>
      <c r="I138" s="3"/>
      <c r="J138" s="26"/>
    </row>
    <row r="139" spans="1:10" x14ac:dyDescent="0.25">
      <c r="A139" s="3"/>
      <c r="B139" s="4"/>
      <c r="C139" s="4"/>
      <c r="D139" s="4"/>
      <c r="E139" s="4"/>
      <c r="F139" s="4"/>
      <c r="G139" s="3"/>
      <c r="H139" s="274"/>
      <c r="I139" s="3"/>
      <c r="J139" s="26"/>
    </row>
    <row r="140" spans="1:10" x14ac:dyDescent="0.25">
      <c r="A140" s="3"/>
      <c r="B140" s="4"/>
      <c r="C140" s="4"/>
      <c r="D140" s="4"/>
      <c r="E140" s="4"/>
      <c r="F140" s="4"/>
      <c r="G140" s="3"/>
      <c r="H140" s="274"/>
      <c r="I140" s="3"/>
      <c r="J140" s="26"/>
    </row>
    <row r="141" spans="1:10" x14ac:dyDescent="0.25">
      <c r="A141" s="3"/>
      <c r="B141" s="4"/>
      <c r="C141" s="4"/>
      <c r="D141" s="4"/>
      <c r="E141" s="4"/>
      <c r="F141" s="4"/>
      <c r="G141" s="3"/>
      <c r="H141" s="274"/>
      <c r="I141" s="3"/>
      <c r="J141" s="26"/>
    </row>
    <row r="142" spans="1:10" x14ac:dyDescent="0.25">
      <c r="A142" s="3"/>
      <c r="B142" s="4"/>
      <c r="C142" s="4"/>
      <c r="D142" s="4"/>
      <c r="E142" s="4"/>
      <c r="F142" s="4"/>
      <c r="G142" s="3"/>
      <c r="H142" s="274"/>
      <c r="I142" s="3"/>
      <c r="J142" s="26"/>
    </row>
    <row r="143" spans="1:10" x14ac:dyDescent="0.25">
      <c r="A143" s="3"/>
      <c r="B143" s="4"/>
      <c r="C143" s="4"/>
      <c r="D143" s="4"/>
      <c r="E143" s="4"/>
      <c r="F143" s="4"/>
      <c r="G143" s="3"/>
      <c r="H143" s="274"/>
      <c r="I143" s="3"/>
      <c r="J143" s="26"/>
    </row>
    <row r="144" spans="1:10" x14ac:dyDescent="0.25">
      <c r="A144" s="3"/>
      <c r="B144" s="4"/>
      <c r="C144" s="4"/>
      <c r="D144" s="4"/>
      <c r="E144" s="4"/>
      <c r="F144" s="4"/>
      <c r="G144" s="3"/>
      <c r="H144" s="274"/>
      <c r="I144" s="3"/>
      <c r="J144" s="26"/>
    </row>
    <row r="145" spans="1:10" x14ac:dyDescent="0.25">
      <c r="A145" s="3"/>
      <c r="B145" s="4"/>
      <c r="C145" s="4"/>
      <c r="D145" s="4"/>
      <c r="E145" s="4"/>
      <c r="F145" s="4"/>
      <c r="G145" s="3"/>
      <c r="H145" s="274"/>
      <c r="I145" s="3"/>
      <c r="J145" s="26"/>
    </row>
    <row r="146" spans="1:10" x14ac:dyDescent="0.25">
      <c r="A146" s="3"/>
      <c r="B146" s="4"/>
      <c r="C146" s="4"/>
      <c r="D146" s="4"/>
      <c r="E146" s="4"/>
      <c r="F146" s="4"/>
      <c r="G146" s="3"/>
      <c r="H146" s="274"/>
      <c r="I146" s="3"/>
      <c r="J146" s="26"/>
    </row>
    <row r="147" spans="1:10" x14ac:dyDescent="0.25">
      <c r="A147" s="3"/>
      <c r="B147" s="4"/>
      <c r="C147" s="4"/>
      <c r="D147" s="4"/>
      <c r="E147" s="4"/>
      <c r="F147" s="4"/>
      <c r="G147" s="3"/>
      <c r="H147" s="274"/>
      <c r="I147" s="3"/>
      <c r="J147" s="26"/>
    </row>
    <row r="148" spans="1:10" x14ac:dyDescent="0.25">
      <c r="A148" s="3"/>
      <c r="B148" s="4"/>
      <c r="C148" s="4"/>
      <c r="D148" s="4"/>
      <c r="E148" s="4"/>
      <c r="F148" s="4"/>
      <c r="G148" s="3"/>
      <c r="H148" s="274"/>
      <c r="I148" s="3"/>
      <c r="J148" s="26"/>
    </row>
    <row r="149" spans="1:10" x14ac:dyDescent="0.25">
      <c r="A149" s="3"/>
      <c r="B149" s="4"/>
      <c r="C149" s="4"/>
      <c r="D149" s="4"/>
      <c r="E149" s="4"/>
      <c r="F149" s="4"/>
      <c r="G149" s="3"/>
      <c r="H149" s="274"/>
      <c r="I149" s="3"/>
      <c r="J149" s="26"/>
    </row>
    <row r="150" spans="1:10" x14ac:dyDescent="0.25">
      <c r="A150" s="3"/>
      <c r="B150" s="4"/>
      <c r="C150" s="4"/>
      <c r="D150" s="4"/>
      <c r="E150" s="4"/>
      <c r="F150" s="4"/>
      <c r="G150" s="3"/>
      <c r="H150" s="274"/>
      <c r="I150" s="3"/>
      <c r="J150" s="26"/>
    </row>
    <row r="151" spans="1:10" x14ac:dyDescent="0.25">
      <c r="A151" s="3"/>
      <c r="B151" s="4"/>
      <c r="C151" s="4"/>
      <c r="D151" s="4"/>
      <c r="E151" s="4"/>
      <c r="F151" s="4"/>
      <c r="G151" s="3"/>
      <c r="H151" s="274"/>
      <c r="I151" s="3"/>
      <c r="J151" s="26"/>
    </row>
    <row r="152" spans="1:10" x14ac:dyDescent="0.25">
      <c r="A152" s="29"/>
      <c r="B152" s="3"/>
      <c r="C152" s="3"/>
      <c r="D152" s="26"/>
      <c r="E152" s="8"/>
      <c r="F152" s="20"/>
      <c r="G152" s="20"/>
      <c r="H152" s="275"/>
      <c r="I152" s="27"/>
      <c r="J152" s="26"/>
    </row>
    <row r="153" spans="1:10" x14ac:dyDescent="0.25">
      <c r="A153" s="29"/>
      <c r="B153" s="3"/>
      <c r="C153" s="3"/>
      <c r="D153" s="26"/>
      <c r="E153" s="8"/>
      <c r="F153" s="20"/>
      <c r="G153" s="20"/>
      <c r="H153" s="275"/>
      <c r="I153" s="27"/>
      <c r="J153" s="26"/>
    </row>
    <row r="154" spans="1:10" x14ac:dyDescent="0.25">
      <c r="A154" s="29"/>
      <c r="B154" s="3"/>
      <c r="C154" s="3"/>
      <c r="D154" s="26"/>
      <c r="E154" s="8"/>
      <c r="F154" s="20"/>
      <c r="G154" s="20"/>
      <c r="H154" s="275"/>
      <c r="I154" s="27"/>
      <c r="J154" s="26"/>
    </row>
    <row r="155" spans="1:10" x14ac:dyDescent="0.25">
      <c r="A155" s="29"/>
      <c r="B155" s="3"/>
      <c r="C155" s="3"/>
      <c r="D155" s="26"/>
      <c r="E155" s="8"/>
      <c r="F155" s="20"/>
      <c r="G155" s="20"/>
      <c r="H155" s="275"/>
      <c r="I155" s="27"/>
      <c r="J155" s="26"/>
    </row>
    <row r="156" spans="1:10" x14ac:dyDescent="0.25">
      <c r="A156" s="29"/>
      <c r="B156" s="3"/>
      <c r="C156" s="3"/>
      <c r="D156" s="26"/>
      <c r="E156" s="8"/>
      <c r="F156" s="20"/>
      <c r="G156" s="20"/>
      <c r="H156" s="275"/>
      <c r="I156" s="27"/>
      <c r="J156" s="26"/>
    </row>
    <row r="157" spans="1:10" x14ac:dyDescent="0.25">
      <c r="A157" s="29"/>
      <c r="B157" s="3"/>
      <c r="C157" s="3"/>
      <c r="D157" s="26"/>
      <c r="E157" s="8"/>
      <c r="F157" s="20"/>
      <c r="G157" s="20"/>
      <c r="H157" s="275"/>
      <c r="I157" s="27"/>
      <c r="J157" s="26"/>
    </row>
    <row r="158" spans="1:10" x14ac:dyDescent="0.25">
      <c r="A158" s="29"/>
      <c r="B158" s="3"/>
      <c r="C158" s="3"/>
      <c r="D158" s="26"/>
      <c r="E158" s="8"/>
      <c r="F158" s="20"/>
      <c r="G158" s="20"/>
      <c r="H158" s="275"/>
      <c r="I158" s="27"/>
      <c r="J158" s="26"/>
    </row>
    <row r="159" spans="1:10" x14ac:dyDescent="0.25">
      <c r="A159" s="29"/>
      <c r="B159" s="3"/>
      <c r="C159" s="3"/>
      <c r="D159" s="26"/>
      <c r="E159" s="8"/>
      <c r="F159" s="20"/>
      <c r="G159" s="20"/>
      <c r="H159" s="275"/>
      <c r="I159" s="27"/>
      <c r="J159" s="26"/>
    </row>
    <row r="160" spans="1:10" x14ac:dyDescent="0.25">
      <c r="A160" s="29"/>
      <c r="B160" s="3"/>
      <c r="C160" s="3"/>
      <c r="D160" s="26"/>
      <c r="E160" s="8"/>
      <c r="F160" s="20"/>
      <c r="G160" s="20"/>
      <c r="H160" s="275"/>
      <c r="I160" s="27"/>
      <c r="J160" s="26"/>
    </row>
    <row r="161" spans="1:10" x14ac:dyDescent="0.25">
      <c r="A161" s="29"/>
      <c r="B161" s="3"/>
      <c r="C161" s="3"/>
      <c r="D161" s="26"/>
      <c r="E161" s="8"/>
      <c r="F161" s="20"/>
      <c r="G161" s="20"/>
      <c r="H161" s="275"/>
      <c r="I161" s="27"/>
      <c r="J161" s="26"/>
    </row>
    <row r="162" spans="1:10" x14ac:dyDescent="0.25">
      <c r="A162" s="29"/>
      <c r="B162" s="3"/>
      <c r="C162" s="3"/>
      <c r="D162" s="26"/>
      <c r="E162" s="8"/>
      <c r="F162" s="20"/>
      <c r="G162" s="20"/>
      <c r="H162" s="275"/>
      <c r="I162" s="27"/>
      <c r="J162" s="26"/>
    </row>
    <row r="163" spans="1:10" x14ac:dyDescent="0.25">
      <c r="A163" s="29"/>
      <c r="B163" s="3"/>
      <c r="C163" s="3"/>
      <c r="D163" s="26"/>
      <c r="E163" s="8"/>
      <c r="F163" s="20"/>
      <c r="G163" s="20"/>
      <c r="H163" s="275"/>
      <c r="I163" s="27"/>
      <c r="J163" s="26"/>
    </row>
    <row r="164" spans="1:10" x14ac:dyDescent="0.25">
      <c r="A164" s="29"/>
      <c r="B164" s="3"/>
      <c r="C164" s="3"/>
      <c r="D164" s="26"/>
      <c r="E164" s="8"/>
      <c r="F164" s="20"/>
      <c r="G164" s="20"/>
      <c r="H164" s="275"/>
      <c r="I164" s="27"/>
      <c r="J164" s="26"/>
    </row>
    <row r="165" spans="1:10" x14ac:dyDescent="0.25">
      <c r="A165" s="29"/>
      <c r="B165" s="3"/>
      <c r="C165" s="3"/>
      <c r="D165" s="26"/>
      <c r="E165" s="8"/>
      <c r="F165" s="20"/>
      <c r="G165" s="20"/>
      <c r="H165" s="275"/>
      <c r="I165" s="27"/>
      <c r="J165" s="26"/>
    </row>
    <row r="166" spans="1:10" x14ac:dyDescent="0.25">
      <c r="A166" s="29"/>
      <c r="B166" s="3"/>
      <c r="C166" s="3"/>
      <c r="D166" s="26"/>
      <c r="E166" s="8"/>
      <c r="F166" s="20"/>
      <c r="G166" s="20"/>
      <c r="H166" s="275"/>
      <c r="I166" s="27"/>
      <c r="J166" s="26"/>
    </row>
    <row r="167" spans="1:10" x14ac:dyDescent="0.25">
      <c r="A167" s="29"/>
      <c r="B167" s="3"/>
      <c r="C167" s="3"/>
      <c r="D167" s="26"/>
      <c r="E167" s="8"/>
      <c r="F167" s="20"/>
      <c r="G167" s="20"/>
      <c r="H167" s="275"/>
      <c r="I167" s="27"/>
      <c r="J167" s="26"/>
    </row>
    <row r="168" spans="1:10" x14ac:dyDescent="0.25">
      <c r="A168" s="29"/>
      <c r="B168" s="3"/>
      <c r="C168" s="3"/>
      <c r="D168" s="26"/>
      <c r="E168" s="8"/>
      <c r="F168" s="20"/>
      <c r="G168" s="20"/>
      <c r="H168" s="275"/>
      <c r="I168" s="27"/>
      <c r="J168" s="26"/>
    </row>
    <row r="169" spans="1:10" x14ac:dyDescent="0.25">
      <c r="A169" s="29"/>
      <c r="B169" s="3"/>
      <c r="C169" s="3"/>
      <c r="D169" s="26"/>
      <c r="E169" s="8"/>
      <c r="F169" s="20"/>
      <c r="G169" s="20"/>
      <c r="H169" s="275"/>
      <c r="I169" s="27"/>
      <c r="J169" s="26"/>
    </row>
    <row r="170" spans="1:10" x14ac:dyDescent="0.25">
      <c r="A170" s="29"/>
      <c r="B170" s="3"/>
      <c r="C170" s="3"/>
      <c r="D170" s="26"/>
      <c r="E170" s="8"/>
      <c r="F170" s="20"/>
      <c r="G170" s="20"/>
      <c r="H170" s="275"/>
      <c r="I170" s="27"/>
      <c r="J170" s="26"/>
    </row>
    <row r="171" spans="1:10" x14ac:dyDescent="0.25">
      <c r="A171" s="29"/>
      <c r="B171" s="3"/>
      <c r="C171" s="3"/>
      <c r="D171" s="26"/>
      <c r="E171" s="8"/>
      <c r="F171" s="20"/>
      <c r="G171" s="20"/>
      <c r="H171" s="275"/>
      <c r="I171" s="27"/>
      <c r="J171" s="26"/>
    </row>
    <row r="172" spans="1:10" x14ac:dyDescent="0.25">
      <c r="A172" s="29"/>
      <c r="B172" s="3"/>
      <c r="C172" s="3"/>
      <c r="D172" s="26"/>
      <c r="E172" s="8"/>
      <c r="F172" s="20"/>
      <c r="G172" s="20"/>
      <c r="H172" s="275"/>
      <c r="I172" s="27"/>
      <c r="J172" s="26"/>
    </row>
    <row r="173" spans="1:10" x14ac:dyDescent="0.25">
      <c r="A173" s="29"/>
      <c r="B173" s="3"/>
      <c r="C173" s="3"/>
      <c r="D173" s="26"/>
      <c r="E173" s="8"/>
      <c r="F173" s="20"/>
      <c r="G173" s="20"/>
      <c r="H173" s="275"/>
      <c r="I173" s="27"/>
      <c r="J173" s="26"/>
    </row>
    <row r="174" spans="1:10" x14ac:dyDescent="0.25">
      <c r="A174" s="29"/>
      <c r="B174" s="3"/>
      <c r="C174" s="3"/>
      <c r="D174" s="26"/>
      <c r="E174" s="8"/>
      <c r="F174" s="20"/>
      <c r="G174" s="20"/>
      <c r="H174" s="275"/>
      <c r="I174" s="27"/>
      <c r="J174" s="26"/>
    </row>
    <row r="175" spans="1:10" x14ac:dyDescent="0.25">
      <c r="A175" s="29"/>
      <c r="B175" s="3"/>
      <c r="C175" s="3"/>
      <c r="D175" s="26"/>
      <c r="E175" s="8"/>
      <c r="F175" s="20"/>
      <c r="G175" s="20"/>
      <c r="H175" s="275"/>
      <c r="I175" s="27"/>
      <c r="J175" s="26"/>
    </row>
    <row r="176" spans="1:10" x14ac:dyDescent="0.25">
      <c r="A176" s="29"/>
      <c r="B176" s="3"/>
      <c r="C176" s="3"/>
      <c r="D176" s="26"/>
      <c r="E176" s="8"/>
      <c r="F176" s="20"/>
      <c r="G176" s="20"/>
      <c r="H176" s="275"/>
      <c r="I176" s="27"/>
      <c r="J176" s="26"/>
    </row>
    <row r="177" spans="1:10" x14ac:dyDescent="0.25">
      <c r="A177" s="29"/>
      <c r="B177" s="3"/>
      <c r="C177" s="3"/>
      <c r="D177" s="26"/>
      <c r="E177" s="8"/>
      <c r="F177" s="20"/>
      <c r="G177" s="20"/>
      <c r="H177" s="275"/>
      <c r="I177" s="27"/>
      <c r="J177" s="26"/>
    </row>
    <row r="178" spans="1:10" x14ac:dyDescent="0.25">
      <c r="A178" s="29"/>
      <c r="B178" s="3"/>
      <c r="C178" s="3"/>
      <c r="D178" s="26"/>
      <c r="E178" s="8"/>
      <c r="F178" s="20"/>
      <c r="G178" s="20"/>
      <c r="H178" s="275"/>
      <c r="I178" s="27"/>
      <c r="J178" s="26"/>
    </row>
    <row r="179" spans="1:10" x14ac:dyDescent="0.25">
      <c r="A179" s="29"/>
      <c r="B179" s="3"/>
      <c r="C179" s="3"/>
      <c r="D179" s="26"/>
      <c r="E179" s="8"/>
      <c r="F179" s="20"/>
      <c r="G179" s="20"/>
      <c r="H179" s="275"/>
      <c r="I179" s="27"/>
      <c r="J179" s="26"/>
    </row>
    <row r="180" spans="1:10" x14ac:dyDescent="0.25">
      <c r="A180" s="29"/>
      <c r="B180" s="3"/>
      <c r="C180" s="3"/>
      <c r="D180" s="26"/>
      <c r="E180" s="8"/>
      <c r="F180" s="20"/>
      <c r="G180" s="20"/>
      <c r="H180" s="275"/>
      <c r="I180" s="27"/>
      <c r="J180" s="26"/>
    </row>
    <row r="181" spans="1:10" x14ac:dyDescent="0.25">
      <c r="A181" s="29"/>
      <c r="B181" s="3"/>
      <c r="C181" s="3"/>
      <c r="D181" s="26"/>
      <c r="E181" s="8"/>
      <c r="F181" s="20"/>
      <c r="G181" s="20"/>
      <c r="H181" s="275"/>
      <c r="I181" s="27"/>
      <c r="J181" s="26"/>
    </row>
    <row r="182" spans="1:10" x14ac:dyDescent="0.25">
      <c r="A182" s="29"/>
      <c r="B182" s="3"/>
      <c r="C182" s="3"/>
      <c r="D182" s="26"/>
      <c r="E182" s="8"/>
      <c r="F182" s="20"/>
      <c r="G182" s="20"/>
      <c r="H182" s="27"/>
      <c r="I182" s="27"/>
      <c r="J182" s="26"/>
    </row>
    <row r="183" spans="1:10" x14ac:dyDescent="0.25">
      <c r="A183" s="29"/>
      <c r="B183" s="3"/>
      <c r="C183" s="3"/>
      <c r="D183" s="26"/>
      <c r="E183" s="8"/>
      <c r="F183" s="20"/>
      <c r="G183" s="20"/>
      <c r="H183" s="27"/>
      <c r="I183" s="27"/>
      <c r="J183" s="26"/>
    </row>
    <row r="184" spans="1:10" x14ac:dyDescent="0.25">
      <c r="A184" s="29"/>
      <c r="B184" s="3"/>
      <c r="C184" s="3"/>
      <c r="D184" s="26"/>
      <c r="E184" s="8"/>
      <c r="F184" s="20"/>
      <c r="G184" s="20"/>
      <c r="H184" s="27"/>
      <c r="I184" s="27"/>
      <c r="J184" s="26"/>
    </row>
    <row r="185" spans="1:10" x14ac:dyDescent="0.25">
      <c r="A185" s="29"/>
      <c r="B185" s="3"/>
      <c r="C185" s="3"/>
      <c r="D185" s="26"/>
      <c r="E185" s="8"/>
      <c r="F185" s="20"/>
      <c r="G185" s="20"/>
      <c r="H185" s="27"/>
      <c r="I185" s="27"/>
      <c r="J185" s="26"/>
    </row>
    <row r="186" spans="1:10" x14ac:dyDescent="0.25">
      <c r="A186" s="29"/>
      <c r="B186" s="3"/>
      <c r="C186" s="3"/>
      <c r="D186" s="26"/>
      <c r="E186" s="8"/>
      <c r="F186" s="20"/>
      <c r="G186" s="20"/>
      <c r="H186" s="27"/>
      <c r="I186" s="27"/>
      <c r="J186" s="26"/>
    </row>
    <row r="187" spans="1:10" x14ac:dyDescent="0.25">
      <c r="A187" s="29"/>
      <c r="B187" s="3"/>
      <c r="C187" s="3"/>
      <c r="D187" s="26"/>
      <c r="E187" s="8"/>
      <c r="F187" s="20"/>
      <c r="G187" s="20"/>
      <c r="H187" s="27"/>
      <c r="I187" s="27"/>
      <c r="J187" s="26"/>
    </row>
    <row r="188" spans="1:10" x14ac:dyDescent="0.25">
      <c r="A188" s="29"/>
      <c r="B188" s="3"/>
      <c r="C188" s="3"/>
      <c r="D188" s="26"/>
      <c r="E188" s="8"/>
      <c r="F188" s="20"/>
      <c r="G188" s="20"/>
      <c r="H188" s="27"/>
      <c r="I188" s="27"/>
      <c r="J188" s="26"/>
    </row>
    <row r="189" spans="1:10" x14ac:dyDescent="0.25">
      <c r="A189" s="29"/>
      <c r="B189" s="3"/>
      <c r="C189" s="3"/>
      <c r="D189" s="26"/>
      <c r="E189" s="8"/>
      <c r="F189" s="20"/>
      <c r="G189" s="20"/>
      <c r="H189" s="27"/>
      <c r="I189" s="27"/>
      <c r="J189" s="26"/>
    </row>
    <row r="190" spans="1:10" x14ac:dyDescent="0.25">
      <c r="A190" s="29"/>
      <c r="B190" s="3"/>
      <c r="C190" s="3"/>
      <c r="D190" s="26"/>
      <c r="E190" s="8"/>
      <c r="F190" s="20"/>
      <c r="G190" s="20"/>
      <c r="H190" s="27"/>
      <c r="I190" s="27"/>
      <c r="J190" s="26"/>
    </row>
    <row r="191" spans="1:10" x14ac:dyDescent="0.25">
      <c r="A191" s="29"/>
      <c r="B191" s="3"/>
      <c r="C191" s="3"/>
      <c r="D191" s="26"/>
      <c r="E191" s="8"/>
      <c r="F191" s="20"/>
      <c r="G191" s="20"/>
      <c r="H191" s="27"/>
      <c r="I191" s="27"/>
      <c r="J191" s="26"/>
    </row>
    <row r="192" spans="1:10" x14ac:dyDescent="0.25">
      <c r="A192" s="29"/>
      <c r="B192" s="3"/>
      <c r="C192" s="3"/>
      <c r="D192" s="26"/>
      <c r="E192" s="8"/>
      <c r="F192" s="20"/>
      <c r="G192" s="20"/>
      <c r="H192" s="27"/>
      <c r="I192" s="27"/>
      <c r="J192" s="26"/>
    </row>
    <row r="193" spans="1:10" x14ac:dyDescent="0.25">
      <c r="A193" s="29"/>
      <c r="B193" s="3"/>
      <c r="C193" s="3"/>
      <c r="D193" s="26"/>
      <c r="E193" s="8"/>
      <c r="F193" s="20"/>
      <c r="G193" s="20"/>
      <c r="H193" s="27"/>
      <c r="I193" s="27"/>
      <c r="J193" s="26"/>
    </row>
    <row r="194" spans="1:10" x14ac:dyDescent="0.25">
      <c r="A194" s="29"/>
      <c r="B194" s="3"/>
      <c r="C194" s="3"/>
      <c r="D194" s="26"/>
      <c r="E194" s="8"/>
      <c r="F194" s="20"/>
      <c r="G194" s="20"/>
      <c r="H194" s="27"/>
      <c r="I194" s="27"/>
      <c r="J194" s="26"/>
    </row>
    <row r="195" spans="1:10" x14ac:dyDescent="0.25">
      <c r="A195" s="29"/>
      <c r="B195" s="3"/>
      <c r="C195" s="3"/>
      <c r="D195" s="26"/>
      <c r="E195" s="8"/>
      <c r="F195" s="20"/>
      <c r="G195" s="20"/>
      <c r="H195" s="27"/>
      <c r="I195" s="27"/>
      <c r="J195" s="26"/>
    </row>
    <row r="196" spans="1:10" x14ac:dyDescent="0.25">
      <c r="A196" s="29"/>
      <c r="B196" s="3"/>
      <c r="C196" s="3"/>
      <c r="D196" s="26"/>
      <c r="E196" s="8"/>
      <c r="F196" s="20"/>
      <c r="G196" s="20"/>
      <c r="H196" s="27"/>
      <c r="I196" s="27"/>
      <c r="J196" s="26"/>
    </row>
    <row r="197" spans="1:10" x14ac:dyDescent="0.25">
      <c r="A197" s="29"/>
      <c r="B197" s="3"/>
      <c r="C197" s="3"/>
      <c r="D197" s="26"/>
      <c r="E197" s="8"/>
      <c r="F197" s="20"/>
      <c r="G197" s="20"/>
      <c r="H197" s="27"/>
      <c r="I197" s="27"/>
      <c r="J197" s="26"/>
    </row>
    <row r="198" spans="1:10" x14ac:dyDescent="0.25">
      <c r="A198" s="29"/>
      <c r="B198" s="3"/>
      <c r="C198" s="3"/>
      <c r="D198" s="26"/>
      <c r="E198" s="8"/>
      <c r="F198" s="20"/>
      <c r="G198" s="20"/>
      <c r="H198" s="27"/>
      <c r="I198" s="27"/>
      <c r="J198" s="26"/>
    </row>
    <row r="199" spans="1:10" x14ac:dyDescent="0.25">
      <c r="A199" s="29"/>
      <c r="B199" s="3"/>
      <c r="C199" s="3"/>
      <c r="D199" s="26"/>
      <c r="E199" s="8"/>
      <c r="F199" s="20"/>
      <c r="G199" s="20"/>
      <c r="H199" s="27"/>
      <c r="I199" s="27"/>
      <c r="J199" s="26"/>
    </row>
    <row r="200" spans="1:10" x14ac:dyDescent="0.25">
      <c r="A200" s="29"/>
      <c r="B200" s="3"/>
      <c r="C200" s="3"/>
      <c r="D200" s="26"/>
      <c r="E200" s="8"/>
      <c r="F200" s="20"/>
      <c r="G200" s="20"/>
      <c r="H200" s="27"/>
      <c r="I200" s="27"/>
      <c r="J200" s="26"/>
    </row>
    <row r="201" spans="1:10" x14ac:dyDescent="0.25">
      <c r="A201" s="29"/>
      <c r="B201" s="3"/>
      <c r="C201" s="3"/>
      <c r="D201" s="26"/>
      <c r="E201" s="8"/>
      <c r="F201" s="20"/>
      <c r="G201" s="20"/>
      <c r="H201" s="27"/>
      <c r="I201" s="27"/>
      <c r="J201" s="26"/>
    </row>
    <row r="202" spans="1:10" x14ac:dyDescent="0.25">
      <c r="A202" s="29"/>
      <c r="B202" s="3"/>
      <c r="C202" s="3"/>
      <c r="D202" s="26"/>
      <c r="E202" s="8"/>
      <c r="F202" s="20"/>
      <c r="G202" s="20"/>
      <c r="H202" s="27"/>
      <c r="I202" s="27"/>
      <c r="J202" s="26"/>
    </row>
    <row r="203" spans="1:10" x14ac:dyDescent="0.25">
      <c r="A203" s="29"/>
      <c r="B203" s="3"/>
      <c r="C203" s="3"/>
      <c r="D203" s="26"/>
      <c r="E203" s="8"/>
      <c r="F203" s="20"/>
      <c r="G203" s="20"/>
      <c r="H203" s="27"/>
      <c r="I203" s="27"/>
      <c r="J203" s="26"/>
    </row>
    <row r="204" spans="1:10" x14ac:dyDescent="0.25">
      <c r="A204" s="29"/>
      <c r="B204" s="3"/>
      <c r="C204" s="3"/>
      <c r="D204" s="26"/>
      <c r="E204" s="8"/>
      <c r="F204" s="20"/>
      <c r="G204" s="20"/>
      <c r="H204" s="27"/>
      <c r="I204" s="27"/>
      <c r="J204" s="26"/>
    </row>
    <row r="205" spans="1:10" x14ac:dyDescent="0.25">
      <c r="A205" s="29"/>
      <c r="B205" s="3"/>
      <c r="C205" s="3"/>
      <c r="D205" s="26"/>
      <c r="E205" s="8"/>
      <c r="F205" s="20"/>
      <c r="G205" s="20"/>
      <c r="H205" s="27"/>
      <c r="I205" s="27"/>
      <c r="J205" s="26"/>
    </row>
    <row r="206" spans="1:10" x14ac:dyDescent="0.25">
      <c r="A206" s="29"/>
      <c r="B206" s="3"/>
      <c r="C206" s="3"/>
      <c r="D206" s="26"/>
      <c r="E206" s="8"/>
      <c r="F206" s="20"/>
      <c r="G206" s="20"/>
      <c r="H206" s="27"/>
      <c r="I206" s="27"/>
      <c r="J206" s="26"/>
    </row>
    <row r="207" spans="1:10" x14ac:dyDescent="0.25">
      <c r="A207" s="29"/>
      <c r="B207" s="3"/>
      <c r="C207" s="3"/>
      <c r="D207" s="26"/>
      <c r="E207" s="8"/>
      <c r="F207" s="20"/>
      <c r="G207" s="20"/>
      <c r="H207" s="27"/>
      <c r="I207" s="27"/>
      <c r="J207" s="26"/>
    </row>
    <row r="208" spans="1:10" x14ac:dyDescent="0.25">
      <c r="A208" s="29"/>
      <c r="B208" s="3"/>
      <c r="C208" s="3"/>
      <c r="D208" s="26"/>
      <c r="E208" s="8"/>
      <c r="F208" s="20"/>
      <c r="G208" s="20"/>
      <c r="H208" s="27"/>
      <c r="I208" s="27"/>
      <c r="J208" s="26"/>
    </row>
    <row r="209" spans="1:10" x14ac:dyDescent="0.25">
      <c r="A209" s="29"/>
      <c r="B209" s="3"/>
      <c r="C209" s="3"/>
      <c r="D209" s="26"/>
      <c r="E209" s="8"/>
      <c r="F209" s="20"/>
      <c r="G209" s="20"/>
      <c r="H209" s="27"/>
      <c r="I209" s="27"/>
      <c r="J209" s="26"/>
    </row>
    <row r="210" spans="1:10" x14ac:dyDescent="0.25">
      <c r="A210" s="29"/>
      <c r="B210" s="3"/>
      <c r="C210" s="3"/>
      <c r="D210" s="26"/>
      <c r="E210" s="8"/>
      <c r="F210" s="20"/>
      <c r="G210" s="20"/>
      <c r="H210" s="27"/>
      <c r="I210" s="27"/>
      <c r="J210" s="26"/>
    </row>
    <row r="211" spans="1:10" x14ac:dyDescent="0.25">
      <c r="A211" s="29"/>
      <c r="B211" s="3"/>
      <c r="C211" s="3"/>
      <c r="D211" s="26"/>
      <c r="E211" s="8"/>
      <c r="F211" s="20"/>
      <c r="G211" s="20"/>
      <c r="H211" s="27"/>
      <c r="I211" s="27"/>
      <c r="J211" s="26"/>
    </row>
    <row r="212" spans="1:10" x14ac:dyDescent="0.25">
      <c r="A212" s="29"/>
      <c r="B212" s="3"/>
      <c r="C212" s="3"/>
      <c r="D212" s="26"/>
      <c r="E212" s="8"/>
      <c r="F212" s="20"/>
      <c r="G212" s="20"/>
      <c r="H212" s="27"/>
      <c r="I212" s="27"/>
      <c r="J212" s="26"/>
    </row>
    <row r="213" spans="1:10" x14ac:dyDescent="0.25">
      <c r="A213" s="29"/>
      <c r="B213" s="3"/>
      <c r="C213" s="3"/>
      <c r="D213" s="26"/>
      <c r="E213" s="8"/>
      <c r="F213" s="20"/>
      <c r="G213" s="20"/>
      <c r="H213" s="27"/>
      <c r="I213" s="27"/>
      <c r="J213" s="26"/>
    </row>
    <row r="214" spans="1:10" x14ac:dyDescent="0.25">
      <c r="A214" s="29"/>
      <c r="B214" s="3"/>
      <c r="C214" s="3"/>
      <c r="D214" s="26"/>
      <c r="E214" s="8"/>
      <c r="F214" s="20"/>
      <c r="G214" s="20"/>
      <c r="H214" s="27"/>
      <c r="I214" s="27"/>
      <c r="J214" s="26"/>
    </row>
    <row r="215" spans="1:10" x14ac:dyDescent="0.25">
      <c r="A215" s="29"/>
      <c r="B215" s="3"/>
      <c r="C215" s="3"/>
      <c r="D215" s="26"/>
      <c r="E215" s="8"/>
      <c r="F215" s="20"/>
      <c r="G215" s="20"/>
      <c r="H215" s="27"/>
      <c r="I215" s="27"/>
      <c r="J215" s="26"/>
    </row>
    <row r="216" spans="1:10" x14ac:dyDescent="0.25">
      <c r="A216" s="29"/>
      <c r="B216" s="3"/>
      <c r="C216" s="3"/>
      <c r="D216" s="26"/>
      <c r="E216" s="8"/>
      <c r="F216" s="20"/>
      <c r="G216" s="20"/>
      <c r="H216" s="27"/>
      <c r="I216" s="27"/>
      <c r="J216" s="26"/>
    </row>
    <row r="217" spans="1:10" x14ac:dyDescent="0.25">
      <c r="A217" s="29"/>
      <c r="B217" s="3"/>
      <c r="C217" s="3"/>
      <c r="D217" s="26"/>
      <c r="E217" s="8"/>
      <c r="F217" s="20"/>
      <c r="G217" s="20"/>
      <c r="H217" s="27"/>
      <c r="I217" s="27"/>
      <c r="J217" s="26"/>
    </row>
    <row r="218" spans="1:10" x14ac:dyDescent="0.25">
      <c r="A218" s="29"/>
      <c r="B218" s="3"/>
      <c r="C218" s="3"/>
      <c r="D218" s="26"/>
      <c r="E218" s="8"/>
      <c r="F218" s="20"/>
      <c r="G218" s="20"/>
      <c r="H218" s="27"/>
      <c r="I218" s="27"/>
      <c r="J218" s="26"/>
    </row>
    <row r="219" spans="1:10" x14ac:dyDescent="0.25">
      <c r="A219" s="29"/>
      <c r="B219" s="3"/>
      <c r="C219" s="3"/>
      <c r="D219" s="26"/>
      <c r="E219" s="8"/>
      <c r="F219" s="20"/>
      <c r="G219" s="20"/>
      <c r="H219" s="27"/>
      <c r="I219" s="27"/>
      <c r="J219" s="26"/>
    </row>
    <row r="220" spans="1:10" x14ac:dyDescent="0.25">
      <c r="A220" s="29"/>
      <c r="B220" s="3"/>
      <c r="C220" s="3"/>
      <c r="D220" s="26"/>
      <c r="E220" s="8"/>
      <c r="F220" s="20"/>
      <c r="G220" s="20"/>
      <c r="H220" s="27"/>
      <c r="I220" s="27"/>
      <c r="J220" s="26"/>
    </row>
    <row r="221" spans="1:10" x14ac:dyDescent="0.25">
      <c r="A221" s="29"/>
      <c r="B221" s="3"/>
      <c r="C221" s="3"/>
      <c r="D221" s="26"/>
      <c r="E221" s="8"/>
      <c r="F221" s="20"/>
      <c r="G221" s="20"/>
      <c r="H221" s="27"/>
      <c r="I221" s="27"/>
      <c r="J221" s="26"/>
    </row>
    <row r="222" spans="1:10" x14ac:dyDescent="0.25">
      <c r="A222" s="29"/>
      <c r="B222" s="3"/>
      <c r="C222" s="3"/>
      <c r="D222" s="26"/>
      <c r="E222" s="8"/>
      <c r="F222" s="20"/>
      <c r="G222" s="20"/>
      <c r="H222" s="27"/>
      <c r="I222" s="27"/>
      <c r="J222" s="26"/>
    </row>
    <row r="223" spans="1:10" x14ac:dyDescent="0.25">
      <c r="A223" s="29"/>
      <c r="B223" s="3"/>
      <c r="C223" s="3"/>
      <c r="D223" s="26"/>
      <c r="E223" s="8"/>
      <c r="F223" s="20"/>
      <c r="G223" s="20"/>
      <c r="H223" s="27"/>
      <c r="I223" s="27"/>
      <c r="J223" s="26"/>
    </row>
    <row r="224" spans="1:10" x14ac:dyDescent="0.25">
      <c r="A224" s="29"/>
      <c r="B224" s="3"/>
      <c r="C224" s="3"/>
      <c r="D224" s="26"/>
      <c r="E224" s="8"/>
      <c r="F224" s="20"/>
      <c r="G224" s="20"/>
      <c r="H224" s="27"/>
      <c r="I224" s="27"/>
      <c r="J224" s="26"/>
    </row>
    <row r="225" spans="1:10" x14ac:dyDescent="0.25">
      <c r="A225" s="29"/>
      <c r="B225" s="3"/>
      <c r="C225" s="3"/>
      <c r="D225" s="26"/>
      <c r="E225" s="8"/>
      <c r="F225" s="20"/>
      <c r="G225" s="20"/>
      <c r="H225" s="27"/>
      <c r="I225" s="27"/>
      <c r="J225" s="26"/>
    </row>
    <row r="226" spans="1:10" x14ac:dyDescent="0.25">
      <c r="A226" s="29"/>
      <c r="B226" s="3"/>
      <c r="C226" s="3"/>
      <c r="D226" s="26"/>
      <c r="E226" s="8"/>
      <c r="F226" s="20"/>
      <c r="G226" s="20"/>
      <c r="H226" s="27"/>
      <c r="I226" s="27"/>
      <c r="J226" s="26"/>
    </row>
    <row r="227" spans="1:10" x14ac:dyDescent="0.25">
      <c r="A227" s="29"/>
      <c r="B227" s="3"/>
      <c r="C227" s="3"/>
      <c r="D227" s="26"/>
      <c r="E227" s="8"/>
      <c r="F227" s="20"/>
      <c r="G227" s="20"/>
      <c r="H227" s="27"/>
      <c r="I227" s="27"/>
      <c r="J227" s="26"/>
    </row>
    <row r="228" spans="1:10" x14ac:dyDescent="0.25">
      <c r="A228" s="29"/>
      <c r="B228" s="3"/>
      <c r="C228" s="3"/>
      <c r="D228" s="26"/>
      <c r="E228" s="8"/>
      <c r="F228" s="20"/>
      <c r="G228" s="20"/>
      <c r="H228" s="27"/>
      <c r="I228" s="27"/>
      <c r="J228" s="26"/>
    </row>
    <row r="229" spans="1:10" x14ac:dyDescent="0.25">
      <c r="A229" s="29"/>
      <c r="B229" s="3"/>
      <c r="C229" s="3"/>
      <c r="D229" s="26"/>
      <c r="E229" s="8"/>
      <c r="F229" s="20"/>
      <c r="G229" s="20"/>
      <c r="H229" s="27"/>
      <c r="I229" s="27"/>
      <c r="J229" s="26"/>
    </row>
    <row r="230" spans="1:10" x14ac:dyDescent="0.25">
      <c r="A230" s="29"/>
      <c r="B230" s="3"/>
      <c r="C230" s="3"/>
      <c r="D230" s="26"/>
      <c r="E230" s="8"/>
      <c r="F230" s="20"/>
      <c r="G230" s="20"/>
      <c r="H230" s="27"/>
      <c r="I230" s="27"/>
      <c r="J230" s="26"/>
    </row>
    <row r="231" spans="1:10" x14ac:dyDescent="0.25">
      <c r="A231" s="29"/>
      <c r="B231" s="3"/>
      <c r="C231" s="3"/>
      <c r="D231" s="26"/>
      <c r="E231" s="8"/>
      <c r="F231" s="20"/>
      <c r="G231" s="20"/>
      <c r="H231" s="27"/>
      <c r="I231" s="27"/>
      <c r="J231" s="26"/>
    </row>
    <row r="232" spans="1:10" x14ac:dyDescent="0.25">
      <c r="A232" s="29"/>
      <c r="B232" s="3"/>
      <c r="C232" s="3"/>
      <c r="D232" s="26"/>
      <c r="E232" s="8"/>
      <c r="F232" s="20"/>
      <c r="G232" s="20"/>
      <c r="H232" s="27"/>
      <c r="I232" s="27"/>
      <c r="J232" s="26"/>
    </row>
    <row r="233" spans="1:10" x14ac:dyDescent="0.25">
      <c r="A233" s="29"/>
      <c r="B233" s="3"/>
      <c r="C233" s="3"/>
      <c r="D233" s="26"/>
      <c r="E233" s="8"/>
      <c r="F233" s="20"/>
      <c r="G233" s="20"/>
      <c r="H233" s="27"/>
      <c r="I233" s="27"/>
      <c r="J233" s="26"/>
    </row>
    <row r="234" spans="1:10" x14ac:dyDescent="0.25">
      <c r="A234" s="29"/>
      <c r="B234" s="3"/>
      <c r="C234" s="3"/>
      <c r="D234" s="26"/>
      <c r="E234" s="8"/>
      <c r="F234" s="20"/>
      <c r="G234" s="20"/>
      <c r="H234" s="27"/>
      <c r="I234" s="27"/>
      <c r="J234" s="26"/>
    </row>
    <row r="235" spans="1:10" x14ac:dyDescent="0.25">
      <c r="A235" s="29"/>
      <c r="B235" s="3"/>
      <c r="C235" s="3"/>
      <c r="D235" s="26"/>
      <c r="E235" s="8"/>
      <c r="F235" s="20"/>
      <c r="G235" s="20"/>
      <c r="H235" s="27"/>
      <c r="I235" s="27"/>
      <c r="J235" s="26"/>
    </row>
    <row r="236" spans="1:10" x14ac:dyDescent="0.25">
      <c r="A236" s="29"/>
      <c r="B236" s="3"/>
      <c r="C236" s="3"/>
      <c r="D236" s="26"/>
      <c r="E236" s="8"/>
      <c r="F236" s="20"/>
      <c r="G236" s="20"/>
      <c r="H236" s="27"/>
      <c r="I236" s="27"/>
      <c r="J236" s="26"/>
    </row>
    <row r="237" spans="1:10" x14ac:dyDescent="0.25">
      <c r="A237" s="29"/>
      <c r="B237" s="3"/>
      <c r="C237" s="3"/>
      <c r="D237" s="26"/>
      <c r="E237" s="8"/>
      <c r="F237" s="20"/>
      <c r="G237" s="20"/>
      <c r="H237" s="27"/>
      <c r="I237" s="27"/>
      <c r="J237" s="26"/>
    </row>
    <row r="238" spans="1:10" x14ac:dyDescent="0.25">
      <c r="A238" s="29"/>
      <c r="B238" s="3"/>
      <c r="C238" s="3"/>
      <c r="D238" s="26"/>
      <c r="E238" s="8"/>
      <c r="F238" s="20"/>
      <c r="G238" s="20"/>
      <c r="H238" s="27"/>
      <c r="I238" s="27"/>
      <c r="J238" s="26"/>
    </row>
    <row r="239" spans="1:10" x14ac:dyDescent="0.25">
      <c r="A239" s="29"/>
      <c r="B239" s="3"/>
      <c r="C239" s="3"/>
      <c r="D239" s="26"/>
      <c r="E239" s="8"/>
      <c r="F239" s="20"/>
      <c r="G239" s="20"/>
      <c r="H239" s="27"/>
      <c r="I239" s="27"/>
      <c r="J239" s="26"/>
    </row>
    <row r="240" spans="1:10" x14ac:dyDescent="0.25">
      <c r="A240" s="29"/>
      <c r="B240" s="3"/>
      <c r="C240" s="3"/>
      <c r="D240" s="26"/>
      <c r="E240" s="8"/>
      <c r="F240" s="20"/>
      <c r="G240" s="20"/>
      <c r="H240" s="27"/>
      <c r="I240" s="27"/>
      <c r="J240" s="26"/>
    </row>
    <row r="241" spans="1:10" x14ac:dyDescent="0.25">
      <c r="A241" s="29"/>
      <c r="B241" s="3"/>
      <c r="C241" s="3"/>
      <c r="D241" s="26"/>
      <c r="E241" s="8"/>
      <c r="F241" s="20"/>
      <c r="G241" s="20"/>
      <c r="H241" s="27"/>
      <c r="I241" s="27"/>
      <c r="J241" s="26"/>
    </row>
    <row r="242" spans="1:10" x14ac:dyDescent="0.25">
      <c r="A242" s="29"/>
      <c r="B242" s="3"/>
      <c r="C242" s="3"/>
      <c r="D242" s="26"/>
      <c r="E242" s="8"/>
      <c r="F242" s="20"/>
      <c r="G242" s="20"/>
      <c r="H242" s="27"/>
      <c r="I242" s="27"/>
      <c r="J242" s="26"/>
    </row>
    <row r="243" spans="1:10" x14ac:dyDescent="0.25">
      <c r="A243" s="29"/>
      <c r="B243" s="3"/>
      <c r="C243" s="3"/>
      <c r="D243" s="26"/>
      <c r="E243" s="8"/>
      <c r="F243" s="20"/>
      <c r="G243" s="20"/>
      <c r="H243" s="27"/>
      <c r="I243" s="27"/>
      <c r="J243" s="26"/>
    </row>
    <row r="244" spans="1:10" x14ac:dyDescent="0.25">
      <c r="A244" s="29"/>
      <c r="B244" s="3"/>
      <c r="C244" s="3"/>
      <c r="D244" s="26"/>
      <c r="E244" s="8"/>
      <c r="F244" s="20"/>
      <c r="G244" s="20"/>
      <c r="H244" s="27"/>
      <c r="I244" s="27"/>
      <c r="J244" s="26"/>
    </row>
    <row r="245" spans="1:10" x14ac:dyDescent="0.25">
      <c r="A245" s="29"/>
      <c r="B245" s="3"/>
      <c r="C245" s="3"/>
      <c r="D245" s="26"/>
      <c r="E245" s="8"/>
      <c r="F245" s="20"/>
      <c r="G245" s="20"/>
      <c r="H245" s="27"/>
      <c r="I245" s="27"/>
      <c r="J245" s="26"/>
    </row>
    <row r="246" spans="1:10" x14ac:dyDescent="0.25">
      <c r="A246" s="29"/>
      <c r="B246" s="3"/>
      <c r="C246" s="3"/>
      <c r="D246" s="26"/>
      <c r="E246" s="8"/>
      <c r="F246" s="20"/>
      <c r="G246" s="20"/>
      <c r="H246" s="27"/>
      <c r="I246" s="27"/>
      <c r="J246" s="26"/>
    </row>
    <row r="247" spans="1:10" x14ac:dyDescent="0.25">
      <c r="A247" s="29"/>
      <c r="B247" s="3"/>
      <c r="C247" s="3"/>
      <c r="D247" s="26"/>
      <c r="E247" s="8"/>
      <c r="F247" s="20"/>
      <c r="G247" s="20"/>
      <c r="H247" s="27"/>
      <c r="I247" s="27"/>
      <c r="J247" s="26"/>
    </row>
    <row r="248" spans="1:10" x14ac:dyDescent="0.25">
      <c r="A248" s="29"/>
      <c r="B248" s="3"/>
      <c r="C248" s="3"/>
      <c r="D248" s="26"/>
      <c r="E248" s="8"/>
      <c r="F248" s="20"/>
      <c r="G248" s="20"/>
      <c r="H248" s="27"/>
      <c r="I248" s="27"/>
      <c r="J248" s="26"/>
    </row>
    <row r="249" spans="1:10" x14ac:dyDescent="0.25">
      <c r="A249" s="29"/>
      <c r="B249" s="3"/>
      <c r="C249" s="3"/>
      <c r="D249" s="26"/>
      <c r="E249" s="8"/>
      <c r="F249" s="20"/>
      <c r="G249" s="20"/>
      <c r="H249" s="27"/>
      <c r="I249" s="27"/>
      <c r="J249" s="26"/>
    </row>
    <row r="250" spans="1:10" x14ac:dyDescent="0.25">
      <c r="A250" s="29"/>
      <c r="B250" s="3"/>
      <c r="C250" s="3"/>
      <c r="D250" s="26"/>
      <c r="E250" s="8"/>
      <c r="F250" s="20"/>
      <c r="G250" s="20"/>
      <c r="H250" s="27"/>
      <c r="I250" s="27"/>
      <c r="J250" s="26"/>
    </row>
    <row r="251" spans="1:10" x14ac:dyDescent="0.25">
      <c r="A251" s="29"/>
      <c r="B251" s="3"/>
      <c r="C251" s="3"/>
      <c r="D251" s="26"/>
      <c r="E251" s="8"/>
      <c r="F251" s="20"/>
      <c r="G251" s="20"/>
      <c r="H251" s="27"/>
      <c r="I251" s="27"/>
      <c r="J251" s="26"/>
    </row>
    <row r="252" spans="1:10" x14ac:dyDescent="0.25">
      <c r="A252" s="29"/>
      <c r="B252" s="3"/>
      <c r="C252" s="3"/>
      <c r="D252" s="26"/>
      <c r="E252" s="8"/>
      <c r="F252" s="20"/>
      <c r="G252" s="20"/>
      <c r="H252" s="27"/>
      <c r="I252" s="27"/>
      <c r="J252" s="26"/>
    </row>
    <row r="253" spans="1:10" x14ac:dyDescent="0.25">
      <c r="A253" s="29"/>
      <c r="B253" s="3"/>
      <c r="C253" s="3"/>
      <c r="D253" s="26"/>
      <c r="E253" s="8"/>
      <c r="F253" s="20"/>
      <c r="G253" s="20"/>
      <c r="H253" s="27"/>
      <c r="I253" s="27"/>
      <c r="J253" s="26"/>
    </row>
    <row r="254" spans="1:10" x14ac:dyDescent="0.25">
      <c r="A254" s="29"/>
      <c r="B254" s="3"/>
      <c r="C254" s="3"/>
      <c r="D254" s="26"/>
      <c r="E254" s="8"/>
      <c r="F254" s="20"/>
      <c r="G254" s="20"/>
      <c r="H254" s="27"/>
      <c r="I254" s="27"/>
      <c r="J254" s="26"/>
    </row>
    <row r="255" spans="1:10" x14ac:dyDescent="0.25">
      <c r="A255" s="29"/>
      <c r="B255" s="3"/>
      <c r="C255" s="3"/>
      <c r="D255" s="26"/>
      <c r="E255" s="8"/>
      <c r="F255" s="20"/>
      <c r="G255" s="20"/>
      <c r="H255" s="27"/>
      <c r="I255" s="27"/>
      <c r="J255" s="26"/>
    </row>
    <row r="256" spans="1:10" x14ac:dyDescent="0.25">
      <c r="A256" s="29"/>
      <c r="B256" s="3"/>
      <c r="C256" s="3"/>
      <c r="D256" s="26"/>
      <c r="E256" s="8"/>
      <c r="F256" s="20"/>
      <c r="G256" s="20"/>
      <c r="H256" s="27"/>
      <c r="I256" s="27"/>
      <c r="J256" s="26"/>
    </row>
    <row r="257" spans="1:10" x14ac:dyDescent="0.25">
      <c r="A257" s="29"/>
      <c r="B257" s="3"/>
      <c r="C257" s="3"/>
      <c r="D257" s="26"/>
      <c r="E257" s="8"/>
      <c r="F257" s="20"/>
      <c r="G257" s="20"/>
      <c r="H257" s="27"/>
      <c r="I257" s="27"/>
      <c r="J257" s="26"/>
    </row>
    <row r="258" spans="1:10" x14ac:dyDescent="0.25">
      <c r="A258" s="29"/>
      <c r="B258" s="3"/>
      <c r="C258" s="3"/>
      <c r="D258" s="26"/>
      <c r="E258" s="8"/>
      <c r="F258" s="20"/>
      <c r="G258" s="20"/>
      <c r="H258" s="27"/>
      <c r="I258" s="27"/>
      <c r="J258" s="26"/>
    </row>
    <row r="259" spans="1:10" x14ac:dyDescent="0.25">
      <c r="A259" s="29"/>
      <c r="B259" s="3"/>
      <c r="C259" s="3"/>
      <c r="D259" s="26"/>
      <c r="E259" s="8"/>
      <c r="F259" s="20"/>
      <c r="G259" s="20"/>
      <c r="H259" s="27"/>
      <c r="I259" s="27"/>
      <c r="J259" s="26"/>
    </row>
    <row r="260" spans="1:10" x14ac:dyDescent="0.25">
      <c r="A260" s="29"/>
      <c r="B260" s="3"/>
      <c r="C260" s="3"/>
      <c r="D260" s="26"/>
      <c r="E260" s="8"/>
      <c r="F260" s="20"/>
      <c r="G260" s="20"/>
      <c r="H260" s="27"/>
      <c r="I260" s="27"/>
      <c r="J260" s="26"/>
    </row>
    <row r="261" spans="1:10" x14ac:dyDescent="0.25">
      <c r="A261" s="29"/>
      <c r="B261" s="3"/>
      <c r="C261" s="3"/>
      <c r="D261" s="26"/>
      <c r="E261" s="8"/>
      <c r="F261" s="20"/>
      <c r="G261" s="20"/>
      <c r="H261" s="27"/>
      <c r="I261" s="27"/>
      <c r="J261" s="26"/>
    </row>
    <row r="262" spans="1:10" x14ac:dyDescent="0.25">
      <c r="A262" s="29"/>
      <c r="B262" s="3"/>
      <c r="C262" s="3"/>
      <c r="D262" s="26"/>
      <c r="E262" s="8"/>
      <c r="F262" s="20"/>
      <c r="G262" s="20"/>
      <c r="H262" s="27"/>
      <c r="I262" s="27"/>
      <c r="J262" s="26"/>
    </row>
    <row r="263" spans="1:10" x14ac:dyDescent="0.25">
      <c r="A263" s="29"/>
      <c r="B263" s="3"/>
      <c r="C263" s="3"/>
      <c r="D263" s="26"/>
      <c r="E263" s="8"/>
      <c r="F263" s="20"/>
      <c r="G263" s="20"/>
      <c r="H263" s="27"/>
      <c r="I263" s="27"/>
      <c r="J263" s="26"/>
    </row>
    <row r="264" spans="1:10" x14ac:dyDescent="0.25">
      <c r="A264" s="29"/>
      <c r="B264" s="3"/>
      <c r="C264" s="3"/>
      <c r="D264" s="26"/>
      <c r="E264" s="8"/>
      <c r="F264" s="20"/>
      <c r="G264" s="20"/>
      <c r="H264" s="27"/>
      <c r="I264" s="27"/>
      <c r="J264" s="26"/>
    </row>
    <row r="265" spans="1:10" x14ac:dyDescent="0.25">
      <c r="A265" s="29"/>
      <c r="B265" s="3"/>
      <c r="C265" s="3"/>
      <c r="D265" s="26"/>
      <c r="E265" s="8"/>
      <c r="F265" s="20"/>
      <c r="G265" s="20"/>
      <c r="H265" s="27"/>
      <c r="I265" s="27"/>
      <c r="J265" s="26"/>
    </row>
    <row r="266" spans="1:10" x14ac:dyDescent="0.25">
      <c r="A266" s="29"/>
      <c r="B266" s="3"/>
      <c r="C266" s="3"/>
      <c r="D266" s="26"/>
      <c r="E266" s="8"/>
      <c r="F266" s="20"/>
      <c r="G266" s="20"/>
      <c r="H266" s="27"/>
      <c r="I266" s="27"/>
      <c r="J266" s="26"/>
    </row>
    <row r="267" spans="1:10" x14ac:dyDescent="0.25">
      <c r="A267" s="29"/>
      <c r="B267" s="3"/>
      <c r="C267" s="3"/>
      <c r="D267" s="26"/>
      <c r="E267" s="8"/>
      <c r="F267" s="20"/>
      <c r="G267" s="20"/>
      <c r="H267" s="27"/>
      <c r="I267" s="27"/>
      <c r="J267" s="26"/>
    </row>
    <row r="268" spans="1:10" x14ac:dyDescent="0.25">
      <c r="A268" s="29"/>
      <c r="B268" s="3"/>
      <c r="C268" s="3"/>
      <c r="D268" s="26"/>
      <c r="E268" s="8"/>
      <c r="F268" s="20"/>
      <c r="G268" s="20"/>
      <c r="H268" s="27"/>
      <c r="I268" s="27"/>
      <c r="J268" s="26"/>
    </row>
    <row r="269" spans="1:10" x14ac:dyDescent="0.25">
      <c r="A269" s="29"/>
      <c r="B269" s="3"/>
      <c r="C269" s="3"/>
      <c r="D269" s="26"/>
      <c r="E269" s="8"/>
      <c r="F269" s="20"/>
      <c r="G269" s="20"/>
      <c r="H269" s="27"/>
      <c r="I269" s="27"/>
      <c r="J269" s="26"/>
    </row>
    <row r="270" spans="1:10" x14ac:dyDescent="0.25">
      <c r="A270" s="29"/>
      <c r="B270" s="3"/>
      <c r="C270" s="3"/>
      <c r="D270" s="26"/>
      <c r="E270" s="8"/>
      <c r="F270" s="20"/>
      <c r="G270" s="20"/>
      <c r="H270" s="27"/>
      <c r="I270" s="27"/>
      <c r="J270" s="26"/>
    </row>
    <row r="271" spans="1:10" x14ac:dyDescent="0.25">
      <c r="A271" s="29"/>
      <c r="B271" s="3"/>
      <c r="C271" s="3"/>
      <c r="D271" s="26"/>
      <c r="E271" s="8"/>
      <c r="F271" s="20"/>
      <c r="G271" s="20"/>
      <c r="H271" s="27"/>
      <c r="I271" s="27"/>
      <c r="J271" s="26"/>
    </row>
    <row r="272" spans="1:10" x14ac:dyDescent="0.25">
      <c r="A272" s="29"/>
      <c r="B272" s="3"/>
      <c r="C272" s="3"/>
      <c r="D272" s="26"/>
      <c r="E272" s="8"/>
      <c r="F272" s="20"/>
      <c r="G272" s="20"/>
      <c r="H272" s="27"/>
      <c r="I272" s="27"/>
      <c r="J272" s="26"/>
    </row>
    <row r="273" spans="1:10" x14ac:dyDescent="0.25">
      <c r="A273" s="29"/>
      <c r="B273" s="3"/>
      <c r="C273" s="3"/>
      <c r="D273" s="26"/>
      <c r="E273" s="8"/>
      <c r="F273" s="20"/>
      <c r="G273" s="20"/>
      <c r="H273" s="27"/>
      <c r="I273" s="27"/>
      <c r="J273" s="26"/>
    </row>
    <row r="274" spans="1:10" x14ac:dyDescent="0.25">
      <c r="A274" s="29"/>
      <c r="B274" s="3"/>
      <c r="C274" s="3"/>
      <c r="D274" s="26"/>
      <c r="E274" s="8"/>
      <c r="F274" s="20"/>
      <c r="G274" s="20"/>
      <c r="H274" s="27"/>
      <c r="I274" s="27"/>
      <c r="J274" s="26"/>
    </row>
    <row r="275" spans="1:10" x14ac:dyDescent="0.25">
      <c r="A275" s="29"/>
      <c r="B275" s="3"/>
      <c r="C275" s="3"/>
      <c r="D275" s="26"/>
      <c r="E275" s="8"/>
      <c r="F275" s="20"/>
      <c r="G275" s="20"/>
      <c r="H275" s="27"/>
      <c r="I275" s="27"/>
      <c r="J275" s="26"/>
    </row>
    <row r="276" spans="1:10" x14ac:dyDescent="0.25">
      <c r="A276" s="29"/>
      <c r="B276" s="3"/>
      <c r="C276" s="3"/>
      <c r="D276" s="26"/>
      <c r="E276" s="8"/>
      <c r="F276" s="20"/>
      <c r="G276" s="20"/>
      <c r="H276" s="27"/>
      <c r="I276" s="27"/>
      <c r="J276" s="26"/>
    </row>
    <row r="277" spans="1:10" x14ac:dyDescent="0.25">
      <c r="A277" s="29"/>
      <c r="B277" s="3"/>
      <c r="C277" s="3"/>
      <c r="D277" s="26"/>
      <c r="E277" s="8"/>
      <c r="F277" s="20"/>
      <c r="G277" s="20"/>
      <c r="H277" s="27"/>
      <c r="I277" s="27"/>
      <c r="J277" s="26"/>
    </row>
    <row r="278" spans="1:10" x14ac:dyDescent="0.25">
      <c r="A278" s="29"/>
      <c r="B278" s="3"/>
      <c r="C278" s="3"/>
      <c r="D278" s="26"/>
      <c r="E278" s="8"/>
      <c r="F278" s="20"/>
      <c r="G278" s="20"/>
      <c r="H278" s="27"/>
      <c r="I278" s="27"/>
      <c r="J278" s="26"/>
    </row>
    <row r="279" spans="1:10" x14ac:dyDescent="0.25">
      <c r="A279" s="29"/>
      <c r="B279" s="3"/>
      <c r="C279" s="3"/>
      <c r="D279" s="26"/>
      <c r="E279" s="8"/>
      <c r="F279" s="20"/>
      <c r="G279" s="20"/>
      <c r="H279" s="27"/>
      <c r="I279" s="27"/>
      <c r="J279" s="26"/>
    </row>
    <row r="280" spans="1:10" x14ac:dyDescent="0.25">
      <c r="A280" s="29"/>
      <c r="B280" s="3"/>
      <c r="C280" s="3"/>
      <c r="D280" s="26"/>
      <c r="E280" s="8"/>
      <c r="F280" s="20"/>
      <c r="G280" s="20"/>
      <c r="H280" s="27"/>
      <c r="I280" s="27"/>
      <c r="J280" s="26"/>
    </row>
    <row r="281" spans="1:10" x14ac:dyDescent="0.25">
      <c r="A281" s="29"/>
      <c r="B281" s="3"/>
      <c r="C281" s="3"/>
      <c r="D281" s="26"/>
      <c r="E281" s="8"/>
      <c r="F281" s="20"/>
      <c r="G281" s="20"/>
      <c r="H281" s="27"/>
      <c r="I281" s="27"/>
      <c r="J281" s="26"/>
    </row>
    <row r="282" spans="1:10" x14ac:dyDescent="0.25">
      <c r="A282" s="29"/>
      <c r="B282" s="3"/>
      <c r="C282" s="3"/>
      <c r="D282" s="26"/>
      <c r="E282" s="8"/>
      <c r="F282" s="20"/>
      <c r="G282" s="20"/>
      <c r="H282" s="27"/>
      <c r="I282" s="27"/>
      <c r="J282" s="26"/>
    </row>
    <row r="283" spans="1:10" x14ac:dyDescent="0.25">
      <c r="A283" s="29"/>
      <c r="B283" s="3"/>
      <c r="C283" s="3"/>
      <c r="D283" s="26"/>
      <c r="E283" s="8"/>
      <c r="F283" s="20"/>
      <c r="G283" s="20"/>
      <c r="H283" s="27"/>
      <c r="I283" s="27"/>
      <c r="J283" s="26"/>
    </row>
    <row r="284" spans="1:10" x14ac:dyDescent="0.25">
      <c r="A284" s="29"/>
      <c r="B284" s="3"/>
      <c r="C284" s="3"/>
      <c r="D284" s="26"/>
      <c r="E284" s="8"/>
      <c r="F284" s="20"/>
      <c r="G284" s="20"/>
      <c r="H284" s="27"/>
      <c r="I284" s="27"/>
      <c r="J284" s="26"/>
    </row>
    <row r="285" spans="1:10" x14ac:dyDescent="0.25">
      <c r="A285" s="29"/>
      <c r="B285" s="3"/>
      <c r="C285" s="3"/>
      <c r="D285" s="26"/>
      <c r="E285" s="8"/>
      <c r="F285" s="20"/>
      <c r="G285" s="20"/>
      <c r="H285" s="27"/>
      <c r="I285" s="27"/>
      <c r="J285" s="26"/>
    </row>
    <row r="286" spans="1:10" x14ac:dyDescent="0.25">
      <c r="A286" s="29"/>
      <c r="B286" s="3"/>
      <c r="C286" s="3"/>
      <c r="D286" s="26"/>
      <c r="E286" s="8"/>
      <c r="F286" s="20"/>
      <c r="G286" s="20"/>
      <c r="H286" s="27"/>
      <c r="I286" s="27"/>
      <c r="J286" s="26"/>
    </row>
    <row r="287" spans="1:10" x14ac:dyDescent="0.25">
      <c r="A287" s="29"/>
      <c r="B287" s="3"/>
      <c r="C287" s="3"/>
      <c r="D287" s="26"/>
      <c r="E287" s="8"/>
      <c r="F287" s="20"/>
      <c r="G287" s="20"/>
      <c r="H287" s="27"/>
      <c r="I287" s="27"/>
      <c r="J287" s="26"/>
    </row>
    <row r="288" spans="1:10" x14ac:dyDescent="0.25">
      <c r="A288" s="29"/>
      <c r="B288" s="3"/>
      <c r="C288" s="3"/>
      <c r="D288" s="26"/>
      <c r="E288" s="8"/>
      <c r="F288" s="20"/>
      <c r="G288" s="20"/>
      <c r="H288" s="27"/>
      <c r="I288" s="27"/>
      <c r="J288" s="26"/>
    </row>
    <row r="289" spans="1:10" x14ac:dyDescent="0.25">
      <c r="A289" s="29"/>
      <c r="B289" s="3"/>
      <c r="C289" s="3"/>
      <c r="D289" s="26"/>
      <c r="E289" s="8"/>
      <c r="F289" s="20"/>
      <c r="G289" s="20"/>
      <c r="H289" s="27"/>
      <c r="I289" s="27"/>
      <c r="J289" s="26"/>
    </row>
    <row r="290" spans="1:10" x14ac:dyDescent="0.25">
      <c r="A290" s="29"/>
      <c r="B290" s="3"/>
      <c r="C290" s="3"/>
      <c r="D290" s="26"/>
      <c r="E290" s="8"/>
      <c r="F290" s="20"/>
      <c r="G290" s="20"/>
      <c r="H290" s="27"/>
      <c r="I290" s="27"/>
      <c r="J290" s="26"/>
    </row>
    <row r="291" spans="1:10" x14ac:dyDescent="0.25">
      <c r="A291" s="29"/>
      <c r="B291" s="3"/>
      <c r="C291" s="3"/>
      <c r="D291" s="26"/>
      <c r="E291" s="8"/>
      <c r="F291" s="20"/>
      <c r="G291" s="20"/>
      <c r="H291" s="27"/>
      <c r="I291" s="27"/>
      <c r="J291" s="26"/>
    </row>
    <row r="292" spans="1:10" x14ac:dyDescent="0.25">
      <c r="A292" s="29"/>
      <c r="B292" s="3"/>
      <c r="C292" s="3"/>
      <c r="D292" s="26"/>
      <c r="E292" s="8"/>
      <c r="F292" s="20"/>
      <c r="G292" s="20"/>
      <c r="H292" s="27"/>
      <c r="I292" s="27"/>
      <c r="J292" s="26"/>
    </row>
    <row r="293" spans="1:10" x14ac:dyDescent="0.25">
      <c r="A293" s="29"/>
      <c r="B293" s="3"/>
      <c r="C293" s="3"/>
      <c r="D293" s="26"/>
      <c r="E293" s="8"/>
      <c r="F293" s="20"/>
      <c r="G293" s="20"/>
      <c r="H293" s="27"/>
      <c r="I293" s="27"/>
      <c r="J293" s="26"/>
    </row>
    <row r="294" spans="1:10" x14ac:dyDescent="0.25">
      <c r="A294" s="29"/>
      <c r="B294" s="3"/>
      <c r="C294" s="3"/>
      <c r="D294" s="26"/>
      <c r="E294" s="8"/>
      <c r="F294" s="20"/>
      <c r="G294" s="20"/>
      <c r="H294" s="27"/>
      <c r="I294" s="27"/>
      <c r="J294" s="26"/>
    </row>
    <row r="295" spans="1:10" x14ac:dyDescent="0.25">
      <c r="A295" s="29"/>
      <c r="B295" s="3"/>
      <c r="C295" s="3"/>
      <c r="D295" s="26"/>
      <c r="E295" s="8"/>
      <c r="F295" s="20"/>
      <c r="G295" s="20"/>
      <c r="H295" s="27"/>
      <c r="I295" s="27"/>
      <c r="J295" s="26"/>
    </row>
    <row r="296" spans="1:10" x14ac:dyDescent="0.25">
      <c r="A296" s="29"/>
      <c r="B296" s="3"/>
      <c r="C296" s="3"/>
      <c r="D296" s="26"/>
      <c r="E296" s="8"/>
      <c r="F296" s="20"/>
      <c r="G296" s="20"/>
      <c r="H296" s="27"/>
      <c r="I296" s="27"/>
      <c r="J296" s="26"/>
    </row>
    <row r="297" spans="1:10" x14ac:dyDescent="0.25">
      <c r="A297" s="29"/>
      <c r="B297" s="3"/>
      <c r="C297" s="3"/>
      <c r="D297" s="26"/>
      <c r="E297" s="8"/>
      <c r="F297" s="20"/>
      <c r="G297" s="20"/>
      <c r="H297" s="27"/>
      <c r="I297" s="27"/>
      <c r="J297" s="26"/>
    </row>
    <row r="298" spans="1:10" x14ac:dyDescent="0.25">
      <c r="A298" s="29"/>
      <c r="B298" s="3"/>
      <c r="C298" s="3"/>
      <c r="D298" s="26"/>
      <c r="E298" s="8"/>
      <c r="F298" s="20"/>
      <c r="G298" s="20"/>
      <c r="H298" s="27"/>
      <c r="I298" s="27"/>
      <c r="J298" s="26"/>
    </row>
    <row r="299" spans="1:10" x14ac:dyDescent="0.25">
      <c r="A299" s="29"/>
      <c r="B299" s="3"/>
      <c r="C299" s="3"/>
      <c r="D299" s="26"/>
      <c r="E299" s="8"/>
      <c r="F299" s="20"/>
      <c r="G299" s="20"/>
      <c r="H299" s="27"/>
      <c r="I299" s="27"/>
      <c r="J299" s="26"/>
    </row>
    <row r="300" spans="1:10" x14ac:dyDescent="0.25">
      <c r="A300" s="29"/>
      <c r="B300" s="3"/>
      <c r="C300" s="3"/>
      <c r="D300" s="26"/>
      <c r="E300" s="8"/>
      <c r="F300" s="20"/>
      <c r="G300" s="20"/>
      <c r="H300" s="27"/>
      <c r="I300" s="27"/>
      <c r="J300" s="26"/>
    </row>
    <row r="301" spans="1:10" x14ac:dyDescent="0.25">
      <c r="A301" s="29"/>
      <c r="B301" s="3"/>
      <c r="C301" s="3"/>
      <c r="D301" s="26"/>
      <c r="E301" s="8"/>
      <c r="F301" s="20"/>
      <c r="G301" s="20"/>
      <c r="H301" s="27"/>
      <c r="I301" s="27"/>
      <c r="J301" s="26"/>
    </row>
    <row r="302" spans="1:10" x14ac:dyDescent="0.25">
      <c r="A302" s="29"/>
      <c r="B302" s="3"/>
      <c r="C302" s="3"/>
      <c r="D302" s="26"/>
      <c r="E302" s="8"/>
      <c r="F302" s="20"/>
      <c r="G302" s="20"/>
      <c r="H302" s="27"/>
      <c r="I302" s="27"/>
      <c r="J302" s="26"/>
    </row>
    <row r="303" spans="1:10" x14ac:dyDescent="0.25">
      <c r="A303" s="29"/>
      <c r="B303" s="3"/>
      <c r="C303" s="3"/>
      <c r="D303" s="26"/>
      <c r="E303" s="8"/>
      <c r="F303" s="20"/>
      <c r="G303" s="20"/>
      <c r="H303" s="27"/>
      <c r="I303" s="27"/>
      <c r="J303" s="26"/>
    </row>
    <row r="304" spans="1:10" x14ac:dyDescent="0.25">
      <c r="A304" s="29"/>
      <c r="B304" s="3"/>
      <c r="C304" s="3"/>
      <c r="D304" s="26"/>
      <c r="E304" s="8"/>
      <c r="F304" s="20"/>
      <c r="G304" s="20"/>
      <c r="H304" s="27"/>
      <c r="I304" s="27"/>
      <c r="J304" s="26"/>
    </row>
    <row r="305" spans="1:10" x14ac:dyDescent="0.25">
      <c r="A305" s="29"/>
      <c r="B305" s="3"/>
      <c r="C305" s="3"/>
      <c r="D305" s="26"/>
      <c r="E305" s="8"/>
      <c r="F305" s="20"/>
      <c r="G305" s="20"/>
      <c r="H305" s="27"/>
      <c r="I305" s="27"/>
      <c r="J305" s="26"/>
    </row>
    <row r="306" spans="1:10" x14ac:dyDescent="0.25">
      <c r="A306" s="29"/>
      <c r="B306" s="3"/>
      <c r="C306" s="3"/>
      <c r="D306" s="26"/>
      <c r="E306" s="8"/>
      <c r="F306" s="20"/>
      <c r="G306" s="20"/>
      <c r="H306" s="27"/>
      <c r="I306" s="27"/>
      <c r="J306" s="26"/>
    </row>
    <row r="307" spans="1:10" x14ac:dyDescent="0.25">
      <c r="A307" s="29"/>
      <c r="B307" s="3"/>
      <c r="C307" s="3"/>
      <c r="D307" s="26"/>
      <c r="E307" s="8"/>
      <c r="F307" s="20"/>
      <c r="G307" s="20"/>
      <c r="H307" s="27"/>
      <c r="I307" s="27"/>
      <c r="J307" s="26"/>
    </row>
    <row r="308" spans="1:10" x14ac:dyDescent="0.25">
      <c r="A308" s="29"/>
      <c r="B308" s="3"/>
      <c r="C308" s="3"/>
      <c r="D308" s="26"/>
      <c r="E308" s="8"/>
      <c r="F308" s="20"/>
      <c r="G308" s="20"/>
      <c r="H308" s="27"/>
      <c r="I308" s="27"/>
      <c r="J308" s="26"/>
    </row>
    <row r="309" spans="1:10" x14ac:dyDescent="0.25">
      <c r="A309" s="29"/>
      <c r="B309" s="3"/>
      <c r="C309" s="3"/>
      <c r="D309" s="26"/>
      <c r="E309" s="8"/>
      <c r="F309" s="20"/>
      <c r="G309" s="20"/>
      <c r="H309" s="27"/>
      <c r="I309" s="27"/>
      <c r="J309" s="26"/>
    </row>
    <row r="310" spans="1:10" x14ac:dyDescent="0.25">
      <c r="A310" s="29"/>
      <c r="B310" s="3"/>
      <c r="C310" s="3"/>
      <c r="D310" s="26"/>
      <c r="E310" s="8"/>
      <c r="F310" s="20"/>
      <c r="G310" s="20"/>
      <c r="H310" s="27"/>
      <c r="I310" s="27"/>
      <c r="J310" s="26"/>
    </row>
    <row r="311" spans="1:10" x14ac:dyDescent="0.25">
      <c r="A311" s="29"/>
      <c r="B311" s="3"/>
      <c r="C311" s="3"/>
      <c r="D311" s="26"/>
      <c r="E311" s="8"/>
      <c r="F311" s="20"/>
      <c r="G311" s="20"/>
      <c r="H311" s="27"/>
      <c r="I311" s="27"/>
      <c r="J311" s="26"/>
    </row>
    <row r="312" spans="1:10" x14ac:dyDescent="0.25">
      <c r="A312" s="29"/>
      <c r="B312" s="3"/>
      <c r="C312" s="3"/>
      <c r="D312" s="26"/>
      <c r="E312" s="8"/>
      <c r="F312" s="20"/>
      <c r="G312" s="20"/>
      <c r="H312" s="27"/>
      <c r="I312" s="27"/>
      <c r="J312" s="26"/>
    </row>
    <row r="313" spans="1:10" x14ac:dyDescent="0.25">
      <c r="A313" s="29"/>
      <c r="B313" s="3"/>
      <c r="C313" s="3"/>
      <c r="D313" s="26"/>
      <c r="E313" s="8"/>
      <c r="F313" s="20"/>
      <c r="G313" s="20"/>
      <c r="H313" s="27"/>
      <c r="I313" s="27"/>
      <c r="J313" s="26"/>
    </row>
    <row r="314" spans="1:10" x14ac:dyDescent="0.25">
      <c r="A314" s="29"/>
      <c r="B314" s="3"/>
      <c r="C314" s="3"/>
      <c r="D314" s="26"/>
      <c r="E314" s="8"/>
      <c r="F314" s="20"/>
      <c r="G314" s="20"/>
      <c r="H314" s="27"/>
      <c r="I314" s="27"/>
      <c r="J314" s="26"/>
    </row>
    <row r="315" spans="1:10" x14ac:dyDescent="0.25">
      <c r="A315" s="29"/>
      <c r="B315" s="3"/>
      <c r="C315" s="3"/>
      <c r="D315" s="26"/>
      <c r="E315" s="8"/>
      <c r="F315" s="20"/>
      <c r="G315" s="20"/>
      <c r="H315" s="27"/>
      <c r="I315" s="27"/>
      <c r="J315" s="26"/>
    </row>
    <row r="316" spans="1:10" x14ac:dyDescent="0.25">
      <c r="A316" s="29"/>
      <c r="B316" s="3"/>
      <c r="C316" s="3"/>
      <c r="D316" s="26"/>
      <c r="E316" s="8"/>
      <c r="F316" s="20"/>
      <c r="G316" s="20"/>
      <c r="H316" s="27"/>
      <c r="I316" s="27"/>
      <c r="J316" s="26"/>
    </row>
    <row r="317" spans="1:10" x14ac:dyDescent="0.25">
      <c r="A317" s="29"/>
      <c r="B317" s="3"/>
      <c r="C317" s="3"/>
      <c r="D317" s="26"/>
      <c r="E317" s="8"/>
      <c r="F317" s="20"/>
      <c r="G317" s="20"/>
      <c r="H317" s="27"/>
      <c r="I317" s="27"/>
      <c r="J317" s="26"/>
    </row>
    <row r="318" spans="1:10" x14ac:dyDescent="0.25">
      <c r="A318" s="29"/>
      <c r="B318" s="3"/>
      <c r="C318" s="3"/>
      <c r="D318" s="26"/>
      <c r="E318" s="8"/>
      <c r="F318" s="20"/>
      <c r="G318" s="20"/>
      <c r="H318" s="27"/>
      <c r="I318" s="27"/>
      <c r="J318" s="26"/>
    </row>
    <row r="319" spans="1:10" x14ac:dyDescent="0.25">
      <c r="A319" s="29"/>
      <c r="B319" s="3"/>
      <c r="C319" s="3"/>
      <c r="D319" s="26"/>
      <c r="E319" s="8"/>
      <c r="F319" s="20"/>
      <c r="G319" s="20"/>
      <c r="H319" s="27"/>
      <c r="I319" s="27"/>
      <c r="J319" s="26"/>
    </row>
    <row r="320" spans="1:10" x14ac:dyDescent="0.25">
      <c r="A320" s="29"/>
      <c r="B320" s="3"/>
      <c r="C320" s="3"/>
      <c r="D320" s="26"/>
      <c r="E320" s="8"/>
      <c r="F320" s="20"/>
      <c r="G320" s="20"/>
      <c r="H320" s="27"/>
      <c r="I320" s="27"/>
      <c r="J320" s="26"/>
    </row>
    <row r="321" spans="1:10" x14ac:dyDescent="0.25">
      <c r="A321" s="24"/>
      <c r="B321" s="5"/>
      <c r="C321" s="5"/>
      <c r="E321" s="11"/>
      <c r="J321" s="26"/>
    </row>
    <row r="322" spans="1:10" x14ac:dyDescent="0.25">
      <c r="A322" s="24"/>
      <c r="B322" s="5"/>
      <c r="C322" s="5"/>
      <c r="E322" s="11"/>
    </row>
    <row r="323" spans="1:10" x14ac:dyDescent="0.25">
      <c r="A323" s="24"/>
      <c r="B323" s="5"/>
      <c r="C323" s="5"/>
      <c r="E323" s="11"/>
    </row>
    <row r="324" spans="1:10" x14ac:dyDescent="0.25">
      <c r="A324" s="24"/>
      <c r="B324" s="5"/>
      <c r="C324" s="5"/>
      <c r="E324" s="11"/>
    </row>
    <row r="325" spans="1:10" x14ac:dyDescent="0.25">
      <c r="A325" s="24"/>
      <c r="B325" s="5"/>
      <c r="C325" s="5"/>
      <c r="E325" s="11"/>
    </row>
    <row r="326" spans="1:10" x14ac:dyDescent="0.25">
      <c r="A326" s="24"/>
      <c r="B326" s="5"/>
      <c r="C326" s="5"/>
      <c r="E326" s="11"/>
    </row>
    <row r="327" spans="1:10" x14ac:dyDescent="0.25">
      <c r="A327" s="24"/>
      <c r="B327" s="5"/>
      <c r="C327" s="5"/>
      <c r="E327" s="11"/>
    </row>
    <row r="328" spans="1:10" x14ac:dyDescent="0.25">
      <c r="A328" s="24"/>
      <c r="B328" s="5"/>
      <c r="C328" s="5"/>
      <c r="E328" s="11"/>
    </row>
    <row r="329" spans="1:10" x14ac:dyDescent="0.25">
      <c r="A329" s="24"/>
      <c r="B329" s="5"/>
      <c r="C329" s="5"/>
      <c r="E329" s="11"/>
    </row>
    <row r="330" spans="1:10" x14ac:dyDescent="0.25">
      <c r="A330" s="24"/>
      <c r="B330" s="5"/>
      <c r="C330" s="5"/>
      <c r="E330" s="11"/>
    </row>
    <row r="331" spans="1:10" x14ac:dyDescent="0.25">
      <c r="A331" s="24"/>
      <c r="B331" s="5"/>
      <c r="C331" s="5"/>
      <c r="E331" s="11"/>
    </row>
    <row r="332" spans="1:10" x14ac:dyDescent="0.25">
      <c r="A332" s="24"/>
      <c r="B332" s="5"/>
      <c r="C332" s="5"/>
      <c r="E332" s="11"/>
    </row>
    <row r="333" spans="1:10" x14ac:dyDescent="0.25">
      <c r="A333" s="24"/>
      <c r="B333" s="5"/>
      <c r="C333" s="5"/>
      <c r="E333" s="11"/>
    </row>
    <row r="334" spans="1:10" x14ac:dyDescent="0.25">
      <c r="A334" s="24"/>
      <c r="B334" s="5"/>
      <c r="C334" s="5"/>
      <c r="E334" s="11"/>
    </row>
    <row r="335" spans="1:10" x14ac:dyDescent="0.25">
      <c r="A335" s="24"/>
      <c r="B335" s="5"/>
      <c r="C335" s="5"/>
      <c r="E335" s="11"/>
    </row>
    <row r="336" spans="1:10" x14ac:dyDescent="0.25">
      <c r="A336" s="24"/>
      <c r="B336" s="5"/>
      <c r="C336" s="5"/>
      <c r="E336" s="11"/>
    </row>
    <row r="337" spans="1:5" x14ac:dyDescent="0.25">
      <c r="A337" s="24"/>
      <c r="B337" s="5"/>
      <c r="C337" s="5"/>
      <c r="E337" s="11"/>
    </row>
    <row r="338" spans="1:5" x14ac:dyDescent="0.25">
      <c r="A338" s="24"/>
      <c r="B338" s="5"/>
      <c r="C338" s="5"/>
      <c r="E338" s="11"/>
    </row>
    <row r="339" spans="1:5" x14ac:dyDescent="0.25">
      <c r="A339" s="24"/>
      <c r="B339" s="5"/>
      <c r="C339" s="5"/>
      <c r="E339" s="11"/>
    </row>
    <row r="340" spans="1:5" x14ac:dyDescent="0.25">
      <c r="A340" s="24"/>
      <c r="B340" s="5"/>
      <c r="C340" s="5"/>
      <c r="E340" s="11"/>
    </row>
  </sheetData>
  <sheetProtection insertColumns="0" insertRows="0" deleteColumns="0" deleteRows="0"/>
  <mergeCells count="49">
    <mergeCell ref="C99:F99"/>
    <mergeCell ref="C97:F97"/>
    <mergeCell ref="C98:F98"/>
    <mergeCell ref="B75:C75"/>
    <mergeCell ref="D75:E75"/>
    <mergeCell ref="B76:C76"/>
    <mergeCell ref="E55:G55"/>
    <mergeCell ref="E42:G42"/>
    <mergeCell ref="B70:C70"/>
    <mergeCell ref="A50:B50"/>
    <mergeCell ref="C55:D55"/>
    <mergeCell ref="A49:B49"/>
    <mergeCell ref="C49:D49"/>
    <mergeCell ref="E49:G49"/>
    <mergeCell ref="C50:G50"/>
    <mergeCell ref="C48:D48"/>
    <mergeCell ref="E48:G48"/>
    <mergeCell ref="C64:G64"/>
    <mergeCell ref="E63:G63"/>
    <mergeCell ref="C62:D62"/>
    <mergeCell ref="E62:G62"/>
    <mergeCell ref="C4:F4"/>
    <mergeCell ref="A4:B4"/>
    <mergeCell ref="H4:I4"/>
    <mergeCell ref="C42:D42"/>
    <mergeCell ref="A8:B8"/>
    <mergeCell ref="A9:B9"/>
    <mergeCell ref="A10:B10"/>
    <mergeCell ref="A63:B63"/>
    <mergeCell ref="C63:D63"/>
    <mergeCell ref="A64:B64"/>
    <mergeCell ref="D70:E70"/>
    <mergeCell ref="D71:E71"/>
    <mergeCell ref="E122:E123"/>
    <mergeCell ref="C132:F132"/>
    <mergeCell ref="C133:F133"/>
    <mergeCell ref="C134:F134"/>
    <mergeCell ref="B71:C71"/>
    <mergeCell ref="B73:C73"/>
    <mergeCell ref="D73:E73"/>
    <mergeCell ref="D76:E76"/>
    <mergeCell ref="B74:C74"/>
    <mergeCell ref="D74:E74"/>
    <mergeCell ref="B88:C89"/>
    <mergeCell ref="D86:E86"/>
    <mergeCell ref="D88:E88"/>
    <mergeCell ref="B86:C86"/>
    <mergeCell ref="D89:E89"/>
    <mergeCell ref="C78:H80"/>
  </mergeCells>
  <conditionalFormatting sqref="C120">
    <cfRule type="colorScale" priority="4">
      <colorScale>
        <cfvo type="formula" val="#REF!"/>
        <cfvo type="formula" val="#REF!"/>
        <cfvo type="formula" val="#REF!"/>
        <color rgb="FFF8696B"/>
        <color rgb="FFFFEB84"/>
        <color rgb="FF63BE7B"/>
      </colorScale>
    </cfRule>
    <cfRule type="colorScale" priority="5">
      <colorScale>
        <cfvo type="min"/>
        <cfvo type="percentile" val="50"/>
        <cfvo type="max"/>
        <color rgb="FFF8696B"/>
        <color rgb="FFFCFCFF"/>
        <color rgb="FF5A8AC6"/>
      </colorScale>
    </cfRule>
    <cfRule type="colorScale" priority="6">
      <colorScale>
        <cfvo type="formula" val="#REF!"/>
        <cfvo type="formula" val="#REF!"/>
        <cfvo type="formula" val="#REF!"/>
        <color rgb="FFF8696B"/>
        <color rgb="FFFFEB84"/>
        <color rgb="FF63BE7B"/>
      </colorScale>
    </cfRule>
    <cfRule type="colorScale" priority="7">
      <colorScale>
        <cfvo type="min"/>
        <cfvo type="percentile" val="50"/>
        <cfvo type="max"/>
        <color rgb="FFF8696B"/>
        <color rgb="FFFCFCFF"/>
        <color rgb="FF5A8AC6"/>
      </colorScale>
    </cfRule>
  </conditionalFormatting>
  <dataValidations count="4">
    <dataValidation type="custom" allowBlank="1" showInputMessage="1" showErrorMessage="1" sqref="B18:C21 D15:E17 D34:G36" xr:uid="{00000000-0002-0000-0400-000000000000}">
      <formula1>0%</formula1>
    </dataValidation>
    <dataValidation type="list" allowBlank="1" showInputMessage="1" showErrorMessage="1" sqref="I5" xr:uid="{00000000-0002-0000-0400-000001000000}">
      <formula1>#REF!</formula1>
    </dataValidation>
    <dataValidation operator="greaterThan" allowBlank="1" showInputMessage="1" showErrorMessage="1" sqref="C8:C10" xr:uid="{00000000-0002-0000-0400-000002000000}"/>
    <dataValidation type="list" allowBlank="1" showInputMessage="1" showErrorMessage="1" sqref="D120" xr:uid="{DDCD0E00-362E-48F7-A2FF-47DDEBD004BA}">
      <formula1>"2024,2025,2026"</formula1>
    </dataValidation>
  </dataValidations>
  <pageMargins left="0.31496062992125984" right="0.31496062992125984" top="1.1417322834645669" bottom="0.74803149606299213" header="0.31496062992125984" footer="0.31496062992125984"/>
  <pageSetup scale="61" fitToHeight="0" orientation="portrait" r:id="rId1"/>
  <headerFooter>
    <oddHeader>&amp;L&amp;"Arial,Cursiva"&amp;12
OFERTA INSTITUCIONAL
&amp;"-,Cursiva"&amp;11Fortalecimiento comercial a pequeños prestadores de acueducto y alcantarillado
&amp;"-,Normal"Balance entre subsidios y contribuciones para el servicio público domiciliario de acueducto</oddHeader>
  </headerFooter>
  <rowBreaks count="1" manualBreakCount="1">
    <brk id="5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8" tint="-0.499984740745262"/>
  </sheetPr>
  <dimension ref="A1:J61"/>
  <sheetViews>
    <sheetView view="pageLayout" topLeftCell="A25" zoomScaleNormal="85" zoomScaleSheetLayoutView="120" workbookViewId="0">
      <selection activeCell="I52" sqref="I52"/>
    </sheetView>
  </sheetViews>
  <sheetFormatPr baseColWidth="10" defaultColWidth="11.453125" defaultRowHeight="12.5" x14ac:dyDescent="0.25"/>
  <cols>
    <col min="1" max="1" width="12.1796875" style="233" customWidth="1"/>
    <col min="2" max="2" width="13" style="234" customWidth="1"/>
    <col min="3" max="3" width="19.453125" style="234" bestFit="1" customWidth="1"/>
    <col min="4" max="4" width="14.453125" style="231" customWidth="1"/>
    <col min="5" max="5" width="16.453125" style="235" customWidth="1"/>
    <col min="6" max="6" width="17.1796875" style="236" customWidth="1"/>
    <col min="7" max="7" width="19.81640625" style="236" customWidth="1"/>
    <col min="8" max="8" width="7" style="237" customWidth="1"/>
    <col min="9" max="9" width="7.81640625" style="237" customWidth="1"/>
    <col min="10" max="16384" width="11.453125" style="231"/>
  </cols>
  <sheetData>
    <row r="1" spans="1:10" s="213" customFormat="1" x14ac:dyDescent="0.25">
      <c r="A1" s="207"/>
      <c r="B1" s="208"/>
      <c r="C1" s="208"/>
      <c r="D1" s="209"/>
      <c r="E1" s="210"/>
      <c r="F1" s="211"/>
      <c r="G1" s="211"/>
      <c r="H1" s="212"/>
      <c r="I1" s="212"/>
      <c r="J1" s="209"/>
    </row>
    <row r="2" spans="1:10" s="213" customFormat="1" ht="25.5" customHeight="1" thickBot="1" x14ac:dyDescent="0.3">
      <c r="A2" s="238" t="s">
        <v>1573</v>
      </c>
      <c r="B2" s="239"/>
      <c r="C2" s="239"/>
      <c r="D2" s="240"/>
      <c r="E2" s="241"/>
      <c r="F2" s="242"/>
      <c r="G2" s="242"/>
      <c r="H2" s="242"/>
      <c r="I2" s="242"/>
      <c r="J2" s="209"/>
    </row>
    <row r="3" spans="1:10" s="213" customFormat="1" ht="18" x14ac:dyDescent="0.25">
      <c r="A3" s="214"/>
      <c r="B3" s="215"/>
      <c r="C3" s="215"/>
      <c r="D3" s="216"/>
      <c r="E3" s="217"/>
      <c r="F3" s="218"/>
      <c r="G3" s="218"/>
      <c r="H3" s="218"/>
      <c r="I3" s="218"/>
      <c r="J3" s="209"/>
    </row>
    <row r="4" spans="1:10" s="213" customFormat="1" ht="18" customHeight="1" x14ac:dyDescent="0.25">
      <c r="A4" s="207"/>
      <c r="B4" s="208"/>
      <c r="C4" s="219"/>
      <c r="D4" s="209"/>
      <c r="E4" s="220"/>
      <c r="F4" s="220"/>
      <c r="G4" s="220"/>
      <c r="H4" s="220"/>
      <c r="I4" s="212"/>
      <c r="J4" s="209"/>
    </row>
    <row r="5" spans="1:10" s="213" customFormat="1" ht="34" customHeight="1" x14ac:dyDescent="0.35">
      <c r="A5" s="589" t="s">
        <v>112</v>
      </c>
      <c r="B5" s="590"/>
      <c r="C5" s="578" t="str">
        <f>InformacionConsumos!C9</f>
        <v>COJARDIN SA ESP</v>
      </c>
      <c r="D5" s="591"/>
      <c r="E5" s="591"/>
      <c r="F5" s="591"/>
      <c r="G5" s="303" t="s">
        <v>114</v>
      </c>
      <c r="H5" s="578" t="str">
        <f>InformacionConsumos!I9</f>
        <v>COJARDIN SA ESP</v>
      </c>
      <c r="I5" s="579"/>
      <c r="J5" s="209"/>
    </row>
    <row r="6" spans="1:10" s="213" customFormat="1" x14ac:dyDescent="0.25">
      <c r="A6" s="219"/>
      <c r="B6" s="219"/>
      <c r="C6" s="219"/>
      <c r="D6" s="209"/>
      <c r="E6" s="220"/>
      <c r="F6" s="220"/>
      <c r="G6" s="220"/>
      <c r="H6" s="220"/>
      <c r="I6" s="28"/>
      <c r="J6" s="209"/>
    </row>
    <row r="7" spans="1:10" s="213" customFormat="1" ht="13" x14ac:dyDescent="0.25">
      <c r="A7" s="221"/>
      <c r="B7" s="222"/>
      <c r="C7" s="219"/>
      <c r="D7" s="209"/>
      <c r="E7" s="220"/>
      <c r="F7" s="220"/>
      <c r="G7" s="220"/>
      <c r="H7" s="220"/>
      <c r="I7" s="220"/>
      <c r="J7" s="209"/>
    </row>
    <row r="8" spans="1:10" s="209" customFormat="1" ht="18" x14ac:dyDescent="0.25">
      <c r="A8" s="223" t="str">
        <f>"1. Cargos de la tarifa del servicio público de "&amp;InformacionConsumos!I5</f>
        <v>1. Cargos de la tarifa del servicio público de ALCANTARILLADO</v>
      </c>
      <c r="B8" s="219"/>
      <c r="C8" s="219"/>
      <c r="D8" s="219"/>
      <c r="E8" s="219"/>
      <c r="F8" s="219"/>
      <c r="G8" s="224"/>
      <c r="H8" s="224"/>
      <c r="I8" s="224"/>
    </row>
    <row r="9" spans="1:10" s="213" customFormat="1" x14ac:dyDescent="0.25">
      <c r="A9" s="224"/>
      <c r="B9" s="219"/>
      <c r="C9" s="219"/>
      <c r="D9" s="219"/>
      <c r="E9" s="219"/>
      <c r="F9" s="219"/>
      <c r="G9" s="224"/>
      <c r="H9" s="224"/>
      <c r="I9" s="224"/>
      <c r="J9" s="209"/>
    </row>
    <row r="10" spans="1:10" s="213" customFormat="1" ht="14.5" x14ac:dyDescent="0.25">
      <c r="A10" s="580" t="s">
        <v>1535</v>
      </c>
      <c r="B10" s="581"/>
      <c r="C10" s="271">
        <f>IF(InformacionConsumos!I5="Acueducto",InformacionConsumos!L13,0)</f>
        <v>0</v>
      </c>
      <c r="D10" s="225"/>
      <c r="F10" s="209"/>
      <c r="H10" s="225"/>
      <c r="I10" s="225"/>
      <c r="J10" s="209"/>
    </row>
    <row r="11" spans="1:10" s="213" customFormat="1" ht="16.5" customHeight="1" x14ac:dyDescent="0.25">
      <c r="A11" s="582" t="s">
        <v>1536</v>
      </c>
      <c r="B11" s="582"/>
      <c r="C11" s="272">
        <f>IF(InformacionConsumos!I5="Acueducto",InformacionConsumos!L14,0)</f>
        <v>0</v>
      </c>
      <c r="D11" s="225"/>
      <c r="E11" s="225"/>
      <c r="F11" s="225"/>
      <c r="G11" s="225"/>
      <c r="H11" s="225"/>
      <c r="I11" s="225"/>
      <c r="J11" s="209"/>
    </row>
    <row r="12" spans="1:10" s="213" customFormat="1" x14ac:dyDescent="0.25">
      <c r="A12" s="225"/>
      <c r="B12" s="225"/>
      <c r="C12" s="209"/>
      <c r="D12" s="225"/>
      <c r="E12" s="225"/>
      <c r="F12" s="225"/>
      <c r="G12" s="225"/>
      <c r="H12" s="225"/>
      <c r="I12" s="225"/>
      <c r="J12" s="209"/>
    </row>
    <row r="13" spans="1:10" s="213" customFormat="1" x14ac:dyDescent="0.25">
      <c r="A13" s="225"/>
      <c r="B13" s="225"/>
      <c r="C13" s="209"/>
      <c r="D13" s="225"/>
      <c r="E13" s="225"/>
      <c r="F13" s="225"/>
      <c r="G13" s="225"/>
      <c r="H13" s="225"/>
      <c r="I13" s="225"/>
      <c r="J13" s="209"/>
    </row>
    <row r="14" spans="1:10" s="213" customFormat="1" ht="18" x14ac:dyDescent="0.25">
      <c r="A14" s="223" t="s">
        <v>1574</v>
      </c>
      <c r="B14" s="225"/>
      <c r="C14" s="209"/>
      <c r="D14" s="225"/>
      <c r="E14" s="225"/>
      <c r="F14" s="225"/>
      <c r="G14" s="225"/>
      <c r="H14" s="225"/>
      <c r="I14" s="225"/>
      <c r="J14" s="209"/>
    </row>
    <row r="15" spans="1:10" s="213" customFormat="1" x14ac:dyDescent="0.25">
      <c r="A15" s="224"/>
      <c r="B15" s="219"/>
      <c r="C15" s="219"/>
      <c r="D15" s="219"/>
      <c r="E15" s="219"/>
      <c r="F15" s="219"/>
      <c r="G15" s="224"/>
      <c r="H15" s="224"/>
      <c r="I15" s="224"/>
      <c r="J15" s="209"/>
    </row>
    <row r="16" spans="1:10" s="213" customFormat="1" ht="14.5" x14ac:dyDescent="0.35">
      <c r="A16" s="302" t="s">
        <v>83</v>
      </c>
      <c r="B16" s="583" t="s">
        <v>1575</v>
      </c>
      <c r="C16" s="584"/>
      <c r="D16" s="209"/>
      <c r="E16" s="209"/>
      <c r="F16" s="224"/>
      <c r="G16" s="224"/>
      <c r="H16" s="224"/>
      <c r="I16" s="224"/>
      <c r="J16" s="209"/>
    </row>
    <row r="17" spans="1:10" s="213" customFormat="1" ht="17.25" customHeight="1" x14ac:dyDescent="0.35">
      <c r="A17" s="354">
        <v>1</v>
      </c>
      <c r="B17" s="585">
        <f>1-'Balance-FSRI'!C15</f>
        <v>0.30000000000000004</v>
      </c>
      <c r="C17" s="586"/>
      <c r="D17" s="209"/>
      <c r="E17" s="209"/>
      <c r="F17" s="224"/>
      <c r="G17" s="224"/>
      <c r="H17" s="224"/>
      <c r="I17" s="224"/>
      <c r="J17" s="209"/>
    </row>
    <row r="18" spans="1:10" s="213" customFormat="1" ht="17.25" customHeight="1" x14ac:dyDescent="0.35">
      <c r="A18" s="355">
        <v>2</v>
      </c>
      <c r="B18" s="587">
        <f>1-'Balance-FSRI'!C16</f>
        <v>0.6</v>
      </c>
      <c r="C18" s="588"/>
      <c r="D18" s="209"/>
      <c r="E18" s="209"/>
      <c r="F18" s="224"/>
      <c r="G18" s="224"/>
      <c r="H18" s="224"/>
      <c r="I18" s="224"/>
      <c r="J18" s="209"/>
    </row>
    <row r="19" spans="1:10" s="213" customFormat="1" x14ac:dyDescent="0.25">
      <c r="A19" s="226"/>
      <c r="B19" s="219"/>
      <c r="C19" s="227" t="s">
        <v>1576</v>
      </c>
      <c r="D19" s="227"/>
      <c r="E19" s="227"/>
      <c r="F19" s="219"/>
      <c r="G19" s="224"/>
      <c r="H19" s="224"/>
      <c r="I19" s="224"/>
      <c r="J19" s="209"/>
    </row>
    <row r="20" spans="1:10" s="213" customFormat="1" x14ac:dyDescent="0.25">
      <c r="A20" s="224"/>
      <c r="B20" s="219"/>
      <c r="C20" s="219"/>
      <c r="D20" s="219"/>
      <c r="E20" s="227"/>
      <c r="F20" s="219"/>
      <c r="G20" s="224"/>
      <c r="H20" s="224"/>
      <c r="I20" s="224"/>
      <c r="J20" s="209"/>
    </row>
    <row r="21" spans="1:10" s="213" customFormat="1" x14ac:dyDescent="0.25">
      <c r="A21" s="224"/>
      <c r="B21" s="219"/>
      <c r="C21" s="219"/>
      <c r="D21" s="219"/>
      <c r="E21" s="219"/>
      <c r="F21" s="219"/>
      <c r="G21" s="224"/>
      <c r="H21" s="224"/>
      <c r="I21" s="224"/>
      <c r="J21" s="209"/>
    </row>
    <row r="22" spans="1:10" s="213" customFormat="1" ht="18" x14ac:dyDescent="0.25">
      <c r="A22" s="223" t="str">
        <f>"3. "&amp;InformacionConsumos!I5&amp;": Consumo mensual (metros cúbicos - m3)"</f>
        <v>3. ALCANTARILLADO: Consumo mensual (metros cúbicos - m3)</v>
      </c>
      <c r="B22" s="219"/>
      <c r="C22" s="219"/>
      <c r="D22" s="219"/>
      <c r="E22" s="219"/>
      <c r="F22" s="219"/>
      <c r="G22" s="224"/>
      <c r="H22" s="224"/>
      <c r="I22" s="224"/>
      <c r="J22" s="209"/>
    </row>
    <row r="23" spans="1:10" s="213" customFormat="1" x14ac:dyDescent="0.25">
      <c r="A23" s="224"/>
      <c r="B23" s="224"/>
      <c r="C23" s="224"/>
      <c r="D23" s="224"/>
      <c r="E23" s="224"/>
      <c r="F23" s="224"/>
      <c r="G23" s="224"/>
      <c r="H23" s="224"/>
      <c r="I23" s="224"/>
      <c r="J23" s="224"/>
    </row>
    <row r="24" spans="1:10" s="213" customFormat="1" ht="54.75" customHeight="1" x14ac:dyDescent="0.25">
      <c r="A24" s="244" t="s">
        <v>122</v>
      </c>
      <c r="B24" s="244" t="s">
        <v>1541</v>
      </c>
      <c r="C24" s="244" t="s">
        <v>137</v>
      </c>
      <c r="D24" s="245" t="s">
        <v>1543</v>
      </c>
      <c r="E24" s="245" t="s">
        <v>1544</v>
      </c>
      <c r="F24" s="244" t="s">
        <v>140</v>
      </c>
      <c r="G24" s="224"/>
      <c r="H24" s="224"/>
      <c r="I24" s="224"/>
      <c r="J24" s="209"/>
    </row>
    <row r="25" spans="1:10" s="213" customFormat="1" ht="13" x14ac:dyDescent="0.25">
      <c r="A25" s="246">
        <v>1</v>
      </c>
      <c r="B25" s="362">
        <f>IF(InformacionConsumos!I5="Acueducto",SUMIF(InformacionConsumos!$G$36:$G$2535,A25,InformacionConsumos!$H$36:$H$2535),0)</f>
        <v>0</v>
      </c>
      <c r="C25" s="362">
        <f>IF(InformacionConsumos!I5="Acueducto",SUMIF(InformacionConsumos!$G$36:$G$2535,A25,InformacionConsumos!$I$36:$I$2535),0)</f>
        <v>0</v>
      </c>
      <c r="D25" s="247">
        <f>IF(InformacionConsumos!I5="Acueducto",SUMIF(InformacionConsumos!$G$36:$G$2535,A25,InformacionConsumos!$J$36:$J$2535),0)</f>
        <v>0</v>
      </c>
      <c r="E25" s="247">
        <f>IF(InformacionConsumos!I5="Acueducto",SUMIF(InformacionConsumos!$G$36:$G$2535,A25,InformacionConsumos!$K$36:$K$2535),0)</f>
        <v>0</v>
      </c>
      <c r="F25" s="362">
        <f>IF(InformacionConsumos!I5="Acueducto",SUMIF(InformacionConsumos!$G$36:$G$2535,A25,InformacionConsumos!$L$36:$L$2535),0)</f>
        <v>0</v>
      </c>
      <c r="H25" s="228"/>
      <c r="I25" s="228"/>
      <c r="J25" s="209"/>
    </row>
    <row r="26" spans="1:10" s="213" customFormat="1" ht="13" x14ac:dyDescent="0.25">
      <c r="A26" s="246">
        <v>2</v>
      </c>
      <c r="B26" s="362">
        <f>IF(InformacionConsumos!I5="Acueducto",SUMIF(InformacionConsumos!$G$36:$G$2535,A26,InformacionConsumos!$H$36:$H$2535),0)</f>
        <v>0</v>
      </c>
      <c r="C26" s="362">
        <f>IF(InformacionConsumos!I5="Acueducto",SUMIF(InformacionConsumos!$G$36:$G$2535,A26,InformacionConsumos!$I$36:$I$2535),0)</f>
        <v>0</v>
      </c>
      <c r="D26" s="247">
        <f>IF(InformacionConsumos!I5="Acueducto",SUMIF(InformacionConsumos!$G$36:$G$2535,A26,InformacionConsumos!$J$36:$J$2535),0)</f>
        <v>0</v>
      </c>
      <c r="E26" s="247">
        <f>IF(InformacionConsumos!I5="Acueducto",SUMIF(InformacionConsumos!$G$36:$G$2535,A26,InformacionConsumos!$K$36:$K$2535),0)</f>
        <v>0</v>
      </c>
      <c r="F26" s="362">
        <f>IF(InformacionConsumos!I5="Acueducto",SUMIF(InformacionConsumos!$G$36:$G$2535,A26,InformacionConsumos!$L$36:$L$2535),0)</f>
        <v>0</v>
      </c>
      <c r="G26" s="224"/>
      <c r="H26" s="228"/>
      <c r="I26" s="228"/>
      <c r="J26" s="209"/>
    </row>
    <row r="27" spans="1:10" s="213" customFormat="1" ht="13" x14ac:dyDescent="0.25">
      <c r="A27" s="246">
        <v>3</v>
      </c>
      <c r="B27" s="362">
        <f>IF(InformacionConsumos!I5="Acueducto",SUMIF(InformacionConsumos!$G$36:$G$2535,A27,InformacionConsumos!$H$36:$H$2535),0)</f>
        <v>0</v>
      </c>
      <c r="C27" s="362">
        <f>IF(InformacionConsumos!I5="Acueducto",SUMIF(InformacionConsumos!$G$36:$G$2535,A27,InformacionConsumos!$I$36:$I$2535),0)</f>
        <v>0</v>
      </c>
      <c r="D27" s="247">
        <f>IF(InformacionConsumos!I5="Acueducto",SUMIF(InformacionConsumos!$G$36:$G$2535,A27,InformacionConsumos!$J$36:$J$2535),0)</f>
        <v>0</v>
      </c>
      <c r="E27" s="247">
        <f>IF(InformacionConsumos!I5="Acueducto",SUMIF(InformacionConsumos!$G$36:$G$2535,A27,InformacionConsumos!$K$36:$K$2535),0)</f>
        <v>0</v>
      </c>
      <c r="F27" s="362">
        <f>IF(InformacionConsumos!I5="Acueducto",SUMIF(InformacionConsumos!$G$36:$G$2535,A27,InformacionConsumos!$L$36:$L$2535),0)</f>
        <v>0</v>
      </c>
      <c r="G27" s="224"/>
      <c r="H27" s="228"/>
      <c r="I27" s="228"/>
      <c r="J27" s="209"/>
    </row>
    <row r="28" spans="1:10" ht="13" x14ac:dyDescent="0.25">
      <c r="A28" s="246">
        <v>4</v>
      </c>
      <c r="B28" s="362">
        <f>IF(InformacionConsumos!I5="Acueducto",SUMIF(InformacionConsumos!$G$36:$G$2535,A28,InformacionConsumos!$H$36:$H$2535),0)</f>
        <v>0</v>
      </c>
      <c r="C28" s="362">
        <f>IF(InformacionConsumos!I5="Acueducto",SUMIF(InformacionConsumos!$G$36:$G$2535,A28,InformacionConsumos!$I$36:$I$2535),0)</f>
        <v>0</v>
      </c>
      <c r="D28" s="247">
        <f>IF(InformacionConsumos!I5="Acueducto",SUMIF(InformacionConsumos!$G$36:$G$2535,A28,InformacionConsumos!$J$36:$J$2535),0)</f>
        <v>0</v>
      </c>
      <c r="E28" s="247">
        <f>IF(InformacionConsumos!I5="Acueducto",SUMIF(InformacionConsumos!$G$36:$G$2535,A28,InformacionConsumos!$K$36:$K$2535),0)</f>
        <v>0</v>
      </c>
      <c r="F28" s="362">
        <f>IF(InformacionConsumos!I5="Acueducto",SUMIF(InformacionConsumos!$G$36:$G$2535,A28,InformacionConsumos!$L$36:$L$2535),0)</f>
        <v>0</v>
      </c>
      <c r="G28" s="211"/>
      <c r="H28" s="229"/>
      <c r="I28" s="229"/>
      <c r="J28" s="230"/>
    </row>
    <row r="29" spans="1:10" ht="13" x14ac:dyDescent="0.25">
      <c r="A29" s="246">
        <v>5</v>
      </c>
      <c r="B29" s="362">
        <f>IF(InformacionConsumos!I5="Acueducto",SUMIF(InformacionConsumos!$G$36:$G$2535,A29,InformacionConsumos!$H$36:$H$2535),0)</f>
        <v>0</v>
      </c>
      <c r="C29" s="362">
        <f>IF(InformacionConsumos!I5="Acueducto",SUMIF(InformacionConsumos!$G$36:$G$2535,A29,InformacionConsumos!$I$36:$I$2535),0)</f>
        <v>0</v>
      </c>
      <c r="D29" s="247">
        <f>IF(InformacionConsumos!I5="Acueducto",SUMIF(InformacionConsumos!$G$36:$G$2535,A29,InformacionConsumos!$J$36:$J$2535),0)</f>
        <v>0</v>
      </c>
      <c r="E29" s="247">
        <f>IF(InformacionConsumos!I5="Acueducto",SUMIF(InformacionConsumos!$G$36:$G$2535,A29,InformacionConsumos!$K$36:$K$2535),0)</f>
        <v>0</v>
      </c>
      <c r="F29" s="362">
        <f>IF(InformacionConsumos!I5="Acueducto",SUMIF(InformacionConsumos!$G$36:$G$2535,A29,InformacionConsumos!$L$36:$L$2535),0)</f>
        <v>0</v>
      </c>
      <c r="G29" s="211"/>
      <c r="H29" s="229"/>
      <c r="I29" s="229"/>
      <c r="J29" s="230"/>
    </row>
    <row r="30" spans="1:10" ht="13" x14ac:dyDescent="0.25">
      <c r="A30" s="246">
        <v>6</v>
      </c>
      <c r="B30" s="362">
        <f>IF(InformacionConsumos!I5="Acueducto",SUMIF(InformacionConsumos!$G$36:$G$2535,A30,InformacionConsumos!$H$36:$H$2535),0)</f>
        <v>0</v>
      </c>
      <c r="C30" s="362">
        <f>IF(InformacionConsumos!I5="Acueducto",SUMIF(InformacionConsumos!$G$36:$G$2535,A30,InformacionConsumos!$I$36:$I$2535),0)</f>
        <v>0</v>
      </c>
      <c r="D30" s="247">
        <f>IF(InformacionConsumos!I5="Acueducto",SUMIF(InformacionConsumos!$G$36:$G$2535,A30,InformacionConsumos!$J$36:$J$2535),0)</f>
        <v>0</v>
      </c>
      <c r="E30" s="247">
        <f>IF(InformacionConsumos!I5="Acueducto",SUMIF(InformacionConsumos!$G$36:$G$2535,A30,InformacionConsumos!$K$36:$K$2535),0)</f>
        <v>0</v>
      </c>
      <c r="F30" s="362">
        <f>IF(InformacionConsumos!I5="Acueducto",SUMIF(InformacionConsumos!$G$36:$G$2535,A30,InformacionConsumos!$L$36:$L$2535),0)</f>
        <v>0</v>
      </c>
      <c r="G30" s="211"/>
      <c r="H30" s="229"/>
      <c r="I30" s="229"/>
      <c r="J30" s="230"/>
    </row>
    <row r="31" spans="1:10" ht="13" x14ac:dyDescent="0.25">
      <c r="A31" s="248" t="s">
        <v>93</v>
      </c>
      <c r="B31" s="362">
        <f>IF(InformacionConsumos!I5="Acueducto",SUMIF(InformacionConsumos!$G$36:$G$2535,A31,InformacionConsumos!$H$36:$H$2535),0)</f>
        <v>0</v>
      </c>
      <c r="C31" s="362">
        <f>IF(InformacionConsumos!I5="Acueducto",SUMIF(InformacionConsumos!$G$36:$G$2535,A31,InformacionConsumos!$I$36:$I$2535),0)</f>
        <v>0</v>
      </c>
      <c r="D31" s="247">
        <f>IF(InformacionConsumos!I5="Acueducto",SUMIF(InformacionConsumos!$G$36:$G$2535,A31,InformacionConsumos!$J$36:$J$2535),0)</f>
        <v>0</v>
      </c>
      <c r="E31" s="247">
        <f>IF(InformacionConsumos!I5="Acueducto",SUMIF(InformacionConsumos!$G$36:$G$2535,A31,InformacionConsumos!$K$36:$K$2535),0)</f>
        <v>0</v>
      </c>
      <c r="F31" s="362">
        <f>IF(InformacionConsumos!I5="Acueducto",SUMIF(InformacionConsumos!$G$36:$G$2535,A31,InformacionConsumos!$L$36:$L$2535),0)</f>
        <v>0</v>
      </c>
      <c r="G31" s="211"/>
      <c r="H31" s="229"/>
      <c r="I31" s="229"/>
      <c r="J31" s="230"/>
    </row>
    <row r="32" spans="1:10" ht="13" x14ac:dyDescent="0.25">
      <c r="A32" s="248" t="s">
        <v>94</v>
      </c>
      <c r="B32" s="362">
        <f>IF(InformacionConsumos!I5="Acueducto",SUMIF(InformacionConsumos!$G$36:$G$2535,A32,InformacionConsumos!$H$36:$H$2535),0)</f>
        <v>0</v>
      </c>
      <c r="C32" s="362">
        <f>IF(InformacionConsumos!I5="Acueducto",SUMIF(InformacionConsumos!$G$36:$G$2535,A32,InformacionConsumos!$I$36:$I$2535),0)</f>
        <v>0</v>
      </c>
      <c r="D32" s="247">
        <f>SUMIF(InformacionConsumos!$G$36:$G$2535,A32,InformacionConsumos!$J$36:$J$2535)</f>
        <v>0</v>
      </c>
      <c r="E32" s="247">
        <f>IF(InformacionConsumos!I5="Acueducto",SUMIF(InformacionConsumos!$G$36:$G$2535,A32,InformacionConsumos!$K$36:$K$2535),0)</f>
        <v>0</v>
      </c>
      <c r="F32" s="362">
        <f>IF(InformacionConsumos!I5="Acueducto",SUMIF(InformacionConsumos!$G$36:$G$2535,A32,InformacionConsumos!$L$36:$L$2535),0)</f>
        <v>0</v>
      </c>
      <c r="G32" s="211"/>
      <c r="H32" s="229"/>
      <c r="I32" s="229"/>
      <c r="J32" s="230"/>
    </row>
    <row r="33" spans="1:10" x14ac:dyDescent="0.25">
      <c r="A33" s="232"/>
      <c r="B33" s="224"/>
      <c r="C33" s="224"/>
      <c r="D33" s="230"/>
      <c r="E33" s="220"/>
      <c r="F33" s="211"/>
      <c r="G33" s="211"/>
      <c r="H33" s="229"/>
      <c r="I33" s="229"/>
      <c r="J33" s="230"/>
    </row>
    <row r="34" spans="1:10" x14ac:dyDescent="0.25">
      <c r="A34" s="232"/>
      <c r="B34" s="224"/>
      <c r="C34" s="224"/>
      <c r="D34" s="230"/>
      <c r="E34" s="220"/>
      <c r="F34" s="211"/>
      <c r="G34" s="211"/>
      <c r="H34" s="229"/>
      <c r="I34" s="229"/>
      <c r="J34" s="230"/>
    </row>
    <row r="35" spans="1:10" s="213" customFormat="1" ht="18" x14ac:dyDescent="0.25">
      <c r="A35" s="223" t="s">
        <v>1577</v>
      </c>
      <c r="B35" s="224"/>
      <c r="C35" s="224"/>
      <c r="D35" s="224"/>
      <c r="E35" s="224"/>
      <c r="F35" s="224"/>
      <c r="G35" s="224"/>
      <c r="H35" s="224"/>
      <c r="I35" s="224"/>
      <c r="J35" s="224"/>
    </row>
    <row r="36" spans="1:10" x14ac:dyDescent="0.25">
      <c r="A36" s="232"/>
      <c r="B36" s="224"/>
      <c r="C36" s="224"/>
      <c r="D36" s="230"/>
      <c r="E36" s="220"/>
      <c r="F36" s="211"/>
      <c r="G36" s="211"/>
      <c r="H36" s="229"/>
      <c r="I36" s="229"/>
      <c r="J36" s="230"/>
    </row>
    <row r="37" spans="1:10" ht="30.75" customHeight="1" x14ac:dyDescent="0.25">
      <c r="A37" s="244" t="s">
        <v>122</v>
      </c>
      <c r="B37" s="244" t="s">
        <v>1578</v>
      </c>
      <c r="C37" s="244" t="s">
        <v>1579</v>
      </c>
      <c r="D37" s="244" t="s">
        <v>1580</v>
      </c>
      <c r="E37" s="244" t="s">
        <v>1581</v>
      </c>
      <c r="F37" s="220"/>
      <c r="G37" s="211"/>
      <c r="H37" s="211"/>
      <c r="I37" s="229"/>
      <c r="J37" s="229"/>
    </row>
    <row r="38" spans="1:10" ht="17.25" customHeight="1" x14ac:dyDescent="0.25">
      <c r="A38" s="249" t="str">
        <f>"Estrato_"&amp;A25</f>
        <v>Estrato_1</v>
      </c>
      <c r="B38" s="249">
        <f>IF(InformacionConsumos!I5="Acueducto",COUNTIF(InformacionConsumos!$G$36:$G$2535,A25),0)</f>
        <v>0</v>
      </c>
      <c r="C38" s="249">
        <f>$C$11*B17</f>
        <v>0</v>
      </c>
      <c r="D38" s="249">
        <f>D25</f>
        <v>0</v>
      </c>
      <c r="E38" s="361">
        <f>C38*D38</f>
        <v>0</v>
      </c>
      <c r="F38" s="220"/>
      <c r="G38" s="211"/>
      <c r="H38" s="211"/>
      <c r="I38" s="229"/>
      <c r="J38" s="229"/>
    </row>
    <row r="39" spans="1:10" ht="17.25" customHeight="1" x14ac:dyDescent="0.25">
      <c r="A39" s="249" t="str">
        <f>"Estrato_"&amp;A26</f>
        <v>Estrato_2</v>
      </c>
      <c r="B39" s="249">
        <f>IF(InformacionConsumos!I5="Acueducto",COUNTIF(InformacionConsumos!$G$36:$G$2535,A26),0)</f>
        <v>0</v>
      </c>
      <c r="C39" s="249">
        <f>$C$11*B18</f>
        <v>0</v>
      </c>
      <c r="D39" s="249">
        <f>D26</f>
        <v>0</v>
      </c>
      <c r="E39" s="361">
        <f>C39*D39</f>
        <v>0</v>
      </c>
      <c r="F39" s="220"/>
      <c r="G39" s="211"/>
      <c r="H39" s="211"/>
      <c r="I39" s="229"/>
      <c r="J39" s="229"/>
    </row>
    <row r="40" spans="1:10" x14ac:dyDescent="0.25">
      <c r="A40" s="232"/>
      <c r="B40" s="224"/>
      <c r="C40" s="224"/>
      <c r="D40" s="230"/>
      <c r="E40" s="220"/>
      <c r="F40" s="211"/>
      <c r="G40" s="211"/>
      <c r="H40" s="229"/>
      <c r="I40" s="229"/>
      <c r="J40" s="230"/>
    </row>
    <row r="41" spans="1:10" ht="13" x14ac:dyDescent="0.25">
      <c r="A41" s="301" t="s">
        <v>1582</v>
      </c>
      <c r="B41" s="250">
        <f>SUM(B37:B40)</f>
        <v>0</v>
      </c>
      <c r="C41" s="250">
        <f>SUM(C38:C39)</f>
        <v>0</v>
      </c>
      <c r="D41" s="250">
        <f t="shared" ref="D41:E41" si="0">SUM(D38:D39)</f>
        <v>0</v>
      </c>
      <c r="E41" s="317">
        <f t="shared" si="0"/>
        <v>0</v>
      </c>
      <c r="F41" s="211"/>
      <c r="G41" s="211"/>
      <c r="H41" s="229"/>
      <c r="I41" s="229"/>
      <c r="J41" s="230"/>
    </row>
    <row r="42" spans="1:10" x14ac:dyDescent="0.25">
      <c r="A42" s="232"/>
      <c r="B42" s="224"/>
      <c r="C42" s="224"/>
      <c r="D42" s="230"/>
      <c r="E42" s="220"/>
      <c r="F42" s="211"/>
      <c r="G42" s="211"/>
      <c r="H42" s="229"/>
      <c r="I42" s="229"/>
      <c r="J42" s="230"/>
    </row>
    <row r="43" spans="1:10" ht="14.5" x14ac:dyDescent="0.25">
      <c r="A43" s="230"/>
      <c r="B43" s="230"/>
      <c r="C43" s="576" t="s">
        <v>1583</v>
      </c>
      <c r="D43" s="577"/>
      <c r="E43" s="318">
        <f>E41</f>
        <v>0</v>
      </c>
      <c r="F43" s="211"/>
      <c r="G43" s="211"/>
      <c r="H43" s="229"/>
      <c r="I43" s="229"/>
      <c r="J43" s="230"/>
    </row>
    <row r="44" spans="1:10" x14ac:dyDescent="0.25">
      <c r="A44" s="232"/>
      <c r="B44" s="224"/>
      <c r="C44" s="224"/>
      <c r="D44" s="230"/>
      <c r="E44" s="220"/>
      <c r="F44" s="211"/>
      <c r="G44" s="211"/>
      <c r="H44" s="229"/>
      <c r="I44" s="229"/>
      <c r="J44" s="230"/>
    </row>
    <row r="45" spans="1:10" ht="18" x14ac:dyDescent="0.25">
      <c r="A45" s="32"/>
      <c r="B45" s="231"/>
      <c r="C45" s="273" t="str">
        <f>IF(E43&gt;0,"Monto por concepto del mínimo vital del mes de ","No requiere")</f>
        <v>No requiere</v>
      </c>
      <c r="D45" s="230"/>
      <c r="E45" s="220"/>
      <c r="G45" s="360" t="str">
        <f>IF(C45="No requiere","",InformacionConsumos!I7)</f>
        <v/>
      </c>
      <c r="H45" s="229"/>
      <c r="I45" s="229"/>
      <c r="J45" s="230"/>
    </row>
    <row r="46" spans="1:10" ht="14" x14ac:dyDescent="0.3">
      <c r="A46" s="232"/>
      <c r="B46" s="224"/>
      <c r="C46" s="347"/>
      <c r="D46" s="348"/>
      <c r="E46" s="349"/>
      <c r="F46" s="349"/>
      <c r="G46" s="349"/>
      <c r="H46" s="229"/>
      <c r="I46" s="229"/>
      <c r="J46" s="230"/>
    </row>
    <row r="47" spans="1:10" ht="29.5" customHeight="1" x14ac:dyDescent="0.3">
      <c r="A47" s="232"/>
      <c r="B47" s="224"/>
      <c r="C47" s="350" t="str">
        <f>Convierte!E145</f>
        <v xml:space="preserve"> Cero  Pesos, 00</v>
      </c>
      <c r="D47" s="351"/>
      <c r="E47" s="352"/>
      <c r="F47" s="353"/>
      <c r="G47" s="356"/>
      <c r="H47" s="229"/>
      <c r="I47" s="229"/>
      <c r="J47" s="230"/>
    </row>
    <row r="48" spans="1:10" x14ac:dyDescent="0.25">
      <c r="A48" s="232"/>
      <c r="B48" s="224"/>
      <c r="C48" s="224"/>
      <c r="D48" s="230"/>
      <c r="E48" s="220"/>
      <c r="F48" s="211"/>
      <c r="G48" s="211"/>
      <c r="H48" s="229"/>
      <c r="I48" s="229"/>
      <c r="J48" s="230"/>
    </row>
    <row r="49" spans="1:10" x14ac:dyDescent="0.25">
      <c r="A49" s="232"/>
      <c r="B49" s="224"/>
      <c r="C49" s="224"/>
      <c r="D49" s="230"/>
      <c r="E49" s="220"/>
      <c r="F49" s="211"/>
      <c r="G49" s="211"/>
      <c r="H49" s="229"/>
      <c r="I49" s="229"/>
      <c r="J49" s="230"/>
    </row>
    <row r="50" spans="1:10" ht="15.5" x14ac:dyDescent="0.25">
      <c r="B50" s="224"/>
      <c r="C50" s="273" t="s">
        <v>1569</v>
      </c>
      <c r="D50" s="230"/>
      <c r="E50" s="220"/>
      <c r="F50" s="211"/>
      <c r="G50" s="211"/>
      <c r="H50" s="229"/>
      <c r="I50" s="229"/>
      <c r="J50" s="230"/>
    </row>
    <row r="51" spans="1:10" x14ac:dyDescent="0.25">
      <c r="A51" s="232"/>
      <c r="B51" s="224"/>
      <c r="C51" s="224"/>
      <c r="D51" s="230"/>
      <c r="E51" s="220"/>
      <c r="F51" s="211"/>
      <c r="G51" s="211"/>
      <c r="H51" s="229"/>
      <c r="I51" s="229"/>
      <c r="J51" s="230"/>
    </row>
    <row r="52" spans="1:10" ht="14.5" x14ac:dyDescent="0.25">
      <c r="A52" s="232"/>
      <c r="B52" s="224"/>
      <c r="C52" s="576" t="s">
        <v>1584</v>
      </c>
      <c r="D52" s="577"/>
      <c r="E52" s="357">
        <v>328533</v>
      </c>
      <c r="F52" s="211"/>
      <c r="G52" s="211"/>
      <c r="H52" s="229"/>
      <c r="I52" s="229"/>
      <c r="J52" s="230"/>
    </row>
    <row r="53" spans="1:10" x14ac:dyDescent="0.25">
      <c r="A53" s="232"/>
      <c r="B53" s="224"/>
      <c r="C53" s="224"/>
      <c r="D53" s="230"/>
      <c r="E53" s="220"/>
      <c r="F53" s="211"/>
      <c r="G53" s="211"/>
      <c r="H53" s="229"/>
      <c r="I53" s="229"/>
      <c r="J53" s="230"/>
    </row>
    <row r="54" spans="1:10" ht="13" x14ac:dyDescent="0.25">
      <c r="A54" s="232"/>
      <c r="B54" s="224"/>
      <c r="C54" s="574" t="s">
        <v>1571</v>
      </c>
      <c r="D54" s="575"/>
      <c r="E54" s="358">
        <f>E43-E52</f>
        <v>-328533</v>
      </c>
      <c r="F54" s="211"/>
      <c r="G54" s="211"/>
      <c r="H54" s="229"/>
      <c r="I54" s="229"/>
      <c r="J54" s="230"/>
    </row>
    <row r="55" spans="1:10" ht="13" x14ac:dyDescent="0.25">
      <c r="A55" s="232"/>
      <c r="B55" s="224"/>
      <c r="C55" s="428"/>
      <c r="D55" s="428"/>
      <c r="E55" s="359" t="e">
        <f>E52/E43-1</f>
        <v>#DIV/0!</v>
      </c>
      <c r="F55" s="211"/>
      <c r="G55" s="211"/>
      <c r="H55" s="229"/>
      <c r="I55" s="229"/>
      <c r="J55" s="230"/>
    </row>
    <row r="56" spans="1:10" x14ac:dyDescent="0.25">
      <c r="A56" s="232"/>
      <c r="B56" s="224"/>
      <c r="C56" s="224"/>
      <c r="D56" s="230"/>
      <c r="E56" s="220"/>
      <c r="F56" s="211"/>
      <c r="G56" s="211"/>
      <c r="H56" s="229"/>
      <c r="I56" s="229"/>
      <c r="J56" s="230"/>
    </row>
    <row r="57" spans="1:10" x14ac:dyDescent="0.25">
      <c r="A57" s="232"/>
      <c r="B57" s="224"/>
      <c r="C57" s="224"/>
      <c r="D57" s="230"/>
      <c r="E57" s="220"/>
      <c r="F57" s="211"/>
      <c r="G57" s="211"/>
      <c r="H57" s="229"/>
      <c r="I57" s="229"/>
      <c r="J57" s="230"/>
    </row>
    <row r="58" spans="1:10" x14ac:dyDescent="0.25">
      <c r="A58" s="367"/>
      <c r="B58" s="208"/>
      <c r="C58" s="208"/>
      <c r="D58" s="230"/>
      <c r="E58" s="220"/>
      <c r="F58" s="211"/>
      <c r="G58" s="211"/>
      <c r="H58" s="229"/>
      <c r="I58" s="229"/>
      <c r="J58" s="230"/>
    </row>
    <row r="59" spans="1:10" x14ac:dyDescent="0.25">
      <c r="A59" s="363" t="s">
        <v>1572</v>
      </c>
      <c r="B59" s="365"/>
      <c r="C59" s="365"/>
      <c r="D59" s="366"/>
      <c r="E59" s="220"/>
      <c r="F59" s="211"/>
      <c r="G59" s="211"/>
      <c r="H59" s="229"/>
      <c r="I59" s="229"/>
      <c r="J59" s="230"/>
    </row>
    <row r="60" spans="1:10" x14ac:dyDescent="0.25">
      <c r="A60" s="232"/>
      <c r="B60" s="364" t="s">
        <v>1585</v>
      </c>
      <c r="C60" s="224"/>
      <c r="D60" s="230"/>
      <c r="E60" s="210"/>
      <c r="F60" s="211"/>
      <c r="G60" s="211"/>
      <c r="H60" s="229"/>
      <c r="I60" s="229"/>
      <c r="J60" s="230"/>
    </row>
    <row r="61" spans="1:10" x14ac:dyDescent="0.25">
      <c r="A61" s="367"/>
      <c r="B61" s="208"/>
      <c r="C61" s="208"/>
      <c r="D61" s="230"/>
      <c r="E61" s="210"/>
      <c r="F61" s="211"/>
      <c r="G61" s="211"/>
      <c r="H61" s="229"/>
      <c r="I61" s="229"/>
      <c r="J61" s="230"/>
    </row>
  </sheetData>
  <sheetProtection insertColumns="0" insertRows="0" deleteColumns="0" deleteRows="0"/>
  <mergeCells count="11">
    <mergeCell ref="C54:D55"/>
    <mergeCell ref="C52:D52"/>
    <mergeCell ref="H5:I5"/>
    <mergeCell ref="A10:B10"/>
    <mergeCell ref="A11:B11"/>
    <mergeCell ref="C43:D43"/>
    <mergeCell ref="B16:C16"/>
    <mergeCell ref="B17:C17"/>
    <mergeCell ref="B18:C18"/>
    <mergeCell ref="A5:B5"/>
    <mergeCell ref="C5:F5"/>
  </mergeCells>
  <dataValidations disablePrompts="1" count="2">
    <dataValidation type="list" allowBlank="1" showInputMessage="1" showErrorMessage="1" sqref="I6" xr:uid="{00000000-0002-0000-0500-000000000000}">
      <formula1>#REF!</formula1>
    </dataValidation>
    <dataValidation operator="greaterThan" allowBlank="1" showInputMessage="1" showErrorMessage="1" sqref="C10:C12" xr:uid="{00000000-0002-0000-0500-000001000000}"/>
  </dataValidations>
  <pageMargins left="0.51181102362204722" right="0.51181102362204722" top="1.1811023622047245" bottom="0.74803149606299213" header="0.31496062992125984" footer="0.31496062992125984"/>
  <pageSetup scale="65" orientation="portrait" r:id="rId1"/>
  <headerFooter>
    <oddHeader xml:space="preserve">&amp;L&amp;"Arial,Cursiva"&amp;12OFERTA INSTITUCIONAL
&amp;"-,Cursiva"&amp;11Fortalecimiento comercial a pequeños prestadores de acueducto y alcantarillado
&amp;"-,Normal"Estimación Mínimo Vital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AC207"/>
  <sheetViews>
    <sheetView workbookViewId="0">
      <selection activeCell="D5" sqref="D5"/>
    </sheetView>
  </sheetViews>
  <sheetFormatPr baseColWidth="10" defaultColWidth="9.1796875" defaultRowHeight="12.5" x14ac:dyDescent="0.25"/>
  <cols>
    <col min="1" max="1" width="9.1796875" style="33"/>
    <col min="2" max="2" width="5.453125" style="33" customWidth="1"/>
    <col min="3" max="3" width="5.1796875" style="33" customWidth="1"/>
    <col min="4" max="4" width="16.81640625" style="33" customWidth="1"/>
    <col min="5" max="5" width="15.81640625" style="33" customWidth="1"/>
    <col min="6" max="22" width="3.54296875" style="33" customWidth="1"/>
    <col min="23" max="23" width="9.1796875" style="33"/>
    <col min="24" max="24" width="13.453125" style="33" customWidth="1"/>
    <col min="25" max="25" width="9.1796875" style="33"/>
    <col min="26" max="26" width="5.453125" style="33" customWidth="1"/>
    <col min="27" max="27" width="3.81640625" style="33" customWidth="1"/>
    <col min="28" max="28" width="5.1796875" style="33" customWidth="1"/>
    <col min="29" max="257" width="9.1796875" style="33"/>
    <col min="258" max="258" width="5.453125" style="33" customWidth="1"/>
    <col min="259" max="259" width="5.1796875" style="33" customWidth="1"/>
    <col min="260" max="260" width="16.81640625" style="33" customWidth="1"/>
    <col min="261" max="261" width="15.81640625" style="33" customWidth="1"/>
    <col min="262" max="278" width="3.54296875" style="33" customWidth="1"/>
    <col min="279" max="279" width="9.1796875" style="33"/>
    <col min="280" max="280" width="13.453125" style="33" customWidth="1"/>
    <col min="281" max="281" width="9.1796875" style="33"/>
    <col min="282" max="282" width="5.453125" style="33" customWidth="1"/>
    <col min="283" max="283" width="3.81640625" style="33" customWidth="1"/>
    <col min="284" max="284" width="5.1796875" style="33" customWidth="1"/>
    <col min="285" max="513" width="9.1796875" style="33"/>
    <col min="514" max="514" width="5.453125" style="33" customWidth="1"/>
    <col min="515" max="515" width="5.1796875" style="33" customWidth="1"/>
    <col min="516" max="516" width="16.81640625" style="33" customWidth="1"/>
    <col min="517" max="517" width="15.81640625" style="33" customWidth="1"/>
    <col min="518" max="534" width="3.54296875" style="33" customWidth="1"/>
    <col min="535" max="535" width="9.1796875" style="33"/>
    <col min="536" max="536" width="13.453125" style="33" customWidth="1"/>
    <col min="537" max="537" width="9.1796875" style="33"/>
    <col min="538" max="538" width="5.453125" style="33" customWidth="1"/>
    <col min="539" max="539" width="3.81640625" style="33" customWidth="1"/>
    <col min="540" max="540" width="5.1796875" style="33" customWidth="1"/>
    <col min="541" max="769" width="9.1796875" style="33"/>
    <col min="770" max="770" width="5.453125" style="33" customWidth="1"/>
    <col min="771" max="771" width="5.1796875" style="33" customWidth="1"/>
    <col min="772" max="772" width="16.81640625" style="33" customWidth="1"/>
    <col min="773" max="773" width="15.81640625" style="33" customWidth="1"/>
    <col min="774" max="790" width="3.54296875" style="33" customWidth="1"/>
    <col min="791" max="791" width="9.1796875" style="33"/>
    <col min="792" max="792" width="13.453125" style="33" customWidth="1"/>
    <col min="793" max="793" width="9.1796875" style="33"/>
    <col min="794" max="794" width="5.453125" style="33" customWidth="1"/>
    <col min="795" max="795" width="3.81640625" style="33" customWidth="1"/>
    <col min="796" max="796" width="5.1796875" style="33" customWidth="1"/>
    <col min="797" max="1025" width="9.1796875" style="33"/>
    <col min="1026" max="1026" width="5.453125" style="33" customWidth="1"/>
    <col min="1027" max="1027" width="5.1796875" style="33" customWidth="1"/>
    <col min="1028" max="1028" width="16.81640625" style="33" customWidth="1"/>
    <col min="1029" max="1029" width="15.81640625" style="33" customWidth="1"/>
    <col min="1030" max="1046" width="3.54296875" style="33" customWidth="1"/>
    <col min="1047" max="1047" width="9.1796875" style="33"/>
    <col min="1048" max="1048" width="13.453125" style="33" customWidth="1"/>
    <col min="1049" max="1049" width="9.1796875" style="33"/>
    <col min="1050" max="1050" width="5.453125" style="33" customWidth="1"/>
    <col min="1051" max="1051" width="3.81640625" style="33" customWidth="1"/>
    <col min="1052" max="1052" width="5.1796875" style="33" customWidth="1"/>
    <col min="1053" max="1281" width="9.1796875" style="33"/>
    <col min="1282" max="1282" width="5.453125" style="33" customWidth="1"/>
    <col min="1283" max="1283" width="5.1796875" style="33" customWidth="1"/>
    <col min="1284" max="1284" width="16.81640625" style="33" customWidth="1"/>
    <col min="1285" max="1285" width="15.81640625" style="33" customWidth="1"/>
    <col min="1286" max="1302" width="3.54296875" style="33" customWidth="1"/>
    <col min="1303" max="1303" width="9.1796875" style="33"/>
    <col min="1304" max="1304" width="13.453125" style="33" customWidth="1"/>
    <col min="1305" max="1305" width="9.1796875" style="33"/>
    <col min="1306" max="1306" width="5.453125" style="33" customWidth="1"/>
    <col min="1307" max="1307" width="3.81640625" style="33" customWidth="1"/>
    <col min="1308" max="1308" width="5.1796875" style="33" customWidth="1"/>
    <col min="1309" max="1537" width="9.1796875" style="33"/>
    <col min="1538" max="1538" width="5.453125" style="33" customWidth="1"/>
    <col min="1539" max="1539" width="5.1796875" style="33" customWidth="1"/>
    <col min="1540" max="1540" width="16.81640625" style="33" customWidth="1"/>
    <col min="1541" max="1541" width="15.81640625" style="33" customWidth="1"/>
    <col min="1542" max="1558" width="3.54296875" style="33" customWidth="1"/>
    <col min="1559" max="1559" width="9.1796875" style="33"/>
    <col min="1560" max="1560" width="13.453125" style="33" customWidth="1"/>
    <col min="1561" max="1561" width="9.1796875" style="33"/>
    <col min="1562" max="1562" width="5.453125" style="33" customWidth="1"/>
    <col min="1563" max="1563" width="3.81640625" style="33" customWidth="1"/>
    <col min="1564" max="1564" width="5.1796875" style="33" customWidth="1"/>
    <col min="1565" max="1793" width="9.1796875" style="33"/>
    <col min="1794" max="1794" width="5.453125" style="33" customWidth="1"/>
    <col min="1795" max="1795" width="5.1796875" style="33" customWidth="1"/>
    <col min="1796" max="1796" width="16.81640625" style="33" customWidth="1"/>
    <col min="1797" max="1797" width="15.81640625" style="33" customWidth="1"/>
    <col min="1798" max="1814" width="3.54296875" style="33" customWidth="1"/>
    <col min="1815" max="1815" width="9.1796875" style="33"/>
    <col min="1816" max="1816" width="13.453125" style="33" customWidth="1"/>
    <col min="1817" max="1817" width="9.1796875" style="33"/>
    <col min="1818" max="1818" width="5.453125" style="33" customWidth="1"/>
    <col min="1819" max="1819" width="3.81640625" style="33" customWidth="1"/>
    <col min="1820" max="1820" width="5.1796875" style="33" customWidth="1"/>
    <col min="1821" max="2049" width="9.1796875" style="33"/>
    <col min="2050" max="2050" width="5.453125" style="33" customWidth="1"/>
    <col min="2051" max="2051" width="5.1796875" style="33" customWidth="1"/>
    <col min="2052" max="2052" width="16.81640625" style="33" customWidth="1"/>
    <col min="2053" max="2053" width="15.81640625" style="33" customWidth="1"/>
    <col min="2054" max="2070" width="3.54296875" style="33" customWidth="1"/>
    <col min="2071" max="2071" width="9.1796875" style="33"/>
    <col min="2072" max="2072" width="13.453125" style="33" customWidth="1"/>
    <col min="2073" max="2073" width="9.1796875" style="33"/>
    <col min="2074" max="2074" width="5.453125" style="33" customWidth="1"/>
    <col min="2075" max="2075" width="3.81640625" style="33" customWidth="1"/>
    <col min="2076" max="2076" width="5.1796875" style="33" customWidth="1"/>
    <col min="2077" max="2305" width="9.1796875" style="33"/>
    <col min="2306" max="2306" width="5.453125" style="33" customWidth="1"/>
    <col min="2307" max="2307" width="5.1796875" style="33" customWidth="1"/>
    <col min="2308" max="2308" width="16.81640625" style="33" customWidth="1"/>
    <col min="2309" max="2309" width="15.81640625" style="33" customWidth="1"/>
    <col min="2310" max="2326" width="3.54296875" style="33" customWidth="1"/>
    <col min="2327" max="2327" width="9.1796875" style="33"/>
    <col min="2328" max="2328" width="13.453125" style="33" customWidth="1"/>
    <col min="2329" max="2329" width="9.1796875" style="33"/>
    <col min="2330" max="2330" width="5.453125" style="33" customWidth="1"/>
    <col min="2331" max="2331" width="3.81640625" style="33" customWidth="1"/>
    <col min="2332" max="2332" width="5.1796875" style="33" customWidth="1"/>
    <col min="2333" max="2561" width="9.1796875" style="33"/>
    <col min="2562" max="2562" width="5.453125" style="33" customWidth="1"/>
    <col min="2563" max="2563" width="5.1796875" style="33" customWidth="1"/>
    <col min="2564" max="2564" width="16.81640625" style="33" customWidth="1"/>
    <col min="2565" max="2565" width="15.81640625" style="33" customWidth="1"/>
    <col min="2566" max="2582" width="3.54296875" style="33" customWidth="1"/>
    <col min="2583" max="2583" width="9.1796875" style="33"/>
    <col min="2584" max="2584" width="13.453125" style="33" customWidth="1"/>
    <col min="2585" max="2585" width="9.1796875" style="33"/>
    <col min="2586" max="2586" width="5.453125" style="33" customWidth="1"/>
    <col min="2587" max="2587" width="3.81640625" style="33" customWidth="1"/>
    <col min="2588" max="2588" width="5.1796875" style="33" customWidth="1"/>
    <col min="2589" max="2817" width="9.1796875" style="33"/>
    <col min="2818" max="2818" width="5.453125" style="33" customWidth="1"/>
    <col min="2819" max="2819" width="5.1796875" style="33" customWidth="1"/>
    <col min="2820" max="2820" width="16.81640625" style="33" customWidth="1"/>
    <col min="2821" max="2821" width="15.81640625" style="33" customWidth="1"/>
    <col min="2822" max="2838" width="3.54296875" style="33" customWidth="1"/>
    <col min="2839" max="2839" width="9.1796875" style="33"/>
    <col min="2840" max="2840" width="13.453125" style="33" customWidth="1"/>
    <col min="2841" max="2841" width="9.1796875" style="33"/>
    <col min="2842" max="2842" width="5.453125" style="33" customWidth="1"/>
    <col min="2843" max="2843" width="3.81640625" style="33" customWidth="1"/>
    <col min="2844" max="2844" width="5.1796875" style="33" customWidth="1"/>
    <col min="2845" max="3073" width="9.1796875" style="33"/>
    <col min="3074" max="3074" width="5.453125" style="33" customWidth="1"/>
    <col min="3075" max="3075" width="5.1796875" style="33" customWidth="1"/>
    <col min="3076" max="3076" width="16.81640625" style="33" customWidth="1"/>
    <col min="3077" max="3077" width="15.81640625" style="33" customWidth="1"/>
    <col min="3078" max="3094" width="3.54296875" style="33" customWidth="1"/>
    <col min="3095" max="3095" width="9.1796875" style="33"/>
    <col min="3096" max="3096" width="13.453125" style="33" customWidth="1"/>
    <col min="3097" max="3097" width="9.1796875" style="33"/>
    <col min="3098" max="3098" width="5.453125" style="33" customWidth="1"/>
    <col min="3099" max="3099" width="3.81640625" style="33" customWidth="1"/>
    <col min="3100" max="3100" width="5.1796875" style="33" customWidth="1"/>
    <col min="3101" max="3329" width="9.1796875" style="33"/>
    <col min="3330" max="3330" width="5.453125" style="33" customWidth="1"/>
    <col min="3331" max="3331" width="5.1796875" style="33" customWidth="1"/>
    <col min="3332" max="3332" width="16.81640625" style="33" customWidth="1"/>
    <col min="3333" max="3333" width="15.81640625" style="33" customWidth="1"/>
    <col min="3334" max="3350" width="3.54296875" style="33" customWidth="1"/>
    <col min="3351" max="3351" width="9.1796875" style="33"/>
    <col min="3352" max="3352" width="13.453125" style="33" customWidth="1"/>
    <col min="3353" max="3353" width="9.1796875" style="33"/>
    <col min="3354" max="3354" width="5.453125" style="33" customWidth="1"/>
    <col min="3355" max="3355" width="3.81640625" style="33" customWidth="1"/>
    <col min="3356" max="3356" width="5.1796875" style="33" customWidth="1"/>
    <col min="3357" max="3585" width="9.1796875" style="33"/>
    <col min="3586" max="3586" width="5.453125" style="33" customWidth="1"/>
    <col min="3587" max="3587" width="5.1796875" style="33" customWidth="1"/>
    <col min="3588" max="3588" width="16.81640625" style="33" customWidth="1"/>
    <col min="3589" max="3589" width="15.81640625" style="33" customWidth="1"/>
    <col min="3590" max="3606" width="3.54296875" style="33" customWidth="1"/>
    <col min="3607" max="3607" width="9.1796875" style="33"/>
    <col min="3608" max="3608" width="13.453125" style="33" customWidth="1"/>
    <col min="3609" max="3609" width="9.1796875" style="33"/>
    <col min="3610" max="3610" width="5.453125" style="33" customWidth="1"/>
    <col min="3611" max="3611" width="3.81640625" style="33" customWidth="1"/>
    <col min="3612" max="3612" width="5.1796875" style="33" customWidth="1"/>
    <col min="3613" max="3841" width="9.1796875" style="33"/>
    <col min="3842" max="3842" width="5.453125" style="33" customWidth="1"/>
    <col min="3843" max="3843" width="5.1796875" style="33" customWidth="1"/>
    <col min="3844" max="3844" width="16.81640625" style="33" customWidth="1"/>
    <col min="3845" max="3845" width="15.81640625" style="33" customWidth="1"/>
    <col min="3846" max="3862" width="3.54296875" style="33" customWidth="1"/>
    <col min="3863" max="3863" width="9.1796875" style="33"/>
    <col min="3864" max="3864" width="13.453125" style="33" customWidth="1"/>
    <col min="3865" max="3865" width="9.1796875" style="33"/>
    <col min="3866" max="3866" width="5.453125" style="33" customWidth="1"/>
    <col min="3867" max="3867" width="3.81640625" style="33" customWidth="1"/>
    <col min="3868" max="3868" width="5.1796875" style="33" customWidth="1"/>
    <col min="3869" max="4097" width="9.1796875" style="33"/>
    <col min="4098" max="4098" width="5.453125" style="33" customWidth="1"/>
    <col min="4099" max="4099" width="5.1796875" style="33" customWidth="1"/>
    <col min="4100" max="4100" width="16.81640625" style="33" customWidth="1"/>
    <col min="4101" max="4101" width="15.81640625" style="33" customWidth="1"/>
    <col min="4102" max="4118" width="3.54296875" style="33" customWidth="1"/>
    <col min="4119" max="4119" width="9.1796875" style="33"/>
    <col min="4120" max="4120" width="13.453125" style="33" customWidth="1"/>
    <col min="4121" max="4121" width="9.1796875" style="33"/>
    <col min="4122" max="4122" width="5.453125" style="33" customWidth="1"/>
    <col min="4123" max="4123" width="3.81640625" style="33" customWidth="1"/>
    <col min="4124" max="4124" width="5.1796875" style="33" customWidth="1"/>
    <col min="4125" max="4353" width="9.1796875" style="33"/>
    <col min="4354" max="4354" width="5.453125" style="33" customWidth="1"/>
    <col min="4355" max="4355" width="5.1796875" style="33" customWidth="1"/>
    <col min="4356" max="4356" width="16.81640625" style="33" customWidth="1"/>
    <col min="4357" max="4357" width="15.81640625" style="33" customWidth="1"/>
    <col min="4358" max="4374" width="3.54296875" style="33" customWidth="1"/>
    <col min="4375" max="4375" width="9.1796875" style="33"/>
    <col min="4376" max="4376" width="13.453125" style="33" customWidth="1"/>
    <col min="4377" max="4377" width="9.1796875" style="33"/>
    <col min="4378" max="4378" width="5.453125" style="33" customWidth="1"/>
    <col min="4379" max="4379" width="3.81640625" style="33" customWidth="1"/>
    <col min="4380" max="4380" width="5.1796875" style="33" customWidth="1"/>
    <col min="4381" max="4609" width="9.1796875" style="33"/>
    <col min="4610" max="4610" width="5.453125" style="33" customWidth="1"/>
    <col min="4611" max="4611" width="5.1796875" style="33" customWidth="1"/>
    <col min="4612" max="4612" width="16.81640625" style="33" customWidth="1"/>
    <col min="4613" max="4613" width="15.81640625" style="33" customWidth="1"/>
    <col min="4614" max="4630" width="3.54296875" style="33" customWidth="1"/>
    <col min="4631" max="4631" width="9.1796875" style="33"/>
    <col min="4632" max="4632" width="13.453125" style="33" customWidth="1"/>
    <col min="4633" max="4633" width="9.1796875" style="33"/>
    <col min="4634" max="4634" width="5.453125" style="33" customWidth="1"/>
    <col min="4635" max="4635" width="3.81640625" style="33" customWidth="1"/>
    <col min="4636" max="4636" width="5.1796875" style="33" customWidth="1"/>
    <col min="4637" max="4865" width="9.1796875" style="33"/>
    <col min="4866" max="4866" width="5.453125" style="33" customWidth="1"/>
    <col min="4867" max="4867" width="5.1796875" style="33" customWidth="1"/>
    <col min="4868" max="4868" width="16.81640625" style="33" customWidth="1"/>
    <col min="4869" max="4869" width="15.81640625" style="33" customWidth="1"/>
    <col min="4870" max="4886" width="3.54296875" style="33" customWidth="1"/>
    <col min="4887" max="4887" width="9.1796875" style="33"/>
    <col min="4888" max="4888" width="13.453125" style="33" customWidth="1"/>
    <col min="4889" max="4889" width="9.1796875" style="33"/>
    <col min="4890" max="4890" width="5.453125" style="33" customWidth="1"/>
    <col min="4891" max="4891" width="3.81640625" style="33" customWidth="1"/>
    <col min="4892" max="4892" width="5.1796875" style="33" customWidth="1"/>
    <col min="4893" max="5121" width="9.1796875" style="33"/>
    <col min="5122" max="5122" width="5.453125" style="33" customWidth="1"/>
    <col min="5123" max="5123" width="5.1796875" style="33" customWidth="1"/>
    <col min="5124" max="5124" width="16.81640625" style="33" customWidth="1"/>
    <col min="5125" max="5125" width="15.81640625" style="33" customWidth="1"/>
    <col min="5126" max="5142" width="3.54296875" style="33" customWidth="1"/>
    <col min="5143" max="5143" width="9.1796875" style="33"/>
    <col min="5144" max="5144" width="13.453125" style="33" customWidth="1"/>
    <col min="5145" max="5145" width="9.1796875" style="33"/>
    <col min="5146" max="5146" width="5.453125" style="33" customWidth="1"/>
    <col min="5147" max="5147" width="3.81640625" style="33" customWidth="1"/>
    <col min="5148" max="5148" width="5.1796875" style="33" customWidth="1"/>
    <col min="5149" max="5377" width="9.1796875" style="33"/>
    <col min="5378" max="5378" width="5.453125" style="33" customWidth="1"/>
    <col min="5379" max="5379" width="5.1796875" style="33" customWidth="1"/>
    <col min="5380" max="5380" width="16.81640625" style="33" customWidth="1"/>
    <col min="5381" max="5381" width="15.81640625" style="33" customWidth="1"/>
    <col min="5382" max="5398" width="3.54296875" style="33" customWidth="1"/>
    <col min="5399" max="5399" width="9.1796875" style="33"/>
    <col min="5400" max="5400" width="13.453125" style="33" customWidth="1"/>
    <col min="5401" max="5401" width="9.1796875" style="33"/>
    <col min="5402" max="5402" width="5.453125" style="33" customWidth="1"/>
    <col min="5403" max="5403" width="3.81640625" style="33" customWidth="1"/>
    <col min="5404" max="5404" width="5.1796875" style="33" customWidth="1"/>
    <col min="5405" max="5633" width="9.1796875" style="33"/>
    <col min="5634" max="5634" width="5.453125" style="33" customWidth="1"/>
    <col min="5635" max="5635" width="5.1796875" style="33" customWidth="1"/>
    <col min="5636" max="5636" width="16.81640625" style="33" customWidth="1"/>
    <col min="5637" max="5637" width="15.81640625" style="33" customWidth="1"/>
    <col min="5638" max="5654" width="3.54296875" style="33" customWidth="1"/>
    <col min="5655" max="5655" width="9.1796875" style="33"/>
    <col min="5656" max="5656" width="13.453125" style="33" customWidth="1"/>
    <col min="5657" max="5657" width="9.1796875" style="33"/>
    <col min="5658" max="5658" width="5.453125" style="33" customWidth="1"/>
    <col min="5659" max="5659" width="3.81640625" style="33" customWidth="1"/>
    <col min="5660" max="5660" width="5.1796875" style="33" customWidth="1"/>
    <col min="5661" max="5889" width="9.1796875" style="33"/>
    <col min="5890" max="5890" width="5.453125" style="33" customWidth="1"/>
    <col min="5891" max="5891" width="5.1796875" style="33" customWidth="1"/>
    <col min="5892" max="5892" width="16.81640625" style="33" customWidth="1"/>
    <col min="5893" max="5893" width="15.81640625" style="33" customWidth="1"/>
    <col min="5894" max="5910" width="3.54296875" style="33" customWidth="1"/>
    <col min="5911" max="5911" width="9.1796875" style="33"/>
    <col min="5912" max="5912" width="13.453125" style="33" customWidth="1"/>
    <col min="5913" max="5913" width="9.1796875" style="33"/>
    <col min="5914" max="5914" width="5.453125" style="33" customWidth="1"/>
    <col min="5915" max="5915" width="3.81640625" style="33" customWidth="1"/>
    <col min="5916" max="5916" width="5.1796875" style="33" customWidth="1"/>
    <col min="5917" max="6145" width="9.1796875" style="33"/>
    <col min="6146" max="6146" width="5.453125" style="33" customWidth="1"/>
    <col min="6147" max="6147" width="5.1796875" style="33" customWidth="1"/>
    <col min="6148" max="6148" width="16.81640625" style="33" customWidth="1"/>
    <col min="6149" max="6149" width="15.81640625" style="33" customWidth="1"/>
    <col min="6150" max="6166" width="3.54296875" style="33" customWidth="1"/>
    <col min="6167" max="6167" width="9.1796875" style="33"/>
    <col min="6168" max="6168" width="13.453125" style="33" customWidth="1"/>
    <col min="6169" max="6169" width="9.1796875" style="33"/>
    <col min="6170" max="6170" width="5.453125" style="33" customWidth="1"/>
    <col min="6171" max="6171" width="3.81640625" style="33" customWidth="1"/>
    <col min="6172" max="6172" width="5.1796875" style="33" customWidth="1"/>
    <col min="6173" max="6401" width="9.1796875" style="33"/>
    <col min="6402" max="6402" width="5.453125" style="33" customWidth="1"/>
    <col min="6403" max="6403" width="5.1796875" style="33" customWidth="1"/>
    <col min="6404" max="6404" width="16.81640625" style="33" customWidth="1"/>
    <col min="6405" max="6405" width="15.81640625" style="33" customWidth="1"/>
    <col min="6406" max="6422" width="3.54296875" style="33" customWidth="1"/>
    <col min="6423" max="6423" width="9.1796875" style="33"/>
    <col min="6424" max="6424" width="13.453125" style="33" customWidth="1"/>
    <col min="6425" max="6425" width="9.1796875" style="33"/>
    <col min="6426" max="6426" width="5.453125" style="33" customWidth="1"/>
    <col min="6427" max="6427" width="3.81640625" style="33" customWidth="1"/>
    <col min="6428" max="6428" width="5.1796875" style="33" customWidth="1"/>
    <col min="6429" max="6657" width="9.1796875" style="33"/>
    <col min="6658" max="6658" width="5.453125" style="33" customWidth="1"/>
    <col min="6659" max="6659" width="5.1796875" style="33" customWidth="1"/>
    <col min="6660" max="6660" width="16.81640625" style="33" customWidth="1"/>
    <col min="6661" max="6661" width="15.81640625" style="33" customWidth="1"/>
    <col min="6662" max="6678" width="3.54296875" style="33" customWidth="1"/>
    <col min="6679" max="6679" width="9.1796875" style="33"/>
    <col min="6680" max="6680" width="13.453125" style="33" customWidth="1"/>
    <col min="6681" max="6681" width="9.1796875" style="33"/>
    <col min="6682" max="6682" width="5.453125" style="33" customWidth="1"/>
    <col min="6683" max="6683" width="3.81640625" style="33" customWidth="1"/>
    <col min="6684" max="6684" width="5.1796875" style="33" customWidth="1"/>
    <col min="6685" max="6913" width="9.1796875" style="33"/>
    <col min="6914" max="6914" width="5.453125" style="33" customWidth="1"/>
    <col min="6915" max="6915" width="5.1796875" style="33" customWidth="1"/>
    <col min="6916" max="6916" width="16.81640625" style="33" customWidth="1"/>
    <col min="6917" max="6917" width="15.81640625" style="33" customWidth="1"/>
    <col min="6918" max="6934" width="3.54296875" style="33" customWidth="1"/>
    <col min="6935" max="6935" width="9.1796875" style="33"/>
    <col min="6936" max="6936" width="13.453125" style="33" customWidth="1"/>
    <col min="6937" max="6937" width="9.1796875" style="33"/>
    <col min="6938" max="6938" width="5.453125" style="33" customWidth="1"/>
    <col min="6939" max="6939" width="3.81640625" style="33" customWidth="1"/>
    <col min="6940" max="6940" width="5.1796875" style="33" customWidth="1"/>
    <col min="6941" max="7169" width="9.1796875" style="33"/>
    <col min="7170" max="7170" width="5.453125" style="33" customWidth="1"/>
    <col min="7171" max="7171" width="5.1796875" style="33" customWidth="1"/>
    <col min="7172" max="7172" width="16.81640625" style="33" customWidth="1"/>
    <col min="7173" max="7173" width="15.81640625" style="33" customWidth="1"/>
    <col min="7174" max="7190" width="3.54296875" style="33" customWidth="1"/>
    <col min="7191" max="7191" width="9.1796875" style="33"/>
    <col min="7192" max="7192" width="13.453125" style="33" customWidth="1"/>
    <col min="7193" max="7193" width="9.1796875" style="33"/>
    <col min="7194" max="7194" width="5.453125" style="33" customWidth="1"/>
    <col min="7195" max="7195" width="3.81640625" style="33" customWidth="1"/>
    <col min="7196" max="7196" width="5.1796875" style="33" customWidth="1"/>
    <col min="7197" max="7425" width="9.1796875" style="33"/>
    <col min="7426" max="7426" width="5.453125" style="33" customWidth="1"/>
    <col min="7427" max="7427" width="5.1796875" style="33" customWidth="1"/>
    <col min="7428" max="7428" width="16.81640625" style="33" customWidth="1"/>
    <col min="7429" max="7429" width="15.81640625" style="33" customWidth="1"/>
    <col min="7430" max="7446" width="3.54296875" style="33" customWidth="1"/>
    <col min="7447" max="7447" width="9.1796875" style="33"/>
    <col min="7448" max="7448" width="13.453125" style="33" customWidth="1"/>
    <col min="7449" max="7449" width="9.1796875" style="33"/>
    <col min="7450" max="7450" width="5.453125" style="33" customWidth="1"/>
    <col min="7451" max="7451" width="3.81640625" style="33" customWidth="1"/>
    <col min="7452" max="7452" width="5.1796875" style="33" customWidth="1"/>
    <col min="7453" max="7681" width="9.1796875" style="33"/>
    <col min="7682" max="7682" width="5.453125" style="33" customWidth="1"/>
    <col min="7683" max="7683" width="5.1796875" style="33" customWidth="1"/>
    <col min="7684" max="7684" width="16.81640625" style="33" customWidth="1"/>
    <col min="7685" max="7685" width="15.81640625" style="33" customWidth="1"/>
    <col min="7686" max="7702" width="3.54296875" style="33" customWidth="1"/>
    <col min="7703" max="7703" width="9.1796875" style="33"/>
    <col min="7704" max="7704" width="13.453125" style="33" customWidth="1"/>
    <col min="7705" max="7705" width="9.1796875" style="33"/>
    <col min="7706" max="7706" width="5.453125" style="33" customWidth="1"/>
    <col min="7707" max="7707" width="3.81640625" style="33" customWidth="1"/>
    <col min="7708" max="7708" width="5.1796875" style="33" customWidth="1"/>
    <col min="7709" max="7937" width="9.1796875" style="33"/>
    <col min="7938" max="7938" width="5.453125" style="33" customWidth="1"/>
    <col min="7939" max="7939" width="5.1796875" style="33" customWidth="1"/>
    <col min="7940" max="7940" width="16.81640625" style="33" customWidth="1"/>
    <col min="7941" max="7941" width="15.81640625" style="33" customWidth="1"/>
    <col min="7942" max="7958" width="3.54296875" style="33" customWidth="1"/>
    <col min="7959" max="7959" width="9.1796875" style="33"/>
    <col min="7960" max="7960" width="13.453125" style="33" customWidth="1"/>
    <col min="7961" max="7961" width="9.1796875" style="33"/>
    <col min="7962" max="7962" width="5.453125" style="33" customWidth="1"/>
    <col min="7963" max="7963" width="3.81640625" style="33" customWidth="1"/>
    <col min="7964" max="7964" width="5.1796875" style="33" customWidth="1"/>
    <col min="7965" max="8193" width="9.1796875" style="33"/>
    <col min="8194" max="8194" width="5.453125" style="33" customWidth="1"/>
    <col min="8195" max="8195" width="5.1796875" style="33" customWidth="1"/>
    <col min="8196" max="8196" width="16.81640625" style="33" customWidth="1"/>
    <col min="8197" max="8197" width="15.81640625" style="33" customWidth="1"/>
    <col min="8198" max="8214" width="3.54296875" style="33" customWidth="1"/>
    <col min="8215" max="8215" width="9.1796875" style="33"/>
    <col min="8216" max="8216" width="13.453125" style="33" customWidth="1"/>
    <col min="8217" max="8217" width="9.1796875" style="33"/>
    <col min="8218" max="8218" width="5.453125" style="33" customWidth="1"/>
    <col min="8219" max="8219" width="3.81640625" style="33" customWidth="1"/>
    <col min="8220" max="8220" width="5.1796875" style="33" customWidth="1"/>
    <col min="8221" max="8449" width="9.1796875" style="33"/>
    <col min="8450" max="8450" width="5.453125" style="33" customWidth="1"/>
    <col min="8451" max="8451" width="5.1796875" style="33" customWidth="1"/>
    <col min="8452" max="8452" width="16.81640625" style="33" customWidth="1"/>
    <col min="8453" max="8453" width="15.81640625" style="33" customWidth="1"/>
    <col min="8454" max="8470" width="3.54296875" style="33" customWidth="1"/>
    <col min="8471" max="8471" width="9.1796875" style="33"/>
    <col min="8472" max="8472" width="13.453125" style="33" customWidth="1"/>
    <col min="8473" max="8473" width="9.1796875" style="33"/>
    <col min="8474" max="8474" width="5.453125" style="33" customWidth="1"/>
    <col min="8475" max="8475" width="3.81640625" style="33" customWidth="1"/>
    <col min="8476" max="8476" width="5.1796875" style="33" customWidth="1"/>
    <col min="8477" max="8705" width="9.1796875" style="33"/>
    <col min="8706" max="8706" width="5.453125" style="33" customWidth="1"/>
    <col min="8707" max="8707" width="5.1796875" style="33" customWidth="1"/>
    <col min="8708" max="8708" width="16.81640625" style="33" customWidth="1"/>
    <col min="8709" max="8709" width="15.81640625" style="33" customWidth="1"/>
    <col min="8710" max="8726" width="3.54296875" style="33" customWidth="1"/>
    <col min="8727" max="8727" width="9.1796875" style="33"/>
    <col min="8728" max="8728" width="13.453125" style="33" customWidth="1"/>
    <col min="8729" max="8729" width="9.1796875" style="33"/>
    <col min="8730" max="8730" width="5.453125" style="33" customWidth="1"/>
    <col min="8731" max="8731" width="3.81640625" style="33" customWidth="1"/>
    <col min="8732" max="8732" width="5.1796875" style="33" customWidth="1"/>
    <col min="8733" max="8961" width="9.1796875" style="33"/>
    <col min="8962" max="8962" width="5.453125" style="33" customWidth="1"/>
    <col min="8963" max="8963" width="5.1796875" style="33" customWidth="1"/>
    <col min="8964" max="8964" width="16.81640625" style="33" customWidth="1"/>
    <col min="8965" max="8965" width="15.81640625" style="33" customWidth="1"/>
    <col min="8966" max="8982" width="3.54296875" style="33" customWidth="1"/>
    <col min="8983" max="8983" width="9.1796875" style="33"/>
    <col min="8984" max="8984" width="13.453125" style="33" customWidth="1"/>
    <col min="8985" max="8985" width="9.1796875" style="33"/>
    <col min="8986" max="8986" width="5.453125" style="33" customWidth="1"/>
    <col min="8987" max="8987" width="3.81640625" style="33" customWidth="1"/>
    <col min="8988" max="8988" width="5.1796875" style="33" customWidth="1"/>
    <col min="8989" max="9217" width="9.1796875" style="33"/>
    <col min="9218" max="9218" width="5.453125" style="33" customWidth="1"/>
    <col min="9219" max="9219" width="5.1796875" style="33" customWidth="1"/>
    <col min="9220" max="9220" width="16.81640625" style="33" customWidth="1"/>
    <col min="9221" max="9221" width="15.81640625" style="33" customWidth="1"/>
    <col min="9222" max="9238" width="3.54296875" style="33" customWidth="1"/>
    <col min="9239" max="9239" width="9.1796875" style="33"/>
    <col min="9240" max="9240" width="13.453125" style="33" customWidth="1"/>
    <col min="9241" max="9241" width="9.1796875" style="33"/>
    <col min="9242" max="9242" width="5.453125" style="33" customWidth="1"/>
    <col min="9243" max="9243" width="3.81640625" style="33" customWidth="1"/>
    <col min="9244" max="9244" width="5.1796875" style="33" customWidth="1"/>
    <col min="9245" max="9473" width="9.1796875" style="33"/>
    <col min="9474" max="9474" width="5.453125" style="33" customWidth="1"/>
    <col min="9475" max="9475" width="5.1796875" style="33" customWidth="1"/>
    <col min="9476" max="9476" width="16.81640625" style="33" customWidth="1"/>
    <col min="9477" max="9477" width="15.81640625" style="33" customWidth="1"/>
    <col min="9478" max="9494" width="3.54296875" style="33" customWidth="1"/>
    <col min="9495" max="9495" width="9.1796875" style="33"/>
    <col min="9496" max="9496" width="13.453125" style="33" customWidth="1"/>
    <col min="9497" max="9497" width="9.1796875" style="33"/>
    <col min="9498" max="9498" width="5.453125" style="33" customWidth="1"/>
    <col min="9499" max="9499" width="3.81640625" style="33" customWidth="1"/>
    <col min="9500" max="9500" width="5.1796875" style="33" customWidth="1"/>
    <col min="9501" max="9729" width="9.1796875" style="33"/>
    <col min="9730" max="9730" width="5.453125" style="33" customWidth="1"/>
    <col min="9731" max="9731" width="5.1796875" style="33" customWidth="1"/>
    <col min="9732" max="9732" width="16.81640625" style="33" customWidth="1"/>
    <col min="9733" max="9733" width="15.81640625" style="33" customWidth="1"/>
    <col min="9734" max="9750" width="3.54296875" style="33" customWidth="1"/>
    <col min="9751" max="9751" width="9.1796875" style="33"/>
    <col min="9752" max="9752" width="13.453125" style="33" customWidth="1"/>
    <col min="9753" max="9753" width="9.1796875" style="33"/>
    <col min="9754" max="9754" width="5.453125" style="33" customWidth="1"/>
    <col min="9755" max="9755" width="3.81640625" style="33" customWidth="1"/>
    <col min="9756" max="9756" width="5.1796875" style="33" customWidth="1"/>
    <col min="9757" max="9985" width="9.1796875" style="33"/>
    <col min="9986" max="9986" width="5.453125" style="33" customWidth="1"/>
    <col min="9987" max="9987" width="5.1796875" style="33" customWidth="1"/>
    <col min="9988" max="9988" width="16.81640625" style="33" customWidth="1"/>
    <col min="9989" max="9989" width="15.81640625" style="33" customWidth="1"/>
    <col min="9990" max="10006" width="3.54296875" style="33" customWidth="1"/>
    <col min="10007" max="10007" width="9.1796875" style="33"/>
    <col min="10008" max="10008" width="13.453125" style="33" customWidth="1"/>
    <col min="10009" max="10009" width="9.1796875" style="33"/>
    <col min="10010" max="10010" width="5.453125" style="33" customWidth="1"/>
    <col min="10011" max="10011" width="3.81640625" style="33" customWidth="1"/>
    <col min="10012" max="10012" width="5.1796875" style="33" customWidth="1"/>
    <col min="10013" max="10241" width="9.1796875" style="33"/>
    <col min="10242" max="10242" width="5.453125" style="33" customWidth="1"/>
    <col min="10243" max="10243" width="5.1796875" style="33" customWidth="1"/>
    <col min="10244" max="10244" width="16.81640625" style="33" customWidth="1"/>
    <col min="10245" max="10245" width="15.81640625" style="33" customWidth="1"/>
    <col min="10246" max="10262" width="3.54296875" style="33" customWidth="1"/>
    <col min="10263" max="10263" width="9.1796875" style="33"/>
    <col min="10264" max="10264" width="13.453125" style="33" customWidth="1"/>
    <col min="10265" max="10265" width="9.1796875" style="33"/>
    <col min="10266" max="10266" width="5.453125" style="33" customWidth="1"/>
    <col min="10267" max="10267" width="3.81640625" style="33" customWidth="1"/>
    <col min="10268" max="10268" width="5.1796875" style="33" customWidth="1"/>
    <col min="10269" max="10497" width="9.1796875" style="33"/>
    <col min="10498" max="10498" width="5.453125" style="33" customWidth="1"/>
    <col min="10499" max="10499" width="5.1796875" style="33" customWidth="1"/>
    <col min="10500" max="10500" width="16.81640625" style="33" customWidth="1"/>
    <col min="10501" max="10501" width="15.81640625" style="33" customWidth="1"/>
    <col min="10502" max="10518" width="3.54296875" style="33" customWidth="1"/>
    <col min="10519" max="10519" width="9.1796875" style="33"/>
    <col min="10520" max="10520" width="13.453125" style="33" customWidth="1"/>
    <col min="10521" max="10521" width="9.1796875" style="33"/>
    <col min="10522" max="10522" width="5.453125" style="33" customWidth="1"/>
    <col min="10523" max="10523" width="3.81640625" style="33" customWidth="1"/>
    <col min="10524" max="10524" width="5.1796875" style="33" customWidth="1"/>
    <col min="10525" max="10753" width="9.1796875" style="33"/>
    <col min="10754" max="10754" width="5.453125" style="33" customWidth="1"/>
    <col min="10755" max="10755" width="5.1796875" style="33" customWidth="1"/>
    <col min="10756" max="10756" width="16.81640625" style="33" customWidth="1"/>
    <col min="10757" max="10757" width="15.81640625" style="33" customWidth="1"/>
    <col min="10758" max="10774" width="3.54296875" style="33" customWidth="1"/>
    <col min="10775" max="10775" width="9.1796875" style="33"/>
    <col min="10776" max="10776" width="13.453125" style="33" customWidth="1"/>
    <col min="10777" max="10777" width="9.1796875" style="33"/>
    <col min="10778" max="10778" width="5.453125" style="33" customWidth="1"/>
    <col min="10779" max="10779" width="3.81640625" style="33" customWidth="1"/>
    <col min="10780" max="10780" width="5.1796875" style="33" customWidth="1"/>
    <col min="10781" max="11009" width="9.1796875" style="33"/>
    <col min="11010" max="11010" width="5.453125" style="33" customWidth="1"/>
    <col min="11011" max="11011" width="5.1796875" style="33" customWidth="1"/>
    <col min="11012" max="11012" width="16.81640625" style="33" customWidth="1"/>
    <col min="11013" max="11013" width="15.81640625" style="33" customWidth="1"/>
    <col min="11014" max="11030" width="3.54296875" style="33" customWidth="1"/>
    <col min="11031" max="11031" width="9.1796875" style="33"/>
    <col min="11032" max="11032" width="13.453125" style="33" customWidth="1"/>
    <col min="11033" max="11033" width="9.1796875" style="33"/>
    <col min="11034" max="11034" width="5.453125" style="33" customWidth="1"/>
    <col min="11035" max="11035" width="3.81640625" style="33" customWidth="1"/>
    <col min="11036" max="11036" width="5.1796875" style="33" customWidth="1"/>
    <col min="11037" max="11265" width="9.1796875" style="33"/>
    <col min="11266" max="11266" width="5.453125" style="33" customWidth="1"/>
    <col min="11267" max="11267" width="5.1796875" style="33" customWidth="1"/>
    <col min="11268" max="11268" width="16.81640625" style="33" customWidth="1"/>
    <col min="11269" max="11269" width="15.81640625" style="33" customWidth="1"/>
    <col min="11270" max="11286" width="3.54296875" style="33" customWidth="1"/>
    <col min="11287" max="11287" width="9.1796875" style="33"/>
    <col min="11288" max="11288" width="13.453125" style="33" customWidth="1"/>
    <col min="11289" max="11289" width="9.1796875" style="33"/>
    <col min="11290" max="11290" width="5.453125" style="33" customWidth="1"/>
    <col min="11291" max="11291" width="3.81640625" style="33" customWidth="1"/>
    <col min="11292" max="11292" width="5.1796875" style="33" customWidth="1"/>
    <col min="11293" max="11521" width="9.1796875" style="33"/>
    <col min="11522" max="11522" width="5.453125" style="33" customWidth="1"/>
    <col min="11523" max="11523" width="5.1796875" style="33" customWidth="1"/>
    <col min="11524" max="11524" width="16.81640625" style="33" customWidth="1"/>
    <col min="11525" max="11525" width="15.81640625" style="33" customWidth="1"/>
    <col min="11526" max="11542" width="3.54296875" style="33" customWidth="1"/>
    <col min="11543" max="11543" width="9.1796875" style="33"/>
    <col min="11544" max="11544" width="13.453125" style="33" customWidth="1"/>
    <col min="11545" max="11545" width="9.1796875" style="33"/>
    <col min="11546" max="11546" width="5.453125" style="33" customWidth="1"/>
    <col min="11547" max="11547" width="3.81640625" style="33" customWidth="1"/>
    <col min="11548" max="11548" width="5.1796875" style="33" customWidth="1"/>
    <col min="11549" max="11777" width="9.1796875" style="33"/>
    <col min="11778" max="11778" width="5.453125" style="33" customWidth="1"/>
    <col min="11779" max="11779" width="5.1796875" style="33" customWidth="1"/>
    <col min="11780" max="11780" width="16.81640625" style="33" customWidth="1"/>
    <col min="11781" max="11781" width="15.81640625" style="33" customWidth="1"/>
    <col min="11782" max="11798" width="3.54296875" style="33" customWidth="1"/>
    <col min="11799" max="11799" width="9.1796875" style="33"/>
    <col min="11800" max="11800" width="13.453125" style="33" customWidth="1"/>
    <col min="11801" max="11801" width="9.1796875" style="33"/>
    <col min="11802" max="11802" width="5.453125" style="33" customWidth="1"/>
    <col min="11803" max="11803" width="3.81640625" style="33" customWidth="1"/>
    <col min="11804" max="11804" width="5.1796875" style="33" customWidth="1"/>
    <col min="11805" max="12033" width="9.1796875" style="33"/>
    <col min="12034" max="12034" width="5.453125" style="33" customWidth="1"/>
    <col min="12035" max="12035" width="5.1796875" style="33" customWidth="1"/>
    <col min="12036" max="12036" width="16.81640625" style="33" customWidth="1"/>
    <col min="12037" max="12037" width="15.81640625" style="33" customWidth="1"/>
    <col min="12038" max="12054" width="3.54296875" style="33" customWidth="1"/>
    <col min="12055" max="12055" width="9.1796875" style="33"/>
    <col min="12056" max="12056" width="13.453125" style="33" customWidth="1"/>
    <col min="12057" max="12057" width="9.1796875" style="33"/>
    <col min="12058" max="12058" width="5.453125" style="33" customWidth="1"/>
    <col min="12059" max="12059" width="3.81640625" style="33" customWidth="1"/>
    <col min="12060" max="12060" width="5.1796875" style="33" customWidth="1"/>
    <col min="12061" max="12289" width="9.1796875" style="33"/>
    <col min="12290" max="12290" width="5.453125" style="33" customWidth="1"/>
    <col min="12291" max="12291" width="5.1796875" style="33" customWidth="1"/>
    <col min="12292" max="12292" width="16.81640625" style="33" customWidth="1"/>
    <col min="12293" max="12293" width="15.81640625" style="33" customWidth="1"/>
    <col min="12294" max="12310" width="3.54296875" style="33" customWidth="1"/>
    <col min="12311" max="12311" width="9.1796875" style="33"/>
    <col min="12312" max="12312" width="13.453125" style="33" customWidth="1"/>
    <col min="12313" max="12313" width="9.1796875" style="33"/>
    <col min="12314" max="12314" width="5.453125" style="33" customWidth="1"/>
    <col min="12315" max="12315" width="3.81640625" style="33" customWidth="1"/>
    <col min="12316" max="12316" width="5.1796875" style="33" customWidth="1"/>
    <col min="12317" max="12545" width="9.1796875" style="33"/>
    <col min="12546" max="12546" width="5.453125" style="33" customWidth="1"/>
    <col min="12547" max="12547" width="5.1796875" style="33" customWidth="1"/>
    <col min="12548" max="12548" width="16.81640625" style="33" customWidth="1"/>
    <col min="12549" max="12549" width="15.81640625" style="33" customWidth="1"/>
    <col min="12550" max="12566" width="3.54296875" style="33" customWidth="1"/>
    <col min="12567" max="12567" width="9.1796875" style="33"/>
    <col min="12568" max="12568" width="13.453125" style="33" customWidth="1"/>
    <col min="12569" max="12569" width="9.1796875" style="33"/>
    <col min="12570" max="12570" width="5.453125" style="33" customWidth="1"/>
    <col min="12571" max="12571" width="3.81640625" style="33" customWidth="1"/>
    <col min="12572" max="12572" width="5.1796875" style="33" customWidth="1"/>
    <col min="12573" max="12801" width="9.1796875" style="33"/>
    <col min="12802" max="12802" width="5.453125" style="33" customWidth="1"/>
    <col min="12803" max="12803" width="5.1796875" style="33" customWidth="1"/>
    <col min="12804" max="12804" width="16.81640625" style="33" customWidth="1"/>
    <col min="12805" max="12805" width="15.81640625" style="33" customWidth="1"/>
    <col min="12806" max="12822" width="3.54296875" style="33" customWidth="1"/>
    <col min="12823" max="12823" width="9.1796875" style="33"/>
    <col min="12824" max="12824" width="13.453125" style="33" customWidth="1"/>
    <col min="12825" max="12825" width="9.1796875" style="33"/>
    <col min="12826" max="12826" width="5.453125" style="33" customWidth="1"/>
    <col min="12827" max="12827" width="3.81640625" style="33" customWidth="1"/>
    <col min="12828" max="12828" width="5.1796875" style="33" customWidth="1"/>
    <col min="12829" max="13057" width="9.1796875" style="33"/>
    <col min="13058" max="13058" width="5.453125" style="33" customWidth="1"/>
    <col min="13059" max="13059" width="5.1796875" style="33" customWidth="1"/>
    <col min="13060" max="13060" width="16.81640625" style="33" customWidth="1"/>
    <col min="13061" max="13061" width="15.81640625" style="33" customWidth="1"/>
    <col min="13062" max="13078" width="3.54296875" style="33" customWidth="1"/>
    <col min="13079" max="13079" width="9.1796875" style="33"/>
    <col min="13080" max="13080" width="13.453125" style="33" customWidth="1"/>
    <col min="13081" max="13081" width="9.1796875" style="33"/>
    <col min="13082" max="13082" width="5.453125" style="33" customWidth="1"/>
    <col min="13083" max="13083" width="3.81640625" style="33" customWidth="1"/>
    <col min="13084" max="13084" width="5.1796875" style="33" customWidth="1"/>
    <col min="13085" max="13313" width="9.1796875" style="33"/>
    <col min="13314" max="13314" width="5.453125" style="33" customWidth="1"/>
    <col min="13315" max="13315" width="5.1796875" style="33" customWidth="1"/>
    <col min="13316" max="13316" width="16.81640625" style="33" customWidth="1"/>
    <col min="13317" max="13317" width="15.81640625" style="33" customWidth="1"/>
    <col min="13318" max="13334" width="3.54296875" style="33" customWidth="1"/>
    <col min="13335" max="13335" width="9.1796875" style="33"/>
    <col min="13336" max="13336" width="13.453125" style="33" customWidth="1"/>
    <col min="13337" max="13337" width="9.1796875" style="33"/>
    <col min="13338" max="13338" width="5.453125" style="33" customWidth="1"/>
    <col min="13339" max="13339" width="3.81640625" style="33" customWidth="1"/>
    <col min="13340" max="13340" width="5.1796875" style="33" customWidth="1"/>
    <col min="13341" max="13569" width="9.1796875" style="33"/>
    <col min="13570" max="13570" width="5.453125" style="33" customWidth="1"/>
    <col min="13571" max="13571" width="5.1796875" style="33" customWidth="1"/>
    <col min="13572" max="13572" width="16.81640625" style="33" customWidth="1"/>
    <col min="13573" max="13573" width="15.81640625" style="33" customWidth="1"/>
    <col min="13574" max="13590" width="3.54296875" style="33" customWidth="1"/>
    <col min="13591" max="13591" width="9.1796875" style="33"/>
    <col min="13592" max="13592" width="13.453125" style="33" customWidth="1"/>
    <col min="13593" max="13593" width="9.1796875" style="33"/>
    <col min="13594" max="13594" width="5.453125" style="33" customWidth="1"/>
    <col min="13595" max="13595" width="3.81640625" style="33" customWidth="1"/>
    <col min="13596" max="13596" width="5.1796875" style="33" customWidth="1"/>
    <col min="13597" max="13825" width="9.1796875" style="33"/>
    <col min="13826" max="13826" width="5.453125" style="33" customWidth="1"/>
    <col min="13827" max="13827" width="5.1796875" style="33" customWidth="1"/>
    <col min="13828" max="13828" width="16.81640625" style="33" customWidth="1"/>
    <col min="13829" max="13829" width="15.81640625" style="33" customWidth="1"/>
    <col min="13830" max="13846" width="3.54296875" style="33" customWidth="1"/>
    <col min="13847" max="13847" width="9.1796875" style="33"/>
    <col min="13848" max="13848" width="13.453125" style="33" customWidth="1"/>
    <col min="13849" max="13849" width="9.1796875" style="33"/>
    <col min="13850" max="13850" width="5.453125" style="33" customWidth="1"/>
    <col min="13851" max="13851" width="3.81640625" style="33" customWidth="1"/>
    <col min="13852" max="13852" width="5.1796875" style="33" customWidth="1"/>
    <col min="13853" max="14081" width="9.1796875" style="33"/>
    <col min="14082" max="14082" width="5.453125" style="33" customWidth="1"/>
    <col min="14083" max="14083" width="5.1796875" style="33" customWidth="1"/>
    <col min="14084" max="14084" width="16.81640625" style="33" customWidth="1"/>
    <col min="14085" max="14085" width="15.81640625" style="33" customWidth="1"/>
    <col min="14086" max="14102" width="3.54296875" style="33" customWidth="1"/>
    <col min="14103" max="14103" width="9.1796875" style="33"/>
    <col min="14104" max="14104" width="13.453125" style="33" customWidth="1"/>
    <col min="14105" max="14105" width="9.1796875" style="33"/>
    <col min="14106" max="14106" width="5.453125" style="33" customWidth="1"/>
    <col min="14107" max="14107" width="3.81640625" style="33" customWidth="1"/>
    <col min="14108" max="14108" width="5.1796875" style="33" customWidth="1"/>
    <col min="14109" max="14337" width="9.1796875" style="33"/>
    <col min="14338" max="14338" width="5.453125" style="33" customWidth="1"/>
    <col min="14339" max="14339" width="5.1796875" style="33" customWidth="1"/>
    <col min="14340" max="14340" width="16.81640625" style="33" customWidth="1"/>
    <col min="14341" max="14341" width="15.81640625" style="33" customWidth="1"/>
    <col min="14342" max="14358" width="3.54296875" style="33" customWidth="1"/>
    <col min="14359" max="14359" width="9.1796875" style="33"/>
    <col min="14360" max="14360" width="13.453125" style="33" customWidth="1"/>
    <col min="14361" max="14361" width="9.1796875" style="33"/>
    <col min="14362" max="14362" width="5.453125" style="33" customWidth="1"/>
    <col min="14363" max="14363" width="3.81640625" style="33" customWidth="1"/>
    <col min="14364" max="14364" width="5.1796875" style="33" customWidth="1"/>
    <col min="14365" max="14593" width="9.1796875" style="33"/>
    <col min="14594" max="14594" width="5.453125" style="33" customWidth="1"/>
    <col min="14595" max="14595" width="5.1796875" style="33" customWidth="1"/>
    <col min="14596" max="14596" width="16.81640625" style="33" customWidth="1"/>
    <col min="14597" max="14597" width="15.81640625" style="33" customWidth="1"/>
    <col min="14598" max="14614" width="3.54296875" style="33" customWidth="1"/>
    <col min="14615" max="14615" width="9.1796875" style="33"/>
    <col min="14616" max="14616" width="13.453125" style="33" customWidth="1"/>
    <col min="14617" max="14617" width="9.1796875" style="33"/>
    <col min="14618" max="14618" width="5.453125" style="33" customWidth="1"/>
    <col min="14619" max="14619" width="3.81640625" style="33" customWidth="1"/>
    <col min="14620" max="14620" width="5.1796875" style="33" customWidth="1"/>
    <col min="14621" max="14849" width="9.1796875" style="33"/>
    <col min="14850" max="14850" width="5.453125" style="33" customWidth="1"/>
    <col min="14851" max="14851" width="5.1796875" style="33" customWidth="1"/>
    <col min="14852" max="14852" width="16.81640625" style="33" customWidth="1"/>
    <col min="14853" max="14853" width="15.81640625" style="33" customWidth="1"/>
    <col min="14854" max="14870" width="3.54296875" style="33" customWidth="1"/>
    <col min="14871" max="14871" width="9.1796875" style="33"/>
    <col min="14872" max="14872" width="13.453125" style="33" customWidth="1"/>
    <col min="14873" max="14873" width="9.1796875" style="33"/>
    <col min="14874" max="14874" width="5.453125" style="33" customWidth="1"/>
    <col min="14875" max="14875" width="3.81640625" style="33" customWidth="1"/>
    <col min="14876" max="14876" width="5.1796875" style="33" customWidth="1"/>
    <col min="14877" max="15105" width="9.1796875" style="33"/>
    <col min="15106" max="15106" width="5.453125" style="33" customWidth="1"/>
    <col min="15107" max="15107" width="5.1796875" style="33" customWidth="1"/>
    <col min="15108" max="15108" width="16.81640625" style="33" customWidth="1"/>
    <col min="15109" max="15109" width="15.81640625" style="33" customWidth="1"/>
    <col min="15110" max="15126" width="3.54296875" style="33" customWidth="1"/>
    <col min="15127" max="15127" width="9.1796875" style="33"/>
    <col min="15128" max="15128" width="13.453125" style="33" customWidth="1"/>
    <col min="15129" max="15129" width="9.1796875" style="33"/>
    <col min="15130" max="15130" width="5.453125" style="33" customWidth="1"/>
    <col min="15131" max="15131" width="3.81640625" style="33" customWidth="1"/>
    <col min="15132" max="15132" width="5.1796875" style="33" customWidth="1"/>
    <col min="15133" max="15361" width="9.1796875" style="33"/>
    <col min="15362" max="15362" width="5.453125" style="33" customWidth="1"/>
    <col min="15363" max="15363" width="5.1796875" style="33" customWidth="1"/>
    <col min="15364" max="15364" width="16.81640625" style="33" customWidth="1"/>
    <col min="15365" max="15365" width="15.81640625" style="33" customWidth="1"/>
    <col min="15366" max="15382" width="3.54296875" style="33" customWidth="1"/>
    <col min="15383" max="15383" width="9.1796875" style="33"/>
    <col min="15384" max="15384" width="13.453125" style="33" customWidth="1"/>
    <col min="15385" max="15385" width="9.1796875" style="33"/>
    <col min="15386" max="15386" width="5.453125" style="33" customWidth="1"/>
    <col min="15387" max="15387" width="3.81640625" style="33" customWidth="1"/>
    <col min="15388" max="15388" width="5.1796875" style="33" customWidth="1"/>
    <col min="15389" max="15617" width="9.1796875" style="33"/>
    <col min="15618" max="15618" width="5.453125" style="33" customWidth="1"/>
    <col min="15619" max="15619" width="5.1796875" style="33" customWidth="1"/>
    <col min="15620" max="15620" width="16.81640625" style="33" customWidth="1"/>
    <col min="15621" max="15621" width="15.81640625" style="33" customWidth="1"/>
    <col min="15622" max="15638" width="3.54296875" style="33" customWidth="1"/>
    <col min="15639" max="15639" width="9.1796875" style="33"/>
    <col min="15640" max="15640" width="13.453125" style="33" customWidth="1"/>
    <col min="15641" max="15641" width="9.1796875" style="33"/>
    <col min="15642" max="15642" width="5.453125" style="33" customWidth="1"/>
    <col min="15643" max="15643" width="3.81640625" style="33" customWidth="1"/>
    <col min="15644" max="15644" width="5.1796875" style="33" customWidth="1"/>
    <col min="15645" max="15873" width="9.1796875" style="33"/>
    <col min="15874" max="15874" width="5.453125" style="33" customWidth="1"/>
    <col min="15875" max="15875" width="5.1796875" style="33" customWidth="1"/>
    <col min="15876" max="15876" width="16.81640625" style="33" customWidth="1"/>
    <col min="15877" max="15877" width="15.81640625" style="33" customWidth="1"/>
    <col min="15878" max="15894" width="3.54296875" style="33" customWidth="1"/>
    <col min="15895" max="15895" width="9.1796875" style="33"/>
    <col min="15896" max="15896" width="13.453125" style="33" customWidth="1"/>
    <col min="15897" max="15897" width="9.1796875" style="33"/>
    <col min="15898" max="15898" width="5.453125" style="33" customWidth="1"/>
    <col min="15899" max="15899" width="3.81640625" style="33" customWidth="1"/>
    <col min="15900" max="15900" width="5.1796875" style="33" customWidth="1"/>
    <col min="15901" max="16129" width="9.1796875" style="33"/>
    <col min="16130" max="16130" width="5.453125" style="33" customWidth="1"/>
    <col min="16131" max="16131" width="5.1796875" style="33" customWidth="1"/>
    <col min="16132" max="16132" width="16.81640625" style="33" customWidth="1"/>
    <col min="16133" max="16133" width="15.81640625" style="33" customWidth="1"/>
    <col min="16134" max="16150" width="3.54296875" style="33" customWidth="1"/>
    <col min="16151" max="16151" width="9.1796875" style="33"/>
    <col min="16152" max="16152" width="13.453125" style="33" customWidth="1"/>
    <col min="16153" max="16153" width="9.1796875" style="33"/>
    <col min="16154" max="16154" width="5.453125" style="33" customWidth="1"/>
    <col min="16155" max="16155" width="3.81640625" style="33" customWidth="1"/>
    <col min="16156" max="16156" width="5.1796875" style="33" customWidth="1"/>
    <col min="16157" max="16384" width="9.1796875" style="33"/>
  </cols>
  <sheetData>
    <row r="1" spans="2:29" x14ac:dyDescent="0.25">
      <c r="B1" s="106"/>
      <c r="C1" s="107"/>
      <c r="D1" s="107" t="s">
        <v>1586</v>
      </c>
      <c r="E1" s="108" t="s">
        <v>1587</v>
      </c>
      <c r="F1" s="107"/>
      <c r="G1" s="107"/>
      <c r="H1" s="107"/>
      <c r="I1" s="107"/>
      <c r="J1" s="107"/>
      <c r="K1" s="107"/>
      <c r="L1" s="107"/>
      <c r="M1" s="107"/>
      <c r="N1" s="107"/>
      <c r="O1" s="107"/>
      <c r="P1" s="107"/>
      <c r="Q1" s="107"/>
      <c r="R1" s="107"/>
      <c r="S1" s="107"/>
      <c r="T1" s="107"/>
      <c r="U1" s="107"/>
      <c r="V1" s="107"/>
      <c r="W1" s="107"/>
      <c r="X1" s="107"/>
      <c r="Y1" s="107"/>
      <c r="Z1" s="107"/>
      <c r="AA1" s="107"/>
      <c r="AB1" s="107"/>
      <c r="AC1" s="109"/>
    </row>
    <row r="2" spans="2:29" x14ac:dyDescent="0.25">
      <c r="B2" s="110"/>
      <c r="D2" s="33" t="s">
        <v>1588</v>
      </c>
      <c r="E2" s="111"/>
      <c r="AC2" s="112"/>
    </row>
    <row r="3" spans="2:29" ht="13" thickBot="1" x14ac:dyDescent="0.3">
      <c r="B3" s="110"/>
      <c r="AC3" s="112"/>
    </row>
    <row r="4" spans="2:29" ht="13.5" thickBot="1" x14ac:dyDescent="0.35">
      <c r="B4" s="110"/>
      <c r="D4" s="141">
        <v>0</v>
      </c>
      <c r="E4" s="592" t="str">
        <f>X7&amp;Y7&amp;X8&amp;Y8&amp;X9&amp;Y9&amp;X10&amp;Y10&amp;X11&amp;Y11&amp;X12&amp;Y12&amp;X13&amp;Y13&amp;X14&amp;Y14&amp;X15&amp;Y15&amp;" "&amp;IF(X16="UN","Peso",E1)&amp;" "&amp;D7&amp;E2</f>
        <v xml:space="preserve"> CERO  pesos, 00</v>
      </c>
      <c r="F4" s="592"/>
      <c r="G4" s="592"/>
      <c r="H4" s="592"/>
      <c r="I4" s="592"/>
      <c r="J4" s="592"/>
      <c r="K4" s="592"/>
      <c r="L4" s="592"/>
      <c r="M4" s="592"/>
      <c r="N4" s="592"/>
      <c r="O4" s="592"/>
      <c r="P4" s="592"/>
      <c r="Q4" s="592"/>
      <c r="R4" s="592"/>
      <c r="S4" s="592"/>
      <c r="T4" s="592"/>
      <c r="U4" s="592"/>
      <c r="V4" s="592"/>
      <c r="W4" s="592"/>
      <c r="AC4" s="112"/>
    </row>
    <row r="5" spans="2:29" x14ac:dyDescent="0.25">
      <c r="B5" s="110"/>
      <c r="D5" s="113">
        <f>ROUNDDOWN(D4,0)</f>
        <v>0</v>
      </c>
      <c r="E5" s="33" t="str">
        <f>PROPER(TEXT(E4,""))</f>
        <v xml:space="preserve"> Cero  Pesos, 00</v>
      </c>
      <c r="AC5" s="112"/>
    </row>
    <row r="6" spans="2:29" x14ac:dyDescent="0.25">
      <c r="B6" s="110"/>
      <c r="D6" s="113">
        <f>ROUND(+D4-D5,2)</f>
        <v>0</v>
      </c>
      <c r="W6" s="114">
        <f>IF(W7&lt;&gt;0,1,7)</f>
        <v>7</v>
      </c>
      <c r="AC6" s="112"/>
    </row>
    <row r="7" spans="2:29" x14ac:dyDescent="0.25">
      <c r="B7" s="110"/>
      <c r="D7" s="114" t="str">
        <f>IF(D6=0,"00",TEXT(D6*100,"00"))</f>
        <v>00</v>
      </c>
      <c r="E7" s="33" t="s">
        <v>1589</v>
      </c>
      <c r="F7" s="115">
        <f>IF(D4&gt;99999999.99,ROUNDDOWN(D4/100000000,0),0)</f>
        <v>0</v>
      </c>
      <c r="G7" s="116" t="str">
        <f>TEXT(F7,"0")</f>
        <v>0</v>
      </c>
      <c r="W7" s="115">
        <f>SUM(F7:V7)</f>
        <v>0</v>
      </c>
      <c r="X7" s="33" t="str">
        <f>IF(W7=0,"",IF(AB9=100,"cien",IF(W7=1,"ciento",VLOOKUP(W7,$B$57:$D$65,3,FALSE))))</f>
        <v/>
      </c>
      <c r="Y7" s="33" t="str">
        <f>IF(X7&lt;&gt;""," ","")</f>
        <v/>
      </c>
      <c r="AC7" s="112"/>
    </row>
    <row r="8" spans="2:29" x14ac:dyDescent="0.25">
      <c r="B8" s="110"/>
      <c r="D8" s="115"/>
      <c r="E8" s="33" t="s">
        <v>1590</v>
      </c>
      <c r="F8" s="33">
        <f>IF(F7=0,0,IF(F7&lt;&gt;0,MID(D4,2,1),D4/10000000))</f>
        <v>0</v>
      </c>
      <c r="G8" s="117">
        <f>VALUE(F8)</f>
        <v>0</v>
      </c>
      <c r="H8" s="304">
        <f>IF(D4&lt;=99999999.99,ROUNDDOWN(D4/10000000,0),0)</f>
        <v>0</v>
      </c>
      <c r="I8" s="116" t="str">
        <f>TEXT(H8,"0")</f>
        <v>0</v>
      </c>
      <c r="W8" s="115">
        <f t="shared" ref="W8:W15" si="0">SUM(F8:V8)</f>
        <v>0</v>
      </c>
      <c r="X8" s="33" t="str">
        <f>IF(W8=0,"",IF(W8&gt;=3,VLOOKUP(W8,$B$49:$D$55,3,FALSE),IF(W8&lt;=2,VLOOKUP($Z$9,$C$19:$D$47,2,FALSE))))</f>
        <v/>
      </c>
      <c r="Y8" s="33" t="str">
        <f>IF(AB9=0,"",IF(AA9=0," millones ",IF(W9=0," millones ",IF(Z9&gt;=30," y ",IF(W8=0,"",IF($Z$9&lt;30," millones ",""))))))</f>
        <v/>
      </c>
      <c r="AC8" s="112"/>
    </row>
    <row r="9" spans="2:29" x14ac:dyDescent="0.25">
      <c r="B9" s="110"/>
      <c r="E9" s="33" t="s">
        <v>1591</v>
      </c>
      <c r="F9" s="33">
        <f>IF(F7=0,0,IF(F8&gt;=1,MID(D4,3,1),D4/1000000))</f>
        <v>0</v>
      </c>
      <c r="G9" s="117">
        <f t="shared" ref="G9:I15" si="1">VALUE(F9)</f>
        <v>0</v>
      </c>
      <c r="H9" s="33">
        <f>IF(H8=0,0,IF(H8&lt;&gt;0,MID(D4,2,1),D4/1000000))</f>
        <v>0</v>
      </c>
      <c r="I9" s="117">
        <f t="shared" si="1"/>
        <v>0</v>
      </c>
      <c r="J9" s="304">
        <f>IF(D4&lt;=9999999.99,ROUNDDOWN(D4/1000000,0),0)</f>
        <v>0</v>
      </c>
      <c r="K9" s="116" t="str">
        <f>TEXT(J9,"0")</f>
        <v>0</v>
      </c>
      <c r="W9" s="115">
        <f t="shared" si="0"/>
        <v>0</v>
      </c>
      <c r="X9" s="33" t="str">
        <f>IF(W9=0,"",IF(Z9&lt;10,VLOOKUP(W9,$C$19:$D$27,2,FALSE),IF(Z9&lt;=30,"",IF(Z9=11,"",IF(W9=1,"un ",VLOOKUP(W9,$C$19:$D$27,2,FALSE))))))</f>
        <v/>
      </c>
      <c r="Y9" s="33" t="str">
        <f>IF(AB9=1," millon ",IF(X9&lt;&gt;""," millones ",""))</f>
        <v/>
      </c>
      <c r="Z9" s="33">
        <f>+W8*10+W9</f>
        <v>0</v>
      </c>
      <c r="AA9" s="115">
        <f>+W8+W9</f>
        <v>0</v>
      </c>
      <c r="AB9" s="33">
        <f>+W7*100+W8*10+W9*1</f>
        <v>0</v>
      </c>
      <c r="AC9" s="112"/>
    </row>
    <row r="10" spans="2:29" x14ac:dyDescent="0.25">
      <c r="B10" s="110"/>
      <c r="E10" s="33" t="s">
        <v>1592</v>
      </c>
      <c r="F10" s="33">
        <f>IF(F7=0,0,IF(F9&gt;=1,MID(D4,4,1),D4/100000))</f>
        <v>0</v>
      </c>
      <c r="G10" s="117">
        <f t="shared" si="1"/>
        <v>0</v>
      </c>
      <c r="H10" s="33">
        <f>IF(H8=0,0,IF(H9&gt;=1,MID(D4,3,1),D4/100000))</f>
        <v>0</v>
      </c>
      <c r="I10" s="117">
        <f t="shared" si="1"/>
        <v>0</v>
      </c>
      <c r="J10" s="33">
        <f>IF(J9=0,0,IF(J9&gt;=1,MID(D4,2,1),D4/100000))</f>
        <v>0</v>
      </c>
      <c r="K10" s="117">
        <f t="shared" ref="K10:K15" si="2">VALUE(J10)</f>
        <v>0</v>
      </c>
      <c r="L10" s="304">
        <f>IF(D4&lt;=999999.99,ROUNDDOWN(D4/100000,0),0)</f>
        <v>0</v>
      </c>
      <c r="M10" s="116" t="str">
        <f>TEXT(L10,"0")</f>
        <v>0</v>
      </c>
      <c r="W10" s="115">
        <f t="shared" si="0"/>
        <v>0</v>
      </c>
      <c r="X10" s="33" t="str">
        <f>IF(W10=0,"",IF(AB12=100," cien",IF(W10=1," ciento",VLOOKUP(W10,$B$57:$D$65,3,FALSE))))</f>
        <v/>
      </c>
      <c r="Y10" s="33" t="s">
        <v>60</v>
      </c>
      <c r="AC10" s="112"/>
    </row>
    <row r="11" spans="2:29" x14ac:dyDescent="0.25">
      <c r="B11" s="110"/>
      <c r="E11" s="33" t="s">
        <v>1593</v>
      </c>
      <c r="F11" s="33">
        <f>IF(F7=0,0,IF(F10&gt;=1,MID(D4,5,1),D4/10000))</f>
        <v>0</v>
      </c>
      <c r="G11" s="117">
        <f t="shared" si="1"/>
        <v>0</v>
      </c>
      <c r="H11" s="33">
        <f>IF(H8=0,0,IF(H10&gt;=1,MID(D4,4,1),D4/10000))</f>
        <v>0</v>
      </c>
      <c r="I11" s="117">
        <f t="shared" si="1"/>
        <v>0</v>
      </c>
      <c r="J11" s="33">
        <f>IF(J9=0,0,IF(J10&gt;=1,MID(D4,3,1),D4/10000))</f>
        <v>0</v>
      </c>
      <c r="K11" s="117">
        <f t="shared" si="2"/>
        <v>0</v>
      </c>
      <c r="L11" s="33">
        <f>IF(L10=0,0,IF(L10&lt;&gt;0,MID(D4,2,1),D4/10000))</f>
        <v>0</v>
      </c>
      <c r="M11" s="117">
        <f>VALUE(L11)</f>
        <v>0</v>
      </c>
      <c r="N11" s="304">
        <f>IF(D4&lt;=99999.99,ROUNDDOWN(D4/10000,0),0)</f>
        <v>0</v>
      </c>
      <c r="O11" s="116" t="str">
        <f>TEXT(N11,"0")</f>
        <v>0</v>
      </c>
      <c r="W11" s="115">
        <f t="shared" si="0"/>
        <v>0</v>
      </c>
      <c r="X11" s="33" t="str">
        <f>IF(W11=0,"",IF(W11&gt;=3,VLOOKUP(W11,$B$49:$D$55,3,FALSE),IF(W11&lt;=2,VLOOKUP($Z$12,$C$19:$D$47,2,FALSE))))</f>
        <v/>
      </c>
      <c r="Y11" s="33" t="str">
        <f>IF(AB12=0,"",IF(AA12=W11," mil ",IF(Z12&gt;=30," y ","")))</f>
        <v/>
      </c>
      <c r="AC11" s="112"/>
    </row>
    <row r="12" spans="2:29" x14ac:dyDescent="0.25">
      <c r="B12" s="110"/>
      <c r="E12" s="33" t="s">
        <v>1594</v>
      </c>
      <c r="F12" s="33">
        <f>IF(F7=0,0,IF(F11&gt;=1,MID(D4,6,1),D4/1000))</f>
        <v>0</v>
      </c>
      <c r="G12" s="117">
        <f t="shared" si="1"/>
        <v>0</v>
      </c>
      <c r="H12" s="33">
        <f>IF(H8=0,0,IF(H11&gt;=1,MID(D4,5,1),D4/1000))</f>
        <v>0</v>
      </c>
      <c r="I12" s="117">
        <f t="shared" si="1"/>
        <v>0</v>
      </c>
      <c r="J12" s="33">
        <f>IF(J9=0,0,IF(J11&gt;=1,MID(D4,4,1),D4/1000))</f>
        <v>0</v>
      </c>
      <c r="K12" s="117">
        <f t="shared" si="2"/>
        <v>0</v>
      </c>
      <c r="L12" s="33">
        <f>IF(L10=0,0,IF(L11&gt;=1,MID(D4,3,1),D4/1000))</f>
        <v>0</v>
      </c>
      <c r="M12" s="117">
        <f>VALUE(L12)</f>
        <v>0</v>
      </c>
      <c r="N12" s="33">
        <f>IF(N11=0,0,IF(N11&gt;=1,MID(D4,2,1),D4/1000))</f>
        <v>0</v>
      </c>
      <c r="O12" s="117">
        <f>VALUE(N12)</f>
        <v>0</v>
      </c>
      <c r="P12" s="304">
        <f>IF(D4&lt;=9999.99,ROUNDDOWN(D4/1000,0),0)</f>
        <v>0</v>
      </c>
      <c r="Q12" s="116" t="str">
        <f>TEXT(P12,"0")</f>
        <v>0</v>
      </c>
      <c r="W12" s="115">
        <f t="shared" si="0"/>
        <v>0</v>
      </c>
      <c r="X12" s="33" t="str">
        <f>IF(W12=0,"",IF(Z12&lt;10,VLOOKUP(W12,$C$19:$D$27,2,FALSE),IF(Z12=21,"",IF(Z12=11,"",IF(W12=1,"un",IF(Z12&lt;=30,"",VLOOKUP(W12,$C$19:$D$27,2,FALSE)))))))</f>
        <v/>
      </c>
      <c r="Y12" s="33" t="str">
        <f>IF(AB12=0,"",IF(Y11=" mil ","",IF(AA12=0," mil ",IF(W12&lt;&gt;0," mil ",IF($Z$12&lt;30," mil ","")))))</f>
        <v/>
      </c>
      <c r="Z12" s="33">
        <f>+W11*10+W12</f>
        <v>0</v>
      </c>
      <c r="AA12" s="115">
        <f>+W11+W12</f>
        <v>0</v>
      </c>
      <c r="AB12" s="33">
        <f>+W10*100+W11*10+W12*1</f>
        <v>0</v>
      </c>
      <c r="AC12" s="112"/>
    </row>
    <row r="13" spans="2:29" x14ac:dyDescent="0.25">
      <c r="B13" s="110"/>
      <c r="E13" s="33" t="s">
        <v>1595</v>
      </c>
      <c r="F13" s="33">
        <f>IF(F7=0,0,IF(F12&gt;=1,MID(D4,7,1),D4/100))</f>
        <v>0</v>
      </c>
      <c r="G13" s="117">
        <f t="shared" si="1"/>
        <v>0</v>
      </c>
      <c r="H13" s="33">
        <f>IF(H8=0,0,IF(H12&gt;=1,MID(D4,6,1),D4/100))</f>
        <v>0</v>
      </c>
      <c r="I13" s="117">
        <f t="shared" si="1"/>
        <v>0</v>
      </c>
      <c r="J13" s="33">
        <f>IF(J9=0,0,IF(J12&gt;=1,MID(D4,5,1),D4/100))</f>
        <v>0</v>
      </c>
      <c r="K13" s="117">
        <f t="shared" si="2"/>
        <v>0</v>
      </c>
      <c r="L13" s="33">
        <f>IF(L10=0,0,IF(L12&gt;=1,MID(D4,4,1),D4/100))</f>
        <v>0</v>
      </c>
      <c r="M13" s="117">
        <f>VALUE(L13)</f>
        <v>0</v>
      </c>
      <c r="N13" s="33">
        <f>IF(N11=0,0,IF(N12&gt;=1,MID(D4,3,1),D4/100))</f>
        <v>0</v>
      </c>
      <c r="O13" s="117">
        <f>VALUE(N13)</f>
        <v>0</v>
      </c>
      <c r="P13" s="33">
        <f>IF(P12=0,0,IF(P12&gt;=1,MID(D4,2,1),D4/100))</f>
        <v>0</v>
      </c>
      <c r="Q13" s="117">
        <f>VALUE(P13)</f>
        <v>0</v>
      </c>
      <c r="R13" s="304">
        <f>IF(D4&lt;=999.99,ROUNDDOWN(D4/100,0),0)</f>
        <v>0</v>
      </c>
      <c r="S13" s="116" t="str">
        <f>TEXT(R13,"0")</f>
        <v>0</v>
      </c>
      <c r="W13" s="115">
        <f t="shared" si="0"/>
        <v>0</v>
      </c>
      <c r="X13" s="33" t="str">
        <f>IF(W13=0,"",IF(AA15=100,"cien",IF(W13=1,"ciento",VLOOKUP(W13,$B$57:$D$65,3,FALSE))))</f>
        <v/>
      </c>
      <c r="Y13" s="33" t="str">
        <f>IF(X13&lt;&gt;""," ","")</f>
        <v/>
      </c>
      <c r="AC13" s="112"/>
    </row>
    <row r="14" spans="2:29" x14ac:dyDescent="0.25">
      <c r="B14" s="110"/>
      <c r="E14" s="33" t="s">
        <v>1596</v>
      </c>
      <c r="F14" s="33">
        <f>IF(F7=0,0,IF(F13&gt;=1,MID(D4,8,1),D4/10))</f>
        <v>0</v>
      </c>
      <c r="G14" s="117">
        <f t="shared" si="1"/>
        <v>0</v>
      </c>
      <c r="H14" s="33">
        <f>IF(H8=0,0,IF(H13&gt;=1,MID(D4,7,1),D4/10))</f>
        <v>0</v>
      </c>
      <c r="I14" s="117">
        <f t="shared" si="1"/>
        <v>0</v>
      </c>
      <c r="J14" s="33">
        <f>IF(J9=0,0,IF(J13&gt;=1,MID(D4,6,1),D4/10))</f>
        <v>0</v>
      </c>
      <c r="K14" s="117">
        <f t="shared" si="2"/>
        <v>0</v>
      </c>
      <c r="L14" s="33">
        <f>IF(L10=0,0,IF(L13&gt;=1,MID(D4,5,1),D4/10))</f>
        <v>0</v>
      </c>
      <c r="M14" s="117">
        <f>VALUE(L14)</f>
        <v>0</v>
      </c>
      <c r="N14" s="33">
        <f>IF(N11=0,0,IF(N13&gt;=1,MID(D4,4,1),D4/10))</f>
        <v>0</v>
      </c>
      <c r="O14" s="117">
        <f>VALUE(N14)</f>
        <v>0</v>
      </c>
      <c r="P14" s="33">
        <f>IF(P12=0,0,IF(P13&gt;=1,MID(D4,3,1),D4/10))</f>
        <v>0</v>
      </c>
      <c r="Q14" s="117">
        <f>VALUE(P14)</f>
        <v>0</v>
      </c>
      <c r="R14" s="33">
        <f>IF(R13=0,0,IF(R13&lt;&gt;0,MID(D4,2,1),D4/10))</f>
        <v>0</v>
      </c>
      <c r="S14" s="117">
        <f>VALUE(R14)</f>
        <v>0</v>
      </c>
      <c r="T14" s="304">
        <f>IF(D4&lt;=99.99,ROUNDDOWN(D4/10,0),0)</f>
        <v>0</v>
      </c>
      <c r="U14" s="116" t="str">
        <f>TEXT(T14,"0")</f>
        <v>0</v>
      </c>
      <c r="W14" s="115">
        <f t="shared" si="0"/>
        <v>0</v>
      </c>
      <c r="X14" s="33" t="str">
        <f>IF(W14=0,"",IF(W14&gt;=3,VLOOKUP(W14,$B$49:$D$55,3,FALSE),IF(W14&lt;=2,VLOOKUP($Z$15,$C$19:$D$47,2,FALSE))))</f>
        <v/>
      </c>
      <c r="Y14" s="33" t="str">
        <f>IF(W14=0,"",IF(W15=0,"",IF(Z15&gt;=30," y ","")))</f>
        <v/>
      </c>
      <c r="AC14" s="112"/>
    </row>
    <row r="15" spans="2:29" x14ac:dyDescent="0.25">
      <c r="B15" s="110"/>
      <c r="E15" s="33" t="s">
        <v>1597</v>
      </c>
      <c r="F15" s="33">
        <f>IF(F7=0,0,IF(F14&gt;=1,MID(D4,9,1),D4/10))</f>
        <v>0</v>
      </c>
      <c r="G15" s="117">
        <f t="shared" si="1"/>
        <v>0</v>
      </c>
      <c r="H15" s="33">
        <f>IF(H8=0,0,IF(H14&gt;=1,MID(D4,8,1),D4/10))</f>
        <v>0</v>
      </c>
      <c r="I15" s="117">
        <f t="shared" si="1"/>
        <v>0</v>
      </c>
      <c r="J15" s="33">
        <f>IF(J9=0,0,IF(J14&gt;=1,MID(D4,7,1),D4/10))</f>
        <v>0</v>
      </c>
      <c r="K15" s="117">
        <f t="shared" si="2"/>
        <v>0</v>
      </c>
      <c r="L15" s="33">
        <f>IF(L10=0,0,IF(L14&gt;=1,MID(D4,6,1),D4/10))</f>
        <v>0</v>
      </c>
      <c r="M15" s="117">
        <f>VALUE(L15)</f>
        <v>0</v>
      </c>
      <c r="N15" s="33">
        <f>IF(N11=0,0,IF(N14&gt;=1,MID(D4,5,1),D4/10))</f>
        <v>0</v>
      </c>
      <c r="O15" s="117">
        <f>VALUE(N15)</f>
        <v>0</v>
      </c>
      <c r="P15" s="33">
        <f>IF(P12=0,0,IF(P14&gt;=1,MID(D4,4,1),D4/10))</f>
        <v>0</v>
      </c>
      <c r="Q15" s="117">
        <f>VALUE(P15)</f>
        <v>0</v>
      </c>
      <c r="R15" s="33">
        <f>IF(R13=0,0,IF(R14&gt;=1,MID(D4,3,1),D4/10))</f>
        <v>0</v>
      </c>
      <c r="S15" s="117">
        <f>VALUE(R15)</f>
        <v>0</v>
      </c>
      <c r="T15" s="33">
        <f>IF(T14=0,0,IF(T14&gt;=1,MID(D4,2,1),D4/1))</f>
        <v>0</v>
      </c>
      <c r="U15" s="117">
        <f>VALUE(T15)</f>
        <v>0</v>
      </c>
      <c r="V15" s="304">
        <f>IF(D4&lt;=9.99,ROUNDDOWN(D4/1,0),0)</f>
        <v>0</v>
      </c>
      <c r="W15" s="115">
        <f t="shared" si="0"/>
        <v>0</v>
      </c>
      <c r="X15" s="33" t="str">
        <f>IF(D4&lt;1,"CERO ",IF(W15=0,"",IF(Z15&lt;10,VLOOKUP(W15,$C$19:$D$27,2,FALSE),IF(Z15&lt;=30,"",VLOOKUP(W15,$C$19:$D$27,2,FALSE)))))</f>
        <v xml:space="preserve">CERO </v>
      </c>
      <c r="Z15" s="33">
        <f>+W14*10+W15</f>
        <v>0</v>
      </c>
      <c r="AA15" s="115">
        <f>+W13*100+W14*10+W15*1</f>
        <v>0</v>
      </c>
      <c r="AC15" s="112"/>
    </row>
    <row r="16" spans="2:29" x14ac:dyDescent="0.25">
      <c r="B16" s="110"/>
      <c r="X16" s="33" t="str">
        <f>TEXT(X15,"")</f>
        <v xml:space="preserve">CERO </v>
      </c>
      <c r="AC16" s="112"/>
    </row>
    <row r="17" spans="2:29" x14ac:dyDescent="0.25">
      <c r="B17" s="110"/>
      <c r="AC17" s="112"/>
    </row>
    <row r="18" spans="2:29" x14ac:dyDescent="0.25">
      <c r="B18" s="110"/>
      <c r="AC18" s="112"/>
    </row>
    <row r="19" spans="2:29" x14ac:dyDescent="0.25">
      <c r="B19" s="110"/>
      <c r="C19" s="33">
        <v>1</v>
      </c>
      <c r="D19" s="33" t="s">
        <v>1598</v>
      </c>
      <c r="AC19" s="112"/>
    </row>
    <row r="20" spans="2:29" x14ac:dyDescent="0.25">
      <c r="B20" s="110"/>
      <c r="C20" s="33">
        <f>+C19+1</f>
        <v>2</v>
      </c>
      <c r="D20" s="33" t="s">
        <v>1599</v>
      </c>
      <c r="AC20" s="112"/>
    </row>
    <row r="21" spans="2:29" x14ac:dyDescent="0.25">
      <c r="B21" s="110"/>
      <c r="C21" s="33">
        <f t="shared" ref="C21:C47" si="3">+C20+1</f>
        <v>3</v>
      </c>
      <c r="D21" s="33" t="s">
        <v>1600</v>
      </c>
      <c r="AC21" s="112"/>
    </row>
    <row r="22" spans="2:29" x14ac:dyDescent="0.25">
      <c r="B22" s="110"/>
      <c r="C22" s="33">
        <f t="shared" si="3"/>
        <v>4</v>
      </c>
      <c r="D22" s="33" t="s">
        <v>1601</v>
      </c>
      <c r="AC22" s="112"/>
    </row>
    <row r="23" spans="2:29" x14ac:dyDescent="0.25">
      <c r="B23" s="110"/>
      <c r="C23" s="33">
        <f t="shared" si="3"/>
        <v>5</v>
      </c>
      <c r="D23" s="33" t="s">
        <v>1602</v>
      </c>
      <c r="AC23" s="112"/>
    </row>
    <row r="24" spans="2:29" x14ac:dyDescent="0.25">
      <c r="B24" s="110"/>
      <c r="C24" s="33">
        <f t="shared" si="3"/>
        <v>6</v>
      </c>
      <c r="D24" s="33" t="s">
        <v>1603</v>
      </c>
      <c r="AC24" s="112"/>
    </row>
    <row r="25" spans="2:29" x14ac:dyDescent="0.25">
      <c r="B25" s="110"/>
      <c r="C25" s="33">
        <f t="shared" si="3"/>
        <v>7</v>
      </c>
      <c r="D25" s="33" t="s">
        <v>1604</v>
      </c>
      <c r="AC25" s="112"/>
    </row>
    <row r="26" spans="2:29" x14ac:dyDescent="0.25">
      <c r="B26" s="110"/>
      <c r="C26" s="33">
        <f t="shared" si="3"/>
        <v>8</v>
      </c>
      <c r="D26" s="33" t="s">
        <v>1605</v>
      </c>
      <c r="AC26" s="112"/>
    </row>
    <row r="27" spans="2:29" x14ac:dyDescent="0.25">
      <c r="B27" s="110"/>
      <c r="C27" s="33">
        <f t="shared" si="3"/>
        <v>9</v>
      </c>
      <c r="D27" s="33" t="s">
        <v>1606</v>
      </c>
      <c r="AC27" s="112"/>
    </row>
    <row r="28" spans="2:29" x14ac:dyDescent="0.25">
      <c r="B28" s="110"/>
      <c r="C28" s="33">
        <f t="shared" si="3"/>
        <v>10</v>
      </c>
      <c r="D28" s="33" t="s">
        <v>1607</v>
      </c>
      <c r="AC28" s="112"/>
    </row>
    <row r="29" spans="2:29" x14ac:dyDescent="0.25">
      <c r="B29" s="110"/>
      <c r="C29" s="33">
        <f t="shared" si="3"/>
        <v>11</v>
      </c>
      <c r="D29" s="33" t="s">
        <v>1608</v>
      </c>
      <c r="AC29" s="112"/>
    </row>
    <row r="30" spans="2:29" x14ac:dyDescent="0.25">
      <c r="B30" s="110"/>
      <c r="C30" s="33">
        <f t="shared" si="3"/>
        <v>12</v>
      </c>
      <c r="D30" s="33" t="s">
        <v>1609</v>
      </c>
      <c r="AC30" s="112"/>
    </row>
    <row r="31" spans="2:29" x14ac:dyDescent="0.25">
      <c r="B31" s="110"/>
      <c r="C31" s="33">
        <f t="shared" si="3"/>
        <v>13</v>
      </c>
      <c r="D31" s="33" t="s">
        <v>1610</v>
      </c>
      <c r="AC31" s="112"/>
    </row>
    <row r="32" spans="2:29" x14ac:dyDescent="0.25">
      <c r="B32" s="110"/>
      <c r="C32" s="33">
        <f t="shared" si="3"/>
        <v>14</v>
      </c>
      <c r="D32" s="33" t="s">
        <v>1611</v>
      </c>
      <c r="AC32" s="112"/>
    </row>
    <row r="33" spans="2:29" x14ac:dyDescent="0.25">
      <c r="B33" s="110"/>
      <c r="C33" s="33">
        <f t="shared" si="3"/>
        <v>15</v>
      </c>
      <c r="D33" s="33" t="s">
        <v>1612</v>
      </c>
      <c r="AC33" s="112"/>
    </row>
    <row r="34" spans="2:29" x14ac:dyDescent="0.25">
      <c r="B34" s="110"/>
      <c r="C34" s="33">
        <f t="shared" si="3"/>
        <v>16</v>
      </c>
      <c r="D34" s="33" t="s">
        <v>1613</v>
      </c>
      <c r="AC34" s="112"/>
    </row>
    <row r="35" spans="2:29" x14ac:dyDescent="0.25">
      <c r="B35" s="110"/>
      <c r="C35" s="33">
        <f t="shared" si="3"/>
        <v>17</v>
      </c>
      <c r="D35" s="33" t="s">
        <v>1614</v>
      </c>
      <c r="AC35" s="112"/>
    </row>
    <row r="36" spans="2:29" x14ac:dyDescent="0.25">
      <c r="B36" s="110"/>
      <c r="C36" s="33">
        <f t="shared" si="3"/>
        <v>18</v>
      </c>
      <c r="D36" s="33" t="s">
        <v>1615</v>
      </c>
      <c r="AC36" s="112"/>
    </row>
    <row r="37" spans="2:29" x14ac:dyDescent="0.25">
      <c r="B37" s="110"/>
      <c r="C37" s="33">
        <f t="shared" si="3"/>
        <v>19</v>
      </c>
      <c r="D37" s="33" t="s">
        <v>1616</v>
      </c>
      <c r="AC37" s="112"/>
    </row>
    <row r="38" spans="2:29" x14ac:dyDescent="0.25">
      <c r="B38" s="110"/>
      <c r="C38" s="33">
        <f t="shared" si="3"/>
        <v>20</v>
      </c>
      <c r="D38" s="33" t="s">
        <v>1617</v>
      </c>
      <c r="AC38" s="112"/>
    </row>
    <row r="39" spans="2:29" x14ac:dyDescent="0.25">
      <c r="B39" s="110"/>
      <c r="C39" s="33">
        <f t="shared" si="3"/>
        <v>21</v>
      </c>
      <c r="D39" s="33" t="s">
        <v>1618</v>
      </c>
      <c r="AC39" s="112"/>
    </row>
    <row r="40" spans="2:29" x14ac:dyDescent="0.25">
      <c r="B40" s="110"/>
      <c r="C40" s="33">
        <f t="shared" si="3"/>
        <v>22</v>
      </c>
      <c r="D40" s="33" t="s">
        <v>1619</v>
      </c>
      <c r="AC40" s="112"/>
    </row>
    <row r="41" spans="2:29" x14ac:dyDescent="0.25">
      <c r="B41" s="110"/>
      <c r="C41" s="33">
        <f t="shared" si="3"/>
        <v>23</v>
      </c>
      <c r="D41" s="33" t="s">
        <v>1620</v>
      </c>
      <c r="AC41" s="112"/>
    </row>
    <row r="42" spans="2:29" x14ac:dyDescent="0.25">
      <c r="B42" s="110"/>
      <c r="C42" s="33">
        <f t="shared" si="3"/>
        <v>24</v>
      </c>
      <c r="D42" s="33" t="s">
        <v>1621</v>
      </c>
      <c r="AC42" s="112"/>
    </row>
    <row r="43" spans="2:29" x14ac:dyDescent="0.25">
      <c r="B43" s="110"/>
      <c r="C43" s="33">
        <f t="shared" si="3"/>
        <v>25</v>
      </c>
      <c r="D43" s="33" t="s">
        <v>1622</v>
      </c>
      <c r="AC43" s="112"/>
    </row>
    <row r="44" spans="2:29" x14ac:dyDescent="0.25">
      <c r="B44" s="110"/>
      <c r="C44" s="33">
        <f t="shared" si="3"/>
        <v>26</v>
      </c>
      <c r="D44" s="33" t="s">
        <v>1623</v>
      </c>
      <c r="AC44" s="112"/>
    </row>
    <row r="45" spans="2:29" x14ac:dyDescent="0.25">
      <c r="B45" s="110"/>
      <c r="C45" s="33">
        <f t="shared" si="3"/>
        <v>27</v>
      </c>
      <c r="D45" s="33" t="s">
        <v>1624</v>
      </c>
      <c r="AC45" s="112"/>
    </row>
    <row r="46" spans="2:29" x14ac:dyDescent="0.25">
      <c r="B46" s="110"/>
      <c r="C46" s="33">
        <f t="shared" si="3"/>
        <v>28</v>
      </c>
      <c r="D46" s="33" t="s">
        <v>1625</v>
      </c>
      <c r="AC46" s="112"/>
    </row>
    <row r="47" spans="2:29" x14ac:dyDescent="0.25">
      <c r="B47" s="110"/>
      <c r="C47" s="33">
        <f t="shared" si="3"/>
        <v>29</v>
      </c>
      <c r="D47" s="33" t="s">
        <v>1626</v>
      </c>
      <c r="AC47" s="112"/>
    </row>
    <row r="48" spans="2:29" x14ac:dyDescent="0.25">
      <c r="B48" s="110"/>
      <c r="AC48" s="112"/>
    </row>
    <row r="49" spans="2:29" x14ac:dyDescent="0.25">
      <c r="B49" s="110">
        <v>3</v>
      </c>
      <c r="C49" s="33">
        <v>30</v>
      </c>
      <c r="D49" s="33" t="s">
        <v>1627</v>
      </c>
      <c r="AC49" s="112"/>
    </row>
    <row r="50" spans="2:29" x14ac:dyDescent="0.25">
      <c r="B50" s="110">
        <v>4</v>
      </c>
      <c r="C50" s="33">
        <v>40</v>
      </c>
      <c r="D50" s="33" t="s">
        <v>1628</v>
      </c>
      <c r="AC50" s="112"/>
    </row>
    <row r="51" spans="2:29" x14ac:dyDescent="0.25">
      <c r="B51" s="110">
        <v>5</v>
      </c>
      <c r="C51" s="33">
        <v>50</v>
      </c>
      <c r="D51" s="33" t="s">
        <v>1629</v>
      </c>
      <c r="AC51" s="112"/>
    </row>
    <row r="52" spans="2:29" x14ac:dyDescent="0.25">
      <c r="B52" s="110">
        <v>6</v>
      </c>
      <c r="C52" s="33">
        <v>60</v>
      </c>
      <c r="D52" s="33" t="s">
        <v>1630</v>
      </c>
      <c r="AC52" s="112"/>
    </row>
    <row r="53" spans="2:29" x14ac:dyDescent="0.25">
      <c r="B53" s="110">
        <v>7</v>
      </c>
      <c r="C53" s="33">
        <v>70</v>
      </c>
      <c r="D53" s="33" t="s">
        <v>1631</v>
      </c>
      <c r="AC53" s="112"/>
    </row>
    <row r="54" spans="2:29" x14ac:dyDescent="0.25">
      <c r="B54" s="110">
        <v>8</v>
      </c>
      <c r="C54" s="33">
        <v>80</v>
      </c>
      <c r="D54" s="33" t="s">
        <v>1632</v>
      </c>
      <c r="AC54" s="112"/>
    </row>
    <row r="55" spans="2:29" x14ac:dyDescent="0.25">
      <c r="B55" s="110">
        <v>9</v>
      </c>
      <c r="C55" s="33">
        <v>90</v>
      </c>
      <c r="D55" s="33" t="s">
        <v>1633</v>
      </c>
      <c r="AC55" s="112"/>
    </row>
    <row r="56" spans="2:29" x14ac:dyDescent="0.25">
      <c r="B56" s="110"/>
      <c r="AC56" s="112"/>
    </row>
    <row r="57" spans="2:29" x14ac:dyDescent="0.25">
      <c r="B57" s="110">
        <v>1</v>
      </c>
      <c r="C57" s="33">
        <v>100</v>
      </c>
      <c r="D57" s="33" t="s">
        <v>1634</v>
      </c>
      <c r="AC57" s="112"/>
    </row>
    <row r="58" spans="2:29" x14ac:dyDescent="0.25">
      <c r="B58" s="110">
        <v>2</v>
      </c>
      <c r="C58" s="33">
        <v>200</v>
      </c>
      <c r="D58" s="33" t="s">
        <v>1635</v>
      </c>
      <c r="AC58" s="112"/>
    </row>
    <row r="59" spans="2:29" x14ac:dyDescent="0.25">
      <c r="B59" s="110">
        <v>3</v>
      </c>
      <c r="C59" s="33">
        <v>300</v>
      </c>
      <c r="D59" s="33" t="s">
        <v>1636</v>
      </c>
      <c r="AC59" s="112"/>
    </row>
    <row r="60" spans="2:29" x14ac:dyDescent="0.25">
      <c r="B60" s="110">
        <v>4</v>
      </c>
      <c r="C60" s="33">
        <v>400</v>
      </c>
      <c r="D60" s="33" t="s">
        <v>1637</v>
      </c>
      <c r="AC60" s="112"/>
    </row>
    <row r="61" spans="2:29" x14ac:dyDescent="0.25">
      <c r="B61" s="110">
        <v>5</v>
      </c>
      <c r="C61" s="33">
        <v>500</v>
      </c>
      <c r="D61" s="33" t="s">
        <v>1638</v>
      </c>
      <c r="AC61" s="112"/>
    </row>
    <row r="62" spans="2:29" x14ac:dyDescent="0.25">
      <c r="B62" s="110">
        <v>6</v>
      </c>
      <c r="C62" s="33">
        <v>600</v>
      </c>
      <c r="D62" s="33" t="s">
        <v>1639</v>
      </c>
      <c r="AC62" s="112"/>
    </row>
    <row r="63" spans="2:29" x14ac:dyDescent="0.25">
      <c r="B63" s="110">
        <v>7</v>
      </c>
      <c r="C63" s="33">
        <v>700</v>
      </c>
      <c r="D63" s="33" t="s">
        <v>1640</v>
      </c>
      <c r="AC63" s="112"/>
    </row>
    <row r="64" spans="2:29" x14ac:dyDescent="0.25">
      <c r="B64" s="110">
        <v>8</v>
      </c>
      <c r="C64" s="33">
        <v>800</v>
      </c>
      <c r="D64" s="33" t="s">
        <v>1641</v>
      </c>
      <c r="AC64" s="112"/>
    </row>
    <row r="65" spans="2:29" x14ac:dyDescent="0.25">
      <c r="B65" s="110">
        <v>9</v>
      </c>
      <c r="C65" s="33">
        <v>900</v>
      </c>
      <c r="D65" s="33" t="s">
        <v>1642</v>
      </c>
      <c r="AC65" s="112"/>
    </row>
    <row r="66" spans="2:29" x14ac:dyDescent="0.25">
      <c r="B66" s="110"/>
      <c r="C66" s="33">
        <v>1000</v>
      </c>
      <c r="D66" s="33" t="s">
        <v>1643</v>
      </c>
      <c r="AC66" s="112"/>
    </row>
    <row r="67" spans="2:29" ht="13" thickBot="1" x14ac:dyDescent="0.3">
      <c r="B67" s="118"/>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c r="AC67" s="120"/>
    </row>
    <row r="70" spans="2:29" ht="13" thickBot="1" x14ac:dyDescent="0.3"/>
    <row r="71" spans="2:29" x14ac:dyDescent="0.25">
      <c r="B71" s="139"/>
      <c r="C71" s="137"/>
      <c r="D71" s="137" t="s">
        <v>1586</v>
      </c>
      <c r="E71" s="138" t="s">
        <v>1587</v>
      </c>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6"/>
    </row>
    <row r="72" spans="2:29" x14ac:dyDescent="0.25">
      <c r="B72" s="129"/>
      <c r="C72" s="128"/>
      <c r="D72" s="128" t="s">
        <v>1588</v>
      </c>
      <c r="E72" s="135"/>
      <c r="F72" s="128"/>
      <c r="G72" s="128"/>
      <c r="H72" s="128"/>
      <c r="I72" s="128"/>
      <c r="J72" s="128"/>
      <c r="K72" s="128"/>
      <c r="L72" s="128"/>
      <c r="M72" s="128"/>
      <c r="N72" s="128"/>
      <c r="O72" s="128"/>
      <c r="P72" s="128"/>
      <c r="Q72" s="128"/>
      <c r="R72" s="128"/>
      <c r="S72" s="128"/>
      <c r="T72" s="128"/>
      <c r="U72" s="128"/>
      <c r="V72" s="128"/>
      <c r="W72" s="128"/>
      <c r="X72" s="128"/>
      <c r="Y72" s="128"/>
      <c r="Z72" s="128"/>
      <c r="AA72" s="128"/>
      <c r="AB72" s="128"/>
      <c r="AC72" s="127"/>
    </row>
    <row r="73" spans="2:29" ht="13" thickBot="1" x14ac:dyDescent="0.3">
      <c r="B73" s="129"/>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7"/>
    </row>
    <row r="74" spans="2:29" ht="14.5" thickBot="1" x14ac:dyDescent="0.35">
      <c r="B74" s="129"/>
      <c r="C74" s="128"/>
      <c r="D74" s="140" t="e">
        <f>#REF!</f>
        <v>#REF!</v>
      </c>
      <c r="E74" s="593" t="e">
        <f>X77&amp;Y77&amp;X78&amp;Y78&amp;X79&amp;Y79&amp;X80&amp;Y80&amp;X81&amp;Y81&amp;X82&amp;Y82&amp;X83&amp;Y83&amp;X84&amp;Y84&amp;X85&amp;Y85&amp;" "&amp;IF(X86="UN","Peso",E71)&amp;" "&amp;D77&amp;E72</f>
        <v>#REF!</v>
      </c>
      <c r="F74" s="593"/>
      <c r="G74" s="593"/>
      <c r="H74" s="593"/>
      <c r="I74" s="593"/>
      <c r="J74" s="593"/>
      <c r="K74" s="593"/>
      <c r="L74" s="593"/>
      <c r="M74" s="593"/>
      <c r="N74" s="593"/>
      <c r="O74" s="593"/>
      <c r="P74" s="593"/>
      <c r="Q74" s="593"/>
      <c r="R74" s="593"/>
      <c r="S74" s="593"/>
      <c r="T74" s="593"/>
      <c r="U74" s="593"/>
      <c r="V74" s="593"/>
      <c r="W74" s="593"/>
      <c r="X74" s="128"/>
      <c r="Y74" s="128"/>
      <c r="Z74" s="128"/>
      <c r="AA74" s="128"/>
      <c r="AB74" s="128"/>
      <c r="AC74" s="127"/>
    </row>
    <row r="75" spans="2:29" x14ac:dyDescent="0.25">
      <c r="B75" s="129"/>
      <c r="C75" s="128"/>
      <c r="D75" s="134" t="e">
        <f>ROUNDDOWN(D74,0)</f>
        <v>#REF!</v>
      </c>
      <c r="E75" s="128" t="e">
        <f>PROPER(TEXT(E74,""))</f>
        <v>#REF!</v>
      </c>
      <c r="F75" s="128"/>
      <c r="G75" s="128"/>
      <c r="H75" s="128"/>
      <c r="I75" s="128"/>
      <c r="J75" s="128"/>
      <c r="K75" s="128"/>
      <c r="L75" s="128"/>
      <c r="M75" s="128"/>
      <c r="N75" s="128"/>
      <c r="O75" s="128"/>
      <c r="P75" s="128"/>
      <c r="Q75" s="128"/>
      <c r="R75" s="128"/>
      <c r="S75" s="128"/>
      <c r="T75" s="128"/>
      <c r="U75" s="128"/>
      <c r="V75" s="128"/>
      <c r="W75" s="128"/>
      <c r="X75" s="128"/>
      <c r="Y75" s="128"/>
      <c r="Z75" s="128"/>
      <c r="AA75" s="128"/>
      <c r="AB75" s="128"/>
      <c r="AC75" s="127"/>
    </row>
    <row r="76" spans="2:29" x14ac:dyDescent="0.25">
      <c r="B76" s="129"/>
      <c r="C76" s="128"/>
      <c r="D76" s="134" t="e">
        <f>ROUND(+D74-D75,2)</f>
        <v>#REF!</v>
      </c>
      <c r="E76" s="128"/>
      <c r="F76" s="128"/>
      <c r="G76" s="128"/>
      <c r="H76" s="128"/>
      <c r="I76" s="128"/>
      <c r="J76" s="128"/>
      <c r="K76" s="128"/>
      <c r="L76" s="128"/>
      <c r="M76" s="128"/>
      <c r="N76" s="128"/>
      <c r="O76" s="128"/>
      <c r="P76" s="128"/>
      <c r="Q76" s="128"/>
      <c r="R76" s="128"/>
      <c r="S76" s="128"/>
      <c r="T76" s="128"/>
      <c r="U76" s="128"/>
      <c r="V76" s="128"/>
      <c r="W76" s="133" t="e">
        <f>IF(W77&lt;&gt;0,1,7)</f>
        <v>#REF!</v>
      </c>
      <c r="X76" s="128"/>
      <c r="Y76" s="128"/>
      <c r="Z76" s="128"/>
      <c r="AA76" s="128"/>
      <c r="AB76" s="128"/>
      <c r="AC76" s="127"/>
    </row>
    <row r="77" spans="2:29" x14ac:dyDescent="0.25">
      <c r="B77" s="129"/>
      <c r="C77" s="128"/>
      <c r="D77" s="133" t="e">
        <f>IF(D76=0,"00",TEXT(D76*100,"00"))</f>
        <v>#REF!</v>
      </c>
      <c r="E77" s="128" t="s">
        <v>1589</v>
      </c>
      <c r="F77" s="130" t="e">
        <f>IF(D74&gt;99999999.99,ROUNDDOWN(D74/100000000,0),0)</f>
        <v>#REF!</v>
      </c>
      <c r="G77" s="131" t="e">
        <f>TEXT(F77,"0")</f>
        <v>#REF!</v>
      </c>
      <c r="H77" s="128"/>
      <c r="I77" s="128"/>
      <c r="J77" s="128"/>
      <c r="K77" s="128"/>
      <c r="L77" s="128"/>
      <c r="M77" s="128"/>
      <c r="N77" s="128"/>
      <c r="O77" s="128"/>
      <c r="P77" s="128"/>
      <c r="Q77" s="128"/>
      <c r="R77" s="128"/>
      <c r="S77" s="128"/>
      <c r="T77" s="128"/>
      <c r="U77" s="128"/>
      <c r="V77" s="128"/>
      <c r="W77" s="130" t="e">
        <f t="shared" ref="W77:W85" si="4">SUM(F77:V77)</f>
        <v>#REF!</v>
      </c>
      <c r="X77" s="128" t="e">
        <f>IF(W77=0,"",IF(AB79=100,"cien",IF(W77=1,"ciento",VLOOKUP(W77,$B$127:$D$135,3,FALSE))))</f>
        <v>#REF!</v>
      </c>
      <c r="Y77" s="128" t="e">
        <f>IF(X77&lt;&gt;""," ","")</f>
        <v>#REF!</v>
      </c>
      <c r="Z77" s="128"/>
      <c r="AA77" s="128"/>
      <c r="AB77" s="128"/>
      <c r="AC77" s="127"/>
    </row>
    <row r="78" spans="2:29" x14ac:dyDescent="0.25">
      <c r="B78" s="129"/>
      <c r="C78" s="128"/>
      <c r="D78" s="132"/>
      <c r="E78" s="128" t="s">
        <v>1590</v>
      </c>
      <c r="F78" s="128" t="e">
        <f>IF(F77=0,0,IF(F77&lt;&gt;0,MID(D74,2,1),D74/10000000))</f>
        <v>#REF!</v>
      </c>
      <c r="G78" s="128" t="e">
        <f t="shared" ref="G78:G85" si="5">VALUE(F78)</f>
        <v>#REF!</v>
      </c>
      <c r="H78" s="305" t="e">
        <f>IF(D74&lt;=99999999.99,ROUNDDOWN(D74/10000000,0),0)</f>
        <v>#REF!</v>
      </c>
      <c r="I78" s="131" t="e">
        <f>TEXT(H78,"0")</f>
        <v>#REF!</v>
      </c>
      <c r="J78" s="128"/>
      <c r="K78" s="128"/>
      <c r="L78" s="128"/>
      <c r="M78" s="128"/>
      <c r="N78" s="128"/>
      <c r="O78" s="128"/>
      <c r="P78" s="128"/>
      <c r="Q78" s="128"/>
      <c r="R78" s="128"/>
      <c r="S78" s="128"/>
      <c r="T78" s="128"/>
      <c r="U78" s="128"/>
      <c r="V78" s="128"/>
      <c r="W78" s="130" t="e">
        <f t="shared" si="4"/>
        <v>#REF!</v>
      </c>
      <c r="X78" s="128" t="e">
        <f>IF(W78=0,"",IF(W78&gt;=3,VLOOKUP(W78,$B$119:$D$125,3,FALSE),IF(W78&lt;=2,VLOOKUP($Z$79,$C$89:$D$117,2,FALSE))))</f>
        <v>#REF!</v>
      </c>
      <c r="Y78" s="128" t="e">
        <f>IF(AB79=0,"",IF(AA79=0," millones ",IF(W79=0," millones ",IF(Z79&gt;=30," y ",IF(W78=0,"",IF($Z$79&lt;30," millones ",""))))))</f>
        <v>#REF!</v>
      </c>
      <c r="Z78" s="128"/>
      <c r="AA78" s="128"/>
      <c r="AB78" s="128"/>
      <c r="AC78" s="127"/>
    </row>
    <row r="79" spans="2:29" x14ac:dyDescent="0.25">
      <c r="B79" s="129"/>
      <c r="C79" s="128"/>
      <c r="D79" s="128"/>
      <c r="E79" s="128" t="s">
        <v>1591</v>
      </c>
      <c r="F79" s="128" t="e">
        <f>IF(F77=0,0,IF(F78&gt;=1,MID(D74,3,1),D74/1000000))</f>
        <v>#REF!</v>
      </c>
      <c r="G79" s="128" t="e">
        <f t="shared" si="5"/>
        <v>#REF!</v>
      </c>
      <c r="H79" s="128" t="e">
        <f>IF(H78=0,0,IF(H78&lt;&gt;0,MID(D74,2,1),D74/1000000))</f>
        <v>#REF!</v>
      </c>
      <c r="I79" s="128" t="e">
        <f t="shared" ref="I79:I85" si="6">VALUE(H79)</f>
        <v>#REF!</v>
      </c>
      <c r="J79" s="305" t="e">
        <f>IF(D74&lt;=9999999.99,ROUNDDOWN(D74/1000000,0),0)</f>
        <v>#REF!</v>
      </c>
      <c r="K79" s="131" t="e">
        <f>TEXT(J79,"0")</f>
        <v>#REF!</v>
      </c>
      <c r="L79" s="128"/>
      <c r="M79" s="128"/>
      <c r="N79" s="128"/>
      <c r="O79" s="128"/>
      <c r="P79" s="128"/>
      <c r="Q79" s="128"/>
      <c r="R79" s="128"/>
      <c r="S79" s="128"/>
      <c r="T79" s="128"/>
      <c r="U79" s="128"/>
      <c r="V79" s="128"/>
      <c r="W79" s="130" t="e">
        <f t="shared" si="4"/>
        <v>#REF!</v>
      </c>
      <c r="X79" s="128" t="e">
        <f>IF(W79=0,"",IF(Z79&lt;10,VLOOKUP(W79,$C$89:$D$97,2,FALSE),IF(Z79&lt;=30,"",IF(Z79=11,"",IF(W79=1,"un ",VLOOKUP(W79,$C$89:$D$97,2,FALSE))))))</f>
        <v>#REF!</v>
      </c>
      <c r="Y79" s="128" t="e">
        <f>IF(AB79=1," millon ",IF(X79&lt;&gt;""," millones ",""))</f>
        <v>#REF!</v>
      </c>
      <c r="Z79" s="128" t="e">
        <f>+W78*10+W79</f>
        <v>#REF!</v>
      </c>
      <c r="AA79" s="130" t="e">
        <f>+W78+W79</f>
        <v>#REF!</v>
      </c>
      <c r="AB79" s="128" t="e">
        <f>+W77*100+W78*10+W79*1</f>
        <v>#REF!</v>
      </c>
      <c r="AC79" s="127"/>
    </row>
    <row r="80" spans="2:29" x14ac:dyDescent="0.25">
      <c r="B80" s="129"/>
      <c r="C80" s="128"/>
      <c r="D80" s="128"/>
      <c r="E80" s="128" t="s">
        <v>1592</v>
      </c>
      <c r="F80" s="128" t="e">
        <f>IF(F77=0,0,IF(F79&gt;=1,MID(D74,4,1),D74/100000))</f>
        <v>#REF!</v>
      </c>
      <c r="G80" s="128" t="e">
        <f t="shared" si="5"/>
        <v>#REF!</v>
      </c>
      <c r="H80" s="128" t="e">
        <f>IF(H78=0,0,IF(H79&gt;=1,MID(D74,3,1),D74/100000))</f>
        <v>#REF!</v>
      </c>
      <c r="I80" s="128" t="e">
        <f t="shared" si="6"/>
        <v>#REF!</v>
      </c>
      <c r="J80" s="128" t="e">
        <f>IF(J79=0,0,IF(J79&gt;=1,MID(D74,2,1),D74/100000))</f>
        <v>#REF!</v>
      </c>
      <c r="K80" s="128" t="e">
        <f t="shared" ref="K80:K85" si="7">VALUE(J80)</f>
        <v>#REF!</v>
      </c>
      <c r="L80" s="305" t="e">
        <f>IF(D74&lt;=999999.99,ROUNDDOWN(D74/100000,0),0)</f>
        <v>#REF!</v>
      </c>
      <c r="M80" s="131" t="e">
        <f>TEXT(L80,"0")</f>
        <v>#REF!</v>
      </c>
      <c r="N80" s="128"/>
      <c r="O80" s="128"/>
      <c r="P80" s="128"/>
      <c r="Q80" s="128"/>
      <c r="R80" s="128"/>
      <c r="S80" s="128"/>
      <c r="T80" s="128"/>
      <c r="U80" s="128"/>
      <c r="V80" s="128"/>
      <c r="W80" s="130" t="e">
        <f t="shared" si="4"/>
        <v>#REF!</v>
      </c>
      <c r="X80" s="128" t="e">
        <f>IF(W80=0,"",IF(AB82=100," cien",IF(W80=1," ciento",VLOOKUP(W80,$B$127:$D$135,3,FALSE))))</f>
        <v>#REF!</v>
      </c>
      <c r="Y80" s="128" t="s">
        <v>60</v>
      </c>
      <c r="Z80" s="128"/>
      <c r="AA80" s="128"/>
      <c r="AB80" s="128"/>
      <c r="AC80" s="127"/>
    </row>
    <row r="81" spans="2:29" x14ac:dyDescent="0.25">
      <c r="B81" s="129"/>
      <c r="C81" s="128"/>
      <c r="D81" s="128"/>
      <c r="E81" s="128" t="s">
        <v>1593</v>
      </c>
      <c r="F81" s="128" t="e">
        <f>IF(F77=0,0,IF(F80&gt;=1,MID(D74,5,1),D74/10000))</f>
        <v>#REF!</v>
      </c>
      <c r="G81" s="128" t="e">
        <f t="shared" si="5"/>
        <v>#REF!</v>
      </c>
      <c r="H81" s="128" t="e">
        <f>IF(H78=0,0,IF(H80&gt;=1,MID(D74,4,1),D74/10000))</f>
        <v>#REF!</v>
      </c>
      <c r="I81" s="128" t="e">
        <f t="shared" si="6"/>
        <v>#REF!</v>
      </c>
      <c r="J81" s="128" t="e">
        <f>IF(J79=0,0,IF(J80&gt;=1,MID(D74,3,1),D74/10000))</f>
        <v>#REF!</v>
      </c>
      <c r="K81" s="128" t="e">
        <f t="shared" si="7"/>
        <v>#REF!</v>
      </c>
      <c r="L81" s="128" t="e">
        <f>IF(L80=0,0,IF(L80&lt;&gt;0,MID(D74,2,1),D74/10000))</f>
        <v>#REF!</v>
      </c>
      <c r="M81" s="128" t="e">
        <f>VALUE(L81)</f>
        <v>#REF!</v>
      </c>
      <c r="N81" s="305" t="e">
        <f>IF(D74&lt;=99999.99,ROUNDDOWN(D74/10000,0),0)</f>
        <v>#REF!</v>
      </c>
      <c r="O81" s="131" t="e">
        <f>TEXT(N81,"0")</f>
        <v>#REF!</v>
      </c>
      <c r="P81" s="128"/>
      <c r="Q81" s="128"/>
      <c r="R81" s="128"/>
      <c r="S81" s="128"/>
      <c r="T81" s="128"/>
      <c r="U81" s="128"/>
      <c r="V81" s="128"/>
      <c r="W81" s="130" t="e">
        <f t="shared" si="4"/>
        <v>#REF!</v>
      </c>
      <c r="X81" s="128" t="e">
        <f>IF(W81=0,"",IF(W81&gt;=3,VLOOKUP(W81,$B$119:$D$125,3,FALSE),IF(W81&lt;=2,VLOOKUP($Z$82,$C$89:$D$117,2,FALSE))))</f>
        <v>#REF!</v>
      </c>
      <c r="Y81" s="128" t="e">
        <f>IF(AB82=0,"",IF(AA82=W81," mil ",IF(Z82&gt;=30," y ","")))</f>
        <v>#REF!</v>
      </c>
      <c r="Z81" s="128"/>
      <c r="AA81" s="128"/>
      <c r="AB81" s="128"/>
      <c r="AC81" s="127"/>
    </row>
    <row r="82" spans="2:29" x14ac:dyDescent="0.25">
      <c r="B82" s="129"/>
      <c r="C82" s="128"/>
      <c r="D82" s="128"/>
      <c r="E82" s="128" t="s">
        <v>1594</v>
      </c>
      <c r="F82" s="128" t="e">
        <f>IF(F77=0,0,IF(F81&gt;=1,MID(D74,6,1),D74/1000))</f>
        <v>#REF!</v>
      </c>
      <c r="G82" s="128" t="e">
        <f t="shared" si="5"/>
        <v>#REF!</v>
      </c>
      <c r="H82" s="128" t="e">
        <f>IF(H78=0,0,IF(H81&gt;=1,MID(D74,5,1),D74/1000))</f>
        <v>#REF!</v>
      </c>
      <c r="I82" s="128" t="e">
        <f t="shared" si="6"/>
        <v>#REF!</v>
      </c>
      <c r="J82" s="128" t="e">
        <f>IF(J79=0,0,IF(J81&gt;=1,MID(D74,4,1),D74/1000))</f>
        <v>#REF!</v>
      </c>
      <c r="K82" s="128" t="e">
        <f t="shared" si="7"/>
        <v>#REF!</v>
      </c>
      <c r="L82" s="128" t="e">
        <f>IF(L80=0,0,IF(L81&gt;=1,MID(D74,3,1),D74/1000))</f>
        <v>#REF!</v>
      </c>
      <c r="M82" s="128" t="e">
        <f>VALUE(L82)</f>
        <v>#REF!</v>
      </c>
      <c r="N82" s="128" t="e">
        <f>IF(N81=0,0,IF(N81&gt;=1,MID(D74,2,1),D74/1000))</f>
        <v>#REF!</v>
      </c>
      <c r="O82" s="128" t="e">
        <f>VALUE(N82)</f>
        <v>#REF!</v>
      </c>
      <c r="P82" s="305" t="e">
        <f>IF(D74&lt;=9999.99,ROUNDDOWN(D74/1000,0),0)</f>
        <v>#REF!</v>
      </c>
      <c r="Q82" s="131" t="e">
        <f>TEXT(P82,"0")</f>
        <v>#REF!</v>
      </c>
      <c r="R82" s="128"/>
      <c r="S82" s="128"/>
      <c r="T82" s="128"/>
      <c r="U82" s="128"/>
      <c r="V82" s="128"/>
      <c r="W82" s="130" t="e">
        <f t="shared" si="4"/>
        <v>#REF!</v>
      </c>
      <c r="X82" s="128" t="e">
        <f>IF(W82=0,"",IF(Z82&lt;10,VLOOKUP(W82,$C$89:$D$97,2,FALSE),IF(Z82=21,"",IF(Z82=11,"",IF(W82=1,"un",IF(Z82&lt;=30,"",VLOOKUP(W82,$C$89:$D$97,2,FALSE)))))))</f>
        <v>#REF!</v>
      </c>
      <c r="Y82" s="128" t="e">
        <f>IF(AB82=0,"",IF(Y81=" mil ","",IF(AA82=0," mil ",IF(W82&lt;&gt;0," mil ",IF($Z$82&lt;30," mil ","")))))</f>
        <v>#REF!</v>
      </c>
      <c r="Z82" s="128" t="e">
        <f>+W81*10+W82</f>
        <v>#REF!</v>
      </c>
      <c r="AA82" s="130" t="e">
        <f>+W81+W82</f>
        <v>#REF!</v>
      </c>
      <c r="AB82" s="128" t="e">
        <f>+W80*100+W81*10+W82*1</f>
        <v>#REF!</v>
      </c>
      <c r="AC82" s="127"/>
    </row>
    <row r="83" spans="2:29" x14ac:dyDescent="0.25">
      <c r="B83" s="129"/>
      <c r="C83" s="128"/>
      <c r="D83" s="128"/>
      <c r="E83" s="128" t="s">
        <v>1595</v>
      </c>
      <c r="F83" s="128" t="e">
        <f>IF(F77=0,0,IF(F82&gt;=1,MID(D74,7,1),D74/100))</f>
        <v>#REF!</v>
      </c>
      <c r="G83" s="128" t="e">
        <f t="shared" si="5"/>
        <v>#REF!</v>
      </c>
      <c r="H83" s="128" t="e">
        <f>IF(H78=0,0,IF(H82&gt;=1,MID(D74,6,1),D74/100))</f>
        <v>#REF!</v>
      </c>
      <c r="I83" s="128" t="e">
        <f t="shared" si="6"/>
        <v>#REF!</v>
      </c>
      <c r="J83" s="128" t="e">
        <f>IF(J79=0,0,IF(J82&gt;=1,MID(D74,5,1),D74/100))</f>
        <v>#REF!</v>
      </c>
      <c r="K83" s="128" t="e">
        <f t="shared" si="7"/>
        <v>#REF!</v>
      </c>
      <c r="L83" s="128" t="e">
        <f>IF(L80=0,0,IF(L82&gt;=1,MID(D74,4,1),D74/100))</f>
        <v>#REF!</v>
      </c>
      <c r="M83" s="128" t="e">
        <f>VALUE(L83)</f>
        <v>#REF!</v>
      </c>
      <c r="N83" s="128" t="e">
        <f>IF(N81=0,0,IF(N82&gt;=1,MID(D74,3,1),D74/100))</f>
        <v>#REF!</v>
      </c>
      <c r="O83" s="128" t="e">
        <f>VALUE(N83)</f>
        <v>#REF!</v>
      </c>
      <c r="P83" s="128" t="e">
        <f>IF(P82=0,0,IF(P82&gt;=1,MID(D74,2,1),D74/100))</f>
        <v>#REF!</v>
      </c>
      <c r="Q83" s="128" t="e">
        <f>VALUE(P83)</f>
        <v>#REF!</v>
      </c>
      <c r="R83" s="305" t="e">
        <f>IF(D74&lt;=999.99,ROUNDDOWN(D74/100,0),0)</f>
        <v>#REF!</v>
      </c>
      <c r="S83" s="131" t="e">
        <f>TEXT(R83,"0")</f>
        <v>#REF!</v>
      </c>
      <c r="T83" s="128"/>
      <c r="U83" s="128"/>
      <c r="V83" s="128"/>
      <c r="W83" s="130" t="e">
        <f t="shared" si="4"/>
        <v>#REF!</v>
      </c>
      <c r="X83" s="128" t="e">
        <f>IF(W83=0,"",IF(AA85=100,"cien",IF(W83=1,"ciento",VLOOKUP(W83,$B$127:$D$135,3,FALSE))))</f>
        <v>#REF!</v>
      </c>
      <c r="Y83" s="128" t="e">
        <f>IF(X83&lt;&gt;""," ","")</f>
        <v>#REF!</v>
      </c>
      <c r="Z83" s="128"/>
      <c r="AA83" s="128"/>
      <c r="AB83" s="128"/>
      <c r="AC83" s="127"/>
    </row>
    <row r="84" spans="2:29" x14ac:dyDescent="0.25">
      <c r="B84" s="129"/>
      <c r="C84" s="128"/>
      <c r="D84" s="128"/>
      <c r="E84" s="128" t="s">
        <v>1596</v>
      </c>
      <c r="F84" s="128" t="e">
        <f>IF(F77=0,0,IF(F83&gt;=1,MID(D74,8,1),D74/10))</f>
        <v>#REF!</v>
      </c>
      <c r="G84" s="128" t="e">
        <f t="shared" si="5"/>
        <v>#REF!</v>
      </c>
      <c r="H84" s="128" t="e">
        <f>IF(H78=0,0,IF(H83&gt;=1,MID(D74,7,1),D74/10))</f>
        <v>#REF!</v>
      </c>
      <c r="I84" s="128" t="e">
        <f t="shared" si="6"/>
        <v>#REF!</v>
      </c>
      <c r="J84" s="128" t="e">
        <f>IF(J79=0,0,IF(J83&gt;=1,MID(D74,6,1),D74/10))</f>
        <v>#REF!</v>
      </c>
      <c r="K84" s="128" t="e">
        <f t="shared" si="7"/>
        <v>#REF!</v>
      </c>
      <c r="L84" s="128" t="e">
        <f>IF(L80=0,0,IF(L83&gt;=1,MID(D74,5,1),D74/10))</f>
        <v>#REF!</v>
      </c>
      <c r="M84" s="128" t="e">
        <f>VALUE(L84)</f>
        <v>#REF!</v>
      </c>
      <c r="N84" s="128" t="e">
        <f>IF(N81=0,0,IF(N83&gt;=1,MID(D74,4,1),D74/10))</f>
        <v>#REF!</v>
      </c>
      <c r="O84" s="128" t="e">
        <f>VALUE(N84)</f>
        <v>#REF!</v>
      </c>
      <c r="P84" s="128" t="e">
        <f>IF(P82=0,0,IF(P83&gt;=1,MID(D74,3,1),D74/10))</f>
        <v>#REF!</v>
      </c>
      <c r="Q84" s="128" t="e">
        <f>VALUE(P84)</f>
        <v>#REF!</v>
      </c>
      <c r="R84" s="128" t="e">
        <f>IF(R83=0,0,IF(R83&lt;&gt;0,MID(D74,2,1),D74/10))</f>
        <v>#REF!</v>
      </c>
      <c r="S84" s="128" t="e">
        <f>VALUE(R84)</f>
        <v>#REF!</v>
      </c>
      <c r="T84" s="305" t="e">
        <f>IF(D74&lt;=99.99,ROUNDDOWN(D74/10,0),0)</f>
        <v>#REF!</v>
      </c>
      <c r="U84" s="131" t="e">
        <f>TEXT(T84,"0")</f>
        <v>#REF!</v>
      </c>
      <c r="V84" s="128"/>
      <c r="W84" s="130" t="e">
        <f t="shared" si="4"/>
        <v>#REF!</v>
      </c>
      <c r="X84" s="128" t="e">
        <f>IF(W84=0,"",IF(W84&gt;=3,VLOOKUP(W84,$B$119:$D$125,3,FALSE),IF(W84&lt;=2,VLOOKUP($Z$85,$C$89:$D$117,2,FALSE))))</f>
        <v>#REF!</v>
      </c>
      <c r="Y84" s="128" t="e">
        <f>IF(W84=0,"",IF(W85=0,"",IF(Z85&gt;=30," y ","")))</f>
        <v>#REF!</v>
      </c>
      <c r="Z84" s="128"/>
      <c r="AA84" s="128"/>
      <c r="AB84" s="128"/>
      <c r="AC84" s="127"/>
    </row>
    <row r="85" spans="2:29" x14ac:dyDescent="0.25">
      <c r="B85" s="129"/>
      <c r="C85" s="128"/>
      <c r="D85" s="128"/>
      <c r="E85" s="128" t="s">
        <v>1597</v>
      </c>
      <c r="F85" s="128" t="e">
        <f>IF(F77=0,0,IF(F84&gt;=1,MID(D74,9,1),D74/10))</f>
        <v>#REF!</v>
      </c>
      <c r="G85" s="128" t="e">
        <f t="shared" si="5"/>
        <v>#REF!</v>
      </c>
      <c r="H85" s="128" t="e">
        <f>IF(H78=0,0,IF(H84&gt;=1,MID(D74,8,1),D74/10))</f>
        <v>#REF!</v>
      </c>
      <c r="I85" s="128" t="e">
        <f t="shared" si="6"/>
        <v>#REF!</v>
      </c>
      <c r="J85" s="128" t="e">
        <f>IF(J79=0,0,IF(J84&gt;=1,MID(D74,7,1),D74/10))</f>
        <v>#REF!</v>
      </c>
      <c r="K85" s="128" t="e">
        <f t="shared" si="7"/>
        <v>#REF!</v>
      </c>
      <c r="L85" s="128" t="e">
        <f>IF(L80=0,0,IF(L84&gt;=1,MID(D74,6,1),D74/10))</f>
        <v>#REF!</v>
      </c>
      <c r="M85" s="128" t="e">
        <f>VALUE(L85)</f>
        <v>#REF!</v>
      </c>
      <c r="N85" s="128" t="e">
        <f>IF(N81=0,0,IF(N84&gt;=1,MID(D74,5,1),D74/10))</f>
        <v>#REF!</v>
      </c>
      <c r="O85" s="128" t="e">
        <f>VALUE(N85)</f>
        <v>#REF!</v>
      </c>
      <c r="P85" s="128" t="e">
        <f>IF(P82=0,0,IF(P84&gt;=1,MID(D74,4,1),D74/10))</f>
        <v>#REF!</v>
      </c>
      <c r="Q85" s="128" t="e">
        <f>VALUE(P85)</f>
        <v>#REF!</v>
      </c>
      <c r="R85" s="128" t="e">
        <f>IF(R83=0,0,IF(R84&gt;=1,MID(D74,3,1),D74/10))</f>
        <v>#REF!</v>
      </c>
      <c r="S85" s="128" t="e">
        <f>VALUE(R85)</f>
        <v>#REF!</v>
      </c>
      <c r="T85" s="128" t="e">
        <f>IF(T84=0,0,IF(T84&gt;=1,MID(D74,2,1),D74/1))</f>
        <v>#REF!</v>
      </c>
      <c r="U85" s="128" t="e">
        <f>VALUE(T85)</f>
        <v>#REF!</v>
      </c>
      <c r="V85" s="305" t="e">
        <f>IF(D74&lt;=9.99,ROUNDDOWN(D74/1,0),0)</f>
        <v>#REF!</v>
      </c>
      <c r="W85" s="130" t="e">
        <f t="shared" si="4"/>
        <v>#REF!</v>
      </c>
      <c r="X85" s="128" t="e">
        <f>IF(D74&lt;1,"CERO ",IF(W85=0,"",IF(Z85&lt;10,VLOOKUP(W85,$C$89:$D$97,2,FALSE),IF(Z85&lt;=30,"",VLOOKUP(W85,$C$89:$D$97,2,FALSE)))))</f>
        <v>#REF!</v>
      </c>
      <c r="Y85" s="128"/>
      <c r="Z85" s="128" t="e">
        <f>+W84*10+W85</f>
        <v>#REF!</v>
      </c>
      <c r="AA85" s="130" t="e">
        <f>+W83*100+W84*10+W85*1</f>
        <v>#REF!</v>
      </c>
      <c r="AB85" s="128"/>
      <c r="AC85" s="127"/>
    </row>
    <row r="86" spans="2:29" x14ac:dyDescent="0.25">
      <c r="B86" s="129"/>
      <c r="C86" s="128"/>
      <c r="E86" s="128"/>
      <c r="F86" s="128"/>
      <c r="G86" s="128"/>
      <c r="H86" s="128"/>
      <c r="I86" s="128"/>
      <c r="J86" s="128"/>
      <c r="K86" s="128"/>
      <c r="L86" s="128"/>
      <c r="M86" s="128"/>
      <c r="N86" s="128"/>
      <c r="O86" s="128"/>
      <c r="P86" s="128"/>
      <c r="Q86" s="128"/>
      <c r="R86" s="128"/>
      <c r="S86" s="128"/>
      <c r="T86" s="128"/>
      <c r="U86" s="128"/>
      <c r="V86" s="128"/>
      <c r="W86" s="128"/>
      <c r="X86" s="128" t="e">
        <f>TEXT(X85,"")</f>
        <v>#REF!</v>
      </c>
      <c r="Y86" s="128"/>
      <c r="Z86" s="128"/>
      <c r="AA86" s="128"/>
      <c r="AB86" s="128"/>
      <c r="AC86" s="127"/>
    </row>
    <row r="87" spans="2:29" x14ac:dyDescent="0.25">
      <c r="B87" s="129"/>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c r="AC87" s="127"/>
    </row>
    <row r="88" spans="2:29" x14ac:dyDescent="0.25">
      <c r="B88" s="129"/>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7"/>
    </row>
    <row r="89" spans="2:29" x14ac:dyDescent="0.25">
      <c r="B89" s="129"/>
      <c r="C89" s="128">
        <v>1</v>
      </c>
      <c r="D89" s="128" t="s">
        <v>1598</v>
      </c>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7"/>
    </row>
    <row r="90" spans="2:29" x14ac:dyDescent="0.25">
      <c r="B90" s="129"/>
      <c r="C90" s="128">
        <f t="shared" ref="C90:C117" si="8">+C89+1</f>
        <v>2</v>
      </c>
      <c r="D90" s="128" t="s">
        <v>1599</v>
      </c>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7"/>
    </row>
    <row r="91" spans="2:29" x14ac:dyDescent="0.25">
      <c r="B91" s="129"/>
      <c r="C91" s="128">
        <f t="shared" si="8"/>
        <v>3</v>
      </c>
      <c r="D91" s="128" t="s">
        <v>1600</v>
      </c>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7"/>
    </row>
    <row r="92" spans="2:29" x14ac:dyDescent="0.25">
      <c r="B92" s="129"/>
      <c r="C92" s="128">
        <f t="shared" si="8"/>
        <v>4</v>
      </c>
      <c r="D92" s="128" t="s">
        <v>1601</v>
      </c>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7"/>
    </row>
    <row r="93" spans="2:29" x14ac:dyDescent="0.25">
      <c r="B93" s="129"/>
      <c r="C93" s="128">
        <f t="shared" si="8"/>
        <v>5</v>
      </c>
      <c r="D93" s="128" t="s">
        <v>1602</v>
      </c>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7"/>
    </row>
    <row r="94" spans="2:29" x14ac:dyDescent="0.25">
      <c r="B94" s="129"/>
      <c r="C94" s="128">
        <f t="shared" si="8"/>
        <v>6</v>
      </c>
      <c r="D94" s="128" t="s">
        <v>1603</v>
      </c>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7"/>
    </row>
    <row r="95" spans="2:29" x14ac:dyDescent="0.25">
      <c r="B95" s="129"/>
      <c r="C95" s="128">
        <f t="shared" si="8"/>
        <v>7</v>
      </c>
      <c r="D95" s="128" t="s">
        <v>1604</v>
      </c>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7"/>
    </row>
    <row r="96" spans="2:29" x14ac:dyDescent="0.25">
      <c r="B96" s="129"/>
      <c r="C96" s="128">
        <f t="shared" si="8"/>
        <v>8</v>
      </c>
      <c r="D96" s="128" t="s">
        <v>1605</v>
      </c>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7"/>
    </row>
    <row r="97" spans="2:29" x14ac:dyDescent="0.25">
      <c r="B97" s="129"/>
      <c r="C97" s="128">
        <f t="shared" si="8"/>
        <v>9</v>
      </c>
      <c r="D97" s="128" t="s">
        <v>1606</v>
      </c>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c r="AC97" s="127"/>
    </row>
    <row r="98" spans="2:29" x14ac:dyDescent="0.25">
      <c r="B98" s="129"/>
      <c r="C98" s="128">
        <f t="shared" si="8"/>
        <v>10</v>
      </c>
      <c r="D98" s="128" t="s">
        <v>1607</v>
      </c>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c r="AC98" s="127"/>
    </row>
    <row r="99" spans="2:29" x14ac:dyDescent="0.25">
      <c r="B99" s="129"/>
      <c r="C99" s="128">
        <f t="shared" si="8"/>
        <v>11</v>
      </c>
      <c r="D99" s="128" t="s">
        <v>1608</v>
      </c>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c r="AC99" s="127"/>
    </row>
    <row r="100" spans="2:29" x14ac:dyDescent="0.25">
      <c r="B100" s="129"/>
      <c r="C100" s="128">
        <f t="shared" si="8"/>
        <v>12</v>
      </c>
      <c r="D100" s="128" t="s">
        <v>1609</v>
      </c>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7"/>
    </row>
    <row r="101" spans="2:29" x14ac:dyDescent="0.25">
      <c r="B101" s="129"/>
      <c r="C101" s="128">
        <f t="shared" si="8"/>
        <v>13</v>
      </c>
      <c r="D101" s="128" t="s">
        <v>1610</v>
      </c>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7"/>
    </row>
    <row r="102" spans="2:29" x14ac:dyDescent="0.25">
      <c r="B102" s="129"/>
      <c r="C102" s="128">
        <f t="shared" si="8"/>
        <v>14</v>
      </c>
      <c r="D102" s="128" t="s">
        <v>1611</v>
      </c>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7"/>
    </row>
    <row r="103" spans="2:29" x14ac:dyDescent="0.25">
      <c r="B103" s="129"/>
      <c r="C103" s="128">
        <f t="shared" si="8"/>
        <v>15</v>
      </c>
      <c r="D103" s="128" t="s">
        <v>1612</v>
      </c>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7"/>
    </row>
    <row r="104" spans="2:29" x14ac:dyDescent="0.25">
      <c r="B104" s="129"/>
      <c r="C104" s="128">
        <f t="shared" si="8"/>
        <v>16</v>
      </c>
      <c r="D104" s="128" t="s">
        <v>1613</v>
      </c>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c r="AC104" s="127"/>
    </row>
    <row r="105" spans="2:29" x14ac:dyDescent="0.25">
      <c r="B105" s="129"/>
      <c r="C105" s="128">
        <f t="shared" si="8"/>
        <v>17</v>
      </c>
      <c r="D105" s="128" t="s">
        <v>1614</v>
      </c>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c r="AC105" s="127"/>
    </row>
    <row r="106" spans="2:29" x14ac:dyDescent="0.25">
      <c r="B106" s="129"/>
      <c r="C106" s="128">
        <f t="shared" si="8"/>
        <v>18</v>
      </c>
      <c r="D106" s="128" t="s">
        <v>1615</v>
      </c>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7"/>
    </row>
    <row r="107" spans="2:29" x14ac:dyDescent="0.25">
      <c r="B107" s="129"/>
      <c r="C107" s="128">
        <f t="shared" si="8"/>
        <v>19</v>
      </c>
      <c r="D107" s="128" t="s">
        <v>1616</v>
      </c>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c r="AC107" s="127"/>
    </row>
    <row r="108" spans="2:29" x14ac:dyDescent="0.25">
      <c r="B108" s="129"/>
      <c r="C108" s="128">
        <f t="shared" si="8"/>
        <v>20</v>
      </c>
      <c r="D108" s="128" t="s">
        <v>1617</v>
      </c>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7"/>
    </row>
    <row r="109" spans="2:29" x14ac:dyDescent="0.25">
      <c r="B109" s="129"/>
      <c r="C109" s="128">
        <f t="shared" si="8"/>
        <v>21</v>
      </c>
      <c r="D109" s="128" t="s">
        <v>1618</v>
      </c>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c r="AC109" s="127"/>
    </row>
    <row r="110" spans="2:29" x14ac:dyDescent="0.25">
      <c r="B110" s="129"/>
      <c r="C110" s="128">
        <f t="shared" si="8"/>
        <v>22</v>
      </c>
      <c r="D110" s="128" t="s">
        <v>1619</v>
      </c>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7"/>
    </row>
    <row r="111" spans="2:29" x14ac:dyDescent="0.25">
      <c r="B111" s="129"/>
      <c r="C111" s="128">
        <f t="shared" si="8"/>
        <v>23</v>
      </c>
      <c r="D111" s="128" t="s">
        <v>1620</v>
      </c>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c r="AC111" s="127"/>
    </row>
    <row r="112" spans="2:29" x14ac:dyDescent="0.25">
      <c r="B112" s="129"/>
      <c r="C112" s="128">
        <f t="shared" si="8"/>
        <v>24</v>
      </c>
      <c r="D112" s="128" t="s">
        <v>1621</v>
      </c>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c r="AC112" s="127"/>
    </row>
    <row r="113" spans="2:29" x14ac:dyDescent="0.25">
      <c r="B113" s="129"/>
      <c r="C113" s="128">
        <f t="shared" si="8"/>
        <v>25</v>
      </c>
      <c r="D113" s="128" t="s">
        <v>1622</v>
      </c>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7"/>
    </row>
    <row r="114" spans="2:29" x14ac:dyDescent="0.25">
      <c r="B114" s="129"/>
      <c r="C114" s="128">
        <f t="shared" si="8"/>
        <v>26</v>
      </c>
      <c r="D114" s="128" t="s">
        <v>1623</v>
      </c>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7"/>
    </row>
    <row r="115" spans="2:29" x14ac:dyDescent="0.25">
      <c r="B115" s="129"/>
      <c r="C115" s="128">
        <f t="shared" si="8"/>
        <v>27</v>
      </c>
      <c r="D115" s="128" t="s">
        <v>1624</v>
      </c>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c r="AC115" s="127"/>
    </row>
    <row r="116" spans="2:29" x14ac:dyDescent="0.25">
      <c r="B116" s="129"/>
      <c r="C116" s="128">
        <f t="shared" si="8"/>
        <v>28</v>
      </c>
      <c r="D116" s="128" t="s">
        <v>1625</v>
      </c>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c r="AC116" s="127"/>
    </row>
    <row r="117" spans="2:29" x14ac:dyDescent="0.25">
      <c r="B117" s="129"/>
      <c r="C117" s="128">
        <f t="shared" si="8"/>
        <v>29</v>
      </c>
      <c r="D117" s="128" t="s">
        <v>1626</v>
      </c>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7"/>
    </row>
    <row r="118" spans="2:29" x14ac:dyDescent="0.25">
      <c r="B118" s="129"/>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c r="AC118" s="127"/>
    </row>
    <row r="119" spans="2:29" x14ac:dyDescent="0.25">
      <c r="B119" s="129">
        <v>3</v>
      </c>
      <c r="C119" s="128">
        <v>30</v>
      </c>
      <c r="D119" s="128" t="s">
        <v>1627</v>
      </c>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c r="AC119" s="127"/>
    </row>
    <row r="120" spans="2:29" x14ac:dyDescent="0.25">
      <c r="B120" s="129">
        <v>4</v>
      </c>
      <c r="C120" s="128">
        <v>40</v>
      </c>
      <c r="D120" s="128" t="s">
        <v>1628</v>
      </c>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c r="AC120" s="127"/>
    </row>
    <row r="121" spans="2:29" x14ac:dyDescent="0.25">
      <c r="B121" s="129">
        <v>5</v>
      </c>
      <c r="C121" s="128">
        <v>50</v>
      </c>
      <c r="D121" s="128" t="s">
        <v>1629</v>
      </c>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c r="AC121" s="127"/>
    </row>
    <row r="122" spans="2:29" x14ac:dyDescent="0.25">
      <c r="B122" s="129">
        <v>6</v>
      </c>
      <c r="C122" s="128">
        <v>60</v>
      </c>
      <c r="D122" s="128" t="s">
        <v>1630</v>
      </c>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c r="AC122" s="127"/>
    </row>
    <row r="123" spans="2:29" x14ac:dyDescent="0.25">
      <c r="B123" s="129">
        <v>7</v>
      </c>
      <c r="C123" s="128">
        <v>70</v>
      </c>
      <c r="D123" s="128" t="s">
        <v>1631</v>
      </c>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7"/>
    </row>
    <row r="124" spans="2:29" x14ac:dyDescent="0.25">
      <c r="B124" s="129">
        <v>8</v>
      </c>
      <c r="C124" s="128">
        <v>80</v>
      </c>
      <c r="D124" s="128" t="s">
        <v>1632</v>
      </c>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c r="AC124" s="127"/>
    </row>
    <row r="125" spans="2:29" x14ac:dyDescent="0.25">
      <c r="B125" s="129">
        <v>9</v>
      </c>
      <c r="C125" s="128">
        <v>90</v>
      </c>
      <c r="D125" s="128" t="s">
        <v>1633</v>
      </c>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7"/>
    </row>
    <row r="126" spans="2:29" x14ac:dyDescent="0.25">
      <c r="B126" s="129"/>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c r="AC126" s="127"/>
    </row>
    <row r="127" spans="2:29" x14ac:dyDescent="0.25">
      <c r="B127" s="129">
        <v>1</v>
      </c>
      <c r="C127" s="128">
        <v>100</v>
      </c>
      <c r="D127" s="128" t="s">
        <v>1634</v>
      </c>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c r="AC127" s="127"/>
    </row>
    <row r="128" spans="2:29" x14ac:dyDescent="0.25">
      <c r="B128" s="129">
        <v>2</v>
      </c>
      <c r="C128" s="128">
        <v>200</v>
      </c>
      <c r="D128" s="128" t="s">
        <v>1635</v>
      </c>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c r="AC128" s="127"/>
    </row>
    <row r="129" spans="2:29" x14ac:dyDescent="0.25">
      <c r="B129" s="129">
        <v>3</v>
      </c>
      <c r="C129" s="128">
        <v>300</v>
      </c>
      <c r="D129" s="128" t="s">
        <v>1636</v>
      </c>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c r="AC129" s="127"/>
    </row>
    <row r="130" spans="2:29" x14ac:dyDescent="0.25">
      <c r="B130" s="129">
        <v>4</v>
      </c>
      <c r="C130" s="128">
        <v>400</v>
      </c>
      <c r="D130" s="128" t="s">
        <v>1637</v>
      </c>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c r="AC130" s="127"/>
    </row>
    <row r="131" spans="2:29" x14ac:dyDescent="0.25">
      <c r="B131" s="129">
        <v>5</v>
      </c>
      <c r="C131" s="128">
        <v>500</v>
      </c>
      <c r="D131" s="128" t="s">
        <v>1638</v>
      </c>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7"/>
    </row>
    <row r="132" spans="2:29" x14ac:dyDescent="0.25">
      <c r="B132" s="129">
        <v>6</v>
      </c>
      <c r="C132" s="128">
        <v>600</v>
      </c>
      <c r="D132" s="128" t="s">
        <v>1639</v>
      </c>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c r="AC132" s="127"/>
    </row>
    <row r="133" spans="2:29" x14ac:dyDescent="0.25">
      <c r="B133" s="129">
        <v>7</v>
      </c>
      <c r="C133" s="128">
        <v>700</v>
      </c>
      <c r="D133" s="128" t="s">
        <v>1640</v>
      </c>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7"/>
    </row>
    <row r="134" spans="2:29" x14ac:dyDescent="0.25">
      <c r="B134" s="129">
        <v>8</v>
      </c>
      <c r="C134" s="128">
        <v>800</v>
      </c>
      <c r="D134" s="128" t="s">
        <v>1641</v>
      </c>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c r="AC134" s="127"/>
    </row>
    <row r="135" spans="2:29" x14ac:dyDescent="0.25">
      <c r="B135" s="129">
        <v>9</v>
      </c>
      <c r="C135" s="128">
        <v>900</v>
      </c>
      <c r="D135" s="128" t="s">
        <v>1642</v>
      </c>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c r="AC135" s="127"/>
    </row>
    <row r="136" spans="2:29" x14ac:dyDescent="0.25">
      <c r="B136" s="129"/>
      <c r="C136" s="128">
        <v>1000</v>
      </c>
      <c r="D136" s="128" t="s">
        <v>1643</v>
      </c>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c r="AC136" s="127"/>
    </row>
    <row r="137" spans="2:29" ht="13" thickBot="1" x14ac:dyDescent="0.3">
      <c r="B137" s="126"/>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c r="AC137" s="124"/>
    </row>
    <row r="140" spans="2:29" ht="13" thickBot="1" x14ac:dyDescent="0.3"/>
    <row r="141" spans="2:29" x14ac:dyDescent="0.25">
      <c r="B141" s="106"/>
      <c r="C141" s="107"/>
      <c r="D141" s="107" t="s">
        <v>1586</v>
      </c>
      <c r="E141" s="108" t="s">
        <v>1587</v>
      </c>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c r="AC141" s="109"/>
    </row>
    <row r="142" spans="2:29" x14ac:dyDescent="0.25">
      <c r="B142" s="110"/>
      <c r="D142" s="33" t="s">
        <v>1588</v>
      </c>
      <c r="E142" s="111"/>
      <c r="AC142" s="112"/>
    </row>
    <row r="143" spans="2:29" ht="13" thickBot="1" x14ac:dyDescent="0.3">
      <c r="B143" s="110"/>
      <c r="D143" s="122"/>
      <c r="AC143" s="112"/>
    </row>
    <row r="144" spans="2:29" ht="13.5" thickBot="1" x14ac:dyDescent="0.35">
      <c r="B144" s="110"/>
      <c r="D144" s="142">
        <f>'ACUEDUCTO-MinimoVital'!E43</f>
        <v>0</v>
      </c>
      <c r="E144" s="592" t="str">
        <f>X147&amp;Y147&amp;X148&amp;Y148&amp;X149&amp;Y149&amp;X150&amp;Y150&amp;X151&amp;Y151&amp;X152&amp;Y152&amp;X153&amp;Y153&amp;X154&amp;Y154&amp;X155&amp;Y155&amp;" "&amp;IF(X156="UN","Peso",E141)&amp;" "&amp;D147&amp;E142</f>
        <v xml:space="preserve"> CERO  pesos, 00</v>
      </c>
      <c r="F144" s="592"/>
      <c r="G144" s="592"/>
      <c r="H144" s="592"/>
      <c r="I144" s="592"/>
      <c r="J144" s="592"/>
      <c r="K144" s="592"/>
      <c r="L144" s="592"/>
      <c r="M144" s="592"/>
      <c r="N144" s="592"/>
      <c r="O144" s="592"/>
      <c r="P144" s="592"/>
      <c r="Q144" s="592"/>
      <c r="R144" s="592"/>
      <c r="S144" s="592"/>
      <c r="T144" s="592"/>
      <c r="U144" s="592"/>
      <c r="V144" s="592"/>
      <c r="W144" s="592"/>
      <c r="AC144" s="112"/>
    </row>
    <row r="145" spans="2:29" x14ac:dyDescent="0.25">
      <c r="B145" s="110"/>
      <c r="D145" s="121">
        <f>ROUNDDOWN(D144,0)</f>
        <v>0</v>
      </c>
      <c r="E145" s="33" t="str">
        <f>PROPER(TEXT(E144,""))</f>
        <v xml:space="preserve"> Cero  Pesos, 00</v>
      </c>
      <c r="AC145" s="112"/>
    </row>
    <row r="146" spans="2:29" x14ac:dyDescent="0.25">
      <c r="B146" s="110"/>
      <c r="D146" s="121">
        <f>ROUND(+D144-D145,2)</f>
        <v>0</v>
      </c>
      <c r="W146" s="114">
        <f>IF(W147&lt;&gt;0,1,7)</f>
        <v>7</v>
      </c>
      <c r="AC146" s="112"/>
    </row>
    <row r="147" spans="2:29" x14ac:dyDescent="0.25">
      <c r="B147" s="110"/>
      <c r="D147" s="122" t="str">
        <f>IF(D146=0,"00",TEXT(D146*100,"00"))</f>
        <v>00</v>
      </c>
      <c r="E147" s="33" t="s">
        <v>1589</v>
      </c>
      <c r="F147" s="115">
        <f>IF(D144&gt;99999999.99,ROUNDDOWN(D144/100000000,0),0)</f>
        <v>0</v>
      </c>
      <c r="G147" s="116" t="str">
        <f>TEXT(F147,"0")</f>
        <v>0</v>
      </c>
      <c r="W147" s="115">
        <f t="shared" ref="W147:W155" si="9">SUM(F147:V147)</f>
        <v>0</v>
      </c>
      <c r="X147" s="33" t="str">
        <f>IF(W147=0,"",IF(AB149=100,"cien",IF(W147=1,"ciento",VLOOKUP(W147,$B$197:$D$205,3,FALSE))))</f>
        <v/>
      </c>
      <c r="Y147" s="33" t="str">
        <f>IF(X147&lt;&gt;""," ","")</f>
        <v/>
      </c>
      <c r="AC147" s="112"/>
    </row>
    <row r="148" spans="2:29" x14ac:dyDescent="0.25">
      <c r="B148" s="110"/>
      <c r="D148" s="123"/>
      <c r="E148" s="33" t="s">
        <v>1590</v>
      </c>
      <c r="F148" s="33">
        <f>IF(F147=0,0,IF(F147&lt;&gt;0,MID(D144,2,1),D144/10000000))</f>
        <v>0</v>
      </c>
      <c r="G148" s="117">
        <f t="shared" ref="G148:G155" si="10">VALUE(F148)</f>
        <v>0</v>
      </c>
      <c r="H148" s="304">
        <f>IF(D144&lt;=99999999.99,ROUNDDOWN(D144/10000000,0),0)</f>
        <v>0</v>
      </c>
      <c r="I148" s="116" t="str">
        <f>TEXT(H148,"0")</f>
        <v>0</v>
      </c>
      <c r="W148" s="115">
        <f t="shared" si="9"/>
        <v>0</v>
      </c>
      <c r="X148" s="33" t="str">
        <f>IF(W148=0,"",IF(W148&gt;=3,VLOOKUP(W148,$B$189:$D$195,3,FALSE),IF(W148&lt;=2,VLOOKUP($Z$149,$C$159:$D$187,2,FALSE))))</f>
        <v/>
      </c>
      <c r="Y148" s="33" t="str">
        <f>IF(AB149=0,"",IF(AA149=0," millones ",IF(W149=0," millones ",IF(Z149&gt;=30," y ",IF(W148=0,"",IF($Z$149&lt;30," millones ",""))))))</f>
        <v/>
      </c>
      <c r="AC148" s="112"/>
    </row>
    <row r="149" spans="2:29" x14ac:dyDescent="0.25">
      <c r="B149" s="110"/>
      <c r="E149" s="33" t="s">
        <v>1591</v>
      </c>
      <c r="F149" s="33">
        <f>IF(F147=0,0,IF(F148&gt;=1,MID(D144,3,1),D144/1000000))</f>
        <v>0</v>
      </c>
      <c r="G149" s="117">
        <f t="shared" si="10"/>
        <v>0</v>
      </c>
      <c r="H149" s="33">
        <f>IF(H148=0,0,IF(H148&lt;&gt;0,MID(D144,2,1),D144/1000000))</f>
        <v>0</v>
      </c>
      <c r="I149" s="117">
        <f t="shared" ref="I149:I155" si="11">VALUE(H149)</f>
        <v>0</v>
      </c>
      <c r="J149" s="304">
        <f>IF(D144&lt;=9999999.99,ROUNDDOWN(D144/1000000,0),0)</f>
        <v>0</v>
      </c>
      <c r="K149" s="116" t="str">
        <f>TEXT(J149,"0")</f>
        <v>0</v>
      </c>
      <c r="W149" s="115">
        <f t="shared" si="9"/>
        <v>0</v>
      </c>
      <c r="X149" s="33" t="str">
        <f>IF(W149=0,"",IF(Z149&lt;10,VLOOKUP(W149,$C$159:$D$167,2,FALSE),IF(Z149&lt;=30,"",IF(Z149=11,"",IF(W149=1,"un ",VLOOKUP(W149,$C$159:$D$167,2,FALSE))))))</f>
        <v/>
      </c>
      <c r="Y149" s="33" t="str">
        <f>IF(AB149=1," millon ",IF(X149&lt;&gt;""," millones ",""))</f>
        <v/>
      </c>
      <c r="Z149" s="33">
        <f>+W148*10+W149</f>
        <v>0</v>
      </c>
      <c r="AA149" s="115">
        <f>+W148+W149</f>
        <v>0</v>
      </c>
      <c r="AB149" s="33">
        <f>+W147*100+W148*10+W149*1</f>
        <v>0</v>
      </c>
      <c r="AC149" s="112"/>
    </row>
    <row r="150" spans="2:29" x14ac:dyDescent="0.25">
      <c r="B150" s="110"/>
      <c r="E150" s="33" t="s">
        <v>1592</v>
      </c>
      <c r="F150" s="33">
        <f>IF(F147=0,0,IF(F149&gt;=1,MID(D144,4,1),D144/100000))</f>
        <v>0</v>
      </c>
      <c r="G150" s="117">
        <f t="shared" si="10"/>
        <v>0</v>
      </c>
      <c r="H150" s="33">
        <f>IF(H148=0,0,IF(H149&gt;=1,MID(D144,3,1),D144/100000))</f>
        <v>0</v>
      </c>
      <c r="I150" s="117">
        <f t="shared" si="11"/>
        <v>0</v>
      </c>
      <c r="J150" s="33">
        <f>IF(J149=0,0,IF(J149&gt;=1,MID(D144,2,1),D144/100000))</f>
        <v>0</v>
      </c>
      <c r="K150" s="117">
        <f t="shared" ref="K150:K155" si="12">VALUE(J150)</f>
        <v>0</v>
      </c>
      <c r="L150" s="304">
        <f>IF(D144&lt;=999999.99,ROUNDDOWN(D144/100000,0),0)</f>
        <v>0</v>
      </c>
      <c r="M150" s="116" t="str">
        <f>TEXT(L150,"0")</f>
        <v>0</v>
      </c>
      <c r="W150" s="115">
        <f t="shared" si="9"/>
        <v>0</v>
      </c>
      <c r="X150" s="33" t="str">
        <f>IF(W150=0,"",IF(AB152=100," cien",IF(W150=1," ciento",VLOOKUP(W150,$B$197:$D$205,3,FALSE))))</f>
        <v/>
      </c>
      <c r="Y150" s="33" t="s">
        <v>60</v>
      </c>
      <c r="AC150" s="112"/>
    </row>
    <row r="151" spans="2:29" x14ac:dyDescent="0.25">
      <c r="B151" s="110"/>
      <c r="E151" s="33" t="s">
        <v>1593</v>
      </c>
      <c r="F151" s="33">
        <f>IF(F147=0,0,IF(F150&gt;=1,MID(D144,5,1),D144/10000))</f>
        <v>0</v>
      </c>
      <c r="G151" s="117">
        <f t="shared" si="10"/>
        <v>0</v>
      </c>
      <c r="H151" s="33">
        <f>IF(H148=0,0,IF(H150&gt;=1,MID(D144,4,1),D144/10000))</f>
        <v>0</v>
      </c>
      <c r="I151" s="117">
        <f t="shared" si="11"/>
        <v>0</v>
      </c>
      <c r="J151" s="33">
        <f>IF(J149=0,0,IF(J150&gt;=1,MID(D144,3,1),D144/10000))</f>
        <v>0</v>
      </c>
      <c r="K151" s="117">
        <f t="shared" si="12"/>
        <v>0</v>
      </c>
      <c r="L151" s="33">
        <f>IF(L150=0,0,IF(L150&lt;&gt;0,MID(D144,2,1),D144/10000))</f>
        <v>0</v>
      </c>
      <c r="M151" s="117">
        <f>VALUE(L151)</f>
        <v>0</v>
      </c>
      <c r="N151" s="304">
        <f>IF(D144&lt;=99999.99,ROUNDDOWN(D144/10000,0),0)</f>
        <v>0</v>
      </c>
      <c r="O151" s="116" t="str">
        <f>TEXT(N151,"0")</f>
        <v>0</v>
      </c>
      <c r="W151" s="115">
        <f t="shared" si="9"/>
        <v>0</v>
      </c>
      <c r="X151" s="33" t="str">
        <f>IF(W151=0,"",IF(W151&gt;=3,VLOOKUP(W151,$B$189:$D$195,3,FALSE),IF(W151&lt;=2,VLOOKUP($Z$152,$C$159:$D$187,2,FALSE))))</f>
        <v/>
      </c>
      <c r="Y151" s="33" t="str">
        <f>IF(AB152=0,"",IF(AA152=W151," mil ",IF(Z152&gt;=30," y ","")))</f>
        <v/>
      </c>
      <c r="AC151" s="112"/>
    </row>
    <row r="152" spans="2:29" x14ac:dyDescent="0.25">
      <c r="B152" s="110"/>
      <c r="E152" s="33" t="s">
        <v>1594</v>
      </c>
      <c r="F152" s="33">
        <f>IF(F147=0,0,IF(F151&gt;=1,MID(D144,6,1),D144/1000))</f>
        <v>0</v>
      </c>
      <c r="G152" s="117">
        <f t="shared" si="10"/>
        <v>0</v>
      </c>
      <c r="H152" s="33">
        <f>IF(H148=0,0,IF(H151&gt;=1,MID(D144,5,1),D144/1000))</f>
        <v>0</v>
      </c>
      <c r="I152" s="117">
        <f t="shared" si="11"/>
        <v>0</v>
      </c>
      <c r="J152" s="33">
        <f>IF(J149=0,0,IF(J151&gt;=1,MID(D144,4,1),D144/1000))</f>
        <v>0</v>
      </c>
      <c r="K152" s="117">
        <f t="shared" si="12"/>
        <v>0</v>
      </c>
      <c r="L152" s="33">
        <f>IF(L150=0,0,IF(L151&gt;=1,MID(D144,3,1),D144/1000))</f>
        <v>0</v>
      </c>
      <c r="M152" s="117">
        <f>VALUE(L152)</f>
        <v>0</v>
      </c>
      <c r="N152" s="33">
        <f>IF(N151=0,0,IF(N151&gt;=1,MID(D144,2,1),D144/1000))</f>
        <v>0</v>
      </c>
      <c r="O152" s="117">
        <f>VALUE(N152)</f>
        <v>0</v>
      </c>
      <c r="P152" s="304">
        <f>IF(D144&lt;=9999.99,ROUNDDOWN(D144/1000,0),0)</f>
        <v>0</v>
      </c>
      <c r="Q152" s="116" t="str">
        <f>TEXT(P152,"0")</f>
        <v>0</v>
      </c>
      <c r="W152" s="115">
        <f t="shared" si="9"/>
        <v>0</v>
      </c>
      <c r="X152" s="33" t="str">
        <f>IF(W152=0,"",IF(Z152&lt;10,VLOOKUP(W152,$C$159:$D$167,2,FALSE),IF(Z152=21,"",IF(Z152=11,"",IF(W152=1,"un",IF(Z152&lt;=30,"",VLOOKUP(W152,$C$159:$D$167,2,FALSE)))))))</f>
        <v/>
      </c>
      <c r="Y152" s="33" t="str">
        <f>IF(AB152=0,"",IF(Y151=" mil ","",IF(AA152=0," mil ",IF(W152&lt;&gt;0," mil ",IF($Z$152&lt;30," mil ","")))))</f>
        <v/>
      </c>
      <c r="Z152" s="33">
        <f>+W151*10+W152</f>
        <v>0</v>
      </c>
      <c r="AA152" s="115">
        <f>+W151+W152</f>
        <v>0</v>
      </c>
      <c r="AB152" s="33">
        <f>+W150*100+W151*10+W152*1</f>
        <v>0</v>
      </c>
      <c r="AC152" s="112"/>
    </row>
    <row r="153" spans="2:29" x14ac:dyDescent="0.25">
      <c r="B153" s="110"/>
      <c r="E153" s="33" t="s">
        <v>1595</v>
      </c>
      <c r="F153" s="33">
        <f>IF(F147=0,0,IF(F152&gt;=1,MID(D144,7,1),D144/100))</f>
        <v>0</v>
      </c>
      <c r="G153" s="117">
        <f t="shared" si="10"/>
        <v>0</v>
      </c>
      <c r="H153" s="33">
        <f>IF(H148=0,0,IF(H152&gt;=1,MID(D144,6,1),D144/100))</f>
        <v>0</v>
      </c>
      <c r="I153" s="117">
        <f t="shared" si="11"/>
        <v>0</v>
      </c>
      <c r="J153" s="33">
        <f>IF(J149=0,0,IF(J152&gt;=1,MID(D144,5,1),D144/100))</f>
        <v>0</v>
      </c>
      <c r="K153" s="117">
        <f t="shared" si="12"/>
        <v>0</v>
      </c>
      <c r="L153" s="33">
        <f>IF(L150=0,0,IF(L152&gt;=1,MID(D144,4,1),D144/100))</f>
        <v>0</v>
      </c>
      <c r="M153" s="117">
        <f>VALUE(L153)</f>
        <v>0</v>
      </c>
      <c r="N153" s="33">
        <f>IF(N151=0,0,IF(N152&gt;=1,MID(D144,3,1),D144/100))</f>
        <v>0</v>
      </c>
      <c r="O153" s="117">
        <f>VALUE(N153)</f>
        <v>0</v>
      </c>
      <c r="P153" s="33">
        <f>IF(P152=0,0,IF(P152&gt;=1,MID(D144,2,1),D144/100))</f>
        <v>0</v>
      </c>
      <c r="Q153" s="117">
        <f>VALUE(P153)</f>
        <v>0</v>
      </c>
      <c r="R153" s="304">
        <f>IF(D144&lt;=999.99,ROUNDDOWN(D144/100,0),0)</f>
        <v>0</v>
      </c>
      <c r="S153" s="116" t="str">
        <f>TEXT(R153,"0")</f>
        <v>0</v>
      </c>
      <c r="W153" s="115">
        <f t="shared" si="9"/>
        <v>0</v>
      </c>
      <c r="X153" s="33" t="str">
        <f>IF(W153=0,"",IF(AA155=100,"cien",IF(W153=1,"ciento",VLOOKUP(W153,$B$197:$D$205,3,FALSE))))</f>
        <v/>
      </c>
      <c r="Y153" s="33" t="str">
        <f>IF(X153&lt;&gt;""," ","")</f>
        <v/>
      </c>
      <c r="AC153" s="112"/>
    </row>
    <row r="154" spans="2:29" x14ac:dyDescent="0.25">
      <c r="B154" s="110"/>
      <c r="E154" s="33" t="s">
        <v>1596</v>
      </c>
      <c r="F154" s="33">
        <f>IF(F147=0,0,IF(F153&gt;=1,MID(D144,8,1),D144/10))</f>
        <v>0</v>
      </c>
      <c r="G154" s="117">
        <f t="shared" si="10"/>
        <v>0</v>
      </c>
      <c r="H154" s="33">
        <f>IF(H148=0,0,IF(H153&gt;=1,MID(D144,7,1),D144/10))</f>
        <v>0</v>
      </c>
      <c r="I154" s="117">
        <f t="shared" si="11"/>
        <v>0</v>
      </c>
      <c r="J154" s="33">
        <f>IF(J149=0,0,IF(J153&gt;=1,MID(D144,6,1),D144/10))</f>
        <v>0</v>
      </c>
      <c r="K154" s="117">
        <f t="shared" si="12"/>
        <v>0</v>
      </c>
      <c r="L154" s="33">
        <f>IF(L150=0,0,IF(L153&gt;=1,MID(D144,5,1),D144/10))</f>
        <v>0</v>
      </c>
      <c r="M154" s="117">
        <f>VALUE(L154)</f>
        <v>0</v>
      </c>
      <c r="N154" s="33">
        <f>IF(N151=0,0,IF(N153&gt;=1,MID(D144,4,1),D144/10))</f>
        <v>0</v>
      </c>
      <c r="O154" s="117">
        <f>VALUE(N154)</f>
        <v>0</v>
      </c>
      <c r="P154" s="33">
        <f>IF(P152=0,0,IF(P153&gt;=1,MID(D144,3,1),D144/10))</f>
        <v>0</v>
      </c>
      <c r="Q154" s="117">
        <f>VALUE(P154)</f>
        <v>0</v>
      </c>
      <c r="R154" s="33">
        <f>IF(R153=0,0,IF(R153&lt;&gt;0,MID(D144,2,1),D144/10))</f>
        <v>0</v>
      </c>
      <c r="S154" s="117">
        <f>VALUE(R154)</f>
        <v>0</v>
      </c>
      <c r="T154" s="304">
        <f>IF(D144&lt;=99.99,ROUNDDOWN(D144/10,0),0)</f>
        <v>0</v>
      </c>
      <c r="U154" s="116" t="str">
        <f>TEXT(T154,"0")</f>
        <v>0</v>
      </c>
      <c r="W154" s="115">
        <f t="shared" si="9"/>
        <v>0</v>
      </c>
      <c r="X154" s="33" t="str">
        <f>IF(W154=0,"",IF(W154&gt;=3,VLOOKUP(W154,$B$189:$D$195,3,FALSE),IF(W154&lt;=2,VLOOKUP($Z$155,$C$159:$D$187,2,FALSE))))</f>
        <v/>
      </c>
      <c r="Y154" s="33" t="str">
        <f>IF(W154=0,"",IF(W155=0,"",IF(Z155&gt;=30," y ","")))</f>
        <v/>
      </c>
      <c r="AC154" s="112"/>
    </row>
    <row r="155" spans="2:29" x14ac:dyDescent="0.25">
      <c r="B155" s="110"/>
      <c r="E155" s="33" t="s">
        <v>1597</v>
      </c>
      <c r="F155" s="33">
        <f>IF(F147=0,0,IF(F154&gt;=1,MID(D144,9,1),D144/10))</f>
        <v>0</v>
      </c>
      <c r="G155" s="117">
        <f t="shared" si="10"/>
        <v>0</v>
      </c>
      <c r="H155" s="33">
        <f>IF(H148=0,0,IF(H154&gt;=1,MID(D144,8,1),D144/10))</f>
        <v>0</v>
      </c>
      <c r="I155" s="117">
        <f t="shared" si="11"/>
        <v>0</v>
      </c>
      <c r="J155" s="33">
        <f>IF(J149=0,0,IF(J154&gt;=1,MID(D144,7,1),D144/10))</f>
        <v>0</v>
      </c>
      <c r="K155" s="117">
        <f t="shared" si="12"/>
        <v>0</v>
      </c>
      <c r="L155" s="33">
        <f>IF(L150=0,0,IF(L154&gt;=1,MID(D144,6,1),D144/10))</f>
        <v>0</v>
      </c>
      <c r="M155" s="117">
        <f>VALUE(L155)</f>
        <v>0</v>
      </c>
      <c r="N155" s="33">
        <f>IF(N151=0,0,IF(N154&gt;=1,MID(D144,5,1),D144/10))</f>
        <v>0</v>
      </c>
      <c r="O155" s="117">
        <f>VALUE(N155)</f>
        <v>0</v>
      </c>
      <c r="P155" s="33">
        <f>IF(P152=0,0,IF(P154&gt;=1,MID(D144,4,1),D144/10))</f>
        <v>0</v>
      </c>
      <c r="Q155" s="117">
        <f>VALUE(P155)</f>
        <v>0</v>
      </c>
      <c r="R155" s="33">
        <f>IF(R153=0,0,IF(R154&gt;=1,MID(D144,3,1),D144/10))</f>
        <v>0</v>
      </c>
      <c r="S155" s="117">
        <f>VALUE(R155)</f>
        <v>0</v>
      </c>
      <c r="T155" s="33">
        <f>IF(T154=0,0,IF(T154&gt;=1,MID(D144,2,1),D144/1))</f>
        <v>0</v>
      </c>
      <c r="U155" s="117">
        <f>VALUE(T155)</f>
        <v>0</v>
      </c>
      <c r="V155" s="304">
        <f>IF(D144&lt;=9.99,ROUNDDOWN(D144/1,0),0)</f>
        <v>0</v>
      </c>
      <c r="W155" s="115">
        <f t="shared" si="9"/>
        <v>0</v>
      </c>
      <c r="X155" s="33" t="str">
        <f>IF(D144&lt;1,"CERO ",IF(W155=0,"",IF(Z155&lt;10,VLOOKUP(W155,$C$159:$D$167,2,FALSE),IF(Z155&lt;=30,"",VLOOKUP(W155,$C$159:$D$167,2,FALSE)))))</f>
        <v xml:space="preserve">CERO </v>
      </c>
      <c r="Z155" s="33">
        <f>+W154*10+W155</f>
        <v>0</v>
      </c>
      <c r="AA155" s="115">
        <f>+W153*100+W154*10+W155*1</f>
        <v>0</v>
      </c>
      <c r="AC155" s="112"/>
    </row>
    <row r="156" spans="2:29" x14ac:dyDescent="0.25">
      <c r="B156" s="110"/>
      <c r="X156" s="33" t="str">
        <f>TEXT(X155,"")</f>
        <v xml:space="preserve">CERO </v>
      </c>
      <c r="AC156" s="112"/>
    </row>
    <row r="157" spans="2:29" x14ac:dyDescent="0.25">
      <c r="B157" s="110"/>
      <c r="AC157" s="112"/>
    </row>
    <row r="158" spans="2:29" x14ac:dyDescent="0.25">
      <c r="B158" s="110"/>
      <c r="AC158" s="112"/>
    </row>
    <row r="159" spans="2:29" x14ac:dyDescent="0.25">
      <c r="B159" s="110"/>
      <c r="C159" s="33">
        <v>1</v>
      </c>
      <c r="D159" s="33" t="s">
        <v>1598</v>
      </c>
      <c r="AC159" s="112"/>
    </row>
    <row r="160" spans="2:29" x14ac:dyDescent="0.25">
      <c r="B160" s="110"/>
      <c r="C160" s="33">
        <f t="shared" ref="C160:C187" si="13">+C159+1</f>
        <v>2</v>
      </c>
      <c r="D160" s="33" t="s">
        <v>1599</v>
      </c>
      <c r="AC160" s="112"/>
    </row>
    <row r="161" spans="2:29" x14ac:dyDescent="0.25">
      <c r="B161" s="110"/>
      <c r="C161" s="33">
        <f t="shared" si="13"/>
        <v>3</v>
      </c>
      <c r="D161" s="33" t="s">
        <v>1600</v>
      </c>
      <c r="AC161" s="112"/>
    </row>
    <row r="162" spans="2:29" x14ac:dyDescent="0.25">
      <c r="B162" s="110"/>
      <c r="C162" s="33">
        <f t="shared" si="13"/>
        <v>4</v>
      </c>
      <c r="D162" s="33" t="s">
        <v>1601</v>
      </c>
      <c r="AC162" s="112"/>
    </row>
    <row r="163" spans="2:29" x14ac:dyDescent="0.25">
      <c r="B163" s="110"/>
      <c r="C163" s="33">
        <f t="shared" si="13"/>
        <v>5</v>
      </c>
      <c r="D163" s="33" t="s">
        <v>1602</v>
      </c>
      <c r="AC163" s="112"/>
    </row>
    <row r="164" spans="2:29" x14ac:dyDescent="0.25">
      <c r="B164" s="110"/>
      <c r="C164" s="33">
        <f t="shared" si="13"/>
        <v>6</v>
      </c>
      <c r="D164" s="33" t="s">
        <v>1603</v>
      </c>
      <c r="AC164" s="112"/>
    </row>
    <row r="165" spans="2:29" x14ac:dyDescent="0.25">
      <c r="B165" s="110"/>
      <c r="C165" s="33">
        <f t="shared" si="13"/>
        <v>7</v>
      </c>
      <c r="D165" s="33" t="s">
        <v>1604</v>
      </c>
      <c r="AC165" s="112"/>
    </row>
    <row r="166" spans="2:29" x14ac:dyDescent="0.25">
      <c r="B166" s="110"/>
      <c r="C166" s="33">
        <f t="shared" si="13"/>
        <v>8</v>
      </c>
      <c r="D166" s="33" t="s">
        <v>1605</v>
      </c>
      <c r="AC166" s="112"/>
    </row>
    <row r="167" spans="2:29" x14ac:dyDescent="0.25">
      <c r="B167" s="110"/>
      <c r="C167" s="33">
        <f t="shared" si="13"/>
        <v>9</v>
      </c>
      <c r="D167" s="33" t="s">
        <v>1606</v>
      </c>
      <c r="AC167" s="112"/>
    </row>
    <row r="168" spans="2:29" x14ac:dyDescent="0.25">
      <c r="B168" s="110"/>
      <c r="C168" s="33">
        <f t="shared" si="13"/>
        <v>10</v>
      </c>
      <c r="D168" s="33" t="s">
        <v>1607</v>
      </c>
      <c r="AC168" s="112"/>
    </row>
    <row r="169" spans="2:29" x14ac:dyDescent="0.25">
      <c r="B169" s="110"/>
      <c r="C169" s="33">
        <f t="shared" si="13"/>
        <v>11</v>
      </c>
      <c r="D169" s="33" t="s">
        <v>1608</v>
      </c>
      <c r="AC169" s="112"/>
    </row>
    <row r="170" spans="2:29" x14ac:dyDescent="0.25">
      <c r="B170" s="110"/>
      <c r="C170" s="33">
        <f t="shared" si="13"/>
        <v>12</v>
      </c>
      <c r="D170" s="33" t="s">
        <v>1609</v>
      </c>
      <c r="AC170" s="112"/>
    </row>
    <row r="171" spans="2:29" x14ac:dyDescent="0.25">
      <c r="B171" s="110"/>
      <c r="C171" s="33">
        <f t="shared" si="13"/>
        <v>13</v>
      </c>
      <c r="D171" s="33" t="s">
        <v>1610</v>
      </c>
      <c r="AC171" s="112"/>
    </row>
    <row r="172" spans="2:29" x14ac:dyDescent="0.25">
      <c r="B172" s="110"/>
      <c r="C172" s="33">
        <f t="shared" si="13"/>
        <v>14</v>
      </c>
      <c r="D172" s="33" t="s">
        <v>1611</v>
      </c>
      <c r="AC172" s="112"/>
    </row>
    <row r="173" spans="2:29" x14ac:dyDescent="0.25">
      <c r="B173" s="110"/>
      <c r="C173" s="33">
        <f t="shared" si="13"/>
        <v>15</v>
      </c>
      <c r="D173" s="33" t="s">
        <v>1612</v>
      </c>
      <c r="AC173" s="112"/>
    </row>
    <row r="174" spans="2:29" x14ac:dyDescent="0.25">
      <c r="B174" s="110"/>
      <c r="C174" s="33">
        <f t="shared" si="13"/>
        <v>16</v>
      </c>
      <c r="D174" s="33" t="s">
        <v>1613</v>
      </c>
      <c r="AC174" s="112"/>
    </row>
    <row r="175" spans="2:29" x14ac:dyDescent="0.25">
      <c r="B175" s="110"/>
      <c r="C175" s="33">
        <f t="shared" si="13"/>
        <v>17</v>
      </c>
      <c r="D175" s="33" t="s">
        <v>1614</v>
      </c>
      <c r="AC175" s="112"/>
    </row>
    <row r="176" spans="2:29" x14ac:dyDescent="0.25">
      <c r="B176" s="110"/>
      <c r="C176" s="33">
        <f t="shared" si="13"/>
        <v>18</v>
      </c>
      <c r="D176" s="33" t="s">
        <v>1615</v>
      </c>
      <c r="AC176" s="112"/>
    </row>
    <row r="177" spans="2:29" x14ac:dyDescent="0.25">
      <c r="B177" s="110"/>
      <c r="C177" s="33">
        <f t="shared" si="13"/>
        <v>19</v>
      </c>
      <c r="D177" s="33" t="s">
        <v>1616</v>
      </c>
      <c r="AC177" s="112"/>
    </row>
    <row r="178" spans="2:29" x14ac:dyDescent="0.25">
      <c r="B178" s="110"/>
      <c r="C178" s="33">
        <f t="shared" si="13"/>
        <v>20</v>
      </c>
      <c r="D178" s="33" t="s">
        <v>1617</v>
      </c>
      <c r="AC178" s="112"/>
    </row>
    <row r="179" spans="2:29" x14ac:dyDescent="0.25">
      <c r="B179" s="110"/>
      <c r="C179" s="33">
        <f t="shared" si="13"/>
        <v>21</v>
      </c>
      <c r="D179" s="33" t="s">
        <v>1618</v>
      </c>
      <c r="AC179" s="112"/>
    </row>
    <row r="180" spans="2:29" x14ac:dyDescent="0.25">
      <c r="B180" s="110"/>
      <c r="C180" s="33">
        <f t="shared" si="13"/>
        <v>22</v>
      </c>
      <c r="D180" s="33" t="s">
        <v>1619</v>
      </c>
      <c r="AC180" s="112"/>
    </row>
    <row r="181" spans="2:29" x14ac:dyDescent="0.25">
      <c r="B181" s="110"/>
      <c r="C181" s="33">
        <f t="shared" si="13"/>
        <v>23</v>
      </c>
      <c r="D181" s="33" t="s">
        <v>1620</v>
      </c>
      <c r="AC181" s="112"/>
    </row>
    <row r="182" spans="2:29" x14ac:dyDescent="0.25">
      <c r="B182" s="110"/>
      <c r="C182" s="33">
        <f t="shared" si="13"/>
        <v>24</v>
      </c>
      <c r="D182" s="33" t="s">
        <v>1621</v>
      </c>
      <c r="AC182" s="112"/>
    </row>
    <row r="183" spans="2:29" x14ac:dyDescent="0.25">
      <c r="B183" s="110"/>
      <c r="C183" s="33">
        <f t="shared" si="13"/>
        <v>25</v>
      </c>
      <c r="D183" s="33" t="s">
        <v>1622</v>
      </c>
      <c r="AC183" s="112"/>
    </row>
    <row r="184" spans="2:29" x14ac:dyDescent="0.25">
      <c r="B184" s="110"/>
      <c r="C184" s="33">
        <f t="shared" si="13"/>
        <v>26</v>
      </c>
      <c r="D184" s="33" t="s">
        <v>1623</v>
      </c>
      <c r="AC184" s="112"/>
    </row>
    <row r="185" spans="2:29" x14ac:dyDescent="0.25">
      <c r="B185" s="110"/>
      <c r="C185" s="33">
        <f t="shared" si="13"/>
        <v>27</v>
      </c>
      <c r="D185" s="33" t="s">
        <v>1624</v>
      </c>
      <c r="AC185" s="112"/>
    </row>
    <row r="186" spans="2:29" x14ac:dyDescent="0.25">
      <c r="B186" s="110"/>
      <c r="C186" s="33">
        <f t="shared" si="13"/>
        <v>28</v>
      </c>
      <c r="D186" s="33" t="s">
        <v>1625</v>
      </c>
      <c r="AC186" s="112"/>
    </row>
    <row r="187" spans="2:29" x14ac:dyDescent="0.25">
      <c r="B187" s="110"/>
      <c r="C187" s="33">
        <f t="shared" si="13"/>
        <v>29</v>
      </c>
      <c r="D187" s="33" t="s">
        <v>1626</v>
      </c>
      <c r="AC187" s="112"/>
    </row>
    <row r="188" spans="2:29" x14ac:dyDescent="0.25">
      <c r="B188" s="110"/>
      <c r="AC188" s="112"/>
    </row>
    <row r="189" spans="2:29" x14ac:dyDescent="0.25">
      <c r="B189" s="110">
        <v>3</v>
      </c>
      <c r="C189" s="33">
        <v>30</v>
      </c>
      <c r="D189" s="33" t="s">
        <v>1627</v>
      </c>
      <c r="AC189" s="112"/>
    </row>
    <row r="190" spans="2:29" x14ac:dyDescent="0.25">
      <c r="B190" s="110">
        <v>4</v>
      </c>
      <c r="C190" s="33">
        <v>40</v>
      </c>
      <c r="D190" s="33" t="s">
        <v>1628</v>
      </c>
      <c r="AC190" s="112"/>
    </row>
    <row r="191" spans="2:29" x14ac:dyDescent="0.25">
      <c r="B191" s="110">
        <v>5</v>
      </c>
      <c r="C191" s="33">
        <v>50</v>
      </c>
      <c r="D191" s="33" t="s">
        <v>1629</v>
      </c>
      <c r="AC191" s="112"/>
    </row>
    <row r="192" spans="2:29" x14ac:dyDescent="0.25">
      <c r="B192" s="110">
        <v>6</v>
      </c>
      <c r="C192" s="33">
        <v>60</v>
      </c>
      <c r="D192" s="33" t="s">
        <v>1630</v>
      </c>
      <c r="AC192" s="112"/>
    </row>
    <row r="193" spans="2:29" x14ac:dyDescent="0.25">
      <c r="B193" s="110">
        <v>7</v>
      </c>
      <c r="C193" s="33">
        <v>70</v>
      </c>
      <c r="D193" s="33" t="s">
        <v>1631</v>
      </c>
      <c r="AC193" s="112"/>
    </row>
    <row r="194" spans="2:29" x14ac:dyDescent="0.25">
      <c r="B194" s="110">
        <v>8</v>
      </c>
      <c r="C194" s="33">
        <v>80</v>
      </c>
      <c r="D194" s="33" t="s">
        <v>1632</v>
      </c>
      <c r="AC194" s="112"/>
    </row>
    <row r="195" spans="2:29" x14ac:dyDescent="0.25">
      <c r="B195" s="110">
        <v>9</v>
      </c>
      <c r="C195" s="33">
        <v>90</v>
      </c>
      <c r="D195" s="33" t="s">
        <v>1633</v>
      </c>
      <c r="AC195" s="112"/>
    </row>
    <row r="196" spans="2:29" x14ac:dyDescent="0.25">
      <c r="B196" s="110"/>
      <c r="AC196" s="112"/>
    </row>
    <row r="197" spans="2:29" x14ac:dyDescent="0.25">
      <c r="B197" s="110">
        <v>1</v>
      </c>
      <c r="C197" s="33">
        <v>100</v>
      </c>
      <c r="D197" s="33" t="s">
        <v>1634</v>
      </c>
      <c r="AC197" s="112"/>
    </row>
    <row r="198" spans="2:29" x14ac:dyDescent="0.25">
      <c r="B198" s="110">
        <v>2</v>
      </c>
      <c r="C198" s="33">
        <v>200</v>
      </c>
      <c r="D198" s="33" t="s">
        <v>1635</v>
      </c>
      <c r="AC198" s="112"/>
    </row>
    <row r="199" spans="2:29" x14ac:dyDescent="0.25">
      <c r="B199" s="110">
        <v>3</v>
      </c>
      <c r="C199" s="33">
        <v>300</v>
      </c>
      <c r="D199" s="33" t="s">
        <v>1636</v>
      </c>
      <c r="AC199" s="112"/>
    </row>
    <row r="200" spans="2:29" x14ac:dyDescent="0.25">
      <c r="B200" s="110">
        <v>4</v>
      </c>
      <c r="C200" s="33">
        <v>400</v>
      </c>
      <c r="D200" s="33" t="s">
        <v>1637</v>
      </c>
      <c r="AC200" s="112"/>
    </row>
    <row r="201" spans="2:29" x14ac:dyDescent="0.25">
      <c r="B201" s="110">
        <v>5</v>
      </c>
      <c r="C201" s="33">
        <v>500</v>
      </c>
      <c r="D201" s="33" t="s">
        <v>1638</v>
      </c>
      <c r="AC201" s="112"/>
    </row>
    <row r="202" spans="2:29" x14ac:dyDescent="0.25">
      <c r="B202" s="110">
        <v>6</v>
      </c>
      <c r="C202" s="33">
        <v>600</v>
      </c>
      <c r="D202" s="33" t="s">
        <v>1639</v>
      </c>
      <c r="AC202" s="112"/>
    </row>
    <row r="203" spans="2:29" x14ac:dyDescent="0.25">
      <c r="B203" s="110">
        <v>7</v>
      </c>
      <c r="C203" s="33">
        <v>700</v>
      </c>
      <c r="D203" s="33" t="s">
        <v>1640</v>
      </c>
      <c r="AC203" s="112"/>
    </row>
    <row r="204" spans="2:29" x14ac:dyDescent="0.25">
      <c r="B204" s="110">
        <v>8</v>
      </c>
      <c r="C204" s="33">
        <v>800</v>
      </c>
      <c r="D204" s="33" t="s">
        <v>1641</v>
      </c>
      <c r="AC204" s="112"/>
    </row>
    <row r="205" spans="2:29" x14ac:dyDescent="0.25">
      <c r="B205" s="110">
        <v>9</v>
      </c>
      <c r="C205" s="33">
        <v>900</v>
      </c>
      <c r="D205" s="33" t="s">
        <v>1642</v>
      </c>
      <c r="AC205" s="112"/>
    </row>
    <row r="206" spans="2:29" x14ac:dyDescent="0.25">
      <c r="B206" s="110"/>
      <c r="C206" s="33">
        <v>1000</v>
      </c>
      <c r="D206" s="33" t="s">
        <v>1643</v>
      </c>
      <c r="AC206" s="112"/>
    </row>
    <row r="207" spans="2:29" ht="13" thickBot="1" x14ac:dyDescent="0.3">
      <c r="B207" s="118"/>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c r="AC207" s="120"/>
    </row>
  </sheetData>
  <mergeCells count="3">
    <mergeCell ref="E4:W4"/>
    <mergeCell ref="E74:W74"/>
    <mergeCell ref="E144:W144"/>
  </mergeCells>
  <pageMargins left="0.75" right="0.75" top="1" bottom="1" header="0.5" footer="0.5"/>
  <pageSetup orientation="portrait" verticalDpi="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2F738-69DA-4FA0-97D2-126AD6D429F7}">
  <sheetPr codeName="Hoja4" filterMode="1"/>
  <dimension ref="A1:K224"/>
  <sheetViews>
    <sheetView workbookViewId="0">
      <selection activeCell="A17" sqref="A17"/>
    </sheetView>
  </sheetViews>
  <sheetFormatPr baseColWidth="10" defaultColWidth="11.453125" defaultRowHeight="11.5" x14ac:dyDescent="0.25"/>
  <cols>
    <col min="1" max="1" width="105.54296875" style="10" customWidth="1"/>
    <col min="2" max="2" width="41" style="10" customWidth="1"/>
    <col min="3" max="3" width="12.81640625" style="10" customWidth="1"/>
    <col min="4" max="4" width="11.453125" style="145"/>
    <col min="5" max="16384" width="11.453125" style="10"/>
  </cols>
  <sheetData>
    <row r="1" spans="1:11" ht="12" thickBot="1" x14ac:dyDescent="0.3"/>
    <row r="2" spans="1:11" ht="52.5" thickBot="1" x14ac:dyDescent="0.3">
      <c r="A2" s="176" t="s">
        <v>1644</v>
      </c>
      <c r="B2" s="176" t="s">
        <v>1645</v>
      </c>
      <c r="C2" s="176" t="s">
        <v>1646</v>
      </c>
      <c r="D2" s="176" t="s">
        <v>1647</v>
      </c>
      <c r="E2" s="176" t="s">
        <v>1648</v>
      </c>
      <c r="F2" s="176" t="s">
        <v>1649</v>
      </c>
      <c r="G2" s="176" t="s">
        <v>83</v>
      </c>
      <c r="H2" s="44" t="s">
        <v>1650</v>
      </c>
      <c r="I2" s="44" t="s">
        <v>1651</v>
      </c>
      <c r="J2" s="44" t="s">
        <v>1652</v>
      </c>
      <c r="K2" s="44" t="s">
        <v>1653</v>
      </c>
    </row>
    <row r="3" spans="1:11" ht="13" hidden="1" x14ac:dyDescent="0.25">
      <c r="A3" s="145" t="s">
        <v>1654</v>
      </c>
      <c r="B3" s="145" t="s">
        <v>1655</v>
      </c>
      <c r="C3" s="145" t="s">
        <v>1656</v>
      </c>
      <c r="D3" s="145">
        <v>2017</v>
      </c>
      <c r="E3" s="146">
        <v>43101</v>
      </c>
      <c r="F3" s="10" t="s">
        <v>1657</v>
      </c>
      <c r="G3" s="46">
        <v>1</v>
      </c>
      <c r="H3" s="47">
        <v>0.7</v>
      </c>
      <c r="I3" s="47">
        <v>0.7</v>
      </c>
      <c r="J3" s="172">
        <v>0.7</v>
      </c>
      <c r="K3" s="173">
        <v>0.7</v>
      </c>
    </row>
    <row r="4" spans="1:11" ht="13" hidden="1" x14ac:dyDescent="0.25">
      <c r="A4" s="145" t="s">
        <v>1658</v>
      </c>
      <c r="B4" s="145" t="s">
        <v>1659</v>
      </c>
      <c r="C4" s="145" t="s">
        <v>1656</v>
      </c>
      <c r="D4" s="145">
        <v>2018</v>
      </c>
      <c r="E4" s="146">
        <v>43132</v>
      </c>
      <c r="F4" s="10" t="s">
        <v>96</v>
      </c>
      <c r="G4" s="37">
        <v>2</v>
      </c>
      <c r="H4" s="144">
        <v>0.4</v>
      </c>
      <c r="I4" s="144">
        <v>0.4</v>
      </c>
      <c r="J4" s="174">
        <v>0.4</v>
      </c>
      <c r="K4" s="175">
        <v>0.4</v>
      </c>
    </row>
    <row r="5" spans="1:11" ht="13" hidden="1" x14ac:dyDescent="0.25">
      <c r="A5" s="145" t="s">
        <v>1660</v>
      </c>
      <c r="B5" s="145" t="s">
        <v>1660</v>
      </c>
      <c r="C5" s="145" t="s">
        <v>1661</v>
      </c>
      <c r="D5" s="145">
        <v>2019</v>
      </c>
      <c r="E5" s="146">
        <v>43160</v>
      </c>
      <c r="G5" s="37">
        <v>3</v>
      </c>
      <c r="H5" s="38">
        <v>0.15</v>
      </c>
      <c r="I5" s="144">
        <v>0.15</v>
      </c>
      <c r="J5" s="174">
        <v>0.15</v>
      </c>
      <c r="K5" s="175">
        <v>0.15</v>
      </c>
    </row>
    <row r="6" spans="1:11" ht="13" hidden="1" x14ac:dyDescent="0.25">
      <c r="A6" s="145" t="s">
        <v>1662</v>
      </c>
      <c r="B6" s="145" t="s">
        <v>1663</v>
      </c>
      <c r="C6" s="145" t="s">
        <v>1664</v>
      </c>
      <c r="D6" s="145">
        <v>2020</v>
      </c>
      <c r="E6" s="146">
        <v>43191</v>
      </c>
      <c r="G6" s="37">
        <v>5</v>
      </c>
      <c r="H6" s="166">
        <v>1.24</v>
      </c>
      <c r="I6" s="166">
        <v>0.55000000000000004</v>
      </c>
      <c r="J6" s="168">
        <v>1.49</v>
      </c>
      <c r="K6" s="169">
        <v>0.51</v>
      </c>
    </row>
    <row r="7" spans="1:11" ht="13" hidden="1" x14ac:dyDescent="0.25">
      <c r="A7" s="145" t="s">
        <v>1665</v>
      </c>
      <c r="B7" s="145" t="s">
        <v>1666</v>
      </c>
      <c r="C7" s="145" t="s">
        <v>1667</v>
      </c>
      <c r="D7" s="145">
        <v>2021</v>
      </c>
      <c r="E7" s="146">
        <v>43221</v>
      </c>
      <c r="G7" s="37">
        <v>6</v>
      </c>
      <c r="H7" s="166">
        <v>1.74</v>
      </c>
      <c r="I7" s="166">
        <v>0.65</v>
      </c>
      <c r="J7" s="168">
        <v>2.46</v>
      </c>
      <c r="K7" s="169">
        <v>0.61</v>
      </c>
    </row>
    <row r="8" spans="1:11" ht="13" hidden="1" x14ac:dyDescent="0.25">
      <c r="A8" s="145" t="s">
        <v>1668</v>
      </c>
      <c r="B8" s="145" t="s">
        <v>1669</v>
      </c>
      <c r="C8" s="145" t="s">
        <v>1661</v>
      </c>
      <c r="D8" s="145">
        <v>2022</v>
      </c>
      <c r="E8" s="146">
        <v>43252</v>
      </c>
      <c r="G8" s="37" t="s">
        <v>93</v>
      </c>
      <c r="H8" s="166">
        <v>0.5</v>
      </c>
      <c r="I8" s="166">
        <v>0.5</v>
      </c>
      <c r="J8" s="168">
        <v>0.5</v>
      </c>
      <c r="K8" s="169">
        <v>0.5</v>
      </c>
    </row>
    <row r="9" spans="1:11" ht="13.5" hidden="1" thickBot="1" x14ac:dyDescent="0.3">
      <c r="A9" s="145" t="s">
        <v>1670</v>
      </c>
      <c r="B9" s="145" t="s">
        <v>1671</v>
      </c>
      <c r="C9" s="145" t="s">
        <v>1661</v>
      </c>
      <c r="D9" s="145">
        <v>2023</v>
      </c>
      <c r="E9" s="146">
        <v>43282</v>
      </c>
      <c r="G9" s="40" t="s">
        <v>94</v>
      </c>
      <c r="H9" s="167">
        <v>0.3</v>
      </c>
      <c r="I9" s="167">
        <v>0.38</v>
      </c>
      <c r="J9" s="170">
        <v>0.31</v>
      </c>
      <c r="K9" s="171">
        <v>0.43</v>
      </c>
    </row>
    <row r="10" spans="1:11" hidden="1" x14ac:dyDescent="0.25">
      <c r="A10" s="145" t="s">
        <v>1672</v>
      </c>
      <c r="B10" s="145" t="s">
        <v>1673</v>
      </c>
      <c r="C10" s="145" t="s">
        <v>1661</v>
      </c>
      <c r="D10" s="145">
        <v>2024</v>
      </c>
      <c r="E10" s="146">
        <v>43313</v>
      </c>
    </row>
    <row r="11" spans="1:11" hidden="1" x14ac:dyDescent="0.25">
      <c r="A11" s="145" t="s">
        <v>1674</v>
      </c>
      <c r="B11" s="145" t="s">
        <v>1675</v>
      </c>
      <c r="C11" s="145" t="s">
        <v>1661</v>
      </c>
      <c r="D11" s="145">
        <v>2025</v>
      </c>
      <c r="E11" s="146">
        <v>43344</v>
      </c>
    </row>
    <row r="12" spans="1:11" hidden="1" x14ac:dyDescent="0.25">
      <c r="A12" s="145" t="s">
        <v>1676</v>
      </c>
      <c r="B12" s="145" t="s">
        <v>1677</v>
      </c>
      <c r="C12" s="145" t="s">
        <v>1656</v>
      </c>
      <c r="E12" s="146">
        <v>43374</v>
      </c>
    </row>
    <row r="13" spans="1:11" hidden="1" x14ac:dyDescent="0.25">
      <c r="A13" s="145" t="s">
        <v>1678</v>
      </c>
      <c r="B13" s="145" t="s">
        <v>1679</v>
      </c>
      <c r="C13" s="145" t="s">
        <v>1661</v>
      </c>
      <c r="E13" s="146">
        <v>43405</v>
      </c>
    </row>
    <row r="14" spans="1:11" hidden="1" x14ac:dyDescent="0.25">
      <c r="A14" s="145" t="s">
        <v>1680</v>
      </c>
      <c r="B14" s="145" t="s">
        <v>1681</v>
      </c>
      <c r="C14" s="145" t="s">
        <v>1682</v>
      </c>
      <c r="E14" s="146">
        <v>43435</v>
      </c>
    </row>
    <row r="15" spans="1:11" hidden="1" x14ac:dyDescent="0.25">
      <c r="A15" s="145" t="s">
        <v>1683</v>
      </c>
      <c r="B15" s="145" t="s">
        <v>1684</v>
      </c>
      <c r="C15" s="145" t="s">
        <v>1682</v>
      </c>
      <c r="E15" s="146">
        <v>43466</v>
      </c>
    </row>
    <row r="16" spans="1:11" hidden="1" x14ac:dyDescent="0.25">
      <c r="A16" s="145" t="s">
        <v>1685</v>
      </c>
      <c r="B16" s="145" t="s">
        <v>1686</v>
      </c>
      <c r="C16" s="145" t="s">
        <v>1661</v>
      </c>
      <c r="E16" s="146">
        <v>43497</v>
      </c>
    </row>
    <row r="17" spans="1:5" x14ac:dyDescent="0.25">
      <c r="A17" s="145" t="s">
        <v>1687</v>
      </c>
      <c r="B17" s="145" t="s">
        <v>1688</v>
      </c>
      <c r="C17" s="145" t="s">
        <v>1656</v>
      </c>
      <c r="E17" s="146">
        <v>43525</v>
      </c>
    </row>
    <row r="18" spans="1:5" hidden="1" x14ac:dyDescent="0.25">
      <c r="A18" s="145" t="s">
        <v>1689</v>
      </c>
      <c r="B18" s="145" t="s">
        <v>1690</v>
      </c>
      <c r="C18" s="145" t="s">
        <v>1661</v>
      </c>
      <c r="E18" s="146">
        <v>43556</v>
      </c>
    </row>
    <row r="19" spans="1:5" hidden="1" x14ac:dyDescent="0.25">
      <c r="A19" s="145" t="s">
        <v>1691</v>
      </c>
      <c r="B19" s="145" t="s">
        <v>1692</v>
      </c>
      <c r="C19" s="145" t="s">
        <v>1656</v>
      </c>
      <c r="E19" s="146">
        <v>43586</v>
      </c>
    </row>
    <row r="20" spans="1:5" hidden="1" x14ac:dyDescent="0.25">
      <c r="A20" s="145" t="s">
        <v>1693</v>
      </c>
      <c r="B20" s="145" t="s">
        <v>1694</v>
      </c>
      <c r="C20" s="145" t="s">
        <v>1661</v>
      </c>
      <c r="E20" s="146">
        <v>43617</v>
      </c>
    </row>
    <row r="21" spans="1:5" hidden="1" x14ac:dyDescent="0.25">
      <c r="A21" s="145" t="s">
        <v>1695</v>
      </c>
      <c r="B21" s="145" t="s">
        <v>1696</v>
      </c>
      <c r="C21" s="145" t="s">
        <v>1682</v>
      </c>
      <c r="E21" s="146">
        <v>43647</v>
      </c>
    </row>
    <row r="22" spans="1:5" hidden="1" x14ac:dyDescent="0.25">
      <c r="A22" s="145" t="s">
        <v>1697</v>
      </c>
      <c r="B22" s="145" t="s">
        <v>1698</v>
      </c>
      <c r="C22" s="145" t="s">
        <v>1667</v>
      </c>
      <c r="E22" s="146">
        <v>43678</v>
      </c>
    </row>
    <row r="23" spans="1:5" hidden="1" x14ac:dyDescent="0.25">
      <c r="A23" s="145" t="s">
        <v>1699</v>
      </c>
      <c r="B23" s="145" t="s">
        <v>1700</v>
      </c>
      <c r="C23" s="145" t="s">
        <v>1661</v>
      </c>
      <c r="E23" s="146">
        <v>43709</v>
      </c>
    </row>
    <row r="24" spans="1:5" hidden="1" x14ac:dyDescent="0.25">
      <c r="A24" s="145" t="s">
        <v>1701</v>
      </c>
      <c r="B24" s="145" t="s">
        <v>1702</v>
      </c>
      <c r="C24" s="145" t="s">
        <v>1682</v>
      </c>
      <c r="E24" s="146">
        <v>43739</v>
      </c>
    </row>
    <row r="25" spans="1:5" hidden="1" x14ac:dyDescent="0.25">
      <c r="A25" s="145" t="s">
        <v>1703</v>
      </c>
      <c r="B25" s="145" t="s">
        <v>1704</v>
      </c>
      <c r="C25" s="145" t="s">
        <v>1664</v>
      </c>
      <c r="E25" s="146">
        <v>43770</v>
      </c>
    </row>
    <row r="26" spans="1:5" hidden="1" x14ac:dyDescent="0.25">
      <c r="A26" s="145" t="s">
        <v>1705</v>
      </c>
      <c r="B26" s="145" t="s">
        <v>1706</v>
      </c>
      <c r="C26" s="145" t="s">
        <v>1656</v>
      </c>
      <c r="E26" s="146">
        <v>43800</v>
      </c>
    </row>
    <row r="27" spans="1:5" hidden="1" x14ac:dyDescent="0.25">
      <c r="A27" s="145" t="s">
        <v>1707</v>
      </c>
      <c r="B27" s="145" t="s">
        <v>1708</v>
      </c>
      <c r="C27" s="145" t="s">
        <v>1664</v>
      </c>
      <c r="E27" s="146">
        <v>43831</v>
      </c>
    </row>
    <row r="28" spans="1:5" hidden="1" x14ac:dyDescent="0.25">
      <c r="A28" s="145" t="s">
        <v>1709</v>
      </c>
      <c r="B28" s="145" t="s">
        <v>1710</v>
      </c>
      <c r="C28" s="145" t="s">
        <v>1682</v>
      </c>
      <c r="E28" s="146">
        <v>43862</v>
      </c>
    </row>
    <row r="29" spans="1:5" hidden="1" x14ac:dyDescent="0.25">
      <c r="A29" s="145" t="s">
        <v>1711</v>
      </c>
      <c r="B29" s="145" t="s">
        <v>1712</v>
      </c>
      <c r="C29" s="145" t="s">
        <v>1682</v>
      </c>
      <c r="E29" s="146">
        <v>43891</v>
      </c>
    </row>
    <row r="30" spans="1:5" hidden="1" x14ac:dyDescent="0.25">
      <c r="A30" s="145" t="s">
        <v>1713</v>
      </c>
      <c r="B30" s="145" t="s">
        <v>1714</v>
      </c>
      <c r="C30" s="145" t="s">
        <v>1682</v>
      </c>
      <c r="E30" s="146">
        <v>43922</v>
      </c>
    </row>
    <row r="31" spans="1:5" hidden="1" x14ac:dyDescent="0.25">
      <c r="A31" s="145" t="s">
        <v>1715</v>
      </c>
      <c r="B31" s="145" t="s">
        <v>1716</v>
      </c>
      <c r="C31" s="145" t="s">
        <v>1656</v>
      </c>
      <c r="E31" s="146">
        <v>43952</v>
      </c>
    </row>
    <row r="32" spans="1:5" hidden="1" x14ac:dyDescent="0.25">
      <c r="A32" s="145" t="s">
        <v>1717</v>
      </c>
      <c r="B32" s="145" t="s">
        <v>1718</v>
      </c>
      <c r="C32" s="145" t="s">
        <v>1656</v>
      </c>
      <c r="E32" s="146">
        <v>43983</v>
      </c>
    </row>
    <row r="33" spans="1:5" hidden="1" x14ac:dyDescent="0.25">
      <c r="A33" s="145" t="s">
        <v>1719</v>
      </c>
      <c r="B33" s="145" t="s">
        <v>1720</v>
      </c>
      <c r="C33" s="145" t="s">
        <v>1656</v>
      </c>
      <c r="E33" s="146">
        <v>44013</v>
      </c>
    </row>
    <row r="34" spans="1:5" hidden="1" x14ac:dyDescent="0.25">
      <c r="A34" s="145" t="s">
        <v>1721</v>
      </c>
      <c r="B34" s="145" t="s">
        <v>1722</v>
      </c>
      <c r="C34" s="145" t="s">
        <v>1664</v>
      </c>
      <c r="E34" s="146">
        <v>44044</v>
      </c>
    </row>
    <row r="35" spans="1:5" hidden="1" x14ac:dyDescent="0.25">
      <c r="A35" s="145" t="s">
        <v>113</v>
      </c>
      <c r="B35" s="145" t="s">
        <v>113</v>
      </c>
      <c r="C35" s="145" t="s">
        <v>1723</v>
      </c>
      <c r="E35" s="146">
        <v>44075</v>
      </c>
    </row>
    <row r="36" spans="1:5" hidden="1" x14ac:dyDescent="0.25">
      <c r="A36" s="145" t="s">
        <v>1724</v>
      </c>
      <c r="B36" s="145" t="s">
        <v>1724</v>
      </c>
      <c r="C36" s="145" t="s">
        <v>1664</v>
      </c>
      <c r="E36" s="146">
        <v>44105</v>
      </c>
    </row>
    <row r="37" spans="1:5" hidden="1" x14ac:dyDescent="0.25">
      <c r="A37" s="145" t="s">
        <v>1725</v>
      </c>
      <c r="B37" s="145" t="s">
        <v>1726</v>
      </c>
      <c r="C37" s="145" t="s">
        <v>1682</v>
      </c>
      <c r="E37" s="146">
        <v>44136</v>
      </c>
    </row>
    <row r="38" spans="1:5" hidden="1" x14ac:dyDescent="0.25">
      <c r="A38" s="145" t="s">
        <v>1727</v>
      </c>
      <c r="B38" s="145" t="s">
        <v>1728</v>
      </c>
      <c r="C38" s="145" t="s">
        <v>1656</v>
      </c>
      <c r="E38" s="146">
        <v>44166</v>
      </c>
    </row>
    <row r="39" spans="1:5" hidden="1" x14ac:dyDescent="0.25">
      <c r="A39" s="145" t="s">
        <v>1729</v>
      </c>
      <c r="B39" s="145" t="s">
        <v>1730</v>
      </c>
      <c r="C39" s="145" t="s">
        <v>1661</v>
      </c>
      <c r="E39" s="146">
        <v>44197</v>
      </c>
    </row>
    <row r="40" spans="1:5" hidden="1" x14ac:dyDescent="0.25">
      <c r="A40" s="145" t="s">
        <v>1731</v>
      </c>
      <c r="B40" s="145" t="s">
        <v>1731</v>
      </c>
      <c r="C40" s="145"/>
      <c r="E40" s="146">
        <v>44228</v>
      </c>
    </row>
    <row r="41" spans="1:5" hidden="1" x14ac:dyDescent="0.25">
      <c r="A41" s="145" t="s">
        <v>1732</v>
      </c>
      <c r="B41" s="145" t="s">
        <v>1732</v>
      </c>
      <c r="C41" s="145" t="s">
        <v>1733</v>
      </c>
      <c r="E41" s="146">
        <v>44256</v>
      </c>
    </row>
    <row r="42" spans="1:5" hidden="1" x14ac:dyDescent="0.25">
      <c r="A42" s="145" t="s">
        <v>1734</v>
      </c>
      <c r="B42" s="145" t="s">
        <v>1734</v>
      </c>
      <c r="C42" s="145" t="s">
        <v>1667</v>
      </c>
      <c r="E42" s="146">
        <v>44287</v>
      </c>
    </row>
    <row r="43" spans="1:5" hidden="1" x14ac:dyDescent="0.25">
      <c r="A43" s="145" t="s">
        <v>1735</v>
      </c>
      <c r="B43" s="145" t="s">
        <v>1735</v>
      </c>
      <c r="C43" s="145" t="s">
        <v>1664</v>
      </c>
      <c r="E43" s="146">
        <v>44317</v>
      </c>
    </row>
    <row r="44" spans="1:5" hidden="1" x14ac:dyDescent="0.25">
      <c r="A44" s="145" t="s">
        <v>1736</v>
      </c>
      <c r="B44" s="145" t="s">
        <v>1737</v>
      </c>
      <c r="C44" s="145" t="s">
        <v>1656</v>
      </c>
      <c r="E44" s="146">
        <v>44348</v>
      </c>
    </row>
    <row r="45" spans="1:5" hidden="1" x14ac:dyDescent="0.25">
      <c r="E45" s="146">
        <v>44378</v>
      </c>
    </row>
    <row r="46" spans="1:5" hidden="1" x14ac:dyDescent="0.25">
      <c r="E46" s="146">
        <v>44409</v>
      </c>
    </row>
    <row r="47" spans="1:5" hidden="1" x14ac:dyDescent="0.25">
      <c r="E47" s="146">
        <v>44440</v>
      </c>
    </row>
    <row r="48" spans="1:5" hidden="1" x14ac:dyDescent="0.25">
      <c r="E48" s="146">
        <v>44470</v>
      </c>
    </row>
    <row r="49" spans="5:5" hidden="1" x14ac:dyDescent="0.25">
      <c r="E49" s="146">
        <v>44501</v>
      </c>
    </row>
    <row r="50" spans="5:5" hidden="1" x14ac:dyDescent="0.25">
      <c r="E50" s="146">
        <v>44531</v>
      </c>
    </row>
    <row r="51" spans="5:5" hidden="1" x14ac:dyDescent="0.25">
      <c r="E51" s="146">
        <v>44562</v>
      </c>
    </row>
    <row r="52" spans="5:5" hidden="1" x14ac:dyDescent="0.25">
      <c r="E52" s="146">
        <v>44593</v>
      </c>
    </row>
    <row r="53" spans="5:5" hidden="1" x14ac:dyDescent="0.25">
      <c r="E53" s="146">
        <v>44621</v>
      </c>
    </row>
    <row r="54" spans="5:5" hidden="1" x14ac:dyDescent="0.25">
      <c r="E54" s="146">
        <v>44652</v>
      </c>
    </row>
    <row r="55" spans="5:5" hidden="1" x14ac:dyDescent="0.25">
      <c r="E55" s="146">
        <v>44682</v>
      </c>
    </row>
    <row r="56" spans="5:5" hidden="1" x14ac:dyDescent="0.25">
      <c r="E56" s="146">
        <v>44713</v>
      </c>
    </row>
    <row r="57" spans="5:5" hidden="1" x14ac:dyDescent="0.25">
      <c r="E57" s="146">
        <v>44743</v>
      </c>
    </row>
    <row r="58" spans="5:5" hidden="1" x14ac:dyDescent="0.25">
      <c r="E58" s="146">
        <v>44774</v>
      </c>
    </row>
    <row r="59" spans="5:5" hidden="1" x14ac:dyDescent="0.25">
      <c r="E59" s="146">
        <v>44805</v>
      </c>
    </row>
    <row r="60" spans="5:5" hidden="1" x14ac:dyDescent="0.25">
      <c r="E60" s="146">
        <v>44835</v>
      </c>
    </row>
    <row r="61" spans="5:5" hidden="1" x14ac:dyDescent="0.25">
      <c r="E61" s="146">
        <v>44866</v>
      </c>
    </row>
    <row r="62" spans="5:5" hidden="1" x14ac:dyDescent="0.25">
      <c r="E62" s="146">
        <v>44896</v>
      </c>
    </row>
    <row r="63" spans="5:5" hidden="1" x14ac:dyDescent="0.25">
      <c r="E63" s="146">
        <v>44927</v>
      </c>
    </row>
    <row r="64" spans="5:5" hidden="1" x14ac:dyDescent="0.25">
      <c r="E64" s="146">
        <v>44958</v>
      </c>
    </row>
    <row r="65" spans="5:5" hidden="1" x14ac:dyDescent="0.25">
      <c r="E65" s="146">
        <v>44986</v>
      </c>
    </row>
    <row r="66" spans="5:5" hidden="1" x14ac:dyDescent="0.25">
      <c r="E66" s="146">
        <v>45017</v>
      </c>
    </row>
    <row r="67" spans="5:5" hidden="1" x14ac:dyDescent="0.25">
      <c r="E67" s="146">
        <v>45047</v>
      </c>
    </row>
    <row r="68" spans="5:5" hidden="1" x14ac:dyDescent="0.25">
      <c r="E68" s="146">
        <v>45078</v>
      </c>
    </row>
    <row r="69" spans="5:5" hidden="1" x14ac:dyDescent="0.25">
      <c r="E69" s="146">
        <v>45108</v>
      </c>
    </row>
    <row r="70" spans="5:5" hidden="1" x14ac:dyDescent="0.25">
      <c r="E70" s="146">
        <v>45139</v>
      </c>
    </row>
    <row r="71" spans="5:5" hidden="1" x14ac:dyDescent="0.25">
      <c r="E71" s="146">
        <v>45170</v>
      </c>
    </row>
    <row r="72" spans="5:5" hidden="1" x14ac:dyDescent="0.25">
      <c r="E72" s="146">
        <v>45200</v>
      </c>
    </row>
    <row r="73" spans="5:5" hidden="1" x14ac:dyDescent="0.25">
      <c r="E73" s="146">
        <v>45231</v>
      </c>
    </row>
    <row r="74" spans="5:5" hidden="1" x14ac:dyDescent="0.25">
      <c r="E74" s="146">
        <v>45261</v>
      </c>
    </row>
    <row r="75" spans="5:5" hidden="1" x14ac:dyDescent="0.25">
      <c r="E75" s="146">
        <v>45292</v>
      </c>
    </row>
    <row r="76" spans="5:5" hidden="1" x14ac:dyDescent="0.25">
      <c r="E76" s="146">
        <v>45323</v>
      </c>
    </row>
    <row r="77" spans="5:5" hidden="1" x14ac:dyDescent="0.25">
      <c r="E77" s="146">
        <v>45352</v>
      </c>
    </row>
    <row r="78" spans="5:5" hidden="1" x14ac:dyDescent="0.25">
      <c r="E78" s="146">
        <v>45383</v>
      </c>
    </row>
    <row r="79" spans="5:5" hidden="1" x14ac:dyDescent="0.25">
      <c r="E79" s="146">
        <v>45413</v>
      </c>
    </row>
    <row r="80" spans="5:5" hidden="1" x14ac:dyDescent="0.25">
      <c r="E80" s="146">
        <v>45444</v>
      </c>
    </row>
    <row r="81" spans="5:5" hidden="1" x14ac:dyDescent="0.25">
      <c r="E81" s="146">
        <v>45474</v>
      </c>
    </row>
    <row r="82" spans="5:5" hidden="1" x14ac:dyDescent="0.25">
      <c r="E82" s="146">
        <v>45505</v>
      </c>
    </row>
    <row r="83" spans="5:5" hidden="1" x14ac:dyDescent="0.25">
      <c r="E83" s="146">
        <v>45536</v>
      </c>
    </row>
    <row r="84" spans="5:5" hidden="1" x14ac:dyDescent="0.25">
      <c r="E84" s="146">
        <v>45566</v>
      </c>
    </row>
    <row r="85" spans="5:5" hidden="1" x14ac:dyDescent="0.25">
      <c r="E85" s="146">
        <v>45597</v>
      </c>
    </row>
    <row r="86" spans="5:5" hidden="1" x14ac:dyDescent="0.25">
      <c r="E86" s="146">
        <v>45627</v>
      </c>
    </row>
    <row r="87" spans="5:5" hidden="1" x14ac:dyDescent="0.25">
      <c r="E87" s="146">
        <v>45658</v>
      </c>
    </row>
    <row r="88" spans="5:5" hidden="1" x14ac:dyDescent="0.25">
      <c r="E88" s="146">
        <v>45689</v>
      </c>
    </row>
    <row r="89" spans="5:5" hidden="1" x14ac:dyDescent="0.25">
      <c r="E89" s="146">
        <v>45717</v>
      </c>
    </row>
    <row r="90" spans="5:5" hidden="1" x14ac:dyDescent="0.25">
      <c r="E90" s="146">
        <v>45748</v>
      </c>
    </row>
    <row r="91" spans="5:5" hidden="1" x14ac:dyDescent="0.25">
      <c r="E91" s="146">
        <v>45778</v>
      </c>
    </row>
    <row r="92" spans="5:5" hidden="1" x14ac:dyDescent="0.25">
      <c r="E92" s="146">
        <v>45809</v>
      </c>
    </row>
    <row r="93" spans="5:5" hidden="1" x14ac:dyDescent="0.25">
      <c r="E93" s="146">
        <v>45839</v>
      </c>
    </row>
    <row r="94" spans="5:5" hidden="1" x14ac:dyDescent="0.25">
      <c r="E94" s="146">
        <v>45870</v>
      </c>
    </row>
    <row r="95" spans="5:5" hidden="1" x14ac:dyDescent="0.25">
      <c r="E95" s="146">
        <v>45901</v>
      </c>
    </row>
    <row r="96" spans="5:5" hidden="1" x14ac:dyDescent="0.25">
      <c r="E96" s="146">
        <v>45931</v>
      </c>
    </row>
    <row r="97" spans="5:5" hidden="1" x14ac:dyDescent="0.25">
      <c r="E97" s="146">
        <v>45962</v>
      </c>
    </row>
    <row r="98" spans="5:5" hidden="1" x14ac:dyDescent="0.25">
      <c r="E98" s="146">
        <v>45992</v>
      </c>
    </row>
    <row r="99" spans="5:5" hidden="1" x14ac:dyDescent="0.25">
      <c r="E99" s="146">
        <v>46023</v>
      </c>
    </row>
    <row r="100" spans="5:5" hidden="1" x14ac:dyDescent="0.25">
      <c r="E100" s="146">
        <v>46054</v>
      </c>
    </row>
    <row r="101" spans="5:5" hidden="1" x14ac:dyDescent="0.25">
      <c r="E101" s="146">
        <v>46082</v>
      </c>
    </row>
    <row r="102" spans="5:5" hidden="1" x14ac:dyDescent="0.25">
      <c r="E102" s="146">
        <v>46113</v>
      </c>
    </row>
    <row r="103" spans="5:5" hidden="1" x14ac:dyDescent="0.25">
      <c r="E103" s="146">
        <v>46143</v>
      </c>
    </row>
    <row r="104" spans="5:5" hidden="1" x14ac:dyDescent="0.25">
      <c r="E104" s="146">
        <v>46174</v>
      </c>
    </row>
    <row r="105" spans="5:5" hidden="1" x14ac:dyDescent="0.25">
      <c r="E105" s="146">
        <v>46204</v>
      </c>
    </row>
    <row r="106" spans="5:5" hidden="1" x14ac:dyDescent="0.25">
      <c r="E106" s="146">
        <v>46235</v>
      </c>
    </row>
    <row r="107" spans="5:5" hidden="1" x14ac:dyDescent="0.25">
      <c r="E107" s="146">
        <v>46266</v>
      </c>
    </row>
    <row r="108" spans="5:5" hidden="1" x14ac:dyDescent="0.25">
      <c r="E108" s="146">
        <v>46296</v>
      </c>
    </row>
    <row r="109" spans="5:5" hidden="1" x14ac:dyDescent="0.25">
      <c r="E109" s="146">
        <v>46327</v>
      </c>
    </row>
    <row r="110" spans="5:5" hidden="1" x14ac:dyDescent="0.25">
      <c r="E110" s="146">
        <v>46357</v>
      </c>
    </row>
    <row r="111" spans="5:5" hidden="1" x14ac:dyDescent="0.25">
      <c r="E111" s="146">
        <v>46388</v>
      </c>
    </row>
    <row r="112" spans="5:5" hidden="1" x14ac:dyDescent="0.25">
      <c r="E112" s="146">
        <v>46419</v>
      </c>
    </row>
    <row r="113" spans="5:5" hidden="1" x14ac:dyDescent="0.25">
      <c r="E113" s="146">
        <v>46447</v>
      </c>
    </row>
    <row r="114" spans="5:5" hidden="1" x14ac:dyDescent="0.25">
      <c r="E114" s="146">
        <v>46478</v>
      </c>
    </row>
    <row r="115" spans="5:5" hidden="1" x14ac:dyDescent="0.25">
      <c r="E115" s="146">
        <v>46508</v>
      </c>
    </row>
    <row r="116" spans="5:5" hidden="1" x14ac:dyDescent="0.25">
      <c r="E116" s="146">
        <v>46539</v>
      </c>
    </row>
    <row r="117" spans="5:5" hidden="1" x14ac:dyDescent="0.25">
      <c r="E117" s="146">
        <v>46569</v>
      </c>
    </row>
    <row r="118" spans="5:5" hidden="1" x14ac:dyDescent="0.25">
      <c r="E118" s="146">
        <v>46600</v>
      </c>
    </row>
    <row r="119" spans="5:5" hidden="1" x14ac:dyDescent="0.25">
      <c r="E119" s="146">
        <v>46631</v>
      </c>
    </row>
    <row r="120" spans="5:5" hidden="1" x14ac:dyDescent="0.25">
      <c r="E120" s="146">
        <v>46661</v>
      </c>
    </row>
    <row r="121" spans="5:5" hidden="1" x14ac:dyDescent="0.25">
      <c r="E121" s="146">
        <v>46692</v>
      </c>
    </row>
    <row r="122" spans="5:5" hidden="1" x14ac:dyDescent="0.25">
      <c r="E122" s="146">
        <v>46722</v>
      </c>
    </row>
    <row r="123" spans="5:5" hidden="1" x14ac:dyDescent="0.25">
      <c r="E123" s="146">
        <v>46753</v>
      </c>
    </row>
    <row r="124" spans="5:5" hidden="1" x14ac:dyDescent="0.25">
      <c r="E124" s="146">
        <v>46784</v>
      </c>
    </row>
    <row r="125" spans="5:5" hidden="1" x14ac:dyDescent="0.25">
      <c r="E125" s="146">
        <v>46813</v>
      </c>
    </row>
    <row r="126" spans="5:5" hidden="1" x14ac:dyDescent="0.25">
      <c r="E126" s="146">
        <v>46844</v>
      </c>
    </row>
    <row r="127" spans="5:5" hidden="1" x14ac:dyDescent="0.25">
      <c r="E127" s="146">
        <v>46874</v>
      </c>
    </row>
    <row r="128" spans="5:5" hidden="1" x14ac:dyDescent="0.25">
      <c r="E128" s="146">
        <v>46905</v>
      </c>
    </row>
    <row r="129" spans="5:5" hidden="1" x14ac:dyDescent="0.25">
      <c r="E129" s="146">
        <v>46935</v>
      </c>
    </row>
    <row r="130" spans="5:5" hidden="1" x14ac:dyDescent="0.25">
      <c r="E130" s="146">
        <v>46966</v>
      </c>
    </row>
    <row r="131" spans="5:5" hidden="1" x14ac:dyDescent="0.25">
      <c r="E131" s="146">
        <v>46997</v>
      </c>
    </row>
    <row r="132" spans="5:5" hidden="1" x14ac:dyDescent="0.25">
      <c r="E132" s="146">
        <v>47027</v>
      </c>
    </row>
    <row r="133" spans="5:5" hidden="1" x14ac:dyDescent="0.25">
      <c r="E133" s="146">
        <v>47058</v>
      </c>
    </row>
    <row r="134" spans="5:5" hidden="1" x14ac:dyDescent="0.25">
      <c r="E134" s="146">
        <v>47088</v>
      </c>
    </row>
    <row r="135" spans="5:5" hidden="1" x14ac:dyDescent="0.25">
      <c r="E135" s="146">
        <v>47119</v>
      </c>
    </row>
    <row r="136" spans="5:5" hidden="1" x14ac:dyDescent="0.25">
      <c r="E136" s="146">
        <v>47150</v>
      </c>
    </row>
    <row r="137" spans="5:5" hidden="1" x14ac:dyDescent="0.25">
      <c r="E137" s="146">
        <v>47178</v>
      </c>
    </row>
    <row r="138" spans="5:5" hidden="1" x14ac:dyDescent="0.25">
      <c r="E138" s="146">
        <v>47209</v>
      </c>
    </row>
    <row r="139" spans="5:5" hidden="1" x14ac:dyDescent="0.25">
      <c r="E139" s="146">
        <v>47239</v>
      </c>
    </row>
    <row r="140" spans="5:5" hidden="1" x14ac:dyDescent="0.25">
      <c r="E140" s="146">
        <v>47270</v>
      </c>
    </row>
    <row r="141" spans="5:5" hidden="1" x14ac:dyDescent="0.25">
      <c r="E141" s="146">
        <v>47300</v>
      </c>
    </row>
    <row r="142" spans="5:5" hidden="1" x14ac:dyDescent="0.25">
      <c r="E142" s="146">
        <v>47331</v>
      </c>
    </row>
    <row r="143" spans="5:5" hidden="1" x14ac:dyDescent="0.25">
      <c r="E143" s="146">
        <v>47362</v>
      </c>
    </row>
    <row r="144" spans="5:5" hidden="1" x14ac:dyDescent="0.25">
      <c r="E144" s="146">
        <v>47392</v>
      </c>
    </row>
    <row r="145" spans="5:5" hidden="1" x14ac:dyDescent="0.25">
      <c r="E145" s="146">
        <v>47423</v>
      </c>
    </row>
    <row r="146" spans="5:5" hidden="1" x14ac:dyDescent="0.25">
      <c r="E146" s="146">
        <v>47453</v>
      </c>
    </row>
    <row r="147" spans="5:5" hidden="1" x14ac:dyDescent="0.25">
      <c r="E147" s="146">
        <v>47484</v>
      </c>
    </row>
    <row r="148" spans="5:5" hidden="1" x14ac:dyDescent="0.25">
      <c r="E148" s="146">
        <v>47515</v>
      </c>
    </row>
    <row r="149" spans="5:5" hidden="1" x14ac:dyDescent="0.25">
      <c r="E149" s="146">
        <v>47543</v>
      </c>
    </row>
    <row r="150" spans="5:5" hidden="1" x14ac:dyDescent="0.25">
      <c r="E150" s="146">
        <v>47574</v>
      </c>
    </row>
    <row r="151" spans="5:5" hidden="1" x14ac:dyDescent="0.25">
      <c r="E151" s="146">
        <v>47604</v>
      </c>
    </row>
    <row r="152" spans="5:5" hidden="1" x14ac:dyDescent="0.25">
      <c r="E152" s="146">
        <v>47635</v>
      </c>
    </row>
    <row r="153" spans="5:5" hidden="1" x14ac:dyDescent="0.25">
      <c r="E153" s="146">
        <v>47665</v>
      </c>
    </row>
    <row r="154" spans="5:5" hidden="1" x14ac:dyDescent="0.25">
      <c r="E154" s="146">
        <v>47696</v>
      </c>
    </row>
    <row r="155" spans="5:5" hidden="1" x14ac:dyDescent="0.25">
      <c r="E155" s="146">
        <v>47727</v>
      </c>
    </row>
    <row r="156" spans="5:5" hidden="1" x14ac:dyDescent="0.25">
      <c r="E156" s="146">
        <v>47757</v>
      </c>
    </row>
    <row r="157" spans="5:5" hidden="1" x14ac:dyDescent="0.25">
      <c r="E157" s="146">
        <v>47788</v>
      </c>
    </row>
    <row r="158" spans="5:5" hidden="1" x14ac:dyDescent="0.25">
      <c r="E158" s="146">
        <v>47818</v>
      </c>
    </row>
    <row r="159" spans="5:5" hidden="1" x14ac:dyDescent="0.25">
      <c r="E159" s="146">
        <v>47849</v>
      </c>
    </row>
    <row r="160" spans="5:5" hidden="1" x14ac:dyDescent="0.25">
      <c r="E160" s="146">
        <v>47880</v>
      </c>
    </row>
    <row r="161" spans="5:5" hidden="1" x14ac:dyDescent="0.25">
      <c r="E161" s="146">
        <v>47908</v>
      </c>
    </row>
    <row r="162" spans="5:5" hidden="1" x14ac:dyDescent="0.25">
      <c r="E162" s="146">
        <v>47939</v>
      </c>
    </row>
    <row r="163" spans="5:5" hidden="1" x14ac:dyDescent="0.25">
      <c r="E163" s="146">
        <v>47969</v>
      </c>
    </row>
    <row r="164" spans="5:5" hidden="1" x14ac:dyDescent="0.25">
      <c r="E164" s="146">
        <v>48000</v>
      </c>
    </row>
    <row r="165" spans="5:5" hidden="1" x14ac:dyDescent="0.25">
      <c r="E165" s="146">
        <v>48030</v>
      </c>
    </row>
    <row r="166" spans="5:5" hidden="1" x14ac:dyDescent="0.25">
      <c r="E166" s="146">
        <v>48061</v>
      </c>
    </row>
    <row r="167" spans="5:5" hidden="1" x14ac:dyDescent="0.25">
      <c r="E167" s="146">
        <v>48092</v>
      </c>
    </row>
    <row r="168" spans="5:5" hidden="1" x14ac:dyDescent="0.25">
      <c r="E168" s="146">
        <v>48122</v>
      </c>
    </row>
    <row r="169" spans="5:5" hidden="1" x14ac:dyDescent="0.25">
      <c r="E169" s="146">
        <v>48153</v>
      </c>
    </row>
    <row r="170" spans="5:5" hidden="1" x14ac:dyDescent="0.25">
      <c r="E170" s="146">
        <v>48183</v>
      </c>
    </row>
    <row r="171" spans="5:5" hidden="1" x14ac:dyDescent="0.25">
      <c r="E171" s="146">
        <v>48214</v>
      </c>
    </row>
    <row r="172" spans="5:5" hidden="1" x14ac:dyDescent="0.25">
      <c r="E172" s="146">
        <v>48245</v>
      </c>
    </row>
    <row r="173" spans="5:5" hidden="1" x14ac:dyDescent="0.25">
      <c r="E173" s="146">
        <v>48274</v>
      </c>
    </row>
    <row r="174" spans="5:5" hidden="1" x14ac:dyDescent="0.25">
      <c r="E174" s="146">
        <v>48305</v>
      </c>
    </row>
    <row r="175" spans="5:5" hidden="1" x14ac:dyDescent="0.25">
      <c r="E175" s="146">
        <v>48335</v>
      </c>
    </row>
    <row r="176" spans="5:5" hidden="1" x14ac:dyDescent="0.25">
      <c r="E176" s="146">
        <v>48366</v>
      </c>
    </row>
    <row r="177" spans="5:5" hidden="1" x14ac:dyDescent="0.25">
      <c r="E177" s="146">
        <v>48396</v>
      </c>
    </row>
    <row r="178" spans="5:5" hidden="1" x14ac:dyDescent="0.25">
      <c r="E178" s="146">
        <v>48427</v>
      </c>
    </row>
    <row r="179" spans="5:5" hidden="1" x14ac:dyDescent="0.25">
      <c r="E179" s="146">
        <v>48458</v>
      </c>
    </row>
    <row r="180" spans="5:5" hidden="1" x14ac:dyDescent="0.25">
      <c r="E180" s="146">
        <v>48488</v>
      </c>
    </row>
    <row r="181" spans="5:5" hidden="1" x14ac:dyDescent="0.25">
      <c r="E181" s="146">
        <v>48519</v>
      </c>
    </row>
    <row r="182" spans="5:5" hidden="1" x14ac:dyDescent="0.25">
      <c r="E182" s="146">
        <v>48549</v>
      </c>
    </row>
    <row r="183" spans="5:5" hidden="1" x14ac:dyDescent="0.25">
      <c r="E183" s="146">
        <v>48580</v>
      </c>
    </row>
    <row r="184" spans="5:5" hidden="1" x14ac:dyDescent="0.25">
      <c r="E184" s="146">
        <v>48611</v>
      </c>
    </row>
    <row r="185" spans="5:5" hidden="1" x14ac:dyDescent="0.25">
      <c r="E185" s="146">
        <v>48639</v>
      </c>
    </row>
    <row r="186" spans="5:5" hidden="1" x14ac:dyDescent="0.25">
      <c r="E186" s="146">
        <v>48670</v>
      </c>
    </row>
    <row r="187" spans="5:5" hidden="1" x14ac:dyDescent="0.25">
      <c r="E187" s="146">
        <v>48700</v>
      </c>
    </row>
    <row r="188" spans="5:5" hidden="1" x14ac:dyDescent="0.25">
      <c r="E188" s="146">
        <v>48731</v>
      </c>
    </row>
    <row r="189" spans="5:5" hidden="1" x14ac:dyDescent="0.25">
      <c r="E189" s="146">
        <v>48761</v>
      </c>
    </row>
    <row r="190" spans="5:5" hidden="1" x14ac:dyDescent="0.25">
      <c r="E190" s="146">
        <v>48792</v>
      </c>
    </row>
    <row r="191" spans="5:5" hidden="1" x14ac:dyDescent="0.25">
      <c r="E191" s="146">
        <v>48823</v>
      </c>
    </row>
    <row r="192" spans="5:5" hidden="1" x14ac:dyDescent="0.25">
      <c r="E192" s="146">
        <v>48853</v>
      </c>
    </row>
    <row r="193" spans="5:5" hidden="1" x14ac:dyDescent="0.25">
      <c r="E193" s="146">
        <v>48884</v>
      </c>
    </row>
    <row r="194" spans="5:5" hidden="1" x14ac:dyDescent="0.25">
      <c r="E194" s="146">
        <v>48914</v>
      </c>
    </row>
    <row r="195" spans="5:5" hidden="1" x14ac:dyDescent="0.25">
      <c r="E195" s="146">
        <v>48945</v>
      </c>
    </row>
    <row r="196" spans="5:5" hidden="1" x14ac:dyDescent="0.25">
      <c r="E196" s="146">
        <v>48976</v>
      </c>
    </row>
    <row r="197" spans="5:5" hidden="1" x14ac:dyDescent="0.25">
      <c r="E197" s="146">
        <v>49004</v>
      </c>
    </row>
    <row r="198" spans="5:5" hidden="1" x14ac:dyDescent="0.25">
      <c r="E198" s="146">
        <v>49035</v>
      </c>
    </row>
    <row r="199" spans="5:5" hidden="1" x14ac:dyDescent="0.25">
      <c r="E199" s="146">
        <v>49065</v>
      </c>
    </row>
    <row r="200" spans="5:5" hidden="1" x14ac:dyDescent="0.25">
      <c r="E200" s="146">
        <v>49096</v>
      </c>
    </row>
    <row r="201" spans="5:5" hidden="1" x14ac:dyDescent="0.25">
      <c r="E201" s="146">
        <v>49126</v>
      </c>
    </row>
    <row r="202" spans="5:5" hidden="1" x14ac:dyDescent="0.25">
      <c r="E202" s="146">
        <v>49157</v>
      </c>
    </row>
    <row r="203" spans="5:5" hidden="1" x14ac:dyDescent="0.25">
      <c r="E203" s="146">
        <v>49188</v>
      </c>
    </row>
    <row r="204" spans="5:5" hidden="1" x14ac:dyDescent="0.25">
      <c r="E204" s="146">
        <v>49218</v>
      </c>
    </row>
    <row r="205" spans="5:5" hidden="1" x14ac:dyDescent="0.25">
      <c r="E205" s="146">
        <v>49249</v>
      </c>
    </row>
    <row r="206" spans="5:5" hidden="1" x14ac:dyDescent="0.25">
      <c r="E206" s="146">
        <v>49279</v>
      </c>
    </row>
    <row r="207" spans="5:5" hidden="1" x14ac:dyDescent="0.25">
      <c r="E207" s="146">
        <v>49310</v>
      </c>
    </row>
    <row r="208" spans="5:5" hidden="1" x14ac:dyDescent="0.25">
      <c r="E208" s="146">
        <v>49341</v>
      </c>
    </row>
    <row r="209" spans="5:5" hidden="1" x14ac:dyDescent="0.25">
      <c r="E209" s="146">
        <v>49369</v>
      </c>
    </row>
    <row r="210" spans="5:5" hidden="1" x14ac:dyDescent="0.25">
      <c r="E210" s="146">
        <v>49400</v>
      </c>
    </row>
    <row r="211" spans="5:5" hidden="1" x14ac:dyDescent="0.25">
      <c r="E211" s="146">
        <v>49430</v>
      </c>
    </row>
    <row r="212" spans="5:5" hidden="1" x14ac:dyDescent="0.25">
      <c r="E212" s="146">
        <v>49461</v>
      </c>
    </row>
    <row r="213" spans="5:5" hidden="1" x14ac:dyDescent="0.25">
      <c r="E213" s="146">
        <v>49491</v>
      </c>
    </row>
    <row r="214" spans="5:5" hidden="1" x14ac:dyDescent="0.25">
      <c r="E214" s="146">
        <v>49522</v>
      </c>
    </row>
    <row r="215" spans="5:5" hidden="1" x14ac:dyDescent="0.25">
      <c r="E215" s="146">
        <v>49553</v>
      </c>
    </row>
    <row r="216" spans="5:5" hidden="1" x14ac:dyDescent="0.25">
      <c r="E216" s="146">
        <v>49583</v>
      </c>
    </row>
    <row r="217" spans="5:5" hidden="1" x14ac:dyDescent="0.25">
      <c r="E217" s="146">
        <v>49614</v>
      </c>
    </row>
    <row r="218" spans="5:5" hidden="1" x14ac:dyDescent="0.25">
      <c r="E218" s="146">
        <v>49644</v>
      </c>
    </row>
    <row r="219" spans="5:5" hidden="1" x14ac:dyDescent="0.25">
      <c r="E219" s="146">
        <v>49675</v>
      </c>
    </row>
    <row r="220" spans="5:5" hidden="1" x14ac:dyDescent="0.25">
      <c r="E220" s="146">
        <v>49706</v>
      </c>
    </row>
    <row r="221" spans="5:5" hidden="1" x14ac:dyDescent="0.25">
      <c r="E221" s="146">
        <v>49735</v>
      </c>
    </row>
    <row r="222" spans="5:5" hidden="1" x14ac:dyDescent="0.25">
      <c r="E222" s="146">
        <v>49766</v>
      </c>
    </row>
    <row r="223" spans="5:5" hidden="1" x14ac:dyDescent="0.25">
      <c r="E223" s="146">
        <v>49796</v>
      </c>
    </row>
    <row r="224" spans="5:5" hidden="1" x14ac:dyDescent="0.25">
      <c r="E224" s="146">
        <v>49827</v>
      </c>
    </row>
  </sheetData>
  <autoFilter ref="A2:K224" xr:uid="{8B52F738-69DA-4FA0-97D2-126AD6D429F7}">
    <filterColumn colId="1">
      <filters>
        <filter val="ASOPERABECA"/>
      </filters>
    </filterColumn>
  </autoFilter>
  <dataValidations count="1">
    <dataValidation type="custom" allowBlank="1" showInputMessage="1" showErrorMessage="1" sqref="J3:K5" xr:uid="{BE775810-F4B6-466D-9426-157DCE31280A}">
      <formula1>0%</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5CD03-DB56-41F8-BA8A-2A27B57E4540}">
  <sheetPr codeName="Hoja8">
    <tabColor rgb="FF00B0F0"/>
  </sheetPr>
  <dimension ref="A1:H510"/>
  <sheetViews>
    <sheetView topLeftCell="A69" workbookViewId="0">
      <selection activeCell="B2" sqref="B2"/>
    </sheetView>
  </sheetViews>
  <sheetFormatPr baseColWidth="10" defaultColWidth="11.453125" defaultRowHeight="14.5" x14ac:dyDescent="0.35"/>
  <cols>
    <col min="2" max="2" width="68.453125" style="287" customWidth="1"/>
    <col min="3" max="3" width="11.453125" style="288"/>
    <col min="4" max="4" width="14.1796875" style="1" customWidth="1"/>
  </cols>
  <sheetData>
    <row r="1" spans="1:8" ht="21" x14ac:dyDescent="0.35">
      <c r="A1" s="285" t="s">
        <v>1738</v>
      </c>
      <c r="B1" s="285" t="s">
        <v>112</v>
      </c>
      <c r="C1" s="312" t="s">
        <v>1739</v>
      </c>
      <c r="D1" s="312" t="s">
        <v>1740</v>
      </c>
      <c r="H1" t="s">
        <v>1738</v>
      </c>
    </row>
    <row r="2" spans="1:8" x14ac:dyDescent="0.35">
      <c r="A2" s="316" t="s">
        <v>109</v>
      </c>
      <c r="B2" s="313" t="s">
        <v>1741</v>
      </c>
      <c r="C2" s="286">
        <v>15684.24</v>
      </c>
      <c r="D2" s="286">
        <v>2550.2600000000002</v>
      </c>
      <c r="H2" t="s">
        <v>1742</v>
      </c>
    </row>
    <row r="3" spans="1:8" ht="21" x14ac:dyDescent="0.35">
      <c r="A3" s="316" t="s">
        <v>109</v>
      </c>
      <c r="B3" s="314" t="s">
        <v>1743</v>
      </c>
      <c r="C3" s="286">
        <v>3557</v>
      </c>
      <c r="D3" s="286">
        <v>1212</v>
      </c>
      <c r="H3" t="s">
        <v>109</v>
      </c>
    </row>
    <row r="4" spans="1:8" x14ac:dyDescent="0.35">
      <c r="A4" s="316" t="s">
        <v>1742</v>
      </c>
      <c r="B4" s="314" t="s">
        <v>1729</v>
      </c>
      <c r="C4" s="286">
        <v>8584</v>
      </c>
      <c r="D4" s="286">
        <v>1335</v>
      </c>
    </row>
    <row r="5" spans="1:8" x14ac:dyDescent="0.35">
      <c r="A5" s="316" t="s">
        <v>1742</v>
      </c>
      <c r="B5" s="314" t="s">
        <v>1744</v>
      </c>
      <c r="C5" s="286">
        <v>27485.07</v>
      </c>
      <c r="D5" s="286">
        <v>2763.44</v>
      </c>
    </row>
    <row r="6" spans="1:8" ht="21" x14ac:dyDescent="0.35">
      <c r="A6" s="316" t="s">
        <v>1742</v>
      </c>
      <c r="B6" s="314" t="s">
        <v>1721</v>
      </c>
      <c r="C6" s="286">
        <v>11366</v>
      </c>
      <c r="D6" s="286">
        <v>1401</v>
      </c>
    </row>
    <row r="7" spans="1:8" ht="21" x14ac:dyDescent="0.35">
      <c r="A7" s="316" t="s">
        <v>1742</v>
      </c>
      <c r="B7" s="314" t="s">
        <v>1745</v>
      </c>
      <c r="C7" s="291">
        <v>7728</v>
      </c>
      <c r="D7" s="291">
        <v>1093</v>
      </c>
    </row>
    <row r="8" spans="1:8" x14ac:dyDescent="0.35">
      <c r="A8" s="316" t="s">
        <v>1742</v>
      </c>
      <c r="B8" s="314" t="s">
        <v>1715</v>
      </c>
      <c r="C8" s="286">
        <v>7087</v>
      </c>
      <c r="D8" s="286">
        <v>1199</v>
      </c>
    </row>
    <row r="9" spans="1:8" x14ac:dyDescent="0.35">
      <c r="A9" s="316" t="s">
        <v>1742</v>
      </c>
      <c r="B9" s="315" t="s">
        <v>1713</v>
      </c>
      <c r="C9" s="286">
        <v>10162</v>
      </c>
      <c r="D9" s="286">
        <v>1535</v>
      </c>
    </row>
    <row r="10" spans="1:8" x14ac:dyDescent="0.35">
      <c r="A10" s="316" t="s">
        <v>1742</v>
      </c>
      <c r="B10" s="314" t="s">
        <v>1709</v>
      </c>
      <c r="C10" s="286">
        <v>15524</v>
      </c>
      <c r="D10" s="286">
        <v>1480</v>
      </c>
    </row>
    <row r="11" spans="1:8" ht="21" x14ac:dyDescent="0.35">
      <c r="A11" s="316" t="s">
        <v>1742</v>
      </c>
      <c r="B11" s="314" t="s">
        <v>1707</v>
      </c>
      <c r="C11" s="286">
        <v>11366</v>
      </c>
      <c r="D11" s="286">
        <v>1401</v>
      </c>
    </row>
    <row r="12" spans="1:8" x14ac:dyDescent="0.35">
      <c r="A12" s="316" t="s">
        <v>1742</v>
      </c>
      <c r="B12" s="314" t="s">
        <v>1701</v>
      </c>
      <c r="C12" s="290">
        <v>12765</v>
      </c>
      <c r="D12" s="290">
        <v>1476</v>
      </c>
    </row>
    <row r="13" spans="1:8" x14ac:dyDescent="0.35">
      <c r="A13" s="316" t="s">
        <v>1742</v>
      </c>
      <c r="B13" s="314" t="s">
        <v>1699</v>
      </c>
      <c r="C13" s="286">
        <v>7619</v>
      </c>
      <c r="D13" s="286">
        <v>1965</v>
      </c>
    </row>
    <row r="14" spans="1:8" ht="21" x14ac:dyDescent="0.35">
      <c r="A14" s="316" t="s">
        <v>1742</v>
      </c>
      <c r="B14" s="314" t="s">
        <v>1697</v>
      </c>
      <c r="C14" s="286">
        <v>8051.04</v>
      </c>
      <c r="D14" s="286">
        <v>2700</v>
      </c>
    </row>
    <row r="15" spans="1:8" x14ac:dyDescent="0.35">
      <c r="A15" s="316" t="s">
        <v>1742</v>
      </c>
      <c r="B15" s="314" t="s">
        <v>1695</v>
      </c>
      <c r="C15" s="286">
        <v>10488</v>
      </c>
      <c r="D15" s="286">
        <v>1587</v>
      </c>
    </row>
    <row r="16" spans="1:8" x14ac:dyDescent="0.35">
      <c r="A16" s="316" t="s">
        <v>1742</v>
      </c>
      <c r="B16" s="314" t="s">
        <v>1693</v>
      </c>
      <c r="C16" s="286">
        <v>11036.6233487273</v>
      </c>
      <c r="D16" s="286" t="s">
        <v>1746</v>
      </c>
    </row>
    <row r="17" spans="1:4" x14ac:dyDescent="0.35">
      <c r="A17" s="316" t="s">
        <v>1742</v>
      </c>
      <c r="B17" s="314" t="s">
        <v>1689</v>
      </c>
      <c r="C17" s="286">
        <v>8692</v>
      </c>
      <c r="D17" s="286">
        <v>1341.1</v>
      </c>
    </row>
    <row r="18" spans="1:4" ht="21" x14ac:dyDescent="0.35">
      <c r="A18" s="316" t="s">
        <v>1742</v>
      </c>
      <c r="B18" s="314" t="s">
        <v>1687</v>
      </c>
      <c r="C18" s="286">
        <v>7353</v>
      </c>
      <c r="D18" s="286">
        <v>1417</v>
      </c>
    </row>
    <row r="19" spans="1:4" ht="21" x14ac:dyDescent="0.35">
      <c r="A19" s="316" t="s">
        <v>1742</v>
      </c>
      <c r="B19" s="314" t="s">
        <v>1685</v>
      </c>
      <c r="C19" s="286">
        <v>10000</v>
      </c>
      <c r="D19" s="286">
        <v>2206</v>
      </c>
    </row>
    <row r="20" spans="1:4" x14ac:dyDescent="0.35">
      <c r="A20" s="316" t="s">
        <v>1742</v>
      </c>
      <c r="B20" s="314" t="s">
        <v>1683</v>
      </c>
      <c r="C20" s="290">
        <v>9130</v>
      </c>
      <c r="D20" s="290">
        <v>2275</v>
      </c>
    </row>
    <row r="21" spans="1:4" x14ac:dyDescent="0.35">
      <c r="A21" s="316" t="s">
        <v>1742</v>
      </c>
      <c r="B21" s="314" t="s">
        <v>1680</v>
      </c>
      <c r="C21" s="286">
        <v>8670</v>
      </c>
      <c r="D21" s="286">
        <v>1646</v>
      </c>
    </row>
    <row r="22" spans="1:4" ht="21" x14ac:dyDescent="0.35">
      <c r="A22" s="316" t="s">
        <v>1742</v>
      </c>
      <c r="B22" s="314" t="s">
        <v>1747</v>
      </c>
      <c r="C22" s="286" t="s">
        <v>1748</v>
      </c>
      <c r="D22" s="286" t="s">
        <v>1749</v>
      </c>
    </row>
    <row r="23" spans="1:4" x14ac:dyDescent="0.35">
      <c r="A23" s="316" t="s">
        <v>1742</v>
      </c>
      <c r="B23" s="314" t="s">
        <v>1672</v>
      </c>
      <c r="C23" s="286">
        <v>9788</v>
      </c>
      <c r="D23" s="286">
        <v>1369</v>
      </c>
    </row>
    <row r="24" spans="1:4" x14ac:dyDescent="0.35">
      <c r="A24" s="316" t="s">
        <v>1742</v>
      </c>
      <c r="B24" s="314" t="s">
        <v>1670</v>
      </c>
      <c r="C24" s="286">
        <v>10450</v>
      </c>
      <c r="D24" s="286">
        <v>1947</v>
      </c>
    </row>
    <row r="25" spans="1:4" x14ac:dyDescent="0.35">
      <c r="A25" s="316" t="s">
        <v>1742</v>
      </c>
      <c r="B25" s="314" t="s">
        <v>1668</v>
      </c>
      <c r="C25" s="289">
        <v>9330</v>
      </c>
      <c r="D25" s="286">
        <v>2148</v>
      </c>
    </row>
    <row r="26" spans="1:4" x14ac:dyDescent="0.35">
      <c r="A26" s="316" t="s">
        <v>1742</v>
      </c>
      <c r="B26" s="314" t="s">
        <v>1665</v>
      </c>
      <c r="C26" s="286">
        <v>6472</v>
      </c>
      <c r="D26" s="286">
        <v>1910</v>
      </c>
    </row>
    <row r="27" spans="1:4" x14ac:dyDescent="0.35">
      <c r="B27"/>
      <c r="C27" s="1"/>
    </row>
    <row r="28" spans="1:4" x14ac:dyDescent="0.35">
      <c r="B28"/>
      <c r="C28" s="1"/>
    </row>
    <row r="29" spans="1:4" x14ac:dyDescent="0.35">
      <c r="B29"/>
      <c r="C29" s="1"/>
    </row>
    <row r="30" spans="1:4" x14ac:dyDescent="0.35">
      <c r="B30"/>
      <c r="C30" s="1"/>
    </row>
    <row r="31" spans="1:4" x14ac:dyDescent="0.35">
      <c r="B31"/>
      <c r="C31" s="1"/>
    </row>
    <row r="32" spans="1:4" x14ac:dyDescent="0.35">
      <c r="B32"/>
      <c r="C32" s="1"/>
    </row>
    <row r="33" spans="2:3" x14ac:dyDescent="0.35">
      <c r="B33"/>
      <c r="C33" s="1"/>
    </row>
    <row r="34" spans="2:3" x14ac:dyDescent="0.35">
      <c r="B34"/>
      <c r="C34" s="1"/>
    </row>
    <row r="35" spans="2:3" x14ac:dyDescent="0.35">
      <c r="B35"/>
      <c r="C35" s="1"/>
    </row>
    <row r="36" spans="2:3" x14ac:dyDescent="0.35">
      <c r="B36"/>
      <c r="C36" s="1"/>
    </row>
    <row r="37" spans="2:3" x14ac:dyDescent="0.35">
      <c r="B37"/>
      <c r="C37" s="1"/>
    </row>
    <row r="38" spans="2:3" x14ac:dyDescent="0.35">
      <c r="B38"/>
      <c r="C38" s="1"/>
    </row>
    <row r="39" spans="2:3" x14ac:dyDescent="0.35">
      <c r="B39"/>
      <c r="C39" s="1"/>
    </row>
    <row r="40" spans="2:3" x14ac:dyDescent="0.35">
      <c r="B40"/>
      <c r="C40" s="1"/>
    </row>
    <row r="41" spans="2:3" x14ac:dyDescent="0.35">
      <c r="B41"/>
      <c r="C41" s="1"/>
    </row>
    <row r="42" spans="2:3" x14ac:dyDescent="0.35">
      <c r="B42"/>
      <c r="C42" s="1"/>
    </row>
    <row r="43" spans="2:3" x14ac:dyDescent="0.35">
      <c r="B43"/>
      <c r="C43" s="1"/>
    </row>
    <row r="44" spans="2:3" x14ac:dyDescent="0.35">
      <c r="B44"/>
      <c r="C44" s="1"/>
    </row>
    <row r="45" spans="2:3" x14ac:dyDescent="0.35">
      <c r="B45"/>
      <c r="C45" s="1"/>
    </row>
    <row r="46" spans="2:3" x14ac:dyDescent="0.35">
      <c r="B46"/>
      <c r="C46" s="1"/>
    </row>
    <row r="47" spans="2:3" x14ac:dyDescent="0.35">
      <c r="B47"/>
      <c r="C47" s="1"/>
    </row>
    <row r="48" spans="2:3" x14ac:dyDescent="0.35">
      <c r="B48"/>
      <c r="C48" s="1"/>
    </row>
    <row r="49" spans="2:3" x14ac:dyDescent="0.35">
      <c r="B49"/>
      <c r="C49" s="1"/>
    </row>
    <row r="50" spans="2:3" x14ac:dyDescent="0.35">
      <c r="B50"/>
      <c r="C50" s="1"/>
    </row>
    <row r="51" spans="2:3" x14ac:dyDescent="0.35">
      <c r="B51"/>
      <c r="C51" s="1"/>
    </row>
    <row r="52" spans="2:3" x14ac:dyDescent="0.35">
      <c r="B52"/>
      <c r="C52" s="1"/>
    </row>
    <row r="53" spans="2:3" x14ac:dyDescent="0.35">
      <c r="B53"/>
      <c r="C53" s="1"/>
    </row>
    <row r="54" spans="2:3" x14ac:dyDescent="0.35">
      <c r="B54"/>
      <c r="C54" s="1"/>
    </row>
    <row r="55" spans="2:3" x14ac:dyDescent="0.35">
      <c r="B55"/>
      <c r="C55" s="1"/>
    </row>
    <row r="56" spans="2:3" x14ac:dyDescent="0.35">
      <c r="B56"/>
      <c r="C56" s="1"/>
    </row>
    <row r="57" spans="2:3" x14ac:dyDescent="0.35">
      <c r="B57"/>
      <c r="C57" s="1"/>
    </row>
    <row r="58" spans="2:3" x14ac:dyDescent="0.35">
      <c r="B58"/>
      <c r="C58" s="1"/>
    </row>
    <row r="59" spans="2:3" x14ac:dyDescent="0.35">
      <c r="B59"/>
      <c r="C59" s="1"/>
    </row>
    <row r="60" spans="2:3" x14ac:dyDescent="0.35">
      <c r="B60"/>
      <c r="C60" s="1"/>
    </row>
    <row r="61" spans="2:3" x14ac:dyDescent="0.35">
      <c r="B61"/>
      <c r="C61" s="1"/>
    </row>
    <row r="62" spans="2:3" x14ac:dyDescent="0.35">
      <c r="B62"/>
      <c r="C62" s="1"/>
    </row>
    <row r="63" spans="2:3" x14ac:dyDescent="0.35">
      <c r="B63"/>
      <c r="C63" s="1"/>
    </row>
    <row r="64" spans="2:3" x14ac:dyDescent="0.35">
      <c r="B64"/>
      <c r="C64" s="1"/>
    </row>
    <row r="65" spans="2:3" x14ac:dyDescent="0.35">
      <c r="B65"/>
      <c r="C65" s="1"/>
    </row>
    <row r="66" spans="2:3" x14ac:dyDescent="0.35">
      <c r="B66"/>
      <c r="C66" s="1"/>
    </row>
    <row r="67" spans="2:3" x14ac:dyDescent="0.35">
      <c r="B67"/>
      <c r="C67" s="1"/>
    </row>
    <row r="68" spans="2:3" x14ac:dyDescent="0.35">
      <c r="B68"/>
      <c r="C68" s="1"/>
    </row>
    <row r="69" spans="2:3" x14ac:dyDescent="0.35">
      <c r="B69"/>
      <c r="C69" s="1"/>
    </row>
    <row r="70" spans="2:3" x14ac:dyDescent="0.35">
      <c r="B70"/>
      <c r="C70" s="1"/>
    </row>
    <row r="71" spans="2:3" x14ac:dyDescent="0.35">
      <c r="B71"/>
      <c r="C71" s="1"/>
    </row>
    <row r="72" spans="2:3" x14ac:dyDescent="0.35">
      <c r="B72"/>
      <c r="C72" s="1"/>
    </row>
    <row r="73" spans="2:3" x14ac:dyDescent="0.35">
      <c r="B73"/>
      <c r="C73" s="1"/>
    </row>
    <row r="74" spans="2:3" x14ac:dyDescent="0.35">
      <c r="B74"/>
      <c r="C74" s="1"/>
    </row>
    <row r="75" spans="2:3" x14ac:dyDescent="0.35">
      <c r="B75"/>
      <c r="C75" s="1"/>
    </row>
    <row r="76" spans="2:3" x14ac:dyDescent="0.35">
      <c r="B76"/>
      <c r="C76" s="1"/>
    </row>
    <row r="77" spans="2:3" x14ac:dyDescent="0.35">
      <c r="B77"/>
      <c r="C77" s="1"/>
    </row>
    <row r="78" spans="2:3" x14ac:dyDescent="0.35">
      <c r="B78"/>
      <c r="C78" s="1"/>
    </row>
    <row r="79" spans="2:3" x14ac:dyDescent="0.35">
      <c r="B79"/>
      <c r="C79" s="1"/>
    </row>
    <row r="80" spans="2:3" x14ac:dyDescent="0.35">
      <c r="B80"/>
      <c r="C80" s="1"/>
    </row>
    <row r="81" spans="2:3" x14ac:dyDescent="0.35">
      <c r="B81"/>
      <c r="C81" s="1"/>
    </row>
    <row r="82" spans="2:3" x14ac:dyDescent="0.35">
      <c r="B82"/>
      <c r="C82" s="1"/>
    </row>
    <row r="83" spans="2:3" x14ac:dyDescent="0.35">
      <c r="B83"/>
      <c r="C83" s="1"/>
    </row>
    <row r="84" spans="2:3" x14ac:dyDescent="0.35">
      <c r="B84"/>
      <c r="C84" s="1"/>
    </row>
    <row r="85" spans="2:3" x14ac:dyDescent="0.35">
      <c r="B85"/>
      <c r="C85" s="1"/>
    </row>
    <row r="86" spans="2:3" x14ac:dyDescent="0.35">
      <c r="B86"/>
      <c r="C86" s="1"/>
    </row>
    <row r="87" spans="2:3" x14ac:dyDescent="0.35">
      <c r="B87"/>
      <c r="C87" s="1"/>
    </row>
    <row r="88" spans="2:3" x14ac:dyDescent="0.35">
      <c r="B88"/>
      <c r="C88" s="1"/>
    </row>
    <row r="89" spans="2:3" x14ac:dyDescent="0.35">
      <c r="B89"/>
      <c r="C89" s="1"/>
    </row>
    <row r="90" spans="2:3" x14ac:dyDescent="0.35">
      <c r="B90"/>
      <c r="C90" s="1"/>
    </row>
    <row r="91" spans="2:3" x14ac:dyDescent="0.35">
      <c r="B91"/>
      <c r="C91" s="1"/>
    </row>
    <row r="92" spans="2:3" x14ac:dyDescent="0.35">
      <c r="B92"/>
      <c r="C92" s="1"/>
    </row>
    <row r="93" spans="2:3" x14ac:dyDescent="0.35">
      <c r="B93"/>
      <c r="C93" s="1"/>
    </row>
    <row r="94" spans="2:3" x14ac:dyDescent="0.35">
      <c r="B94"/>
      <c r="C94" s="1"/>
    </row>
    <row r="95" spans="2:3" x14ac:dyDescent="0.35">
      <c r="B95"/>
      <c r="C95" s="1"/>
    </row>
    <row r="96" spans="2:3" x14ac:dyDescent="0.35">
      <c r="B96"/>
      <c r="C96" s="1"/>
    </row>
    <row r="97" spans="2:3" x14ac:dyDescent="0.35">
      <c r="B97"/>
      <c r="C97" s="1"/>
    </row>
    <row r="98" spans="2:3" x14ac:dyDescent="0.35">
      <c r="B98"/>
      <c r="C98" s="1"/>
    </row>
    <row r="99" spans="2:3" x14ac:dyDescent="0.35">
      <c r="B99"/>
      <c r="C99" s="1"/>
    </row>
    <row r="100" spans="2:3" x14ac:dyDescent="0.35">
      <c r="B100"/>
      <c r="C100" s="1"/>
    </row>
    <row r="101" spans="2:3" x14ac:dyDescent="0.35">
      <c r="B101"/>
      <c r="C101" s="1"/>
    </row>
    <row r="102" spans="2:3" x14ac:dyDescent="0.35">
      <c r="B102"/>
      <c r="C102" s="1"/>
    </row>
    <row r="103" spans="2:3" x14ac:dyDescent="0.35">
      <c r="B103"/>
      <c r="C103" s="1"/>
    </row>
    <row r="104" spans="2:3" x14ac:dyDescent="0.35">
      <c r="B104"/>
      <c r="C104" s="1"/>
    </row>
    <row r="105" spans="2:3" x14ac:dyDescent="0.35">
      <c r="B105"/>
      <c r="C105" s="1"/>
    </row>
    <row r="106" spans="2:3" x14ac:dyDescent="0.35">
      <c r="B106"/>
      <c r="C106" s="1"/>
    </row>
    <row r="107" spans="2:3" x14ac:dyDescent="0.35">
      <c r="B107"/>
      <c r="C107" s="1"/>
    </row>
    <row r="108" spans="2:3" x14ac:dyDescent="0.35">
      <c r="B108"/>
      <c r="C108" s="1"/>
    </row>
    <row r="109" spans="2:3" x14ac:dyDescent="0.35">
      <c r="B109"/>
      <c r="C109" s="1"/>
    </row>
    <row r="110" spans="2:3" x14ac:dyDescent="0.35">
      <c r="B110"/>
      <c r="C110" s="1"/>
    </row>
    <row r="111" spans="2:3" x14ac:dyDescent="0.35">
      <c r="B111"/>
      <c r="C111" s="1"/>
    </row>
    <row r="112" spans="2:3" x14ac:dyDescent="0.35">
      <c r="B112"/>
      <c r="C112" s="1"/>
    </row>
    <row r="113" spans="2:3" x14ac:dyDescent="0.35">
      <c r="B113"/>
      <c r="C113" s="1"/>
    </row>
    <row r="114" spans="2:3" x14ac:dyDescent="0.35">
      <c r="B114"/>
      <c r="C114" s="1"/>
    </row>
    <row r="115" spans="2:3" x14ac:dyDescent="0.35">
      <c r="B115"/>
      <c r="C115" s="1"/>
    </row>
    <row r="116" spans="2:3" x14ac:dyDescent="0.35">
      <c r="B116"/>
      <c r="C116" s="1"/>
    </row>
    <row r="117" spans="2:3" x14ac:dyDescent="0.35">
      <c r="B117"/>
      <c r="C117" s="1"/>
    </row>
    <row r="118" spans="2:3" x14ac:dyDescent="0.35">
      <c r="B118"/>
      <c r="C118" s="1"/>
    </row>
    <row r="119" spans="2:3" x14ac:dyDescent="0.35">
      <c r="B119"/>
      <c r="C119" s="1"/>
    </row>
    <row r="120" spans="2:3" x14ac:dyDescent="0.35">
      <c r="B120"/>
      <c r="C120" s="1"/>
    </row>
    <row r="121" spans="2:3" x14ac:dyDescent="0.35">
      <c r="B121"/>
      <c r="C121" s="1"/>
    </row>
    <row r="122" spans="2:3" x14ac:dyDescent="0.35">
      <c r="B122"/>
      <c r="C122" s="1"/>
    </row>
    <row r="123" spans="2:3" x14ac:dyDescent="0.35">
      <c r="B123"/>
      <c r="C123" s="1"/>
    </row>
    <row r="124" spans="2:3" x14ac:dyDescent="0.35">
      <c r="B124"/>
      <c r="C124" s="1"/>
    </row>
    <row r="125" spans="2:3" x14ac:dyDescent="0.35">
      <c r="B125"/>
      <c r="C125" s="1"/>
    </row>
    <row r="126" spans="2:3" x14ac:dyDescent="0.35">
      <c r="B126"/>
      <c r="C126" s="1"/>
    </row>
    <row r="127" spans="2:3" x14ac:dyDescent="0.35">
      <c r="B127"/>
      <c r="C127" s="1"/>
    </row>
    <row r="128" spans="2:3" x14ac:dyDescent="0.35">
      <c r="B128"/>
      <c r="C128" s="1"/>
    </row>
    <row r="129" spans="2:3" x14ac:dyDescent="0.35">
      <c r="B129"/>
      <c r="C129" s="1"/>
    </row>
    <row r="130" spans="2:3" x14ac:dyDescent="0.35">
      <c r="B130"/>
      <c r="C130" s="1"/>
    </row>
    <row r="131" spans="2:3" x14ac:dyDescent="0.35">
      <c r="B131"/>
      <c r="C131" s="1"/>
    </row>
    <row r="132" spans="2:3" x14ac:dyDescent="0.35">
      <c r="B132"/>
      <c r="C132" s="1"/>
    </row>
    <row r="133" spans="2:3" x14ac:dyDescent="0.35">
      <c r="B133"/>
      <c r="C133" s="1"/>
    </row>
    <row r="134" spans="2:3" x14ac:dyDescent="0.35">
      <c r="B134"/>
      <c r="C134" s="1"/>
    </row>
    <row r="135" spans="2:3" x14ac:dyDescent="0.35">
      <c r="B135"/>
      <c r="C135" s="1"/>
    </row>
    <row r="136" spans="2:3" x14ac:dyDescent="0.35">
      <c r="B136"/>
      <c r="C136" s="1"/>
    </row>
    <row r="137" spans="2:3" x14ac:dyDescent="0.35">
      <c r="B137"/>
      <c r="C137" s="1"/>
    </row>
    <row r="138" spans="2:3" x14ac:dyDescent="0.35">
      <c r="B138"/>
      <c r="C138" s="1"/>
    </row>
    <row r="139" spans="2:3" x14ac:dyDescent="0.35">
      <c r="B139"/>
      <c r="C139" s="1"/>
    </row>
    <row r="140" spans="2:3" x14ac:dyDescent="0.35">
      <c r="B140"/>
      <c r="C140" s="1"/>
    </row>
    <row r="141" spans="2:3" x14ac:dyDescent="0.35">
      <c r="B141"/>
      <c r="C141" s="1"/>
    </row>
    <row r="142" spans="2:3" x14ac:dyDescent="0.35">
      <c r="B142"/>
      <c r="C142" s="1"/>
    </row>
    <row r="143" spans="2:3" x14ac:dyDescent="0.35">
      <c r="B143"/>
      <c r="C143" s="1"/>
    </row>
    <row r="144" spans="2:3" x14ac:dyDescent="0.35">
      <c r="B144"/>
      <c r="C144" s="1"/>
    </row>
    <row r="145" spans="2:3" x14ac:dyDescent="0.35">
      <c r="B145"/>
      <c r="C145" s="1"/>
    </row>
    <row r="146" spans="2:3" x14ac:dyDescent="0.35">
      <c r="B146"/>
      <c r="C146" s="1"/>
    </row>
    <row r="147" spans="2:3" x14ac:dyDescent="0.35">
      <c r="B147"/>
      <c r="C147" s="1"/>
    </row>
    <row r="148" spans="2:3" x14ac:dyDescent="0.35">
      <c r="B148"/>
      <c r="C148" s="1"/>
    </row>
    <row r="149" spans="2:3" x14ac:dyDescent="0.35">
      <c r="B149"/>
      <c r="C149" s="1"/>
    </row>
    <row r="150" spans="2:3" x14ac:dyDescent="0.35">
      <c r="B150"/>
      <c r="C150" s="1"/>
    </row>
    <row r="151" spans="2:3" x14ac:dyDescent="0.35">
      <c r="B151"/>
      <c r="C151" s="1"/>
    </row>
    <row r="152" spans="2:3" x14ac:dyDescent="0.35">
      <c r="B152"/>
      <c r="C152" s="1"/>
    </row>
    <row r="153" spans="2:3" x14ac:dyDescent="0.35">
      <c r="B153"/>
      <c r="C153" s="1"/>
    </row>
    <row r="154" spans="2:3" x14ac:dyDescent="0.35">
      <c r="B154"/>
      <c r="C154" s="1"/>
    </row>
    <row r="155" spans="2:3" x14ac:dyDescent="0.35">
      <c r="B155"/>
      <c r="C155" s="1"/>
    </row>
    <row r="156" spans="2:3" x14ac:dyDescent="0.35">
      <c r="B156"/>
      <c r="C156" s="1"/>
    </row>
    <row r="157" spans="2:3" x14ac:dyDescent="0.35">
      <c r="B157"/>
      <c r="C157" s="1"/>
    </row>
    <row r="158" spans="2:3" x14ac:dyDescent="0.35">
      <c r="B158"/>
      <c r="C158" s="1"/>
    </row>
    <row r="159" spans="2:3" x14ac:dyDescent="0.35">
      <c r="B159"/>
      <c r="C159" s="1"/>
    </row>
    <row r="160" spans="2:3" x14ac:dyDescent="0.35">
      <c r="B160"/>
      <c r="C160" s="1"/>
    </row>
    <row r="161" spans="2:3" x14ac:dyDescent="0.35">
      <c r="B161"/>
      <c r="C161" s="1"/>
    </row>
    <row r="162" spans="2:3" x14ac:dyDescent="0.35">
      <c r="B162"/>
      <c r="C162" s="1"/>
    </row>
    <row r="163" spans="2:3" x14ac:dyDescent="0.35">
      <c r="B163"/>
      <c r="C163" s="1"/>
    </row>
    <row r="164" spans="2:3" x14ac:dyDescent="0.35">
      <c r="B164"/>
      <c r="C164" s="1"/>
    </row>
    <row r="165" spans="2:3" x14ac:dyDescent="0.35">
      <c r="B165"/>
      <c r="C165" s="1"/>
    </row>
    <row r="166" spans="2:3" x14ac:dyDescent="0.35">
      <c r="B166"/>
      <c r="C166" s="1"/>
    </row>
    <row r="167" spans="2:3" x14ac:dyDescent="0.35">
      <c r="B167"/>
      <c r="C167" s="1"/>
    </row>
    <row r="168" spans="2:3" x14ac:dyDescent="0.35">
      <c r="B168"/>
      <c r="C168" s="1"/>
    </row>
    <row r="169" spans="2:3" x14ac:dyDescent="0.35">
      <c r="B169"/>
      <c r="C169" s="1"/>
    </row>
    <row r="170" spans="2:3" x14ac:dyDescent="0.35">
      <c r="B170"/>
      <c r="C170" s="1"/>
    </row>
    <row r="171" spans="2:3" x14ac:dyDescent="0.35">
      <c r="B171"/>
      <c r="C171" s="1"/>
    </row>
    <row r="172" spans="2:3" x14ac:dyDescent="0.35">
      <c r="B172"/>
      <c r="C172" s="1"/>
    </row>
    <row r="173" spans="2:3" x14ac:dyDescent="0.35">
      <c r="B173"/>
      <c r="C173" s="1"/>
    </row>
    <row r="174" spans="2:3" x14ac:dyDescent="0.35">
      <c r="B174"/>
      <c r="C174" s="1"/>
    </row>
    <row r="175" spans="2:3" x14ac:dyDescent="0.35">
      <c r="B175"/>
      <c r="C175" s="1"/>
    </row>
    <row r="176" spans="2:3" x14ac:dyDescent="0.35">
      <c r="B176"/>
      <c r="C176" s="1"/>
    </row>
    <row r="177" spans="2:3" x14ac:dyDescent="0.35">
      <c r="B177"/>
      <c r="C177" s="1"/>
    </row>
    <row r="178" spans="2:3" x14ac:dyDescent="0.35">
      <c r="B178"/>
      <c r="C178" s="1"/>
    </row>
    <row r="179" spans="2:3" x14ac:dyDescent="0.35">
      <c r="B179"/>
      <c r="C179" s="1"/>
    </row>
    <row r="180" spans="2:3" x14ac:dyDescent="0.35">
      <c r="B180"/>
      <c r="C180" s="1"/>
    </row>
    <row r="181" spans="2:3" x14ac:dyDescent="0.35">
      <c r="B181"/>
      <c r="C181" s="1"/>
    </row>
    <row r="182" spans="2:3" x14ac:dyDescent="0.35">
      <c r="B182"/>
      <c r="C182" s="1"/>
    </row>
    <row r="183" spans="2:3" x14ac:dyDescent="0.35">
      <c r="B183"/>
      <c r="C183" s="1"/>
    </row>
    <row r="184" spans="2:3" x14ac:dyDescent="0.35">
      <c r="B184"/>
      <c r="C184" s="1"/>
    </row>
    <row r="185" spans="2:3" x14ac:dyDescent="0.35">
      <c r="B185"/>
      <c r="C185" s="1"/>
    </row>
    <row r="186" spans="2:3" x14ac:dyDescent="0.35">
      <c r="B186"/>
      <c r="C186" s="1"/>
    </row>
    <row r="187" spans="2:3" x14ac:dyDescent="0.35">
      <c r="B187"/>
      <c r="C187" s="1"/>
    </row>
    <row r="188" spans="2:3" x14ac:dyDescent="0.35">
      <c r="B188"/>
      <c r="C188" s="1"/>
    </row>
    <row r="189" spans="2:3" x14ac:dyDescent="0.35">
      <c r="B189"/>
      <c r="C189" s="1"/>
    </row>
    <row r="190" spans="2:3" x14ac:dyDescent="0.35">
      <c r="B190"/>
      <c r="C190" s="1"/>
    </row>
    <row r="191" spans="2:3" x14ac:dyDescent="0.35">
      <c r="B191"/>
      <c r="C191" s="1"/>
    </row>
    <row r="192" spans="2:3" x14ac:dyDescent="0.35">
      <c r="B192"/>
      <c r="C192" s="1"/>
    </row>
    <row r="193" spans="2:3" x14ac:dyDescent="0.35">
      <c r="B193"/>
      <c r="C193" s="1"/>
    </row>
    <row r="194" spans="2:3" x14ac:dyDescent="0.35">
      <c r="B194"/>
      <c r="C194" s="1"/>
    </row>
    <row r="195" spans="2:3" x14ac:dyDescent="0.35">
      <c r="B195"/>
      <c r="C195" s="1"/>
    </row>
    <row r="196" spans="2:3" x14ac:dyDescent="0.35">
      <c r="B196"/>
      <c r="C196" s="1"/>
    </row>
    <row r="197" spans="2:3" x14ac:dyDescent="0.35">
      <c r="B197"/>
      <c r="C197" s="1"/>
    </row>
    <row r="198" spans="2:3" x14ac:dyDescent="0.35">
      <c r="B198"/>
      <c r="C198" s="1"/>
    </row>
    <row r="199" spans="2:3" x14ac:dyDescent="0.35">
      <c r="B199"/>
      <c r="C199" s="1"/>
    </row>
    <row r="200" spans="2:3" x14ac:dyDescent="0.35">
      <c r="B200"/>
      <c r="C200" s="1"/>
    </row>
    <row r="201" spans="2:3" x14ac:dyDescent="0.35">
      <c r="B201"/>
      <c r="C201" s="1"/>
    </row>
    <row r="202" spans="2:3" x14ac:dyDescent="0.35">
      <c r="B202"/>
      <c r="C202" s="1"/>
    </row>
    <row r="203" spans="2:3" x14ac:dyDescent="0.35">
      <c r="B203"/>
      <c r="C203" s="1"/>
    </row>
    <row r="204" spans="2:3" x14ac:dyDescent="0.35">
      <c r="B204"/>
      <c r="C204" s="1"/>
    </row>
    <row r="205" spans="2:3" x14ac:dyDescent="0.35">
      <c r="B205"/>
      <c r="C205" s="1"/>
    </row>
    <row r="206" spans="2:3" x14ac:dyDescent="0.35">
      <c r="B206"/>
      <c r="C206" s="1"/>
    </row>
    <row r="207" spans="2:3" x14ac:dyDescent="0.35">
      <c r="B207"/>
      <c r="C207" s="1"/>
    </row>
    <row r="208" spans="2:3" x14ac:dyDescent="0.35">
      <c r="B208"/>
      <c r="C208" s="1"/>
    </row>
    <row r="209" spans="2:3" x14ac:dyDescent="0.35">
      <c r="B209"/>
      <c r="C209" s="1"/>
    </row>
    <row r="210" spans="2:3" x14ac:dyDescent="0.35">
      <c r="B210"/>
      <c r="C210" s="1"/>
    </row>
    <row r="211" spans="2:3" x14ac:dyDescent="0.35">
      <c r="B211"/>
      <c r="C211" s="1"/>
    </row>
    <row r="212" spans="2:3" x14ac:dyDescent="0.35">
      <c r="B212"/>
      <c r="C212" s="1"/>
    </row>
    <row r="213" spans="2:3" x14ac:dyDescent="0.35">
      <c r="B213"/>
      <c r="C213" s="1"/>
    </row>
    <row r="214" spans="2:3" x14ac:dyDescent="0.35">
      <c r="B214"/>
      <c r="C214" s="1"/>
    </row>
    <row r="215" spans="2:3" x14ac:dyDescent="0.35">
      <c r="B215"/>
      <c r="C215" s="1"/>
    </row>
    <row r="216" spans="2:3" x14ac:dyDescent="0.35">
      <c r="B216"/>
      <c r="C216" s="1"/>
    </row>
    <row r="217" spans="2:3" x14ac:dyDescent="0.35">
      <c r="B217"/>
      <c r="C217" s="1"/>
    </row>
    <row r="218" spans="2:3" x14ac:dyDescent="0.35">
      <c r="B218"/>
      <c r="C218" s="1"/>
    </row>
    <row r="219" spans="2:3" x14ac:dyDescent="0.35">
      <c r="B219"/>
      <c r="C219" s="1"/>
    </row>
    <row r="220" spans="2:3" x14ac:dyDescent="0.35">
      <c r="B220"/>
      <c r="C220" s="1"/>
    </row>
    <row r="221" spans="2:3" x14ac:dyDescent="0.35">
      <c r="B221"/>
      <c r="C221" s="1"/>
    </row>
    <row r="222" spans="2:3" x14ac:dyDescent="0.35">
      <c r="B222"/>
      <c r="C222" s="1"/>
    </row>
    <row r="223" spans="2:3" x14ac:dyDescent="0.35">
      <c r="B223"/>
      <c r="C223" s="1"/>
    </row>
    <row r="224" spans="2:3" x14ac:dyDescent="0.35">
      <c r="B224"/>
      <c r="C224" s="1"/>
    </row>
    <row r="225" spans="2:3" x14ac:dyDescent="0.35">
      <c r="B225"/>
      <c r="C225" s="1"/>
    </row>
    <row r="226" spans="2:3" x14ac:dyDescent="0.35">
      <c r="B226"/>
      <c r="C226" s="1"/>
    </row>
    <row r="227" spans="2:3" x14ac:dyDescent="0.35">
      <c r="B227"/>
      <c r="C227" s="1"/>
    </row>
    <row r="228" spans="2:3" x14ac:dyDescent="0.35">
      <c r="B228"/>
      <c r="C228" s="1"/>
    </row>
    <row r="229" spans="2:3" x14ac:dyDescent="0.35">
      <c r="B229"/>
      <c r="C229" s="1"/>
    </row>
    <row r="230" spans="2:3" x14ac:dyDescent="0.35">
      <c r="B230"/>
      <c r="C230" s="1"/>
    </row>
    <row r="231" spans="2:3" x14ac:dyDescent="0.35">
      <c r="B231"/>
      <c r="C231" s="1"/>
    </row>
    <row r="232" spans="2:3" x14ac:dyDescent="0.35">
      <c r="B232"/>
      <c r="C232" s="1"/>
    </row>
    <row r="233" spans="2:3" x14ac:dyDescent="0.35">
      <c r="B233"/>
      <c r="C233" s="1"/>
    </row>
    <row r="234" spans="2:3" x14ac:dyDescent="0.35">
      <c r="B234"/>
      <c r="C234" s="1"/>
    </row>
    <row r="235" spans="2:3" x14ac:dyDescent="0.35">
      <c r="B235"/>
      <c r="C235" s="1"/>
    </row>
    <row r="236" spans="2:3" x14ac:dyDescent="0.35">
      <c r="B236"/>
      <c r="C236" s="1"/>
    </row>
    <row r="237" spans="2:3" x14ac:dyDescent="0.35">
      <c r="B237"/>
      <c r="C237" s="1"/>
    </row>
    <row r="238" spans="2:3" x14ac:dyDescent="0.35">
      <c r="B238"/>
      <c r="C238" s="1"/>
    </row>
    <row r="239" spans="2:3" x14ac:dyDescent="0.35">
      <c r="B239"/>
      <c r="C239" s="1"/>
    </row>
    <row r="240" spans="2:3" x14ac:dyDescent="0.35">
      <c r="B240"/>
      <c r="C240" s="1"/>
    </row>
    <row r="241" spans="2:3" x14ac:dyDescent="0.35">
      <c r="B241"/>
      <c r="C241" s="1"/>
    </row>
    <row r="242" spans="2:3" x14ac:dyDescent="0.35">
      <c r="B242"/>
      <c r="C242" s="1"/>
    </row>
    <row r="243" spans="2:3" x14ac:dyDescent="0.35">
      <c r="B243"/>
      <c r="C243" s="1"/>
    </row>
    <row r="244" spans="2:3" x14ac:dyDescent="0.35">
      <c r="B244"/>
      <c r="C244" s="1"/>
    </row>
    <row r="245" spans="2:3" x14ac:dyDescent="0.35">
      <c r="B245"/>
      <c r="C245" s="1"/>
    </row>
    <row r="246" spans="2:3" x14ac:dyDescent="0.35">
      <c r="B246"/>
      <c r="C246" s="1"/>
    </row>
    <row r="247" spans="2:3" x14ac:dyDescent="0.35">
      <c r="B247"/>
      <c r="C247" s="1"/>
    </row>
    <row r="248" spans="2:3" x14ac:dyDescent="0.35">
      <c r="B248"/>
      <c r="C248" s="1"/>
    </row>
    <row r="249" spans="2:3" x14ac:dyDescent="0.35">
      <c r="B249"/>
      <c r="C249" s="1"/>
    </row>
    <row r="250" spans="2:3" x14ac:dyDescent="0.35">
      <c r="B250"/>
      <c r="C250" s="1"/>
    </row>
    <row r="251" spans="2:3" x14ac:dyDescent="0.35">
      <c r="B251"/>
      <c r="C251" s="1"/>
    </row>
    <row r="252" spans="2:3" x14ac:dyDescent="0.35">
      <c r="B252"/>
      <c r="C252" s="1"/>
    </row>
    <row r="253" spans="2:3" x14ac:dyDescent="0.35">
      <c r="B253"/>
      <c r="C253" s="1"/>
    </row>
    <row r="254" spans="2:3" x14ac:dyDescent="0.35">
      <c r="B254"/>
      <c r="C254" s="1"/>
    </row>
    <row r="255" spans="2:3" x14ac:dyDescent="0.35">
      <c r="B255"/>
      <c r="C255" s="1"/>
    </row>
    <row r="256" spans="2:3" x14ac:dyDescent="0.35">
      <c r="B256"/>
      <c r="C256" s="1"/>
    </row>
    <row r="257" spans="2:3" x14ac:dyDescent="0.35">
      <c r="B257"/>
      <c r="C257" s="1"/>
    </row>
    <row r="258" spans="2:3" x14ac:dyDescent="0.35">
      <c r="B258"/>
      <c r="C258" s="1"/>
    </row>
    <row r="259" spans="2:3" x14ac:dyDescent="0.35">
      <c r="B259"/>
      <c r="C259" s="1"/>
    </row>
    <row r="260" spans="2:3" x14ac:dyDescent="0.35">
      <c r="B260"/>
      <c r="C260" s="1"/>
    </row>
    <row r="261" spans="2:3" x14ac:dyDescent="0.35">
      <c r="B261"/>
      <c r="C261" s="1"/>
    </row>
    <row r="262" spans="2:3" x14ac:dyDescent="0.35">
      <c r="B262"/>
      <c r="C262" s="1"/>
    </row>
    <row r="263" spans="2:3" x14ac:dyDescent="0.35">
      <c r="B263"/>
      <c r="C263" s="1"/>
    </row>
    <row r="264" spans="2:3" x14ac:dyDescent="0.35">
      <c r="B264"/>
      <c r="C264" s="1"/>
    </row>
    <row r="265" spans="2:3" x14ac:dyDescent="0.35">
      <c r="B265"/>
      <c r="C265" s="1"/>
    </row>
    <row r="266" spans="2:3" x14ac:dyDescent="0.35">
      <c r="B266"/>
      <c r="C266" s="1"/>
    </row>
    <row r="267" spans="2:3" x14ac:dyDescent="0.35">
      <c r="B267"/>
      <c r="C267" s="1"/>
    </row>
    <row r="268" spans="2:3" x14ac:dyDescent="0.35">
      <c r="B268"/>
      <c r="C268" s="1"/>
    </row>
    <row r="269" spans="2:3" x14ac:dyDescent="0.35">
      <c r="B269"/>
      <c r="C269" s="1"/>
    </row>
    <row r="270" spans="2:3" x14ac:dyDescent="0.35">
      <c r="B270"/>
      <c r="C270" s="1"/>
    </row>
    <row r="271" spans="2:3" x14ac:dyDescent="0.35">
      <c r="B271"/>
      <c r="C271" s="1"/>
    </row>
    <row r="272" spans="2:3" x14ac:dyDescent="0.35">
      <c r="B272"/>
      <c r="C272" s="1"/>
    </row>
    <row r="273" spans="2:3" x14ac:dyDescent="0.35">
      <c r="B273"/>
      <c r="C273" s="1"/>
    </row>
    <row r="274" spans="2:3" x14ac:dyDescent="0.35">
      <c r="B274"/>
      <c r="C274" s="1"/>
    </row>
    <row r="275" spans="2:3" x14ac:dyDescent="0.35">
      <c r="B275"/>
      <c r="C275" s="1"/>
    </row>
    <row r="276" spans="2:3" x14ac:dyDescent="0.35">
      <c r="B276"/>
      <c r="C276" s="1"/>
    </row>
    <row r="277" spans="2:3" x14ac:dyDescent="0.35">
      <c r="B277"/>
      <c r="C277" s="1"/>
    </row>
    <row r="278" spans="2:3" x14ac:dyDescent="0.35">
      <c r="B278"/>
      <c r="C278" s="1"/>
    </row>
    <row r="279" spans="2:3" x14ac:dyDescent="0.35">
      <c r="B279"/>
      <c r="C279" s="1"/>
    </row>
    <row r="280" spans="2:3" x14ac:dyDescent="0.35">
      <c r="B280"/>
      <c r="C280" s="1"/>
    </row>
    <row r="281" spans="2:3" x14ac:dyDescent="0.35">
      <c r="B281"/>
      <c r="C281" s="1"/>
    </row>
    <row r="282" spans="2:3" x14ac:dyDescent="0.35">
      <c r="B282"/>
      <c r="C282" s="1"/>
    </row>
    <row r="283" spans="2:3" x14ac:dyDescent="0.35">
      <c r="B283"/>
      <c r="C283" s="1"/>
    </row>
    <row r="284" spans="2:3" x14ac:dyDescent="0.35">
      <c r="B284"/>
      <c r="C284" s="1"/>
    </row>
    <row r="285" spans="2:3" x14ac:dyDescent="0.35">
      <c r="B285"/>
      <c r="C285" s="1"/>
    </row>
    <row r="286" spans="2:3" x14ac:dyDescent="0.35">
      <c r="B286"/>
      <c r="C286" s="1"/>
    </row>
    <row r="287" spans="2:3" x14ac:dyDescent="0.35">
      <c r="B287"/>
      <c r="C287" s="1"/>
    </row>
    <row r="288" spans="2:3" x14ac:dyDescent="0.35">
      <c r="B288"/>
      <c r="C288" s="1"/>
    </row>
    <row r="289" spans="2:3" x14ac:dyDescent="0.35">
      <c r="B289"/>
      <c r="C289" s="1"/>
    </row>
    <row r="290" spans="2:3" x14ac:dyDescent="0.35">
      <c r="B290"/>
      <c r="C290" s="1"/>
    </row>
    <row r="291" spans="2:3" x14ac:dyDescent="0.35">
      <c r="B291"/>
      <c r="C291" s="1"/>
    </row>
    <row r="292" spans="2:3" x14ac:dyDescent="0.35">
      <c r="B292"/>
      <c r="C292" s="1"/>
    </row>
    <row r="293" spans="2:3" x14ac:dyDescent="0.35">
      <c r="B293"/>
      <c r="C293" s="1"/>
    </row>
    <row r="294" spans="2:3" x14ac:dyDescent="0.35">
      <c r="B294"/>
      <c r="C294" s="1"/>
    </row>
    <row r="295" spans="2:3" x14ac:dyDescent="0.35">
      <c r="B295"/>
      <c r="C295" s="1"/>
    </row>
    <row r="296" spans="2:3" x14ac:dyDescent="0.35">
      <c r="B296"/>
      <c r="C296" s="1"/>
    </row>
    <row r="297" spans="2:3" x14ac:dyDescent="0.35">
      <c r="B297"/>
      <c r="C297" s="1"/>
    </row>
    <row r="298" spans="2:3" x14ac:dyDescent="0.35">
      <c r="B298"/>
      <c r="C298" s="1"/>
    </row>
    <row r="299" spans="2:3" x14ac:dyDescent="0.35">
      <c r="B299"/>
      <c r="C299" s="1"/>
    </row>
    <row r="300" spans="2:3" x14ac:dyDescent="0.35">
      <c r="B300"/>
      <c r="C300" s="1"/>
    </row>
    <row r="301" spans="2:3" x14ac:dyDescent="0.35">
      <c r="B301"/>
      <c r="C301" s="1"/>
    </row>
    <row r="302" spans="2:3" x14ac:dyDescent="0.35">
      <c r="B302"/>
      <c r="C302" s="1"/>
    </row>
    <row r="303" spans="2:3" x14ac:dyDescent="0.35">
      <c r="B303"/>
      <c r="C303" s="1"/>
    </row>
    <row r="304" spans="2:3" x14ac:dyDescent="0.35">
      <c r="B304"/>
      <c r="C304" s="1"/>
    </row>
    <row r="305" spans="2:3" x14ac:dyDescent="0.35">
      <c r="B305"/>
      <c r="C305" s="1"/>
    </row>
    <row r="306" spans="2:3" x14ac:dyDescent="0.35">
      <c r="B306"/>
      <c r="C306" s="1"/>
    </row>
    <row r="307" spans="2:3" x14ac:dyDescent="0.35">
      <c r="B307"/>
      <c r="C307" s="1"/>
    </row>
    <row r="308" spans="2:3" x14ac:dyDescent="0.35">
      <c r="B308"/>
      <c r="C308" s="1"/>
    </row>
    <row r="309" spans="2:3" x14ac:dyDescent="0.35">
      <c r="B309"/>
      <c r="C309" s="1"/>
    </row>
    <row r="310" spans="2:3" x14ac:dyDescent="0.35">
      <c r="B310"/>
      <c r="C310" s="1"/>
    </row>
    <row r="311" spans="2:3" x14ac:dyDescent="0.35">
      <c r="B311"/>
      <c r="C311" s="1"/>
    </row>
    <row r="312" spans="2:3" x14ac:dyDescent="0.35">
      <c r="B312"/>
      <c r="C312" s="1"/>
    </row>
    <row r="313" spans="2:3" x14ac:dyDescent="0.35">
      <c r="B313"/>
      <c r="C313" s="1"/>
    </row>
    <row r="314" spans="2:3" x14ac:dyDescent="0.35">
      <c r="B314"/>
      <c r="C314" s="1"/>
    </row>
    <row r="315" spans="2:3" x14ac:dyDescent="0.35">
      <c r="B315"/>
      <c r="C315" s="1"/>
    </row>
    <row r="316" spans="2:3" x14ac:dyDescent="0.35">
      <c r="B316"/>
      <c r="C316" s="1"/>
    </row>
    <row r="317" spans="2:3" x14ac:dyDescent="0.35">
      <c r="B317"/>
      <c r="C317" s="1"/>
    </row>
    <row r="318" spans="2:3" x14ac:dyDescent="0.35">
      <c r="B318"/>
      <c r="C318" s="1"/>
    </row>
    <row r="319" spans="2:3" x14ac:dyDescent="0.35">
      <c r="B319"/>
      <c r="C319" s="1"/>
    </row>
    <row r="320" spans="2:3" x14ac:dyDescent="0.35">
      <c r="B320"/>
      <c r="C320" s="1"/>
    </row>
    <row r="321" spans="2:3" x14ac:dyDescent="0.35">
      <c r="B321"/>
      <c r="C321" s="1"/>
    </row>
    <row r="322" spans="2:3" x14ac:dyDescent="0.35">
      <c r="B322"/>
      <c r="C322" s="1"/>
    </row>
    <row r="323" spans="2:3" x14ac:dyDescent="0.35">
      <c r="B323"/>
      <c r="C323" s="1"/>
    </row>
    <row r="324" spans="2:3" x14ac:dyDescent="0.35">
      <c r="B324"/>
      <c r="C324" s="1"/>
    </row>
    <row r="325" spans="2:3" x14ac:dyDescent="0.35">
      <c r="B325"/>
      <c r="C325" s="1"/>
    </row>
    <row r="326" spans="2:3" x14ac:dyDescent="0.35">
      <c r="B326"/>
      <c r="C326" s="1"/>
    </row>
    <row r="327" spans="2:3" x14ac:dyDescent="0.35">
      <c r="B327"/>
      <c r="C327" s="1"/>
    </row>
    <row r="328" spans="2:3" x14ac:dyDescent="0.35">
      <c r="B328"/>
      <c r="C328" s="1"/>
    </row>
    <row r="329" spans="2:3" x14ac:dyDescent="0.35">
      <c r="B329"/>
      <c r="C329" s="1"/>
    </row>
    <row r="330" spans="2:3" x14ac:dyDescent="0.35">
      <c r="B330"/>
      <c r="C330" s="1"/>
    </row>
    <row r="331" spans="2:3" x14ac:dyDescent="0.35">
      <c r="B331"/>
      <c r="C331" s="1"/>
    </row>
    <row r="332" spans="2:3" x14ac:dyDescent="0.35">
      <c r="B332"/>
      <c r="C332" s="1"/>
    </row>
    <row r="333" spans="2:3" x14ac:dyDescent="0.35">
      <c r="B333"/>
      <c r="C333" s="1"/>
    </row>
    <row r="334" spans="2:3" x14ac:dyDescent="0.35">
      <c r="B334"/>
      <c r="C334" s="1"/>
    </row>
    <row r="335" spans="2:3" x14ac:dyDescent="0.35">
      <c r="B335"/>
      <c r="C335" s="1"/>
    </row>
    <row r="336" spans="2:3" x14ac:dyDescent="0.35">
      <c r="B336"/>
      <c r="C336" s="1"/>
    </row>
    <row r="337" spans="2:3" x14ac:dyDescent="0.35">
      <c r="B337"/>
      <c r="C337" s="1"/>
    </row>
    <row r="338" spans="2:3" x14ac:dyDescent="0.35">
      <c r="B338"/>
      <c r="C338" s="1"/>
    </row>
    <row r="339" spans="2:3" x14ac:dyDescent="0.35">
      <c r="B339"/>
      <c r="C339" s="1"/>
    </row>
    <row r="340" spans="2:3" x14ac:dyDescent="0.35">
      <c r="B340"/>
      <c r="C340" s="1"/>
    </row>
    <row r="341" spans="2:3" x14ac:dyDescent="0.35">
      <c r="B341"/>
      <c r="C341" s="1"/>
    </row>
    <row r="342" spans="2:3" x14ac:dyDescent="0.35">
      <c r="B342"/>
      <c r="C342" s="1"/>
    </row>
    <row r="343" spans="2:3" x14ac:dyDescent="0.35">
      <c r="B343"/>
      <c r="C343" s="1"/>
    </row>
    <row r="344" spans="2:3" x14ac:dyDescent="0.35">
      <c r="B344"/>
      <c r="C344" s="1"/>
    </row>
    <row r="345" spans="2:3" x14ac:dyDescent="0.35">
      <c r="B345"/>
      <c r="C345" s="1"/>
    </row>
    <row r="346" spans="2:3" x14ac:dyDescent="0.35">
      <c r="B346"/>
      <c r="C346" s="1"/>
    </row>
    <row r="347" spans="2:3" x14ac:dyDescent="0.35">
      <c r="B347"/>
      <c r="C347" s="1"/>
    </row>
    <row r="348" spans="2:3" x14ac:dyDescent="0.35">
      <c r="B348"/>
      <c r="C348" s="1"/>
    </row>
    <row r="349" spans="2:3" x14ac:dyDescent="0.35">
      <c r="B349"/>
      <c r="C349" s="1"/>
    </row>
    <row r="350" spans="2:3" x14ac:dyDescent="0.35">
      <c r="B350"/>
      <c r="C350" s="1"/>
    </row>
    <row r="351" spans="2:3" x14ac:dyDescent="0.35">
      <c r="B351"/>
      <c r="C351" s="1"/>
    </row>
    <row r="352" spans="2:3" x14ac:dyDescent="0.35">
      <c r="B352"/>
      <c r="C352" s="1"/>
    </row>
    <row r="353" spans="2:3" x14ac:dyDescent="0.35">
      <c r="B353"/>
      <c r="C353" s="1"/>
    </row>
    <row r="354" spans="2:3" x14ac:dyDescent="0.35">
      <c r="B354"/>
      <c r="C354" s="1"/>
    </row>
    <row r="355" spans="2:3" x14ac:dyDescent="0.35">
      <c r="B355"/>
      <c r="C355" s="1"/>
    </row>
    <row r="356" spans="2:3" x14ac:dyDescent="0.35">
      <c r="B356"/>
      <c r="C356" s="1"/>
    </row>
    <row r="357" spans="2:3" x14ac:dyDescent="0.35">
      <c r="B357"/>
      <c r="C357" s="1"/>
    </row>
    <row r="358" spans="2:3" x14ac:dyDescent="0.35">
      <c r="B358"/>
      <c r="C358" s="1"/>
    </row>
    <row r="359" spans="2:3" x14ac:dyDescent="0.35">
      <c r="B359"/>
      <c r="C359" s="1"/>
    </row>
    <row r="360" spans="2:3" x14ac:dyDescent="0.35">
      <c r="B360"/>
      <c r="C360" s="1"/>
    </row>
    <row r="361" spans="2:3" x14ac:dyDescent="0.35">
      <c r="B361"/>
      <c r="C361" s="1"/>
    </row>
    <row r="362" spans="2:3" x14ac:dyDescent="0.35">
      <c r="B362"/>
      <c r="C362" s="1"/>
    </row>
    <row r="363" spans="2:3" x14ac:dyDescent="0.35">
      <c r="B363"/>
      <c r="C363" s="1"/>
    </row>
    <row r="364" spans="2:3" x14ac:dyDescent="0.35">
      <c r="B364"/>
      <c r="C364" s="1"/>
    </row>
    <row r="365" spans="2:3" x14ac:dyDescent="0.35">
      <c r="B365"/>
      <c r="C365" s="1"/>
    </row>
    <row r="366" spans="2:3" x14ac:dyDescent="0.35">
      <c r="B366"/>
      <c r="C366" s="1"/>
    </row>
    <row r="367" spans="2:3" x14ac:dyDescent="0.35">
      <c r="B367"/>
      <c r="C367" s="1"/>
    </row>
    <row r="368" spans="2:3" x14ac:dyDescent="0.35">
      <c r="B368"/>
      <c r="C368" s="1"/>
    </row>
    <row r="369" spans="2:3" x14ac:dyDescent="0.35">
      <c r="B369"/>
      <c r="C369" s="1"/>
    </row>
    <row r="370" spans="2:3" x14ac:dyDescent="0.35">
      <c r="B370"/>
      <c r="C370" s="1"/>
    </row>
    <row r="371" spans="2:3" x14ac:dyDescent="0.35">
      <c r="B371"/>
      <c r="C371" s="1"/>
    </row>
    <row r="372" spans="2:3" x14ac:dyDescent="0.35">
      <c r="B372"/>
      <c r="C372" s="1"/>
    </row>
    <row r="373" spans="2:3" x14ac:dyDescent="0.35">
      <c r="B373"/>
      <c r="C373" s="1"/>
    </row>
    <row r="374" spans="2:3" x14ac:dyDescent="0.35">
      <c r="B374"/>
      <c r="C374" s="1"/>
    </row>
    <row r="375" spans="2:3" x14ac:dyDescent="0.35">
      <c r="B375"/>
      <c r="C375" s="1"/>
    </row>
    <row r="376" spans="2:3" x14ac:dyDescent="0.35">
      <c r="B376"/>
      <c r="C376" s="1"/>
    </row>
    <row r="377" spans="2:3" x14ac:dyDescent="0.35">
      <c r="B377"/>
      <c r="C377" s="1"/>
    </row>
    <row r="378" spans="2:3" x14ac:dyDescent="0.35">
      <c r="B378"/>
      <c r="C378" s="1"/>
    </row>
    <row r="379" spans="2:3" x14ac:dyDescent="0.35">
      <c r="B379"/>
      <c r="C379" s="1"/>
    </row>
    <row r="380" spans="2:3" x14ac:dyDescent="0.35">
      <c r="B380"/>
      <c r="C380" s="1"/>
    </row>
    <row r="381" spans="2:3" x14ac:dyDescent="0.35">
      <c r="B381"/>
      <c r="C381" s="1"/>
    </row>
    <row r="382" spans="2:3" x14ac:dyDescent="0.35">
      <c r="B382"/>
      <c r="C382" s="1"/>
    </row>
    <row r="383" spans="2:3" x14ac:dyDescent="0.35">
      <c r="B383"/>
      <c r="C383" s="1"/>
    </row>
    <row r="384" spans="2:3" x14ac:dyDescent="0.35">
      <c r="B384"/>
      <c r="C384" s="1"/>
    </row>
    <row r="385" spans="2:3" x14ac:dyDescent="0.35">
      <c r="B385"/>
      <c r="C385" s="1"/>
    </row>
    <row r="386" spans="2:3" x14ac:dyDescent="0.35">
      <c r="B386"/>
      <c r="C386" s="1"/>
    </row>
    <row r="387" spans="2:3" x14ac:dyDescent="0.35">
      <c r="B387"/>
      <c r="C387" s="1"/>
    </row>
    <row r="388" spans="2:3" x14ac:dyDescent="0.35">
      <c r="B388"/>
      <c r="C388" s="1"/>
    </row>
    <row r="389" spans="2:3" x14ac:dyDescent="0.35">
      <c r="B389"/>
      <c r="C389" s="1"/>
    </row>
    <row r="390" spans="2:3" x14ac:dyDescent="0.35">
      <c r="B390"/>
      <c r="C390" s="1"/>
    </row>
    <row r="391" spans="2:3" x14ac:dyDescent="0.35">
      <c r="B391"/>
      <c r="C391" s="1"/>
    </row>
    <row r="392" spans="2:3" x14ac:dyDescent="0.35">
      <c r="B392"/>
      <c r="C392" s="1"/>
    </row>
    <row r="393" spans="2:3" x14ac:dyDescent="0.35">
      <c r="B393"/>
      <c r="C393" s="1"/>
    </row>
    <row r="394" spans="2:3" x14ac:dyDescent="0.35">
      <c r="B394"/>
      <c r="C394" s="1"/>
    </row>
    <row r="395" spans="2:3" x14ac:dyDescent="0.35">
      <c r="B395"/>
      <c r="C395" s="1"/>
    </row>
    <row r="396" spans="2:3" x14ac:dyDescent="0.35">
      <c r="B396"/>
      <c r="C396" s="1"/>
    </row>
    <row r="397" spans="2:3" x14ac:dyDescent="0.35">
      <c r="B397"/>
      <c r="C397" s="1"/>
    </row>
    <row r="398" spans="2:3" x14ac:dyDescent="0.35">
      <c r="B398"/>
      <c r="C398" s="1"/>
    </row>
    <row r="399" spans="2:3" x14ac:dyDescent="0.35">
      <c r="B399"/>
      <c r="C399" s="1"/>
    </row>
    <row r="400" spans="2:3" x14ac:dyDescent="0.35">
      <c r="B400"/>
      <c r="C400" s="1"/>
    </row>
    <row r="401" spans="2:3" x14ac:dyDescent="0.35">
      <c r="B401"/>
      <c r="C401" s="1"/>
    </row>
    <row r="402" spans="2:3" x14ac:dyDescent="0.35">
      <c r="B402"/>
      <c r="C402" s="1"/>
    </row>
    <row r="403" spans="2:3" x14ac:dyDescent="0.35">
      <c r="B403"/>
      <c r="C403" s="1"/>
    </row>
    <row r="404" spans="2:3" x14ac:dyDescent="0.35">
      <c r="B404"/>
      <c r="C404" s="1"/>
    </row>
    <row r="405" spans="2:3" x14ac:dyDescent="0.35">
      <c r="B405"/>
      <c r="C405" s="1"/>
    </row>
    <row r="406" spans="2:3" x14ac:dyDescent="0.35">
      <c r="B406"/>
      <c r="C406" s="1"/>
    </row>
    <row r="407" spans="2:3" x14ac:dyDescent="0.35">
      <c r="B407"/>
      <c r="C407" s="1"/>
    </row>
    <row r="408" spans="2:3" x14ac:dyDescent="0.35">
      <c r="B408"/>
      <c r="C408" s="1"/>
    </row>
    <row r="409" spans="2:3" x14ac:dyDescent="0.35">
      <c r="B409"/>
      <c r="C409" s="1"/>
    </row>
    <row r="410" spans="2:3" x14ac:dyDescent="0.35">
      <c r="B410"/>
      <c r="C410" s="1"/>
    </row>
    <row r="411" spans="2:3" x14ac:dyDescent="0.35">
      <c r="B411"/>
      <c r="C411" s="1"/>
    </row>
    <row r="412" spans="2:3" x14ac:dyDescent="0.35">
      <c r="B412"/>
      <c r="C412" s="1"/>
    </row>
    <row r="413" spans="2:3" x14ac:dyDescent="0.35">
      <c r="B413"/>
      <c r="C413" s="1"/>
    </row>
    <row r="414" spans="2:3" x14ac:dyDescent="0.35">
      <c r="B414"/>
      <c r="C414" s="1"/>
    </row>
    <row r="415" spans="2:3" x14ac:dyDescent="0.35">
      <c r="B415"/>
      <c r="C415" s="1"/>
    </row>
    <row r="416" spans="2:3" x14ac:dyDescent="0.35">
      <c r="B416"/>
      <c r="C416" s="1"/>
    </row>
    <row r="417" spans="2:3" x14ac:dyDescent="0.35">
      <c r="B417"/>
      <c r="C417" s="1"/>
    </row>
    <row r="418" spans="2:3" x14ac:dyDescent="0.35">
      <c r="B418"/>
      <c r="C418" s="1"/>
    </row>
    <row r="419" spans="2:3" x14ac:dyDescent="0.35">
      <c r="B419"/>
      <c r="C419" s="1"/>
    </row>
    <row r="420" spans="2:3" x14ac:dyDescent="0.35">
      <c r="B420"/>
      <c r="C420" s="1"/>
    </row>
    <row r="421" spans="2:3" x14ac:dyDescent="0.35">
      <c r="B421"/>
      <c r="C421" s="1"/>
    </row>
    <row r="422" spans="2:3" x14ac:dyDescent="0.35">
      <c r="B422"/>
      <c r="C422" s="1"/>
    </row>
    <row r="423" spans="2:3" x14ac:dyDescent="0.35">
      <c r="B423"/>
      <c r="C423" s="1"/>
    </row>
    <row r="424" spans="2:3" x14ac:dyDescent="0.35">
      <c r="B424"/>
      <c r="C424" s="1"/>
    </row>
    <row r="425" spans="2:3" x14ac:dyDescent="0.35">
      <c r="B425"/>
      <c r="C425" s="1"/>
    </row>
    <row r="426" spans="2:3" x14ac:dyDescent="0.35">
      <c r="B426"/>
      <c r="C426" s="1"/>
    </row>
    <row r="427" spans="2:3" x14ac:dyDescent="0.35">
      <c r="B427"/>
      <c r="C427" s="1"/>
    </row>
    <row r="428" spans="2:3" x14ac:dyDescent="0.35">
      <c r="B428"/>
      <c r="C428" s="1"/>
    </row>
    <row r="429" spans="2:3" x14ac:dyDescent="0.35">
      <c r="B429"/>
      <c r="C429" s="1"/>
    </row>
    <row r="430" spans="2:3" x14ac:dyDescent="0.35">
      <c r="B430"/>
      <c r="C430" s="1"/>
    </row>
    <row r="431" spans="2:3" x14ac:dyDescent="0.35">
      <c r="B431"/>
      <c r="C431" s="1"/>
    </row>
    <row r="432" spans="2:3" x14ac:dyDescent="0.35">
      <c r="B432"/>
      <c r="C432" s="1"/>
    </row>
    <row r="433" spans="2:3" x14ac:dyDescent="0.35">
      <c r="B433"/>
      <c r="C433" s="1"/>
    </row>
    <row r="434" spans="2:3" x14ac:dyDescent="0.35">
      <c r="B434"/>
      <c r="C434" s="1"/>
    </row>
    <row r="435" spans="2:3" x14ac:dyDescent="0.35">
      <c r="B435"/>
      <c r="C435" s="1"/>
    </row>
    <row r="436" spans="2:3" x14ac:dyDescent="0.35">
      <c r="B436"/>
      <c r="C436" s="1"/>
    </row>
    <row r="437" spans="2:3" x14ac:dyDescent="0.35">
      <c r="B437"/>
      <c r="C437" s="1"/>
    </row>
    <row r="438" spans="2:3" x14ac:dyDescent="0.35">
      <c r="B438"/>
      <c r="C438" s="1"/>
    </row>
    <row r="439" spans="2:3" x14ac:dyDescent="0.35">
      <c r="B439"/>
      <c r="C439" s="1"/>
    </row>
    <row r="440" spans="2:3" x14ac:dyDescent="0.35">
      <c r="B440"/>
      <c r="C440" s="1"/>
    </row>
    <row r="441" spans="2:3" x14ac:dyDescent="0.35">
      <c r="B441"/>
      <c r="C441" s="1"/>
    </row>
    <row r="442" spans="2:3" x14ac:dyDescent="0.35">
      <c r="B442"/>
      <c r="C442" s="1"/>
    </row>
    <row r="443" spans="2:3" x14ac:dyDescent="0.35">
      <c r="B443"/>
      <c r="C443" s="1"/>
    </row>
    <row r="444" spans="2:3" x14ac:dyDescent="0.35">
      <c r="B444"/>
      <c r="C444" s="1"/>
    </row>
    <row r="445" spans="2:3" x14ac:dyDescent="0.35">
      <c r="B445"/>
      <c r="C445" s="1"/>
    </row>
    <row r="446" spans="2:3" x14ac:dyDescent="0.35">
      <c r="B446"/>
      <c r="C446" s="1"/>
    </row>
    <row r="447" spans="2:3" x14ac:dyDescent="0.35">
      <c r="B447"/>
      <c r="C447" s="1"/>
    </row>
    <row r="448" spans="2:3" x14ac:dyDescent="0.35">
      <c r="B448"/>
      <c r="C448" s="1"/>
    </row>
    <row r="449" spans="2:3" x14ac:dyDescent="0.35">
      <c r="B449"/>
      <c r="C449" s="1"/>
    </row>
    <row r="450" spans="2:3" x14ac:dyDescent="0.35">
      <c r="B450"/>
      <c r="C450" s="1"/>
    </row>
    <row r="451" spans="2:3" x14ac:dyDescent="0.35">
      <c r="B451"/>
      <c r="C451" s="1"/>
    </row>
    <row r="452" spans="2:3" x14ac:dyDescent="0.35">
      <c r="B452"/>
      <c r="C452" s="1"/>
    </row>
    <row r="453" spans="2:3" x14ac:dyDescent="0.35">
      <c r="B453"/>
      <c r="C453" s="1"/>
    </row>
    <row r="454" spans="2:3" x14ac:dyDescent="0.35">
      <c r="B454"/>
      <c r="C454" s="1"/>
    </row>
    <row r="455" spans="2:3" x14ac:dyDescent="0.35">
      <c r="B455"/>
      <c r="C455" s="1"/>
    </row>
    <row r="456" spans="2:3" x14ac:dyDescent="0.35">
      <c r="B456"/>
      <c r="C456" s="1"/>
    </row>
    <row r="457" spans="2:3" x14ac:dyDescent="0.35">
      <c r="B457"/>
      <c r="C457" s="1"/>
    </row>
    <row r="458" spans="2:3" x14ac:dyDescent="0.35">
      <c r="B458"/>
      <c r="C458" s="1"/>
    </row>
    <row r="459" spans="2:3" x14ac:dyDescent="0.35">
      <c r="B459"/>
      <c r="C459" s="1"/>
    </row>
    <row r="460" spans="2:3" x14ac:dyDescent="0.35">
      <c r="B460"/>
      <c r="C460" s="1"/>
    </row>
    <row r="461" spans="2:3" x14ac:dyDescent="0.35">
      <c r="B461"/>
      <c r="C461" s="1"/>
    </row>
    <row r="462" spans="2:3" x14ac:dyDescent="0.35">
      <c r="B462"/>
      <c r="C462" s="1"/>
    </row>
    <row r="463" spans="2:3" x14ac:dyDescent="0.35">
      <c r="B463"/>
      <c r="C463" s="1"/>
    </row>
    <row r="464" spans="2:3" x14ac:dyDescent="0.35">
      <c r="B464"/>
      <c r="C464" s="1"/>
    </row>
    <row r="465" spans="2:3" x14ac:dyDescent="0.35">
      <c r="B465"/>
      <c r="C465" s="1"/>
    </row>
    <row r="466" spans="2:3" x14ac:dyDescent="0.35">
      <c r="B466"/>
      <c r="C466" s="1"/>
    </row>
    <row r="467" spans="2:3" x14ac:dyDescent="0.35">
      <c r="B467"/>
      <c r="C467" s="1"/>
    </row>
    <row r="468" spans="2:3" x14ac:dyDescent="0.35">
      <c r="B468"/>
      <c r="C468" s="1"/>
    </row>
    <row r="469" spans="2:3" x14ac:dyDescent="0.35">
      <c r="B469"/>
      <c r="C469" s="1"/>
    </row>
    <row r="470" spans="2:3" x14ac:dyDescent="0.35">
      <c r="B470"/>
      <c r="C470" s="1"/>
    </row>
    <row r="471" spans="2:3" x14ac:dyDescent="0.35">
      <c r="B471"/>
      <c r="C471" s="1"/>
    </row>
    <row r="472" spans="2:3" x14ac:dyDescent="0.35">
      <c r="B472"/>
      <c r="C472" s="1"/>
    </row>
    <row r="473" spans="2:3" x14ac:dyDescent="0.35">
      <c r="B473"/>
      <c r="C473" s="1"/>
    </row>
    <row r="474" spans="2:3" x14ac:dyDescent="0.35">
      <c r="B474"/>
      <c r="C474" s="1"/>
    </row>
    <row r="475" spans="2:3" x14ac:dyDescent="0.35">
      <c r="B475"/>
      <c r="C475" s="1"/>
    </row>
    <row r="476" spans="2:3" x14ac:dyDescent="0.35">
      <c r="B476"/>
      <c r="C476" s="1"/>
    </row>
    <row r="477" spans="2:3" x14ac:dyDescent="0.35">
      <c r="B477"/>
      <c r="C477" s="1"/>
    </row>
    <row r="478" spans="2:3" x14ac:dyDescent="0.35">
      <c r="B478"/>
      <c r="C478" s="1"/>
    </row>
    <row r="479" spans="2:3" x14ac:dyDescent="0.35">
      <c r="B479"/>
      <c r="C479" s="1"/>
    </row>
    <row r="480" spans="2:3" x14ac:dyDescent="0.35">
      <c r="B480"/>
      <c r="C480" s="1"/>
    </row>
    <row r="481" spans="2:3" x14ac:dyDescent="0.35">
      <c r="B481"/>
      <c r="C481" s="1"/>
    </row>
    <row r="482" spans="2:3" x14ac:dyDescent="0.35">
      <c r="B482"/>
      <c r="C482" s="1"/>
    </row>
    <row r="483" spans="2:3" x14ac:dyDescent="0.35">
      <c r="B483"/>
      <c r="C483" s="1"/>
    </row>
    <row r="484" spans="2:3" x14ac:dyDescent="0.35">
      <c r="B484"/>
      <c r="C484" s="1"/>
    </row>
    <row r="485" spans="2:3" x14ac:dyDescent="0.35">
      <c r="B485"/>
      <c r="C485" s="1"/>
    </row>
    <row r="486" spans="2:3" x14ac:dyDescent="0.35">
      <c r="B486"/>
      <c r="C486" s="1"/>
    </row>
    <row r="487" spans="2:3" x14ac:dyDescent="0.35">
      <c r="B487"/>
      <c r="C487" s="1"/>
    </row>
    <row r="488" spans="2:3" x14ac:dyDescent="0.35">
      <c r="B488"/>
      <c r="C488" s="1"/>
    </row>
    <row r="489" spans="2:3" x14ac:dyDescent="0.35">
      <c r="B489"/>
      <c r="C489" s="1"/>
    </row>
    <row r="490" spans="2:3" x14ac:dyDescent="0.35">
      <c r="B490"/>
      <c r="C490" s="1"/>
    </row>
    <row r="491" spans="2:3" x14ac:dyDescent="0.35">
      <c r="B491"/>
      <c r="C491" s="1"/>
    </row>
    <row r="492" spans="2:3" x14ac:dyDescent="0.35">
      <c r="B492"/>
      <c r="C492" s="1"/>
    </row>
    <row r="493" spans="2:3" x14ac:dyDescent="0.35">
      <c r="B493"/>
      <c r="C493" s="1"/>
    </row>
    <row r="494" spans="2:3" x14ac:dyDescent="0.35">
      <c r="B494"/>
      <c r="C494" s="1"/>
    </row>
    <row r="495" spans="2:3" x14ac:dyDescent="0.35">
      <c r="B495"/>
      <c r="C495" s="1"/>
    </row>
    <row r="496" spans="2:3" x14ac:dyDescent="0.35">
      <c r="B496"/>
      <c r="C496" s="1"/>
    </row>
    <row r="497" spans="2:3" x14ac:dyDescent="0.35">
      <c r="B497"/>
      <c r="C497" s="1"/>
    </row>
    <row r="498" spans="2:3" x14ac:dyDescent="0.35">
      <c r="B498"/>
      <c r="C498" s="1"/>
    </row>
    <row r="499" spans="2:3" x14ac:dyDescent="0.35">
      <c r="B499"/>
      <c r="C499" s="1"/>
    </row>
    <row r="500" spans="2:3" x14ac:dyDescent="0.35">
      <c r="B500"/>
      <c r="C500" s="1"/>
    </row>
    <row r="501" spans="2:3" x14ac:dyDescent="0.35">
      <c r="B501"/>
      <c r="C501" s="1"/>
    </row>
    <row r="502" spans="2:3" x14ac:dyDescent="0.35">
      <c r="B502"/>
      <c r="C502" s="1"/>
    </row>
    <row r="503" spans="2:3" x14ac:dyDescent="0.35">
      <c r="B503"/>
      <c r="C503" s="1"/>
    </row>
    <row r="504" spans="2:3" x14ac:dyDescent="0.35">
      <c r="B504"/>
      <c r="C504" s="1"/>
    </row>
    <row r="505" spans="2:3" x14ac:dyDescent="0.35">
      <c r="B505"/>
      <c r="C505" s="1"/>
    </row>
    <row r="506" spans="2:3" x14ac:dyDescent="0.35">
      <c r="B506"/>
      <c r="C506" s="1"/>
    </row>
    <row r="507" spans="2:3" x14ac:dyDescent="0.35">
      <c r="B507"/>
      <c r="C507" s="1"/>
    </row>
    <row r="508" spans="2:3" x14ac:dyDescent="0.35">
      <c r="B508"/>
      <c r="C508" s="1"/>
    </row>
    <row r="509" spans="2:3" x14ac:dyDescent="0.35">
      <c r="B509"/>
      <c r="C509" s="1"/>
    </row>
    <row r="510" spans="2:3" x14ac:dyDescent="0.35">
      <c r="B510"/>
      <c r="C510" s="1"/>
    </row>
  </sheetData>
  <sortState xmlns:xlrd2="http://schemas.microsoft.com/office/spreadsheetml/2017/richdata2" ref="A2:D510">
    <sortCondition descending="1" ref="A2:A510"/>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D1CD828CDC12E46A07DBC178AEA4BA4" ma:contentTypeVersion="12" ma:contentTypeDescription="Crear nuevo documento." ma:contentTypeScope="" ma:versionID="e52a7284309a3489c75602b9e7b81326">
  <xsd:schema xmlns:xsd="http://www.w3.org/2001/XMLSchema" xmlns:xs="http://www.w3.org/2001/XMLSchema" xmlns:p="http://schemas.microsoft.com/office/2006/metadata/properties" xmlns:ns2="758c2bc5-3e02-483e-aaf3-b8f266e5bf56" xmlns:ns3="29660d98-4322-47a1-b75c-db5402c4ec13" targetNamespace="http://schemas.microsoft.com/office/2006/metadata/properties" ma:root="true" ma:fieldsID="96f63e8caa4d24d99a2085f158189874" ns2:_="" ns3:_="">
    <xsd:import namespace="758c2bc5-3e02-483e-aaf3-b8f266e5bf56"/>
    <xsd:import namespace="29660d98-4322-47a1-b75c-db5402c4ec1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8c2bc5-3e02-483e-aaf3-b8f266e5bf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660d98-4322-47a1-b75c-db5402c4ec1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80ae2a49-8de6-4f4c-9086-9239aac90a15}" ma:internalName="TaxCatchAll" ma:showField="CatchAllData" ma:web="29660d98-4322-47a1-b75c-db5402c4ec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9660d98-4322-47a1-b75c-db5402c4ec13" xsi:nil="true"/>
    <lcf76f155ced4ddcb4097134ff3c332f xmlns="758c2bc5-3e02-483e-aaf3-b8f266e5bf5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A3525A1-AB24-46CE-B9B3-58D491C0D925}">
  <ds:schemaRefs>
    <ds:schemaRef ds:uri="http://schemas.microsoft.com/sharepoint/v3/contenttype/forms"/>
  </ds:schemaRefs>
</ds:datastoreItem>
</file>

<file path=customXml/itemProps2.xml><?xml version="1.0" encoding="utf-8"?>
<ds:datastoreItem xmlns:ds="http://schemas.openxmlformats.org/officeDocument/2006/customXml" ds:itemID="{C492F2A4-F1B7-4339-A1B6-AB3B796AB6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8c2bc5-3e02-483e-aaf3-b8f266e5bf56"/>
    <ds:schemaRef ds:uri="29660d98-4322-47a1-b75c-db5402c4ec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66E177-9899-4604-859B-6ECF5C35A971}">
  <ds:schemaRefs>
    <ds:schemaRef ds:uri="http://schemas.microsoft.com/office/2006/metadata/properties"/>
    <ds:schemaRef ds:uri="http://schemas.microsoft.com/office/infopath/2007/PartnerControls"/>
    <ds:schemaRef ds:uri="29660d98-4322-47a1-b75c-db5402c4ec13"/>
    <ds:schemaRef ds:uri="758c2bc5-3e02-483e-aaf3-b8f266e5bf5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NotaMetodológica</vt:lpstr>
      <vt:lpstr>AntecedentesNormativos</vt:lpstr>
      <vt:lpstr>InformacionConsumos</vt:lpstr>
      <vt:lpstr>Balance-FSRI</vt:lpstr>
      <vt:lpstr>ACUEDUCTO-MinimoVital</vt:lpstr>
      <vt:lpstr>Convierte</vt:lpstr>
      <vt:lpstr>Hoja4</vt:lpstr>
      <vt:lpstr>TARIFAS 2020</vt:lpstr>
      <vt:lpstr>ACUEDUCTO</vt:lpstr>
      <vt:lpstr>ALCANTARILLADO</vt:lpstr>
      <vt:lpstr>'Balance-FSRI'!Área_de_impresión</vt:lpstr>
      <vt:lpstr>mes</vt:lpstr>
      <vt:lpstr>SERVICIOS</vt:lpstr>
      <vt:lpstr>InformacionConsumos!Títulos_a_imprimir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AMANDA</dc:creator>
  <cp:keywords/>
  <dc:description/>
  <cp:lastModifiedBy>Usuario</cp:lastModifiedBy>
  <cp:revision/>
  <cp:lastPrinted>2025-12-03T15:09:27Z</cp:lastPrinted>
  <dcterms:created xsi:type="dcterms:W3CDTF">2018-02-15T18:39:18Z</dcterms:created>
  <dcterms:modified xsi:type="dcterms:W3CDTF">2025-12-29T14:13:30Z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0x0101006D1CD828CDC12E46A07DBC178AEA4BA4</vt:lpwstr>
  </property>
  <property fmtid="{D5CDD505-2E9C-101B-9397-08002B2CF9AE}" pid="3" name="MediaServiceImageTags">
    <vt:lpwstr/>
  </property>
</Properties>
</file>